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ate1904="1" filterPrivacy="1" backupFile="1" codeName="ThisWorkbook"/>
  <xr:revisionPtr revIDLastSave="0" documentId="13_ncr:1_{3AB13B91-4891-4D42-92E0-C6B455022DBD}" xr6:coauthVersionLast="47" xr6:coauthVersionMax="47" xr10:uidLastSave="{00000000-0000-0000-0000-000000000000}"/>
  <bookViews>
    <workbookView xWindow="-108" yWindow="-108" windowWidth="23256" windowHeight="12456" tabRatio="593" xr2:uid="{00000000-000D-0000-FFFF-FFFF00000000}"/>
  </bookViews>
  <sheets>
    <sheet name="BS" sheetId="13" r:id="rId1"/>
    <sheet name="PL" sheetId="1" r:id="rId2"/>
    <sheet name="CE_Conso" sheetId="10" r:id="rId3"/>
    <sheet name="CE_Separate" sheetId="3" r:id="rId4"/>
    <sheet name="CF" sheetId="6" r:id="rId5"/>
  </sheets>
  <definedNames>
    <definedName name="CIQWBGuid" hidden="1">"8b146fd3-c7ef-49aa-b3af-f0bae206f81d"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43817.1287037037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BS!$A$1:$M$95</definedName>
    <definedName name="_xlnm.Print_Area" localSheetId="2">CE_Conso!$A$1:$U$28</definedName>
    <definedName name="_xlnm.Print_Area" localSheetId="3">CE_Separate!$A$1:$O$25</definedName>
    <definedName name="_xlnm.Print_Area" localSheetId="4">CF!$A$1:$J$77</definedName>
    <definedName name="_xlnm.Print_Area" localSheetId="1">PL!$A$1:$K$84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" i="6" l="1"/>
  <c r="H58" i="6"/>
  <c r="F58" i="6"/>
  <c r="D58" i="6"/>
  <c r="D9" i="6"/>
  <c r="U26" i="10"/>
  <c r="Q26" i="10"/>
  <c r="M26" i="10"/>
  <c r="F67" i="6" l="1"/>
  <c r="O15" i="3"/>
  <c r="Q25" i="10"/>
  <c r="U25" i="10" s="1"/>
  <c r="Q18" i="10"/>
  <c r="O17" i="10"/>
  <c r="O19" i="10" s="1"/>
  <c r="K17" i="10"/>
  <c r="K19" i="10" s="1"/>
  <c r="I17" i="10"/>
  <c r="I19" i="10" s="1"/>
  <c r="G17" i="10"/>
  <c r="G19" i="10" s="1"/>
  <c r="E17" i="10"/>
  <c r="E19" i="10" s="1"/>
  <c r="K16" i="1"/>
  <c r="I16" i="1"/>
  <c r="G16" i="1"/>
  <c r="E16" i="1"/>
  <c r="K12" i="1"/>
  <c r="I12" i="1"/>
  <c r="G12" i="1"/>
  <c r="E12" i="1"/>
  <c r="O22" i="3"/>
  <c r="E17" i="1" l="1"/>
  <c r="E19" i="1" s="1"/>
  <c r="E21" i="1" s="1"/>
  <c r="E31" i="1" s="1"/>
  <c r="E29" i="1" s="1"/>
  <c r="E40" i="1" s="1"/>
  <c r="G17" i="1"/>
  <c r="G19" i="1" s="1"/>
  <c r="G21" i="1" s="1"/>
  <c r="G31" i="1" s="1"/>
  <c r="G29" i="1" s="1"/>
  <c r="G40" i="1" s="1"/>
  <c r="I17" i="1"/>
  <c r="I19" i="1" s="1"/>
  <c r="I21" i="1" s="1"/>
  <c r="I29" i="1" s="1"/>
  <c r="K17" i="1"/>
  <c r="K19" i="1" s="1"/>
  <c r="K21" i="1" s="1"/>
  <c r="U18" i="10"/>
  <c r="G26" i="1"/>
  <c r="G36" i="1" s="1"/>
  <c r="G34" i="1" s="1"/>
  <c r="K29" i="1"/>
  <c r="K26" i="1"/>
  <c r="E26" i="1" l="1"/>
  <c r="E36" i="1" s="1"/>
  <c r="E34" i="1" s="1"/>
  <c r="I26" i="1"/>
  <c r="K40" i="1"/>
  <c r="K34" i="1"/>
  <c r="I40" i="1"/>
  <c r="I34" i="1"/>
  <c r="G28" i="13" l="1"/>
  <c r="K58" i="1" l="1"/>
  <c r="K54" i="1"/>
  <c r="G58" i="1"/>
  <c r="G54" i="1"/>
  <c r="M82" i="13"/>
  <c r="M23" i="10"/>
  <c r="M16" i="10"/>
  <c r="M20" i="3"/>
  <c r="M13" i="3"/>
  <c r="E58" i="1"/>
  <c r="G59" i="1" l="1"/>
  <c r="G61" i="1" s="1"/>
  <c r="G63" i="1" s="1"/>
  <c r="G73" i="1" s="1"/>
  <c r="G71" i="1" s="1"/>
  <c r="G82" i="1" s="1"/>
  <c r="K59" i="1"/>
  <c r="K61" i="1" s="1"/>
  <c r="K63" i="1" s="1"/>
  <c r="K71" i="1" s="1"/>
  <c r="G17" i="13"/>
  <c r="I17" i="13"/>
  <c r="K17" i="13"/>
  <c r="M17" i="13"/>
  <c r="I28" i="13"/>
  <c r="K28" i="13"/>
  <c r="M28" i="13"/>
  <c r="M29" i="13" s="1"/>
  <c r="G51" i="13"/>
  <c r="I51" i="13"/>
  <c r="I61" i="13" s="1"/>
  <c r="K51" i="13"/>
  <c r="M51" i="13"/>
  <c r="G60" i="13"/>
  <c r="I60" i="13"/>
  <c r="K60" i="13"/>
  <c r="M60" i="13"/>
  <c r="M61" i="13"/>
  <c r="I84" i="13"/>
  <c r="I86" i="13" s="1"/>
  <c r="M84" i="13"/>
  <c r="M86" i="13" s="1"/>
  <c r="J67" i="6"/>
  <c r="D67" i="6"/>
  <c r="H67" i="6"/>
  <c r="D69" i="6"/>
  <c r="H69" i="6"/>
  <c r="O11" i="3"/>
  <c r="E14" i="3"/>
  <c r="E16" i="3" s="1"/>
  <c r="G14" i="3"/>
  <c r="G16" i="3" s="1"/>
  <c r="I14" i="3"/>
  <c r="I16" i="3" s="1"/>
  <c r="K14" i="3"/>
  <c r="K16" i="3" s="1"/>
  <c r="O18" i="3"/>
  <c r="O20" i="3"/>
  <c r="E21" i="3"/>
  <c r="E23" i="3" s="1"/>
  <c r="K77" i="13"/>
  <c r="G21" i="3"/>
  <c r="G23" i="3" s="1"/>
  <c r="K78" i="13"/>
  <c r="I21" i="3"/>
  <c r="K21" i="3"/>
  <c r="Q14" i="10"/>
  <c r="S15" i="10"/>
  <c r="S16" i="10"/>
  <c r="Q21" i="10"/>
  <c r="U21" i="10" s="1"/>
  <c r="S22" i="10"/>
  <c r="S24" i="10" s="1"/>
  <c r="S26" i="10" s="1"/>
  <c r="G85" i="13" s="1"/>
  <c r="Q23" i="10"/>
  <c r="U23" i="10" s="1"/>
  <c r="E24" i="10"/>
  <c r="E26" i="10" s="1"/>
  <c r="G77" i="13" s="1"/>
  <c r="G24" i="10"/>
  <c r="G26" i="10" s="1"/>
  <c r="G78" i="13" s="1"/>
  <c r="I24" i="10"/>
  <c r="I26" i="10" s="1"/>
  <c r="G79" i="13" s="1"/>
  <c r="K24" i="10"/>
  <c r="K26" i="10" s="1"/>
  <c r="G81" i="13" s="1"/>
  <c r="O24" i="10"/>
  <c r="O26" i="10" s="1"/>
  <c r="G83" i="13" s="1"/>
  <c r="E54" i="1"/>
  <c r="I54" i="1"/>
  <c r="I58" i="1"/>
  <c r="O13" i="3"/>
  <c r="I23" i="3" l="1"/>
  <c r="K79" i="13" s="1"/>
  <c r="K23" i="3"/>
  <c r="K81" i="13" s="1"/>
  <c r="U14" i="10"/>
  <c r="S17" i="10"/>
  <c r="S19" i="10" s="1"/>
  <c r="G68" i="1"/>
  <c r="G78" i="1" s="1"/>
  <c r="G76" i="1" s="1"/>
  <c r="K68" i="1"/>
  <c r="K61" i="13"/>
  <c r="G29" i="13"/>
  <c r="I29" i="13"/>
  <c r="K82" i="1"/>
  <c r="K76" i="1"/>
  <c r="G61" i="13"/>
  <c r="I87" i="13"/>
  <c r="O17" i="3"/>
  <c r="M87" i="13"/>
  <c r="M88" i="13" s="1"/>
  <c r="U20" i="10"/>
  <c r="J9" i="6"/>
  <c r="J22" i="6" s="1"/>
  <c r="J34" i="6" s="1"/>
  <c r="J38" i="6" s="1"/>
  <c r="J68" i="6" s="1"/>
  <c r="J70" i="6" s="1"/>
  <c r="F9" i="6"/>
  <c r="F22" i="6" s="1"/>
  <c r="F34" i="6" s="1"/>
  <c r="F38" i="6" s="1"/>
  <c r="F68" i="6" s="1"/>
  <c r="F70" i="6" s="1"/>
  <c r="I59" i="1"/>
  <c r="I61" i="1" s="1"/>
  <c r="K29" i="13"/>
  <c r="E59" i="1"/>
  <c r="E61" i="1" s="1"/>
  <c r="E63" i="1" s="1"/>
  <c r="E68" i="1" s="1"/>
  <c r="I88" i="13" l="1"/>
  <c r="I63" i="1"/>
  <c r="I68" i="1" s="1"/>
  <c r="H9" i="6"/>
  <c r="H22" i="6" s="1"/>
  <c r="H34" i="6" s="1"/>
  <c r="H38" i="6" s="1"/>
  <c r="H68" i="6" s="1"/>
  <c r="H70" i="6" s="1"/>
  <c r="H71" i="6" s="1"/>
  <c r="Q16" i="10"/>
  <c r="U16" i="10" s="1"/>
  <c r="D22" i="6"/>
  <c r="E73" i="1"/>
  <c r="E71" i="1" s="1"/>
  <c r="E78" i="1"/>
  <c r="E76" i="1" s="1"/>
  <c r="D34" i="6" l="1"/>
  <c r="I71" i="1"/>
  <c r="I82" i="1" s="1"/>
  <c r="M12" i="3"/>
  <c r="M15" i="10"/>
  <c r="M17" i="10" s="1"/>
  <c r="M19" i="10" s="1"/>
  <c r="E82" i="1"/>
  <c r="M22" i="10"/>
  <c r="D38" i="6" l="1"/>
  <c r="I76" i="1"/>
  <c r="M19" i="3" s="1"/>
  <c r="M21" i="3" s="1"/>
  <c r="M23" i="3" s="1"/>
  <c r="O12" i="3"/>
  <c r="M14" i="3"/>
  <c r="M16" i="3" s="1"/>
  <c r="Q15" i="10"/>
  <c r="Q17" i="10" s="1"/>
  <c r="Q19" i="10" s="1"/>
  <c r="Q22" i="10"/>
  <c r="M24" i="10"/>
  <c r="G82" i="13" s="1"/>
  <c r="G84" i="13" s="1"/>
  <c r="G86" i="13" s="1"/>
  <c r="G87" i="13" s="1"/>
  <c r="G88" i="13" s="1"/>
  <c r="K82" i="13" l="1"/>
  <c r="K84" i="13" s="1"/>
  <c r="K86" i="13" s="1"/>
  <c r="K87" i="13" s="1"/>
  <c r="K88" i="13" s="1"/>
  <c r="D68" i="6"/>
  <c r="O19" i="3"/>
  <c r="O21" i="3" s="1"/>
  <c r="O23" i="3" s="1"/>
  <c r="O14" i="3"/>
  <c r="O16" i="3" s="1"/>
  <c r="U15" i="10"/>
  <c r="U17" i="10" s="1"/>
  <c r="U19" i="10" s="1"/>
  <c r="Q24" i="10"/>
  <c r="U22" i="10"/>
  <c r="U24" i="10" s="1"/>
  <c r="U27" i="10" s="1"/>
  <c r="O24" i="3" l="1"/>
  <c r="D70" i="6"/>
  <c r="D71" i="6" s="1"/>
</calcChain>
</file>

<file path=xl/sharedStrings.xml><?xml version="1.0" encoding="utf-8"?>
<sst xmlns="http://schemas.openxmlformats.org/spreadsheetml/2006/main" count="341" uniqueCount="200">
  <si>
    <t>บริษัท สโตนเฮ้นจ์ อินเตอร์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</si>
  <si>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</si>
  <si>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</si>
  <si>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</si>
  <si>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</si>
  <si>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</si>
  <si>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</si>
  <si>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</si>
  <si>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</si>
  <si>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</si>
  <si>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</si>
  <si>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</si>
  <si>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</si>
  <si>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>รายได้ที่ยังไม่ได้เรียกชำระ</t>
  </si>
  <si>
    <t>2, 4</t>
  </si>
  <si>
    <t>เงินให้กู้ยืมระยะสั้น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</si>
  <si>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</si>
  <si>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</si>
  <si>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</si>
  <si>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</si>
  <si>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</si>
  <si>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</si>
  <si>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</si>
  <si>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</si>
  <si>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</si>
  <si>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</si>
  <si>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</si>
  <si>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</si>
  <si>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</si>
  <si>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</si>
  <si>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</si>
  <si>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</si>
  <si>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</si>
  <si>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</si>
  <si>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</si>
  <si>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</si>
  <si>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</si>
  <si>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รายได้ค่าบริการรับล่วงหน้าและเงินรับล่วงหน้าจากลูกค้า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</si>
  <si>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</si>
  <si>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</si>
  <si>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</si>
  <si>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</si>
  <si>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</si>
  <si>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</si>
  <si>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</si>
  <si>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</si>
  <si>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</si>
  <si>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</si>
  <si>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</si>
  <si>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602,997,079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</si>
  <si>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</si>
  <si>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</si>
  <si>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</si>
  <si>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</si>
  <si>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</si>
  <si>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</si>
  <si>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</si>
  <si>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</si>
  <si>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</si>
  <si>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</si>
  <si>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</si>
  <si>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</si>
  <si>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</si>
  <si>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</si>
  <si>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</si>
  <si>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</si>
  <si>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</si>
  <si>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</si>
  <si>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</si>
  <si>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</si>
  <si>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</si>
  <si>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</si>
  <si>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</si>
  <si>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</si>
  <si>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</si>
  <si>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</si>
  <si>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</si>
  <si>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</si>
  <si>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</si>
  <si>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</si>
  <si>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</si>
  <si>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</si>
  <si>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</si>
  <si>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</si>
  <si>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</si>
  <si>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</si>
  <si>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</si>
  <si>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</si>
  <si>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</si>
  <si>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ส่วนของผู้มี</t>
  </si>
  <si>
    <t>ส่วนเกินทุน</t>
  </si>
  <si>
    <t>ส่วนต่ำกว่าทุนจาก</t>
  </si>
  <si>
    <t>รวม</t>
  </si>
  <si>
    <t>ส่วนได้เสียที่</t>
  </si>
  <si>
    <t>ทุนเรือนหุ้นที่ออก</t>
  </si>
  <si>
    <t>ส่วนเกิน</t>
  </si>
  <si>
    <t xml:space="preserve">  จากการจ่ายโดยใช้</t>
  </si>
  <si>
    <t>จัดสรรแล้ว -</t>
  </si>
  <si>
    <t>การรวมธุรกิจภายใต้</t>
  </si>
  <si>
    <t>ไม่มีอำนาจควบคุม</t>
  </si>
  <si>
    <t>มูลค่าหุ้นสามัญ</t>
  </si>
  <si>
    <t>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</si>
  <si>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</si>
  <si>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</si>
  <si>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</si>
  <si>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ของบริษัทฯ</t>
  </si>
  <si>
    <t>ของบริษัทย่อย</t>
  </si>
  <si>
    <t>รวมส่วนของผู้ถือหุ้น</t>
  </si>
  <si>
    <t>ยอดคงเหลือ ณ วันที่ 1 ตุลาคม 2567</t>
  </si>
  <si>
    <t>งบการเปลี่ยนแปลงส่วนของผู้ถือหุ้น (ต่อ)</t>
  </si>
  <si>
    <t>ส่วนเกินมูลค่า</t>
  </si>
  <si>
    <t xml:space="preserve">  ส่วนเกินทุนจากการ</t>
  </si>
  <si>
    <t>หุ้นสามัญ</t>
  </si>
  <si>
    <t>จ่ายโดยใช้หุ้นเป็นเกณฑ์</t>
  </si>
  <si>
    <t xml:space="preserve"> สำรองตามกฎหมาย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</si>
  <si>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</si>
  <si>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</si>
  <si>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</si>
  <si>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</si>
  <si>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</si>
  <si>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</si>
  <si>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</si>
  <si>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</si>
  <si>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   ทางการเงินหมุนเวียนอื่น</t>
  </si>
  <si>
    <t xml:space="preserve">   ขาดทุนจากอัตราแลกเปลี่ยนที่ยังไม่เกิดขึ้นจริง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</si>
  <si>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</si>
  <si>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</si>
  <si>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</si>
  <si>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</si>
  <si>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</si>
  <si>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รายได้ที่ยังไม่ได้เรียกชำระ</t>
  </si>
  <si>
    <t xml:space="preserve">   สินทรัพย์หมุนเวียนอื่น</t>
  </si>
  <si>
    <t xml:space="preserve">   เงินประกันผลงานค้างรับ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</si>
  <si>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</si>
  <si>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</si>
  <si>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รายได้ค่าบริการรับล่วงหน้าและเงินรับล่วงหน้าจากลูกค้า</t>
  </si>
  <si>
    <t xml:space="preserve">   หนี้สินหมุนเวียนอื่น</t>
  </si>
  <si>
    <t xml:space="preserve">   รับดอกเบี้ย</t>
  </si>
  <si>
    <t xml:space="preserve">   รับคืนภาษีเงินได้หัก ณ ที่จ่าย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</si>
  <si>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</si>
  <si>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</si>
  <si>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</si>
  <si>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เงินสดรับชำระคืนจากเงินให้กู้ยืมระยะสั้น</t>
  </si>
  <si>
    <t>รับเงินปันผล</t>
  </si>
  <si>
    <t>รับดอกเบี้ย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</si>
  <si>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</si>
  <si>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</si>
  <si>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</si>
  <si>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</si>
  <si>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</si>
  <si>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เงินสดรับจากเงินเบิกเกินบัญชีและเงินกู้ยืมระยะสั้นจากธนาคาร</t>
  </si>
  <si>
    <t>เงินสดจ่ายชำระหนี้สินตามสัญญาเช่า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</si>
  <si>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</si>
  <si>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</si>
  <si>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</si>
  <si>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</si>
  <si>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 xml:space="preserve">รายการที่มิใช่เงินสด </t>
  </si>
  <si>
    <t xml:space="preserve">   ซื้ออุปกรณ์และสินทรัพย์ไม่มีตัวตนที่ยังไม่จ่ายชำระ</t>
  </si>
  <si>
    <t xml:space="preserve">   สินทรัพย์สิทธิการใช้เพิ่มขึ้นจากหนี้สินตามสัญญาเช่า</t>
  </si>
  <si>
    <t>2, 9</t>
  </si>
  <si>
    <t>30 กันยายน 2568</t>
  </si>
  <si>
    <t>ยอดคงเหลือ ณ วันที่ 1 ตุลาคม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</si>
  <si>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</si>
  <si>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</si>
  <si>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</si>
  <si>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</si>
  <si>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</si>
  <si>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</si>
  <si>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</si>
  <si>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</si>
  <si>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</si>
  <si>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กำไรหรือขาดทุน:</t>
  </si>
  <si>
    <t>กำไรขาดทุนเบ็ดเสร็จอื่น:</t>
  </si>
  <si>
    <t xml:space="preserve">   กำไรส่วนที่เป็นของผู้ถือหุ้นของบริษัทฯ</t>
  </si>
  <si>
    <t>และชำระเต็มมูลค่าแล้ว</t>
  </si>
  <si>
    <t xml:space="preserve">   จ่ายผลประโยชน์ระยะยาวของพนักงาน</t>
  </si>
  <si>
    <t xml:space="preserve">   ประมาณการหนี้สินไม่หมุนเวียนสำหรับผลประโยชน์พนักงาน</t>
  </si>
  <si>
    <t>เงินเบิกเกินบัญชีและเงินกู้ยืมระยะสั้นจากธนาคาร</t>
  </si>
  <si>
    <t>เงินให้กู้ยืมระยะสั้นเพิ่มขึ้น</t>
  </si>
  <si>
    <t>เงินสดจ่ายชำระเงินกู้ยืมระยะยาวจากสถาบันการเงิน</t>
  </si>
  <si>
    <t>เงินสดจ่ายชำระเงินเบิกเกินบัญชีและเงินกู้ยืมระยะสั้นจากธนาคาร</t>
  </si>
  <si>
    <t xml:space="preserve">   ขาดทุน (กำไร) จากการจำหน่ายและตัดจำหน่ายอุปกรณ์</t>
  </si>
  <si>
    <t xml:space="preserve">   กำไรที่ยังไม่เกิดขึ้นจริงจากการเปลี่ยนแปลงมูลค่าสินทรัพย์</t>
  </si>
  <si>
    <t>ประมาณการหนี้สินไม่หมุนเวียน</t>
  </si>
  <si>
    <t xml:space="preserve">   สำหรับผลประโยชน์พนักงาน</t>
  </si>
  <si>
    <t>ณ วันที่ 31 มีนาคม 2569</t>
  </si>
  <si>
    <t>ยอดคงเหลือ ณ วันที่ 31 มีนาคม 2569</t>
  </si>
  <si>
    <t>31 มีนาคม 2569</t>
  </si>
  <si>
    <t>สำหรับงวดสามเดือนสิ้นสุดวันที่ 31 มีนาคม 2569</t>
  </si>
  <si>
    <t>สำหรับงวดหกเดือนสิ้นสุดวันที่ 31 มีนาคม 2569</t>
  </si>
  <si>
    <t>ยอดคงเหลือ ณ วันที่ 31 มีนาคม 2568</t>
  </si>
  <si>
    <t>เงินปันผลจ่าย</t>
  </si>
  <si>
    <t>เงินสดจ่ายซื้อสินทรัพย์ทางการเงินหมุนเวียนอื่น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</si>
  <si>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</si>
  <si>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</si>
  <si>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</si>
  <si>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</si>
  <si>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2, 11</t>
  </si>
  <si>
    <t>เงินสดรับจากการจำหน่ายสินทรัพย์ทางการเงินหมุนเวียนอื่น</t>
  </si>
  <si>
    <t>เงินปันผลจ่ายให้แก่ผู้มีส่วนได้เสียที่ไม่มีอำนาจควบคุมของบริษัทย่อย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</si>
</sst>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  <numFmt numFmtId="168" formatCode="_(* #,##0.000_);_(* \(#,##0.000\);_(* &quot;-&quot;_);_(@_)"/>
    <numFmt numFmtId="169" formatCode="#,##0.00\ ;[Red]\(#,##0.00\)"/>
    <numFmt numFmtId="170" formatCode="_-* #,##0.00_-;\-* #,##0.00_-;_-* \-??_-;_-@_-"/>
    <numFmt numFmtId="171" formatCode="* #,##0.00\ ;\-* #,##0.00\ ;* \-#\ ;@\ "/>
    <numFmt numFmtId="172" formatCode="_(* #,##0.00_);_(* \(#,##0.00\);_(* \-??_);_(@_)"/>
    <numFmt numFmtId="173" formatCode="#,##0.0_);\(#,##0.0\)"/>
    <numFmt numFmtId="174" formatCode="[$-409]d\-mmm\-yy;@"/>
    <numFmt numFmtId="175" formatCode="_-* #,##0_-;\-* #,##0_-;_-* &quot;-&quot;??_-;_-@_-"/>
    <numFmt numFmtId="176" formatCode="_(* #,##0.0_);_(* \(#,##0.0\);_(* &quot;-&quot;??_);_(@_)"/>
    <numFmt numFmtId="177" formatCode="_-* #,##0.00\ _€_-;\-* #,##0.00\ _€_-;_-* &quot;-&quot;??\ _€_-;_-@_-"/>
    <numFmt numFmtId="178" formatCode="_-&quot;฿&quot;* #,##0_-;\-&quot;฿&quot;* #,##0_-;_-&quot;฿&quot;* &quot;-&quot;_-;_-@_-"/>
    <numFmt numFmtId="179" formatCode="_-* #,##0_-;\-* #,##0_-;_-* &quot;-&quot;_-;_-@_-"/>
    <numFmt numFmtId="180" formatCode="_-&quot;฿&quot;* #,##0.00_-;\-&quot;฿&quot;* #,##0.00_-;_-&quot;฿&quot;* &quot;-&quot;??_-;_-@_-"/>
    <numFmt numFmtId="181" formatCode="0_);\(0\)"/>
    <numFmt numFmtId="182" formatCode="_-* #,##0.00\ _F_-;\-* #,##0.00\ _F_-;_-* &quot;-&quot;??\ _F_-;_-@_-"/>
    <numFmt numFmtId="183" formatCode="0.00\ [$EUR]"/>
    <numFmt numFmtId="184" formatCode="0.00000000000"/>
    <numFmt numFmtId="185" formatCode="0.0%\ ;[Red]\(0.0%\)\ ;&quot;-  &quot;"/>
    <numFmt numFmtId="186" formatCode="#,##0;\-#,##0;&quot;-&quot;"/>
    <numFmt numFmtId="187" formatCode="0.0%;\ \(0.0%\)"/>
    <numFmt numFmtId="188" formatCode="&quot;               &quot;@"/>
    <numFmt numFmtId="189" formatCode="0;[Red]0"/>
    <numFmt numFmtId="190" formatCode="&quot;                    &quot;@"/>
    <numFmt numFmtId="191" formatCode="0.00_);[Red]\(0.00\)"/>
    <numFmt numFmtId="192" formatCode="&quot;                  &quot;@"/>
    <numFmt numFmtId="193" formatCode="0.00_);\(0.00\)"/>
    <numFmt numFmtId="194" formatCode="#,##0,_);[Red]\(#,##0,\)"/>
    <numFmt numFmtId="195" formatCode="0.00;[Red]0.00"/>
    <numFmt numFmtId="196" formatCode="&quot;             &quot;@"/>
    <numFmt numFmtId="197" formatCode="0.0_);\(0.0\)"/>
    <numFmt numFmtId="198" formatCode="#,##0\ &quot;FB&quot;;\-#,##0\ &quot;FB&quot;"/>
    <numFmt numFmtId="199" formatCode="#,##0\ &quot;F&quot;;[Red]\-#,##0\ &quot;F&quot;"/>
    <numFmt numFmtId="200" formatCode="#,##0.00\ &quot;F&quot;;\-#,##0.00\ &quot;F&quot;"/>
    <numFmt numFmtId="201" formatCode="&quot;$&quot;#,##0.00;[Red]\-&quot;$&quot;#,##0.00"/>
    <numFmt numFmtId="202" formatCode="&quot;$&quot;#,##0\ ;\(&quot;$&quot;#,##0\)"/>
    <numFmt numFmtId="203" formatCode="dd\-mmm\-yy_)"/>
    <numFmt numFmtId="204" formatCode="&quot;€&quot;#,##0.00_);\(&quot;€&quot;#,##0.00\)"/>
    <numFmt numFmtId="205" formatCode="0.0%"/>
    <numFmt numFmtId="206" formatCode="_(&quot;$&quot;* #,##0.0_);_(&quot;$&quot;* \(#,##0.0\);_(&quot;$&quot;* &quot;0.0&quot;_);_(@_)"/>
    <numFmt numFmtId="207" formatCode="[$€]#,##0.00_);[Red]\([$€]#,##0.00\)"/>
    <numFmt numFmtId="208" formatCode="_-[$€-2]* #,##0.00_-;\-[$€-2]* #,##0.00_-;_-[$€-2]* &quot;-&quot;??_-"/>
    <numFmt numFmtId="209" formatCode="#,##0.00;\(#,##0.00\)"/>
    <numFmt numFmtId="210" formatCode="0.00_)"/>
    <numFmt numFmtId="211" formatCode="_ * ###,0&quot;.&quot;00_ ;_ * \-###,0&quot;.&quot;00_ ;_ * &quot;-&quot;??_ ;_ @_ "/>
    <numFmt numFmtId="212" formatCode="_ * #,##0_ ;_ * \-#,##0_ ;_ * &quot;-&quot;_ ;_ @_ "/>
    <numFmt numFmtId="213" formatCode="0%;\(0%\)"/>
    <numFmt numFmtId="214" formatCode="0&quot;  &quot;"/>
    <numFmt numFmtId="215" formatCode="0.000"/>
    <numFmt numFmtId="216" formatCode="&quot;          &quot;@"/>
    <numFmt numFmtId="217" formatCode="#,##0\ &quot;m&quot;;[Red]\(#,##0\)\ &quot;m&quot;;&quot;- &quot;"/>
    <numFmt numFmtId="218" formatCode="0.0_);[Red]\(0.0\)"/>
    <numFmt numFmtId="219" formatCode="0.00&quot;  &quot;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[$-409]d/mmm/yy;@"/>
    <numFmt numFmtId="224" formatCode="0.0&quot; Year&quot;"/>
    <numFmt numFmtId="225" formatCode="0&quot; Year&quot;"/>
    <numFmt numFmtId="226" formatCode="_(* #,##0_);_(* \(#,##0\);_(* &quot;&quot;_);_(@_)"/>
    <numFmt numFmtId="227" formatCode="\$#,##0.00_);&quot;($&quot;#,##0.00\)"/>
    <numFmt numFmtId="228" formatCode="\£#,##0_);&quot;(£&quot;#,##0\)"/>
    <numFmt numFmtId="229" formatCode="0.000&quot; Years     &quot;"/>
    <numFmt numFmtId="230" formatCode="0.00&quot; Years&quot;"/>
    <numFmt numFmtId="231" formatCode="0.0&quot; Years     &quot;"/>
    <numFmt numFmtId="232" formatCode="#,##0.00&quot; $&quot;;\-#,##0.00&quot; $&quot;"/>
    <numFmt numFmtId="233" formatCode="#,##0.00&quot; $&quot;;[Red]\-#,##0.00&quot; $&quot;"/>
    <numFmt numFmtId="234" formatCode="d\.m\.yy"/>
    <numFmt numFmtId="235" formatCode="d\.mmm\.yy"/>
    <numFmt numFmtId="236" formatCode="d\.mmm"/>
    <numFmt numFmtId="237" formatCode="mmm\.yy"/>
    <numFmt numFmtId="238" formatCode="_(* #,##0_);_(* \(#,##0\);_(* \-??_);_(@_)"/>
    <numFmt numFmtId="239" formatCode="#,##0.00\-\);\(#,##0.00\)"/>
    <numFmt numFmtId="240" formatCode="_(* #,##0,_);_(* \(#,##0,\);_(* &quot;-&quot;??_);_(@_)"/>
    <numFmt numFmtId="241" formatCode="_(* #,##0.0_);_(* \(#,##0.0\);_(* \-??_);_(@_)"/>
    <numFmt numFmtId="242" formatCode="0.00&quot; Years     &quot;"/>
    <numFmt numFmtId="243" formatCode="_ * #,##0.00_ ;_ * \-#,##0.00_ ;_ * \-??_ ;_ @_ "/>
    <numFmt numFmtId="244" formatCode="_(\$* #,##0_);_(\$* \(#,##0\);_(\$* \-_);_(@_)"/>
    <numFmt numFmtId="245" formatCode="_([$€-2]* #,##0.00_);_([$€-2]* \(#,##0.00\);_([$€-2]* \-??_)"/>
    <numFmt numFmtId="246" formatCode="#,##0.000_);[Red]\(#,##0.000\)"/>
    <numFmt numFmtId="247" formatCode="0.000%"/>
    <numFmt numFmtId="248" formatCode="_(* #,##0.0000_);_(* \(#,##0.0000\);_(* \-??_);_(@_)"/>
    <numFmt numFmtId="249" formatCode="\$#,##0.0_);&quot;($&quot;#,##0.0\)"/>
    <numFmt numFmtId="250" formatCode="0&quot; days&quot;"/>
    <numFmt numFmtId="251" formatCode="0&quot; Years     &quot;"/>
    <numFmt numFmtId="252" formatCode="_(\$* #,##0.000_);_(\$* \(#,##0.000\);_(\$* \-??_);_(@_)"/>
    <numFmt numFmtId="253" formatCode="_(* #,##0_);_(* \(#,##0\);_(* \-_);_(@_)"/>
    <numFmt numFmtId="254" formatCode="_-* #,##0_-;\-* #,##0_-;_-* \-_-;_-@_-"/>
    <numFmt numFmtId="255" formatCode="#,##0.0000_);\(#,##0.0000\)"/>
    <numFmt numFmtId="256" formatCode="0.0000000%"/>
    <numFmt numFmtId="257" formatCode="#,##0.00000_);\(#,##0.00000\)"/>
    <numFmt numFmtId="258" formatCode="&quot;ฃค&quot;#,##0;&quot;ฃค&quot;\-#,##0"/>
    <numFmt numFmtId="259" formatCode="d\.m\.yy\ h:mm"/>
    <numFmt numFmtId="260" formatCode="_-* #,##0.00\ &quot;F&quot;_-;\-* #,##0.00\ &quot;F&quot;_-;_-* &quot;-&quot;??\ &quot;F&quot;_-;_-@_-"/>
    <numFmt numFmtId="261" formatCode="_(\$* #,##0.00_);_(\$* \(#,##0.00\);_(\$* \-??_);_(@_)"/>
    <numFmt numFmtId="262" formatCode="\¥#,##0_);&quot;(¥&quot;#,##0\)"/>
  </numFmts>
  <fonts count="273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5.5"/>
      <name val="Angsana New"/>
      <family val="1"/>
    </font>
    <font>
      <sz val="15.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Arial"/>
      <family val="2"/>
    </font>
    <font>
      <b/>
      <sz val="16"/>
      <color theme="1"/>
      <name val="Angsana New"/>
      <family val="1"/>
    </font>
    <font>
      <i/>
      <sz val="15.5"/>
      <name val="Angsana New"/>
      <family val="1"/>
    </font>
    <font>
      <sz val="16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 Light"/>
      <family val="2"/>
    </font>
    <font>
      <sz val="11"/>
      <color rgb="FF000000"/>
      <name val="Tahoma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1"/>
      <color rgb="FF000000"/>
      <name val="Tahoma"/>
      <family val="2"/>
      <charset val="222"/>
    </font>
    <font>
      <sz val="1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Arial"/>
      <family val="2"/>
    </font>
    <font>
      <sz val="14"/>
      <name val="Cordia New"/>
      <family val="2"/>
      <charset val="1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name val="CordiaUPC"/>
      <family val="2"/>
      <charset val="222"/>
    </font>
    <font>
      <sz val="14"/>
      <name val="CordiaUPC"/>
      <family val="1"/>
    </font>
    <font>
      <sz val="12"/>
      <name val="Palatino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EYInterstate Light"/>
    </font>
    <font>
      <u/>
      <sz val="10"/>
      <color theme="10"/>
      <name val="Arial"/>
      <family val="2"/>
    </font>
    <font>
      <u/>
      <sz val="10"/>
      <name val="Arial"/>
      <family val="2"/>
    </font>
    <font>
      <sz val="14"/>
      <name val="AngsanaUPC"/>
      <family val="1"/>
      <charset val="222"/>
    </font>
    <font>
      <b/>
      <sz val="12"/>
      <name val="Arial"/>
      <family val="2"/>
    </font>
    <font>
      <sz val="7"/>
      <name val="Small Fonts"/>
      <family val="2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sz val="10"/>
      <name val="Arial"/>
      <family val="2"/>
    </font>
    <font>
      <sz val="15"/>
      <name val="Angsana New"/>
      <family val="1"/>
    </font>
    <font>
      <sz val="11"/>
      <name val="Times New Roman"/>
      <family val="1"/>
    </font>
    <font>
      <sz val="12"/>
      <name val="EucrosiaUPC"/>
      <family val="1"/>
    </font>
    <font>
      <sz val="10"/>
      <name val="MS Sans Serif"/>
      <family val="2"/>
    </font>
    <font>
      <sz val="12"/>
      <name val="Helv"/>
      <charset val="222"/>
    </font>
    <font>
      <sz val="10"/>
      <name val="Times New Roman"/>
      <family val="1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8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4"/>
      <color theme="1"/>
      <name val="Angsana New"/>
      <family val="2"/>
      <charset val="222"/>
    </font>
    <font>
      <sz val="14"/>
      <name val="AngsanaUPC"/>
      <family val="1"/>
    </font>
    <font>
      <sz val="10"/>
      <name val="MS Serif"/>
      <family val="1"/>
    </font>
    <font>
      <sz val="12"/>
      <name val="SWISS"/>
    </font>
    <font>
      <b/>
      <sz val="14"/>
      <name val="DilleniaUPC"/>
      <family val="1"/>
      <charset val="222"/>
    </font>
    <font>
      <sz val="24"/>
      <color indexed="13"/>
      <name val="SWISS"/>
    </font>
    <font>
      <sz val="10"/>
      <color indexed="16"/>
      <name val="MS Serif"/>
      <family val="1"/>
    </font>
    <font>
      <i/>
      <sz val="8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1"/>
      <color indexed="62"/>
      <name val="Calibri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sz val="8"/>
      <name val="Univers Condensed"/>
      <family val="2"/>
    </font>
    <font>
      <sz val="8"/>
      <name val="Helv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8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0.5"/>
      <color indexed="12"/>
      <name val="BrowalliaUPC"/>
      <family val="2"/>
      <charset val="22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0.5"/>
      <color indexed="36"/>
      <name val="BrowalliaUPC"/>
      <family val="2"/>
      <charset val="222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4"/>
      <name val="BrowalliaUPC"/>
      <family val="2"/>
    </font>
    <font>
      <sz val="14"/>
      <name val="BrowalliaUPC"/>
      <family val="2"/>
      <charset val="222"/>
    </font>
    <font>
      <sz val="10"/>
      <color indexed="8"/>
      <name val="Tahoma"/>
      <family val="2"/>
      <charset val="222"/>
    </font>
    <font>
      <sz val="11"/>
      <color rgb="FF000000"/>
      <name val="Calibri"/>
      <family val="2"/>
    </font>
    <font>
      <sz val="10"/>
      <color theme="1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4"/>
      <name val="Terminal"/>
      <family val="3"/>
      <charset val="128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name val="Arial Narrow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4"/>
      <color theme="1"/>
      <name val="TH SarabunPSK"/>
      <family val="2"/>
      <charset val="222"/>
    </font>
    <font>
      <sz val="11"/>
      <color indexed="8"/>
      <name val="Calibri"/>
      <family val="2"/>
      <charset val="22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ms Rmn"/>
      <family val="1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sz val="32"/>
      <color indexed="8"/>
      <name val="Times New Roman"/>
      <family val="1"/>
    </font>
    <font>
      <b/>
      <sz val="8"/>
      <name val="Switzerland"/>
      <family val="2"/>
    </font>
    <font>
      <b/>
      <sz val="7.5"/>
      <name val="Switzerland"/>
      <family val="2"/>
    </font>
    <font>
      <sz val="10"/>
      <color indexed="8"/>
      <name val="Arial"/>
      <family val="2"/>
      <charset val="222"/>
    </font>
    <font>
      <u val="double"/>
      <sz val="10"/>
      <name val="Arial"/>
      <family val="2"/>
    </font>
    <font>
      <i/>
      <sz val="10"/>
      <color indexed="12"/>
      <name val="Times New Roman"/>
      <family val="1"/>
    </font>
    <font>
      <sz val="10"/>
      <name val="Geneva"/>
      <family val="2"/>
    </font>
    <font>
      <sz val="12"/>
      <color indexed="9"/>
      <name val="Times New Roman"/>
      <family val="1"/>
    </font>
    <font>
      <sz val="32"/>
      <name val="Times New Roman"/>
      <family val="1"/>
    </font>
    <font>
      <sz val="24"/>
      <name val="Times New Roman"/>
      <family val="1"/>
    </font>
    <font>
      <b/>
      <sz val="15"/>
      <color indexed="62"/>
      <name val="Tahoma"/>
      <family val="2"/>
      <charset val="222"/>
    </font>
    <font>
      <b/>
      <i/>
      <sz val="22"/>
      <name val="Times New Roman"/>
      <family val="1"/>
    </font>
    <font>
      <sz val="24"/>
      <color indexed="8"/>
      <name val="Times New Roman"/>
      <family val="1"/>
    </font>
    <font>
      <sz val="10"/>
      <color indexed="12"/>
      <name val="Arial"/>
      <family val="2"/>
    </font>
    <font>
      <sz val="18"/>
      <color indexed="8"/>
      <name val="Times New Roman"/>
      <family val="1"/>
    </font>
    <font>
      <sz val="10"/>
      <name val="ApFont"/>
      <charset val="222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times new roman"/>
      <family val="1"/>
    </font>
    <font>
      <sz val="12"/>
      <color indexed="10"/>
      <name val="Times New Roman"/>
      <family val="1"/>
    </font>
    <font>
      <sz val="10"/>
      <name val="Tms Rmn"/>
      <family val="1"/>
    </font>
    <font>
      <sz val="10"/>
      <color indexed="12"/>
      <name val="TimesNewRomanPS"/>
      <family val="1"/>
    </font>
    <font>
      <sz val="10"/>
      <name val="TimesNewRomanPS"/>
      <family val="1"/>
    </font>
    <font>
      <b/>
      <sz val="14"/>
      <color indexed="12"/>
      <name val="Times New Roman"/>
      <family val="1"/>
    </font>
    <font>
      <b/>
      <sz val="18"/>
      <name val="Times New Roman"/>
      <family val="1"/>
    </font>
    <font>
      <b/>
      <sz val="11"/>
      <name val="Switzerland"/>
      <family val="2"/>
    </font>
    <font>
      <sz val="10"/>
      <name val="Courier New"/>
      <family val="3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"/>
      <color indexed="12"/>
      <name val="明朝"/>
      <family val="3"/>
      <charset val="128"/>
    </font>
    <font>
      <u/>
      <sz val="11"/>
      <color indexed="20"/>
      <name val="明朝"/>
      <family val="3"/>
      <charset val="128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22"/>
      <scheme val="minor"/>
    </font>
    <font>
      <sz val="11"/>
      <color theme="1"/>
      <name val="EYInterstate Light"/>
      <family val="2"/>
    </font>
    <font>
      <sz val="10"/>
      <color theme="1"/>
      <name val="EYInterstate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rgb="FFEBF1DE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1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rgb="FFD9E1F2"/>
        <bgColor indexed="64"/>
      </patternFill>
    </fill>
    <fill>
      <patternFill patternType="solid">
        <fgColor rgb="FFFFEB9C"/>
        <bgColor indexed="64"/>
      </patternFill>
    </fill>
  </fills>
  <borders count="17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46556">
    <xf numFmtId="0" fontId="0" fillId="0" borderId="0"/>
    <xf numFmtId="4" fontId="6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38" fontId="15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13" applyNumberFormat="0" applyAlignment="0" applyProtection="0"/>
    <xf numFmtId="0" fontId="31" fillId="6" borderId="14" applyNumberFormat="0" applyAlignment="0" applyProtection="0"/>
    <xf numFmtId="0" fontId="32" fillId="6" borderId="13" applyNumberFormat="0" applyAlignment="0" applyProtection="0"/>
    <xf numFmtId="0" fontId="33" fillId="0" borderId="15" applyNumberFormat="0" applyFill="0" applyAlignment="0" applyProtection="0"/>
    <xf numFmtId="0" fontId="34" fillId="7" borderId="16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1" fillId="0" borderId="0"/>
    <xf numFmtId="0" fontId="41" fillId="0" borderId="0"/>
    <xf numFmtId="9" fontId="13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6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0" fontId="6" fillId="0" borderId="0"/>
    <xf numFmtId="0" fontId="1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44" fillId="0" borderId="0"/>
    <xf numFmtId="169" fontId="44" fillId="0" borderId="0" applyBorder="0" applyProtection="0"/>
    <xf numFmtId="0" fontId="45" fillId="0" borderId="0"/>
    <xf numFmtId="0" fontId="46" fillId="0" borderId="0"/>
    <xf numFmtId="170" fontId="44" fillId="0" borderId="0" applyBorder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47" fillId="0" borderId="0"/>
    <xf numFmtId="0" fontId="42" fillId="0" borderId="0"/>
    <xf numFmtId="171" fontId="44" fillId="0" borderId="0" applyBorder="0" applyProtection="0"/>
    <xf numFmtId="0" fontId="44" fillId="33" borderId="17" applyProtection="0"/>
    <xf numFmtId="0" fontId="42" fillId="0" borderId="0"/>
    <xf numFmtId="0" fontId="42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39" fillId="0" borderId="0" applyFont="0" applyFill="0" applyBorder="0" applyAlignment="0" applyProtection="0"/>
    <xf numFmtId="0" fontId="13" fillId="0" borderId="0"/>
    <xf numFmtId="0" fontId="43" fillId="0" borderId="0" applyNumberForma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172" fontId="50" fillId="0" borderId="0" applyBorder="0" applyProtection="0"/>
    <xf numFmtId="0" fontId="13" fillId="0" borderId="0"/>
    <xf numFmtId="0" fontId="42" fillId="0" borderId="0"/>
    <xf numFmtId="0" fontId="1" fillId="0" borderId="0"/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47" fillId="0" borderId="0"/>
    <xf numFmtId="0" fontId="39" fillId="0" borderId="0"/>
    <xf numFmtId="0" fontId="1" fillId="0" borderId="0"/>
    <xf numFmtId="0" fontId="42" fillId="0" borderId="0"/>
    <xf numFmtId="0" fontId="1" fillId="0" borderId="0"/>
    <xf numFmtId="0" fontId="13" fillId="8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0" applyNumberFormat="0" applyFill="0" applyAlignment="0" applyProtection="0"/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7" fillId="3" borderId="0" applyNumberFormat="0" applyBorder="0" applyAlignment="0" applyProtection="0"/>
    <xf numFmtId="0" fontId="58" fillId="4" borderId="0" applyNumberFormat="0" applyBorder="0" applyAlignment="0" applyProtection="0"/>
    <xf numFmtId="0" fontId="59" fillId="5" borderId="13" applyNumberFormat="0" applyAlignment="0" applyProtection="0"/>
    <xf numFmtId="0" fontId="60" fillId="6" borderId="14" applyNumberFormat="0" applyAlignment="0" applyProtection="0"/>
    <xf numFmtId="0" fontId="61" fillId="6" borderId="13" applyNumberFormat="0" applyAlignment="0" applyProtection="0"/>
    <xf numFmtId="0" fontId="62" fillId="0" borderId="15" applyNumberFormat="0" applyFill="0" applyAlignment="0" applyProtection="0"/>
    <xf numFmtId="0" fontId="63" fillId="7" borderId="16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1" fillId="0" borderId="18" applyNumberFormat="0" applyFill="0" applyAlignment="0" applyProtection="0"/>
    <xf numFmtId="0" fontId="66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66" fillId="32" borderId="0" applyNumberFormat="0" applyBorder="0" applyAlignment="0" applyProtection="0"/>
    <xf numFmtId="0" fontId="42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13" fillId="0" borderId="0"/>
    <xf numFmtId="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67" fillId="0" borderId="0" applyNumberForma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42" fillId="0" borderId="0"/>
    <xf numFmtId="0" fontId="42" fillId="56" borderId="95" applyNumberFormat="0" applyFont="0" applyAlignment="0" applyProtection="0"/>
    <xf numFmtId="0" fontId="196" fillId="0" borderId="121" applyNumberFormat="0" applyFill="0" applyAlignment="0" applyProtection="0"/>
    <xf numFmtId="0" fontId="179" fillId="53" borderId="108" applyNumberFormat="0" applyAlignment="0" applyProtection="0"/>
    <xf numFmtId="0" fontId="158" fillId="40" borderId="93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2" fillId="56" borderId="107" applyNumberFormat="0" applyFont="0" applyAlignment="0" applyProtection="0"/>
    <xf numFmtId="0" fontId="178" fillId="53" borderId="72" applyNumberFormat="0" applyAlignment="0" applyProtection="0"/>
    <xf numFmtId="0" fontId="47" fillId="56" borderId="83" applyNumberFormat="0" applyFont="0" applyAlignment="0" applyProtection="0"/>
    <xf numFmtId="0" fontId="116" fillId="53" borderId="117" applyNumberFormat="0" applyAlignment="0" applyProtection="0"/>
    <xf numFmtId="0" fontId="135" fillId="0" borderId="70"/>
    <xf numFmtId="0" fontId="47" fillId="56" borderId="119" applyNumberFormat="0" applyFont="0" applyAlignment="0" applyProtection="0"/>
    <xf numFmtId="0" fontId="117" fillId="53" borderId="69" applyNumberFormat="0" applyAlignment="0" applyProtection="0"/>
    <xf numFmtId="0" fontId="47" fillId="56" borderId="107" applyNumberFormat="0" applyFont="0" applyAlignment="0" applyProtection="0"/>
    <xf numFmtId="0" fontId="194" fillId="0" borderId="85" applyNumberFormat="0" applyFill="0" applyAlignment="0" applyProtection="0"/>
    <xf numFmtId="0" fontId="157" fillId="40" borderId="105" applyNumberFormat="0" applyAlignment="0" applyProtection="0"/>
    <xf numFmtId="0" fontId="210" fillId="55" borderId="105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2" fillId="56" borderId="119" applyNumberFormat="0" applyFont="0" applyAlignment="0" applyProtection="0"/>
    <xf numFmtId="0" fontId="47" fillId="56" borderId="107" applyNumberFormat="0" applyFont="0" applyAlignment="0" applyProtection="0"/>
    <xf numFmtId="0" fontId="210" fillId="55" borderId="81" applyNumberFormat="0" applyAlignment="0" applyProtection="0"/>
    <xf numFmtId="0" fontId="135" fillId="0" borderId="118"/>
    <xf numFmtId="0" fontId="204" fillId="66" borderId="74" applyNumberFormat="0" applyAlignment="0" applyProtection="0"/>
    <xf numFmtId="0" fontId="47" fillId="56" borderId="71" applyNumberFormat="0" applyFon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69" applyNumberFormat="0" applyAlignment="0" applyProtection="0"/>
    <xf numFmtId="0" fontId="196" fillId="0" borderId="73" applyNumberFormat="0" applyFill="0" applyAlignment="0" applyProtection="0"/>
    <xf numFmtId="0" fontId="158" fillId="40" borderId="81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96" fillId="0" borderId="73" applyNumberFormat="0" applyFill="0" applyAlignment="0" applyProtection="0"/>
    <xf numFmtId="0" fontId="158" fillId="40" borderId="81" applyNumberForma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83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81" applyNumberFormat="0" applyAlignment="0" applyProtection="0"/>
    <xf numFmtId="0" fontId="157" fillId="40" borderId="69" applyNumberFormat="0" applyAlignment="0" applyProtection="0"/>
    <xf numFmtId="0" fontId="47" fillId="56" borderId="83" applyNumberFormat="0" applyFont="0" applyAlignment="0" applyProtection="0"/>
    <xf numFmtId="0" fontId="68" fillId="0" borderId="0"/>
    <xf numFmtId="9" fontId="14" fillId="0" borderId="0" applyFont="0" applyFill="0" applyBorder="0" applyAlignment="0" applyProtection="0"/>
    <xf numFmtId="0" fontId="6" fillId="0" borderId="0"/>
    <xf numFmtId="39" fontId="69" fillId="0" borderId="0"/>
    <xf numFmtId="0" fontId="71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38" borderId="0" applyNumberFormat="0" applyBorder="0" applyAlignment="0" applyProtection="0"/>
    <xf numFmtId="0" fontId="71" fillId="41" borderId="0" applyNumberFormat="0" applyBorder="0" applyAlignment="0" applyProtection="0"/>
    <xf numFmtId="0" fontId="71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2" borderId="0" applyNumberFormat="0" applyBorder="0" applyAlignment="0" applyProtection="0"/>
    <xf numFmtId="0" fontId="73" fillId="36" borderId="0" applyNumberFormat="0" applyBorder="0" applyAlignment="0" applyProtection="0"/>
    <xf numFmtId="0" fontId="74" fillId="53" borderId="22" applyNumberFormat="0" applyAlignment="0" applyProtection="0"/>
    <xf numFmtId="0" fontId="75" fillId="54" borderId="23" applyNumberFormat="0" applyAlignment="0" applyProtection="0"/>
    <xf numFmtId="0" fontId="7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37" borderId="0" applyNumberFormat="0" applyBorder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81" fillId="40" borderId="22" applyNumberFormat="0" applyAlignment="0" applyProtection="0"/>
    <xf numFmtId="0" fontId="82" fillId="0" borderId="27" applyNumberFormat="0" applyFill="0" applyAlignment="0" applyProtection="0"/>
    <xf numFmtId="0" fontId="83" fillId="55" borderId="0" applyNumberFormat="0" applyBorder="0" applyAlignment="0" applyProtection="0"/>
    <xf numFmtId="0" fontId="71" fillId="56" borderId="28" applyNumberFormat="0" applyFont="0" applyAlignment="0" applyProtection="0"/>
    <xf numFmtId="0" fontId="84" fillId="53" borderId="29" applyNumberFormat="0" applyAlignment="0" applyProtection="0"/>
    <xf numFmtId="9" fontId="7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30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>
      <alignment vertical="center"/>
    </xf>
    <xf numFmtId="0" fontId="70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4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9" fontId="91" fillId="0" borderId="0"/>
    <xf numFmtId="43" fontId="42" fillId="0" borderId="0" applyFont="0" applyFill="0" applyBorder="0" applyAlignment="0" applyProtection="0"/>
    <xf numFmtId="0" fontId="92" fillId="0" borderId="19" applyNumberFormat="0" applyAlignment="0" applyProtection="0">
      <alignment horizontal="left" vertical="center"/>
    </xf>
    <xf numFmtId="0" fontId="92" fillId="0" borderId="3">
      <alignment horizontal="left" vertical="center"/>
    </xf>
    <xf numFmtId="37" fontId="93" fillId="0" borderId="0"/>
    <xf numFmtId="164" fontId="94" fillId="0" borderId="0" applyFill="0" applyBorder="0" applyAlignment="0" applyProtection="0"/>
    <xf numFmtId="9" fontId="95" fillId="0" borderId="0" applyFont="0" applyFill="0" applyBorder="0" applyAlignment="0" applyProtection="0"/>
    <xf numFmtId="0" fontId="94" fillId="0" borderId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5" fillId="0" borderId="0"/>
    <xf numFmtId="0" fontId="14" fillId="0" borderId="0"/>
    <xf numFmtId="16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8" fillId="3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8" fillId="0" borderId="0"/>
    <xf numFmtId="164" fontId="14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3" fillId="0" borderId="0"/>
    <xf numFmtId="0" fontId="6" fillId="0" borderId="0"/>
    <xf numFmtId="4" fontId="6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9" fillId="0" borderId="0"/>
    <xf numFmtId="9" fontId="99" fillId="0" borderId="0" applyFont="0" applyFill="0" applyBorder="0" applyAlignment="0" applyProtection="0"/>
    <xf numFmtId="0" fontId="99" fillId="0" borderId="0"/>
    <xf numFmtId="0" fontId="13" fillId="0" borderId="0"/>
    <xf numFmtId="0" fontId="1" fillId="0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43" fontId="4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4" fontId="42" fillId="0" borderId="0" applyFont="0" applyFill="0" applyBorder="0" applyAlignment="0" applyProtection="0"/>
    <xf numFmtId="39" fontId="102" fillId="0" borderId="0"/>
    <xf numFmtId="39" fontId="102" fillId="0" borderId="0"/>
    <xf numFmtId="42" fontId="42" fillId="0" borderId="0" applyFont="0" applyFill="0" applyBorder="0" applyAlignment="0" applyProtection="0"/>
    <xf numFmtId="39" fontId="102" fillId="0" borderId="0"/>
    <xf numFmtId="39" fontId="102" fillId="0" borderId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39" fontId="102" fillId="0" borderId="0"/>
    <xf numFmtId="39" fontId="102" fillId="0" borderId="0"/>
    <xf numFmtId="182" fontId="103" fillId="0" borderId="0" applyFont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15" fillId="0" borderId="0"/>
    <xf numFmtId="0" fontId="42" fillId="0" borderId="0">
      <alignment horizontal="right"/>
    </xf>
    <xf numFmtId="0" fontId="97" fillId="0" borderId="0">
      <alignment horizontal="center"/>
    </xf>
    <xf numFmtId="0" fontId="97" fillId="0" borderId="0">
      <alignment horizontal="right"/>
    </xf>
    <xf numFmtId="183" fontId="42" fillId="0" borderId="0">
      <alignment horizontal="right"/>
    </xf>
    <xf numFmtId="182" fontId="42" fillId="0" borderId="0" applyFont="0" applyFill="0" applyBorder="0" applyAlignment="0" applyProtection="0"/>
    <xf numFmtId="14" fontId="97" fillId="0" borderId="0">
      <alignment horizontal="right"/>
    </xf>
    <xf numFmtId="0" fontId="104" fillId="35" borderId="0" applyNumberFormat="0" applyBorder="0" applyAlignment="0" applyProtection="0"/>
    <xf numFmtId="0" fontId="105" fillId="3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06" fillId="3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05" fillId="35" borderId="0" applyNumberFormat="0" applyBorder="0" applyAlignment="0" applyProtection="0"/>
    <xf numFmtId="0" fontId="13" fillId="10" borderId="0" applyNumberFormat="0" applyBorder="0" applyAlignment="0" applyProtection="0"/>
    <xf numFmtId="0" fontId="105" fillId="35" borderId="0" applyNumberFormat="0" applyBorder="0" applyAlignment="0" applyProtection="0"/>
    <xf numFmtId="0" fontId="104" fillId="36" borderId="0" applyNumberFormat="0" applyBorder="0" applyAlignment="0" applyProtection="0"/>
    <xf numFmtId="0" fontId="105" fillId="3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06" fillId="3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05" fillId="36" borderId="0" applyNumberFormat="0" applyBorder="0" applyAlignment="0" applyProtection="0"/>
    <xf numFmtId="0" fontId="13" fillId="14" borderId="0" applyNumberFormat="0" applyBorder="0" applyAlignment="0" applyProtection="0"/>
    <xf numFmtId="0" fontId="105" fillId="36" borderId="0" applyNumberFormat="0" applyBorder="0" applyAlignment="0" applyProtection="0"/>
    <xf numFmtId="0" fontId="104" fillId="37" borderId="0" applyNumberFormat="0" applyBorder="0" applyAlignment="0" applyProtection="0"/>
    <xf numFmtId="0" fontId="105" fillId="3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06" fillId="3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05" fillId="37" borderId="0" applyNumberFormat="0" applyBorder="0" applyAlignment="0" applyProtection="0"/>
    <xf numFmtId="0" fontId="13" fillId="18" borderId="0" applyNumberFormat="0" applyBorder="0" applyAlignment="0" applyProtection="0"/>
    <xf numFmtId="0" fontId="105" fillId="37" borderId="0" applyNumberFormat="0" applyBorder="0" applyAlignment="0" applyProtection="0"/>
    <xf numFmtId="0" fontId="104" fillId="38" borderId="0" applyNumberFormat="0" applyBorder="0" applyAlignment="0" applyProtection="0"/>
    <xf numFmtId="0" fontId="105" fillId="3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06" fillId="3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05" fillId="38" borderId="0" applyNumberFormat="0" applyBorder="0" applyAlignment="0" applyProtection="0"/>
    <xf numFmtId="0" fontId="13" fillId="22" borderId="0" applyNumberFormat="0" applyBorder="0" applyAlignment="0" applyProtection="0"/>
    <xf numFmtId="0" fontId="105" fillId="38" borderId="0" applyNumberFormat="0" applyBorder="0" applyAlignment="0" applyProtection="0"/>
    <xf numFmtId="0" fontId="104" fillId="39" borderId="0" applyNumberFormat="0" applyBorder="0" applyAlignment="0" applyProtection="0"/>
    <xf numFmtId="0" fontId="105" fillId="39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06" fillId="39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05" fillId="39" borderId="0" applyNumberFormat="0" applyBorder="0" applyAlignment="0" applyProtection="0"/>
    <xf numFmtId="0" fontId="13" fillId="26" borderId="0" applyNumberFormat="0" applyBorder="0" applyAlignment="0" applyProtection="0"/>
    <xf numFmtId="0" fontId="105" fillId="39" borderId="0" applyNumberFormat="0" applyBorder="0" applyAlignment="0" applyProtection="0"/>
    <xf numFmtId="0" fontId="104" fillId="40" borderId="0" applyNumberFormat="0" applyBorder="0" applyAlignment="0" applyProtection="0"/>
    <xf numFmtId="0" fontId="105" fillId="4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06" fillId="4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05" fillId="40" borderId="0" applyNumberFormat="0" applyBorder="0" applyAlignment="0" applyProtection="0"/>
    <xf numFmtId="0" fontId="13" fillId="3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35" borderId="0" applyNumberFormat="0" applyBorder="0" applyAlignment="0" applyProtection="0"/>
    <xf numFmtId="0" fontId="106" fillId="42" borderId="0" applyNumberFormat="0" applyBorder="0" applyAlignment="0" applyProtection="0"/>
    <xf numFmtId="0" fontId="106" fillId="36" borderId="0" applyNumberFormat="0" applyBorder="0" applyAlignment="0" applyProtection="0"/>
    <xf numFmtId="0" fontId="106" fillId="56" borderId="0" applyNumberFormat="0" applyBorder="0" applyAlignment="0" applyProtection="0"/>
    <xf numFmtId="0" fontId="106" fillId="37" borderId="0" applyNumberFormat="0" applyBorder="0" applyAlignment="0" applyProtection="0"/>
    <xf numFmtId="0" fontId="106" fillId="40" borderId="0" applyNumberFormat="0" applyBorder="0" applyAlignment="0" applyProtection="0"/>
    <xf numFmtId="0" fontId="106" fillId="38" borderId="0" applyNumberFormat="0" applyBorder="0" applyAlignment="0" applyProtection="0"/>
    <xf numFmtId="0" fontId="106" fillId="39" borderId="0" applyNumberFormat="0" applyBorder="0" applyAlignment="0" applyProtection="0"/>
    <xf numFmtId="0" fontId="106" fillId="56" borderId="0" applyNumberFormat="0" applyBorder="0" applyAlignment="0" applyProtection="0"/>
    <xf numFmtId="0" fontId="106" fillId="40" borderId="0" applyNumberFormat="0" applyBorder="0" applyAlignment="0" applyProtection="0"/>
    <xf numFmtId="184" fontId="91" fillId="0" borderId="0" applyFont="0" applyFill="0" applyBorder="0" applyAlignment="0" applyProtection="0"/>
    <xf numFmtId="184" fontId="91" fillId="0" borderId="0" applyFont="0" applyFill="0" applyBorder="0" applyAlignment="0" applyProtection="0"/>
    <xf numFmtId="184" fontId="91" fillId="0" borderId="0" applyFont="0" applyFill="0" applyBorder="0" applyAlignment="0" applyProtection="0"/>
    <xf numFmtId="0" fontId="104" fillId="41" borderId="0" applyNumberFormat="0" applyBorder="0" applyAlignment="0" applyProtection="0"/>
    <xf numFmtId="0" fontId="105" fillId="4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06" fillId="4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05" fillId="41" borderId="0" applyNumberFormat="0" applyBorder="0" applyAlignment="0" applyProtection="0"/>
    <xf numFmtId="0" fontId="13" fillId="11" borderId="0" applyNumberFormat="0" applyBorder="0" applyAlignment="0" applyProtection="0"/>
    <xf numFmtId="0" fontId="105" fillId="41" borderId="0" applyNumberFormat="0" applyBorder="0" applyAlignment="0" applyProtection="0"/>
    <xf numFmtId="0" fontId="104" fillId="42" borderId="0" applyNumberFormat="0" applyBorder="0" applyAlignment="0" applyProtection="0"/>
    <xf numFmtId="0" fontId="105" fillId="4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06" fillId="4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05" fillId="42" borderId="0" applyNumberFormat="0" applyBorder="0" applyAlignment="0" applyProtection="0"/>
    <xf numFmtId="0" fontId="13" fillId="15" borderId="0" applyNumberFormat="0" applyBorder="0" applyAlignment="0" applyProtection="0"/>
    <xf numFmtId="0" fontId="105" fillId="42" borderId="0" applyNumberFormat="0" applyBorder="0" applyAlignment="0" applyProtection="0"/>
    <xf numFmtId="0" fontId="104" fillId="43" borderId="0" applyNumberFormat="0" applyBorder="0" applyAlignment="0" applyProtection="0"/>
    <xf numFmtId="0" fontId="105" fillId="4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06" fillId="4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05" fillId="43" borderId="0" applyNumberFormat="0" applyBorder="0" applyAlignment="0" applyProtection="0"/>
    <xf numFmtId="0" fontId="13" fillId="19" borderId="0" applyNumberFormat="0" applyBorder="0" applyAlignment="0" applyProtection="0"/>
    <xf numFmtId="0" fontId="105" fillId="43" borderId="0" applyNumberFormat="0" applyBorder="0" applyAlignment="0" applyProtection="0"/>
    <xf numFmtId="0" fontId="104" fillId="38" borderId="0" applyNumberFormat="0" applyBorder="0" applyAlignment="0" applyProtection="0"/>
    <xf numFmtId="0" fontId="105" fillId="38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06" fillId="38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05" fillId="38" borderId="0" applyNumberFormat="0" applyBorder="0" applyAlignment="0" applyProtection="0"/>
    <xf numFmtId="0" fontId="13" fillId="23" borderId="0" applyNumberFormat="0" applyBorder="0" applyAlignment="0" applyProtection="0"/>
    <xf numFmtId="0" fontId="105" fillId="38" borderId="0" applyNumberFormat="0" applyBorder="0" applyAlignment="0" applyProtection="0"/>
    <xf numFmtId="0" fontId="104" fillId="41" borderId="0" applyNumberFormat="0" applyBorder="0" applyAlignment="0" applyProtection="0"/>
    <xf numFmtId="0" fontId="105" fillId="41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06" fillId="41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05" fillId="41" borderId="0" applyNumberFormat="0" applyBorder="0" applyAlignment="0" applyProtection="0"/>
    <xf numFmtId="0" fontId="13" fillId="27" borderId="0" applyNumberFormat="0" applyBorder="0" applyAlignment="0" applyProtection="0"/>
    <xf numFmtId="0" fontId="105" fillId="41" borderId="0" applyNumberFormat="0" applyBorder="0" applyAlignment="0" applyProtection="0"/>
    <xf numFmtId="0" fontId="104" fillId="44" borderId="0" applyNumberFormat="0" applyBorder="0" applyAlignment="0" applyProtection="0"/>
    <xf numFmtId="0" fontId="105" fillId="4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06" fillId="4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05" fillId="44" borderId="0" applyNumberFormat="0" applyBorder="0" applyAlignment="0" applyProtection="0"/>
    <xf numFmtId="0" fontId="13" fillId="31" borderId="0" applyNumberFormat="0" applyBorder="0" applyAlignment="0" applyProtection="0"/>
    <xf numFmtId="0" fontId="105" fillId="44" borderId="0" applyNumberFormat="0" applyBorder="0" applyAlignment="0" applyProtection="0"/>
    <xf numFmtId="0" fontId="106" fillId="53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55" borderId="0" applyNumberFormat="0" applyBorder="0" applyAlignment="0" applyProtection="0"/>
    <xf numFmtId="0" fontId="106" fillId="43" borderId="0" applyNumberFormat="0" applyBorder="0" applyAlignment="0" applyProtection="0"/>
    <xf numFmtId="0" fontId="106" fillId="53" borderId="0" applyNumberFormat="0" applyBorder="0" applyAlignment="0" applyProtection="0"/>
    <xf numFmtId="0" fontId="106" fillId="38" borderId="0" applyNumberFormat="0" applyBorder="0" applyAlignment="0" applyProtection="0"/>
    <xf numFmtId="0" fontId="106" fillId="41" borderId="0" applyNumberFormat="0" applyBorder="0" applyAlignment="0" applyProtection="0"/>
    <xf numFmtId="0" fontId="106" fillId="55" borderId="0" applyNumberFormat="0" applyBorder="0" applyAlignment="0" applyProtection="0"/>
    <xf numFmtId="0" fontId="106" fillId="44" borderId="0" applyNumberFormat="0" applyBorder="0" applyAlignment="0" applyProtection="0"/>
    <xf numFmtId="0" fontId="107" fillId="45" borderId="0" applyNumberFormat="0" applyBorder="0" applyAlignment="0" applyProtection="0"/>
    <xf numFmtId="0" fontId="108" fillId="45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109" fillId="45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7" fillId="42" borderId="0" applyNumberFormat="0" applyBorder="0" applyAlignment="0" applyProtection="0"/>
    <xf numFmtId="0" fontId="108" fillId="42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109" fillId="42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7" fillId="43" borderId="0" applyNumberFormat="0" applyBorder="0" applyAlignment="0" applyProtection="0"/>
    <xf numFmtId="0" fontId="108" fillId="43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109" fillId="43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109" fillId="4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109" fillId="47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7" fillId="48" borderId="0" applyNumberFormat="0" applyBorder="0" applyAlignment="0" applyProtection="0"/>
    <xf numFmtId="0" fontId="108" fillId="48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109" fillId="48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109" fillId="57" borderId="0" applyNumberFormat="0" applyBorder="0" applyAlignment="0" applyProtection="0"/>
    <xf numFmtId="0" fontId="109" fillId="45" borderId="0" applyNumberFormat="0" applyBorder="0" applyAlignment="0" applyProtection="0"/>
    <xf numFmtId="0" fontId="109" fillId="42" borderId="0" applyNumberFormat="0" applyBorder="0" applyAlignment="0" applyProtection="0"/>
    <xf numFmtId="0" fontId="109" fillId="55" borderId="0" applyNumberFormat="0" applyBorder="0" applyAlignment="0" applyProtection="0"/>
    <xf numFmtId="0" fontId="109" fillId="43" borderId="0" applyNumberFormat="0" applyBorder="0" applyAlignment="0" applyProtection="0"/>
    <xf numFmtId="0" fontId="109" fillId="53" borderId="0" applyNumberFormat="0" applyBorder="0" applyAlignment="0" applyProtection="0"/>
    <xf numFmtId="0" fontId="109" fillId="46" borderId="0" applyNumberFormat="0" applyBorder="0" applyAlignment="0" applyProtection="0"/>
    <xf numFmtId="0" fontId="109" fillId="57" borderId="0" applyNumberFormat="0" applyBorder="0" applyAlignment="0" applyProtection="0"/>
    <xf numFmtId="0" fontId="109" fillId="47" borderId="0" applyNumberFormat="0" applyBorder="0" applyAlignment="0" applyProtection="0"/>
    <xf numFmtId="0" fontId="109" fillId="42" borderId="0" applyNumberFormat="0" applyBorder="0" applyAlignment="0" applyProtection="0"/>
    <xf numFmtId="0" fontId="109" fillId="48" borderId="0" applyNumberFormat="0" applyBorder="0" applyAlignment="0" applyProtection="0"/>
    <xf numFmtId="38" fontId="101" fillId="0" borderId="0" applyFill="0" applyBorder="0" applyAlignment="0" applyProtection="0"/>
    <xf numFmtId="9" fontId="91" fillId="0" borderId="0"/>
    <xf numFmtId="9" fontId="91" fillId="0" borderId="0"/>
    <xf numFmtId="184" fontId="91" fillId="0" borderId="0" applyFont="0" applyFill="0" applyBorder="0" applyAlignment="0" applyProtection="0"/>
    <xf numFmtId="184" fontId="91" fillId="0" borderId="0" applyFont="0" applyFill="0" applyBorder="0" applyAlignment="0" applyProtection="0"/>
    <xf numFmtId="184" fontId="91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8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109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7" fillId="50" borderId="0" applyNumberFormat="0" applyBorder="0" applyAlignment="0" applyProtection="0"/>
    <xf numFmtId="0" fontId="108" fillId="50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109" fillId="50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7" fillId="51" borderId="0" applyNumberFormat="0" applyBorder="0" applyAlignment="0" applyProtection="0"/>
    <xf numFmtId="0" fontId="108" fillId="51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109" fillId="51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109" fillId="46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109" fillId="47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107" fillId="52" borderId="0" applyNumberFormat="0" applyBorder="0" applyAlignment="0" applyProtection="0"/>
    <xf numFmtId="0" fontId="108" fillId="52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109" fillId="52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38" fontId="101" fillId="0" borderId="0" applyFill="0" applyBorder="0" applyAlignment="0" applyProtection="0"/>
    <xf numFmtId="0" fontId="110" fillId="36" borderId="0" applyNumberFormat="0" applyBorder="0" applyAlignment="0" applyProtection="0"/>
    <xf numFmtId="0" fontId="111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112" fillId="3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3" fillId="0" borderId="0" applyNumberFormat="0" applyFill="0" applyBorder="0" applyAlignment="0" applyProtection="0"/>
    <xf numFmtId="5" fontId="114" fillId="0" borderId="6" applyAlignment="0" applyProtection="0"/>
    <xf numFmtId="185" fontId="103" fillId="0" borderId="0" applyFill="0" applyBorder="0" applyAlignment="0"/>
    <xf numFmtId="186" fontId="71" fillId="0" borderId="0" applyFill="0" applyBorder="0" applyAlignment="0"/>
    <xf numFmtId="187" fontId="42" fillId="0" borderId="0" applyFill="0" applyBorder="0" applyAlignment="0"/>
    <xf numFmtId="187" fontId="42" fillId="0" borderId="0" applyFill="0" applyBorder="0" applyAlignment="0"/>
    <xf numFmtId="176" fontId="42" fillId="0" borderId="0" applyFill="0" applyBorder="0" applyAlignment="0"/>
    <xf numFmtId="188" fontId="42" fillId="0" borderId="0" applyFill="0" applyBorder="0" applyAlignment="0"/>
    <xf numFmtId="188" fontId="42" fillId="0" borderId="0" applyFill="0" applyBorder="0" applyAlignment="0"/>
    <xf numFmtId="189" fontId="42" fillId="0" borderId="0" applyFill="0" applyBorder="0" applyAlignment="0"/>
    <xf numFmtId="190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2" fontId="42" fillId="0" borderId="0" applyFill="0" applyBorder="0" applyAlignment="0"/>
    <xf numFmtId="193" fontId="42" fillId="0" borderId="0" applyFill="0" applyBorder="0" applyAlignment="0"/>
    <xf numFmtId="194" fontId="42" fillId="0" borderId="0" applyFill="0" applyBorder="0" applyAlignment="0"/>
    <xf numFmtId="194" fontId="42" fillId="0" borderId="0" applyFill="0" applyBorder="0" applyAlignment="0"/>
    <xf numFmtId="195" fontId="42" fillId="0" borderId="0" applyFill="0" applyBorder="0" applyAlignment="0"/>
    <xf numFmtId="196" fontId="42" fillId="0" borderId="0" applyFill="0" applyBorder="0" applyAlignment="0"/>
    <xf numFmtId="196" fontId="42" fillId="0" borderId="0" applyFill="0" applyBorder="0" applyAlignment="0"/>
    <xf numFmtId="197" fontId="42" fillId="0" borderId="0" applyFill="0" applyBorder="0" applyAlignment="0"/>
    <xf numFmtId="187" fontId="42" fillId="0" borderId="0" applyFill="0" applyBorder="0" applyAlignment="0"/>
    <xf numFmtId="187" fontId="42" fillId="0" borderId="0" applyFill="0" applyBorder="0" applyAlignment="0"/>
    <xf numFmtId="176" fontId="42" fillId="0" borderId="0" applyFill="0" applyBorder="0" applyAlignment="0"/>
    <xf numFmtId="0" fontId="115" fillId="53" borderId="22" applyNumberFormat="0" applyAlignment="0" applyProtection="0"/>
    <xf numFmtId="0" fontId="116" fillId="53" borderId="22" applyNumberFormat="0" applyAlignment="0" applyProtection="0"/>
    <xf numFmtId="0" fontId="61" fillId="6" borderId="13" applyNumberFormat="0" applyAlignment="0" applyProtection="0"/>
    <xf numFmtId="0" fontId="61" fillId="6" borderId="13" applyNumberFormat="0" applyAlignment="0" applyProtection="0"/>
    <xf numFmtId="0" fontId="61" fillId="6" borderId="13" applyNumberFormat="0" applyAlignment="0" applyProtection="0"/>
    <xf numFmtId="0" fontId="61" fillId="6" borderId="13" applyNumberFormat="0" applyAlignment="0" applyProtection="0"/>
    <xf numFmtId="0" fontId="117" fillId="53" borderId="22" applyNumberFormat="0" applyAlignment="0" applyProtection="0"/>
    <xf numFmtId="0" fontId="61" fillId="6" borderId="13" applyNumberFormat="0" applyAlignment="0" applyProtection="0"/>
    <xf numFmtId="0" fontId="61" fillId="6" borderId="13" applyNumberFormat="0" applyAlignment="0" applyProtection="0"/>
    <xf numFmtId="0" fontId="61" fillId="6" borderId="13" applyNumberFormat="0" applyAlignment="0" applyProtection="0"/>
    <xf numFmtId="0" fontId="61" fillId="6" borderId="13" applyNumberFormat="0" applyAlignment="0" applyProtection="0"/>
    <xf numFmtId="0" fontId="61" fillId="6" borderId="13" applyNumberFormat="0" applyAlignment="0" applyProtection="0"/>
    <xf numFmtId="0" fontId="116" fillId="53" borderId="22" applyNumberFormat="0" applyAlignment="0" applyProtection="0"/>
    <xf numFmtId="0" fontId="116" fillId="53" borderId="22" applyNumberFormat="0" applyAlignment="0" applyProtection="0"/>
    <xf numFmtId="0" fontId="118" fillId="0" borderId="0"/>
    <xf numFmtId="3" fontId="119" fillId="0" borderId="20"/>
    <xf numFmtId="0" fontId="120" fillId="54" borderId="23" applyNumberFormat="0" applyAlignment="0" applyProtection="0"/>
    <xf numFmtId="0" fontId="121" fillId="54" borderId="23" applyNumberFormat="0" applyAlignment="0" applyProtection="0"/>
    <xf numFmtId="0" fontId="63" fillId="7" borderId="16" applyNumberFormat="0" applyAlignment="0" applyProtection="0"/>
    <xf numFmtId="0" fontId="63" fillId="7" borderId="16" applyNumberFormat="0" applyAlignment="0" applyProtection="0"/>
    <xf numFmtId="0" fontId="63" fillId="7" borderId="16" applyNumberFormat="0" applyAlignment="0" applyProtection="0"/>
    <xf numFmtId="0" fontId="63" fillId="7" borderId="16" applyNumberFormat="0" applyAlignment="0" applyProtection="0"/>
    <xf numFmtId="0" fontId="122" fillId="54" borderId="23" applyNumberFormat="0" applyAlignment="0" applyProtection="0"/>
    <xf numFmtId="0" fontId="63" fillId="7" borderId="16" applyNumberFormat="0" applyAlignment="0" applyProtection="0"/>
    <xf numFmtId="0" fontId="63" fillId="7" borderId="16" applyNumberFormat="0" applyAlignment="0" applyProtection="0"/>
    <xf numFmtId="0" fontId="63" fillId="7" borderId="16" applyNumberFormat="0" applyAlignment="0" applyProtection="0"/>
    <xf numFmtId="0" fontId="63" fillId="7" borderId="16" applyNumberFormat="0" applyAlignment="0" applyProtection="0"/>
    <xf numFmtId="0" fontId="63" fillId="7" borderId="16" applyNumberFormat="0" applyAlignment="0" applyProtection="0"/>
    <xf numFmtId="0" fontId="121" fillId="54" borderId="23" applyNumberFormat="0" applyAlignment="0" applyProtection="0"/>
    <xf numFmtId="0" fontId="121" fillId="54" borderId="23" applyNumberFormat="0" applyAlignment="0" applyProtection="0"/>
    <xf numFmtId="37" fontId="123" fillId="0" borderId="0"/>
    <xf numFmtId="37" fontId="123" fillId="0" borderId="0"/>
    <xf numFmtId="37" fontId="123" fillId="0" borderId="0"/>
    <xf numFmtId="37" fontId="123" fillId="0" borderId="0"/>
    <xf numFmtId="37" fontId="123" fillId="0" borderId="0"/>
    <xf numFmtId="37" fontId="123" fillId="0" borderId="0"/>
    <xf numFmtId="39" fontId="102" fillId="0" borderId="0"/>
    <xf numFmtId="37" fontId="123" fillId="0" borderId="0"/>
    <xf numFmtId="39" fontId="102" fillId="0" borderId="0"/>
    <xf numFmtId="37" fontId="123" fillId="0" borderId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198" fontId="42" fillId="0" borderId="0" applyFont="0" applyFill="0" applyBorder="0" applyAlignment="0" applyProtection="0"/>
    <xf numFmtId="43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43" fontId="10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4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64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" fontId="6" fillId="0" borderId="0" applyFont="0" applyFill="0" applyBorder="0" applyAlignment="0" applyProtection="0"/>
    <xf numFmtId="164" fontId="1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26" fillId="0" borderId="0"/>
    <xf numFmtId="200" fontId="91" fillId="0" borderId="0"/>
    <xf numFmtId="200" fontId="91" fillId="0" borderId="0"/>
    <xf numFmtId="3" fontId="42" fillId="0" borderId="0" applyFont="0" applyFill="0" applyBorder="0" applyAlignment="0" applyProtection="0"/>
    <xf numFmtId="0" fontId="127" fillId="0" borderId="0" applyNumberFormat="0" applyAlignment="0">
      <alignment horizontal="left"/>
    </xf>
    <xf numFmtId="201" fontId="43" fillId="0" borderId="2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3" fontId="126" fillId="0" borderId="0"/>
    <xf numFmtId="203" fontId="91" fillId="0" borderId="0"/>
    <xf numFmtId="203" fontId="91" fillId="0" borderId="0"/>
    <xf numFmtId="0" fontId="49" fillId="0" borderId="0" applyProtection="0"/>
    <xf numFmtId="14" fontId="71" fillId="0" borderId="0" applyFill="0" applyBorder="0" applyAlignment="0"/>
    <xf numFmtId="204" fontId="42" fillId="0" borderId="0">
      <protection locked="0"/>
    </xf>
    <xf numFmtId="0" fontId="128" fillId="0" borderId="0"/>
    <xf numFmtId="38" fontId="101" fillId="0" borderId="31">
      <alignment vertical="center"/>
    </xf>
    <xf numFmtId="3" fontId="129" fillId="0" borderId="0" applyFill="0" applyBorder="0" applyProtection="0">
      <alignment horizontal="center" vertical="center"/>
    </xf>
    <xf numFmtId="205" fontId="126" fillId="0" borderId="0"/>
    <xf numFmtId="205" fontId="91" fillId="0" borderId="0"/>
    <xf numFmtId="205" fontId="91" fillId="0" borderId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128" fillId="0" borderId="34"/>
    <xf numFmtId="0" fontId="128" fillId="0" borderId="34"/>
    <xf numFmtId="40" fontId="101" fillId="0" borderId="0" applyFont="0" applyFill="0" applyBorder="0" applyAlignment="0" applyProtection="0"/>
    <xf numFmtId="0" fontId="130" fillId="58" borderId="0"/>
    <xf numFmtId="194" fontId="42" fillId="0" borderId="0" applyFill="0" applyBorder="0" applyAlignment="0"/>
    <xf numFmtId="194" fontId="42" fillId="0" borderId="0" applyFill="0" applyBorder="0" applyAlignment="0"/>
    <xf numFmtId="195" fontId="42" fillId="0" borderId="0" applyFill="0" applyBorder="0" applyAlignment="0"/>
    <xf numFmtId="187" fontId="42" fillId="0" borderId="0" applyFill="0" applyBorder="0" applyAlignment="0"/>
    <xf numFmtId="187" fontId="42" fillId="0" borderId="0" applyFill="0" applyBorder="0" applyAlignment="0"/>
    <xf numFmtId="176" fontId="42" fillId="0" borderId="0" applyFill="0" applyBorder="0" applyAlignment="0"/>
    <xf numFmtId="194" fontId="42" fillId="0" borderId="0" applyFill="0" applyBorder="0" applyAlignment="0"/>
    <xf numFmtId="194" fontId="42" fillId="0" borderId="0" applyFill="0" applyBorder="0" applyAlignment="0"/>
    <xf numFmtId="195" fontId="42" fillId="0" borderId="0" applyFill="0" applyBorder="0" applyAlignment="0"/>
    <xf numFmtId="196" fontId="42" fillId="0" borderId="0" applyFill="0" applyBorder="0" applyAlignment="0"/>
    <xf numFmtId="196" fontId="42" fillId="0" borderId="0" applyFill="0" applyBorder="0" applyAlignment="0"/>
    <xf numFmtId="197" fontId="42" fillId="0" borderId="0" applyFill="0" applyBorder="0" applyAlignment="0"/>
    <xf numFmtId="187" fontId="42" fillId="0" borderId="0" applyFill="0" applyBorder="0" applyAlignment="0"/>
    <xf numFmtId="187" fontId="42" fillId="0" borderId="0" applyFill="0" applyBorder="0" applyAlignment="0"/>
    <xf numFmtId="176" fontId="42" fillId="0" borderId="0" applyFill="0" applyBorder="0" applyAlignment="0"/>
    <xf numFmtId="0" fontId="131" fillId="0" borderId="0" applyNumberFormat="0" applyAlignment="0">
      <alignment horizontal="left"/>
    </xf>
    <xf numFmtId="207" fontId="6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" fontId="49" fillId="0" borderId="0" applyProtection="0"/>
    <xf numFmtId="0" fontId="135" fillId="0" borderId="35"/>
    <xf numFmtId="0" fontId="135" fillId="0" borderId="34"/>
    <xf numFmtId="0" fontId="135" fillId="59" borderId="34"/>
    <xf numFmtId="209" fontId="136" fillId="0" borderId="0"/>
    <xf numFmtId="0" fontId="137" fillId="37" borderId="0" applyNumberFormat="0" applyBorder="0" applyAlignment="0" applyProtection="0"/>
    <xf numFmtId="0" fontId="138" fillId="37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139" fillId="37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138" fillId="37" borderId="0" applyNumberFormat="0" applyBorder="0" applyAlignment="0" applyProtection="0"/>
    <xf numFmtId="0" fontId="138" fillId="37" borderId="0" applyNumberFormat="0" applyBorder="0" applyAlignment="0" applyProtection="0"/>
    <xf numFmtId="38" fontId="140" fillId="34" borderId="0" applyNumberFormat="0" applyBorder="0" applyAlignment="0" applyProtection="0"/>
    <xf numFmtId="38" fontId="140" fillId="34" borderId="0" applyNumberFormat="0" applyBorder="0" applyAlignment="0" applyProtection="0"/>
    <xf numFmtId="38" fontId="141" fillId="34" borderId="0" applyNumberFormat="0" applyBorder="0" applyAlignment="0" applyProtection="0"/>
    <xf numFmtId="0" fontId="142" fillId="0" borderId="0">
      <alignment horizontal="left"/>
    </xf>
    <xf numFmtId="0" fontId="143" fillId="0" borderId="19" applyNumberFormat="0" applyAlignment="0" applyProtection="0">
      <alignment horizontal="left" vertical="center"/>
    </xf>
    <xf numFmtId="0" fontId="143" fillId="0" borderId="3">
      <alignment horizontal="left" vertical="center"/>
    </xf>
    <xf numFmtId="0" fontId="144" fillId="0" borderId="24" applyNumberFormat="0" applyFill="0" applyAlignment="0" applyProtection="0"/>
    <xf numFmtId="0" fontId="145" fillId="0" borderId="24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46" fillId="0" borderId="24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7" fillId="0" borderId="25" applyNumberFormat="0" applyFill="0" applyAlignment="0" applyProtection="0"/>
    <xf numFmtId="0" fontId="148" fillId="0" borderId="25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149" fillId="0" borderId="25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50" fillId="0" borderId="26" applyNumberFormat="0" applyFill="0" applyAlignment="0" applyProtection="0"/>
    <xf numFmtId="0" fontId="151" fillId="0" borderId="26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152" fillId="0" borderId="26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0" applyProtection="0"/>
    <xf numFmtId="0" fontId="92" fillId="0" borderId="0" applyProtection="0"/>
    <xf numFmtId="0" fontId="92" fillId="0" borderId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0" fontId="140" fillId="60" borderId="20" applyNumberFormat="0" applyBorder="0" applyAlignment="0" applyProtection="0"/>
    <xf numFmtId="10" fontId="140" fillId="60" borderId="20" applyNumberFormat="0" applyBorder="0" applyAlignment="0" applyProtection="0"/>
    <xf numFmtId="10" fontId="141" fillId="60" borderId="20" applyNumberFormat="0" applyBorder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9" fillId="40" borderId="22" applyNumberFormat="0" applyAlignment="0" applyProtection="0"/>
    <xf numFmtId="0" fontId="59" fillId="5" borderId="13" applyNumberFormat="0" applyAlignment="0" applyProtection="0"/>
    <xf numFmtId="0" fontId="59" fillId="5" borderId="13" applyNumberFormat="0" applyAlignment="0" applyProtection="0"/>
    <xf numFmtId="0" fontId="59" fillId="5" borderId="13" applyNumberFormat="0" applyAlignment="0" applyProtection="0"/>
    <xf numFmtId="0" fontId="59" fillId="5" borderId="13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59" fillId="5" borderId="13" applyNumberFormat="0" applyAlignment="0" applyProtection="0"/>
    <xf numFmtId="0" fontId="59" fillId="5" borderId="13" applyNumberFormat="0" applyAlignment="0" applyProtection="0"/>
    <xf numFmtId="0" fontId="158" fillId="40" borderId="22" applyNumberFormat="0" applyAlignment="0" applyProtection="0"/>
    <xf numFmtId="0" fontId="59" fillId="5" borderId="13" applyNumberFormat="0" applyAlignment="0" applyProtection="0"/>
    <xf numFmtId="0" fontId="59" fillId="5" borderId="13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59" fillId="5" borderId="13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40" fontId="101" fillId="0" borderId="0" applyFont="0" applyFill="0" applyBorder="0" applyAlignment="0" applyProtection="0"/>
    <xf numFmtId="0" fontId="160" fillId="0" borderId="0"/>
    <xf numFmtId="194" fontId="42" fillId="0" borderId="0" applyFill="0" applyBorder="0" applyAlignment="0"/>
    <xf numFmtId="194" fontId="42" fillId="0" borderId="0" applyFill="0" applyBorder="0" applyAlignment="0"/>
    <xf numFmtId="195" fontId="42" fillId="0" borderId="0" applyFill="0" applyBorder="0" applyAlignment="0"/>
    <xf numFmtId="187" fontId="42" fillId="0" borderId="0" applyFill="0" applyBorder="0" applyAlignment="0"/>
    <xf numFmtId="187" fontId="42" fillId="0" borderId="0" applyFill="0" applyBorder="0" applyAlignment="0"/>
    <xf numFmtId="176" fontId="42" fillId="0" borderId="0" applyFill="0" applyBorder="0" applyAlignment="0"/>
    <xf numFmtId="194" fontId="42" fillId="0" borderId="0" applyFill="0" applyBorder="0" applyAlignment="0"/>
    <xf numFmtId="194" fontId="42" fillId="0" borderId="0" applyFill="0" applyBorder="0" applyAlignment="0"/>
    <xf numFmtId="195" fontId="42" fillId="0" borderId="0" applyFill="0" applyBorder="0" applyAlignment="0"/>
    <xf numFmtId="196" fontId="42" fillId="0" borderId="0" applyFill="0" applyBorder="0" applyAlignment="0"/>
    <xf numFmtId="196" fontId="42" fillId="0" borderId="0" applyFill="0" applyBorder="0" applyAlignment="0"/>
    <xf numFmtId="197" fontId="42" fillId="0" borderId="0" applyFill="0" applyBorder="0" applyAlignment="0"/>
    <xf numFmtId="187" fontId="42" fillId="0" borderId="0" applyFill="0" applyBorder="0" applyAlignment="0"/>
    <xf numFmtId="187" fontId="42" fillId="0" borderId="0" applyFill="0" applyBorder="0" applyAlignment="0"/>
    <xf numFmtId="176" fontId="42" fillId="0" borderId="0" applyFill="0" applyBorder="0" applyAlignment="0"/>
    <xf numFmtId="0" fontId="161" fillId="0" borderId="27" applyNumberFormat="0" applyFill="0" applyAlignment="0" applyProtection="0"/>
    <xf numFmtId="0" fontId="162" fillId="0" borderId="27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63" fillId="0" borderId="27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4" fillId="0" borderId="20">
      <alignment horizontal="center"/>
    </xf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0" borderId="32"/>
    <xf numFmtId="0" fontId="169" fillId="55" borderId="0" applyNumberFormat="0" applyBorder="0" applyAlignment="0" applyProtection="0"/>
    <xf numFmtId="0" fontId="170" fillId="55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171" fillId="55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170" fillId="55" borderId="0" applyNumberFormat="0" applyBorder="0" applyAlignment="0" applyProtection="0"/>
    <xf numFmtId="0" fontId="170" fillId="55" borderId="0" applyNumberFormat="0" applyBorder="0" applyAlignment="0" applyProtection="0"/>
    <xf numFmtId="49" fontId="172" fillId="0" borderId="0" applyNumberFormat="0" applyBorder="0" applyAlignment="0">
      <alignment horizontal="left"/>
    </xf>
    <xf numFmtId="0" fontId="42" fillId="0" borderId="0"/>
    <xf numFmtId="0" fontId="165" fillId="0" borderId="0"/>
    <xf numFmtId="0" fontId="166" fillId="0" borderId="0"/>
    <xf numFmtId="0" fontId="166" fillId="0" borderId="0"/>
    <xf numFmtId="210" fontId="173" fillId="0" borderId="0"/>
    <xf numFmtId="0" fontId="17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2" fillId="0" borderId="0"/>
    <xf numFmtId="0" fontId="42" fillId="0" borderId="0"/>
    <xf numFmtId="208" fontId="47" fillId="0" borderId="0"/>
    <xf numFmtId="208" fontId="47" fillId="0" borderId="0"/>
    <xf numFmtId="0" fontId="42" fillId="0" borderId="0"/>
    <xf numFmtId="0" fontId="1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3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13" fillId="0" borderId="0"/>
    <xf numFmtId="0" fontId="42" fillId="0" borderId="0"/>
    <xf numFmtId="0" fontId="47" fillId="0" borderId="0"/>
    <xf numFmtId="0" fontId="99" fillId="0" borderId="0"/>
    <xf numFmtId="0" fontId="42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175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98" fillId="0" borderId="0"/>
    <xf numFmtId="0" fontId="68" fillId="0" borderId="0"/>
    <xf numFmtId="0" fontId="1" fillId="0" borderId="0"/>
    <xf numFmtId="0" fontId="13" fillId="0" borderId="0"/>
    <xf numFmtId="0" fontId="42" fillId="0" borderId="0"/>
    <xf numFmtId="0" fontId="175" fillId="0" borderId="0"/>
    <xf numFmtId="0" fontId="42" fillId="0" borderId="0"/>
    <xf numFmtId="0" fontId="42" fillId="0" borderId="0"/>
    <xf numFmtId="0" fontId="13" fillId="0" borderId="0"/>
    <xf numFmtId="0" fontId="175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8" fontId="10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42" fillId="0" borderId="0"/>
    <xf numFmtId="0" fontId="99" fillId="0" borderId="0"/>
    <xf numFmtId="0" fontId="13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7" fillId="0" borderId="0"/>
    <xf numFmtId="0" fontId="47" fillId="0" borderId="0"/>
    <xf numFmtId="0" fontId="176" fillId="0" borderId="0"/>
    <xf numFmtId="0" fontId="99" fillId="0" borderId="0"/>
    <xf numFmtId="0" fontId="126" fillId="0" borderId="0"/>
    <xf numFmtId="0" fontId="98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99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13" fillId="0" borderId="0"/>
    <xf numFmtId="0" fontId="176" fillId="0" borderId="0"/>
    <xf numFmtId="20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04" fillId="0" borderId="0"/>
    <xf numFmtId="0" fontId="99" fillId="0" borderId="0"/>
    <xf numFmtId="0" fontId="99" fillId="0" borderId="0"/>
    <xf numFmtId="0" fontId="177" fillId="0" borderId="0"/>
    <xf numFmtId="0" fontId="42" fillId="0" borderId="0"/>
    <xf numFmtId="0" fontId="13" fillId="0" borderId="0"/>
    <xf numFmtId="0" fontId="13" fillId="0" borderId="0"/>
    <xf numFmtId="39" fontId="104" fillId="0" borderId="0"/>
    <xf numFmtId="0" fontId="125" fillId="0" borderId="0"/>
    <xf numFmtId="0" fontId="98" fillId="0" borderId="0"/>
    <xf numFmtId="0" fontId="125" fillId="0" borderId="0"/>
    <xf numFmtId="0" fontId="1" fillId="0" borderId="0"/>
    <xf numFmtId="0" fontId="1" fillId="0" borderId="0"/>
    <xf numFmtId="0" fontId="99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47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4" fillId="56" borderId="28" applyNumberFormat="0" applyFont="0" applyAlignment="0" applyProtection="0"/>
    <xf numFmtId="0" fontId="42" fillId="56" borderId="28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42" fillId="56" borderId="28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13" fillId="8" borderId="17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211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178" fillId="53" borderId="29" applyNumberFormat="0" applyAlignment="0" applyProtection="0"/>
    <xf numFmtId="0" fontId="179" fillId="53" borderId="29" applyNumberFormat="0" applyAlignment="0" applyProtection="0"/>
    <xf numFmtId="0" fontId="60" fillId="6" borderId="14" applyNumberFormat="0" applyAlignment="0" applyProtection="0"/>
    <xf numFmtId="0" fontId="60" fillId="6" borderId="14" applyNumberFormat="0" applyAlignment="0" applyProtection="0"/>
    <xf numFmtId="0" fontId="60" fillId="6" borderId="14" applyNumberFormat="0" applyAlignment="0" applyProtection="0"/>
    <xf numFmtId="0" fontId="60" fillId="6" borderId="14" applyNumberFormat="0" applyAlignment="0" applyProtection="0"/>
    <xf numFmtId="0" fontId="180" fillId="53" borderId="29" applyNumberFormat="0" applyAlignment="0" applyProtection="0"/>
    <xf numFmtId="0" fontId="60" fillId="6" borderId="14" applyNumberFormat="0" applyAlignment="0" applyProtection="0"/>
    <xf numFmtId="0" fontId="60" fillId="6" borderId="14" applyNumberFormat="0" applyAlignment="0" applyProtection="0"/>
    <xf numFmtId="0" fontId="60" fillId="6" borderId="14" applyNumberFormat="0" applyAlignment="0" applyProtection="0"/>
    <xf numFmtId="0" fontId="60" fillId="6" borderId="14" applyNumberFormat="0" applyAlignment="0" applyProtection="0"/>
    <xf numFmtId="0" fontId="60" fillId="6" borderId="14" applyNumberFormat="0" applyAlignment="0" applyProtection="0"/>
    <xf numFmtId="0" fontId="179" fillId="53" borderId="29" applyNumberFormat="0" applyAlignment="0" applyProtection="0"/>
    <xf numFmtId="0" fontId="179" fillId="53" borderId="29" applyNumberFormat="0" applyAlignment="0" applyProtection="0"/>
    <xf numFmtId="0" fontId="181" fillId="0" borderId="36" applyNumberFormat="0" applyAlignment="0" applyProtection="0"/>
    <xf numFmtId="0" fontId="103" fillId="61" borderId="0" applyNumberFormat="0" applyFont="0" applyBorder="0" applyAlignment="0" applyProtection="0"/>
    <xf numFmtId="0" fontId="140" fillId="62" borderId="21" applyNumberFormat="0" applyFont="0" applyBorder="0" applyAlignment="0" applyProtection="0">
      <alignment horizontal="center"/>
    </xf>
    <xf numFmtId="0" fontId="140" fillId="63" borderId="21" applyNumberFormat="0" applyFont="0" applyBorder="0" applyAlignment="0" applyProtection="0">
      <alignment horizontal="center"/>
    </xf>
    <xf numFmtId="0" fontId="103" fillId="0" borderId="37" applyNumberFormat="0" applyAlignment="0" applyProtection="0"/>
    <xf numFmtId="0" fontId="103" fillId="0" borderId="38" applyNumberFormat="0" applyAlignment="0" applyProtection="0"/>
    <xf numFmtId="0" fontId="181" fillId="0" borderId="39" applyNumberFormat="0" applyAlignment="0" applyProtection="0"/>
    <xf numFmtId="164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4" fontId="42" fillId="0" borderId="0" applyFill="0" applyBorder="0" applyAlignment="0"/>
    <xf numFmtId="194" fontId="42" fillId="0" borderId="0" applyFill="0" applyBorder="0" applyAlignment="0"/>
    <xf numFmtId="195" fontId="42" fillId="0" borderId="0" applyFill="0" applyBorder="0" applyAlignment="0"/>
    <xf numFmtId="187" fontId="42" fillId="0" borderId="0" applyFill="0" applyBorder="0" applyAlignment="0"/>
    <xf numFmtId="187" fontId="42" fillId="0" borderId="0" applyFill="0" applyBorder="0" applyAlignment="0"/>
    <xf numFmtId="176" fontId="42" fillId="0" borderId="0" applyFill="0" applyBorder="0" applyAlignment="0"/>
    <xf numFmtId="194" fontId="42" fillId="0" borderId="0" applyFill="0" applyBorder="0" applyAlignment="0"/>
    <xf numFmtId="194" fontId="42" fillId="0" borderId="0" applyFill="0" applyBorder="0" applyAlignment="0"/>
    <xf numFmtId="195" fontId="42" fillId="0" borderId="0" applyFill="0" applyBorder="0" applyAlignment="0"/>
    <xf numFmtId="196" fontId="42" fillId="0" borderId="0" applyFill="0" applyBorder="0" applyAlignment="0"/>
    <xf numFmtId="196" fontId="42" fillId="0" borderId="0" applyFill="0" applyBorder="0" applyAlignment="0"/>
    <xf numFmtId="197" fontId="42" fillId="0" borderId="0" applyFill="0" applyBorder="0" applyAlignment="0"/>
    <xf numFmtId="187" fontId="42" fillId="0" borderId="0" applyFill="0" applyBorder="0" applyAlignment="0"/>
    <xf numFmtId="187" fontId="42" fillId="0" borderId="0" applyFill="0" applyBorder="0" applyAlignment="0"/>
    <xf numFmtId="176" fontId="42" fillId="0" borderId="0" applyFill="0" applyBorder="0" applyAlignment="0"/>
    <xf numFmtId="179" fontId="42" fillId="0" borderId="0" applyFont="0" applyFill="0" applyBorder="0" applyAlignment="0" applyProtection="0"/>
    <xf numFmtId="214" fontId="49" fillId="0" borderId="0" applyFont="0" applyFill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1" fontId="42" fillId="0" borderId="21" applyNumberFormat="0" applyFill="0" applyAlignment="0" applyProtection="0">
      <alignment horizontal="center" vertical="center"/>
    </xf>
    <xf numFmtId="1" fontId="42" fillId="0" borderId="21" applyNumberFormat="0" applyFill="0" applyAlignment="0" applyProtection="0">
      <alignment horizontal="center" vertical="center"/>
    </xf>
    <xf numFmtId="215" fontId="182" fillId="0" borderId="6" applyFont="0" applyBorder="0" applyAlignment="0">
      <alignment horizontal="center" vertical="center"/>
    </xf>
    <xf numFmtId="0" fontId="128" fillId="0" borderId="0"/>
    <xf numFmtId="14" fontId="183" fillId="0" borderId="0" applyNumberFormat="0" applyFill="0" applyBorder="0" applyAlignment="0" applyProtection="0">
      <alignment horizontal="left"/>
    </xf>
    <xf numFmtId="182" fontId="42" fillId="0" borderId="0" applyFont="0" applyFill="0" applyBorder="0" applyAlignment="0" applyProtection="0"/>
    <xf numFmtId="0" fontId="184" fillId="0" borderId="40"/>
    <xf numFmtId="0" fontId="185" fillId="0" borderId="0" applyFont="0" applyBorder="0" applyAlignment="0"/>
    <xf numFmtId="0" fontId="183" fillId="0" borderId="0"/>
    <xf numFmtId="0" fontId="186" fillId="0" borderId="0"/>
    <xf numFmtId="0" fontId="42" fillId="0" borderId="0"/>
    <xf numFmtId="0" fontId="42" fillId="0" borderId="0"/>
    <xf numFmtId="0" fontId="42" fillId="0" borderId="0"/>
    <xf numFmtId="0" fontId="179" fillId="53" borderId="29" applyNumberFormat="0" applyAlignment="0" applyProtection="0"/>
    <xf numFmtId="0" fontId="168" fillId="0" borderId="0"/>
    <xf numFmtId="0" fontId="187" fillId="0" borderId="41"/>
    <xf numFmtId="40" fontId="188" fillId="0" borderId="0" applyBorder="0">
      <alignment horizontal="right"/>
    </xf>
    <xf numFmtId="49" fontId="71" fillId="0" borderId="0" applyFill="0" applyBorder="0" applyAlignment="0"/>
    <xf numFmtId="216" fontId="42" fillId="0" borderId="0" applyFill="0" applyBorder="0" applyAlignment="0"/>
    <xf numFmtId="216" fontId="42" fillId="0" borderId="0" applyFill="0" applyBorder="0" applyAlignment="0"/>
    <xf numFmtId="181" fontId="42" fillId="0" borderId="0" applyFill="0" applyBorder="0" applyAlignment="0"/>
    <xf numFmtId="217" fontId="42" fillId="0" borderId="0" applyFill="0" applyBorder="0" applyAlignment="0"/>
    <xf numFmtId="217" fontId="42" fillId="0" borderId="0" applyFill="0" applyBorder="0" applyAlignment="0"/>
    <xf numFmtId="218" fontId="42" fillId="0" borderId="0" applyFill="0" applyBorder="0" applyAlignment="0"/>
    <xf numFmtId="208" fontId="189" fillId="0" borderId="0">
      <alignment horizontal="center" vertical="top"/>
    </xf>
    <xf numFmtId="40" fontId="190" fillId="0" borderId="0"/>
    <xf numFmtId="0" fontId="191" fillId="64" borderId="2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4" fillId="0" borderId="30" applyNumberFormat="0" applyFill="0" applyAlignment="0" applyProtection="0"/>
    <xf numFmtId="3" fontId="195" fillId="0" borderId="33">
      <alignment horizontal="center"/>
    </xf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96" fillId="0" borderId="30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3" fontId="195" fillId="0" borderId="33">
      <alignment horizontal="center"/>
    </xf>
    <xf numFmtId="3" fontId="195" fillId="0" borderId="33">
      <alignment horizontal="center"/>
    </xf>
    <xf numFmtId="40" fontId="197" fillId="0" borderId="20" applyFont="0" applyFill="0" applyBorder="0" applyAlignment="0" applyProtection="0"/>
    <xf numFmtId="219" fontId="49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20" fontId="42" fillId="0" borderId="8" applyFont="0" applyBorder="0" applyAlignment="0">
      <alignment horizontal="center" vertical="center"/>
    </xf>
    <xf numFmtId="179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122" fillId="65" borderId="42" applyNumberFormat="0" applyAlignment="0" applyProtection="0"/>
    <xf numFmtId="0" fontId="122" fillId="54" borderId="23" applyNumberFormat="0" applyAlignment="0" applyProtection="0"/>
    <xf numFmtId="0" fontId="203" fillId="0" borderId="43" applyNumberFormat="0" applyFill="0" applyAlignment="0" applyProtection="0"/>
    <xf numFmtId="0" fontId="163" fillId="0" borderId="27" applyNumberFormat="0" applyFill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05" fontId="68" fillId="0" borderId="0" applyFont="0" applyFill="0" applyBorder="0" applyAlignment="0" applyProtection="0"/>
    <xf numFmtId="0" fontId="112" fillId="36" borderId="0" applyNumberFormat="0" applyBorder="0" applyAlignment="0" applyProtection="0"/>
    <xf numFmtId="0" fontId="204" fillId="66" borderId="44" applyNumberFormat="0" applyAlignment="0" applyProtection="0"/>
    <xf numFmtId="0" fontId="180" fillId="53" borderId="29" applyNumberFormat="0" applyAlignment="0" applyProtection="0"/>
    <xf numFmtId="0" fontId="205" fillId="66" borderId="22" applyNumberFormat="0" applyAlignment="0" applyProtection="0"/>
    <xf numFmtId="0" fontId="117" fillId="53" borderId="22" applyNumberFormat="0" applyAlignment="0" applyProtection="0"/>
    <xf numFmtId="0" fontId="20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4" fontId="207" fillId="0" borderId="0" applyFont="0" applyFill="0" applyBorder="0" applyAlignment="0" applyProtection="0"/>
    <xf numFmtId="0" fontId="139" fillId="37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42" fillId="0" borderId="0"/>
    <xf numFmtId="0" fontId="42" fillId="0" borderId="0"/>
    <xf numFmtId="0" fontId="47" fillId="0" borderId="0"/>
    <xf numFmtId="0" fontId="47" fillId="0" borderId="0"/>
    <xf numFmtId="208" fontId="42" fillId="0" borderId="0"/>
    <xf numFmtId="208" fontId="42" fillId="0" borderId="0"/>
    <xf numFmtId="0" fontId="210" fillId="55" borderId="22" applyNumberFormat="0" applyAlignment="0" applyProtection="0"/>
    <xf numFmtId="0" fontId="157" fillId="40" borderId="22" applyNumberFormat="0" applyAlignment="0" applyProtection="0"/>
    <xf numFmtId="0" fontId="211" fillId="55" borderId="0" applyNumberFormat="0" applyBorder="0" applyAlignment="0" applyProtection="0"/>
    <xf numFmtId="0" fontId="171" fillId="55" borderId="0" applyNumberFormat="0" applyBorder="0" applyAlignment="0" applyProtection="0"/>
    <xf numFmtId="0" fontId="196" fillId="0" borderId="45" applyNumberFormat="0" applyFill="0" applyAlignment="0" applyProtection="0"/>
    <xf numFmtId="0" fontId="196" fillId="0" borderId="30" applyNumberFormat="0" applyFill="0" applyAlignment="0" applyProtection="0"/>
    <xf numFmtId="0" fontId="42" fillId="0" borderId="0"/>
    <xf numFmtId="0" fontId="42" fillId="0" borderId="0"/>
    <xf numFmtId="0" fontId="42" fillId="0" borderId="0"/>
    <xf numFmtId="0" fontId="1" fillId="0" borderId="0"/>
    <xf numFmtId="0" fontId="109" fillId="57" borderId="0" applyNumberFormat="0" applyBorder="0" applyAlignment="0" applyProtection="0"/>
    <xf numFmtId="0" fontId="109" fillId="49" borderId="0" applyNumberFormat="0" applyBorder="0" applyAlignment="0" applyProtection="0"/>
    <xf numFmtId="0" fontId="109" fillId="50" borderId="0" applyNumberFormat="0" applyBorder="0" applyAlignment="0" applyProtection="0"/>
    <xf numFmtId="0" fontId="109" fillId="67" borderId="0" applyNumberFormat="0" applyBorder="0" applyAlignment="0" applyProtection="0"/>
    <xf numFmtId="0" fontId="109" fillId="51" borderId="0" applyNumberFormat="0" applyBorder="0" applyAlignment="0" applyProtection="0"/>
    <xf numFmtId="0" fontId="109" fillId="52" borderId="0" applyNumberFormat="0" applyBorder="0" applyAlignment="0" applyProtection="0"/>
    <xf numFmtId="0" fontId="109" fillId="46" borderId="0" applyNumberFormat="0" applyBorder="0" applyAlignment="0" applyProtection="0"/>
    <xf numFmtId="0" fontId="109" fillId="57" borderId="0" applyNumberFormat="0" applyBorder="0" applyAlignment="0" applyProtection="0"/>
    <xf numFmtId="0" fontId="109" fillId="47" borderId="0" applyNumberFormat="0" applyBorder="0" applyAlignment="0" applyProtection="0"/>
    <xf numFmtId="0" fontId="109" fillId="48" borderId="0" applyNumberFormat="0" applyBorder="0" applyAlignment="0" applyProtection="0"/>
    <xf numFmtId="0" fontId="109" fillId="52" borderId="0" applyNumberFormat="0" applyBorder="0" applyAlignment="0" applyProtection="0"/>
    <xf numFmtId="0" fontId="71" fillId="56" borderId="28" applyNumberFormat="0" applyFont="0" applyAlignment="0" applyProtection="0"/>
    <xf numFmtId="0" fontId="71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212" fillId="0" borderId="46" applyNumberFormat="0" applyFill="0" applyAlignment="0" applyProtection="0"/>
    <xf numFmtId="0" fontId="146" fillId="0" borderId="24" applyNumberFormat="0" applyFill="0" applyAlignment="0" applyProtection="0"/>
    <xf numFmtId="0" fontId="213" fillId="0" borderId="25" applyNumberFormat="0" applyFill="0" applyAlignment="0" applyProtection="0"/>
    <xf numFmtId="0" fontId="149" fillId="0" borderId="25" applyNumberFormat="0" applyFill="0" applyAlignment="0" applyProtection="0"/>
    <xf numFmtId="0" fontId="214" fillId="0" borderId="47" applyNumberFormat="0" applyFill="0" applyAlignment="0" applyProtection="0"/>
    <xf numFmtId="0" fontId="152" fillId="0" borderId="26" applyNumberFormat="0" applyFill="0" applyAlignment="0" applyProtection="0"/>
    <xf numFmtId="0" fontId="21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41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2" fontId="215" fillId="0" borderId="0" applyFont="0" applyFill="0" applyBorder="0" applyAlignment="0" applyProtection="0"/>
    <xf numFmtId="44" fontId="215" fillId="0" borderId="0" applyFont="0" applyFill="0" applyBorder="0" applyAlignment="0" applyProtection="0"/>
    <xf numFmtId="0" fontId="42" fillId="0" borderId="0"/>
    <xf numFmtId="17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216" fillId="0" borderId="0">
      <alignment vertical="center"/>
    </xf>
    <xf numFmtId="43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0" fontId="98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8" fillId="0" borderId="0"/>
    <xf numFmtId="43" fontId="42" fillId="0" borderId="0" applyFont="0" applyFill="0" applyBorder="0" applyAlignment="0" applyProtection="0"/>
    <xf numFmtId="0" fontId="98" fillId="0" borderId="0"/>
    <xf numFmtId="43" fontId="42" fillId="0" borderId="0" applyFont="0" applyFill="0" applyBorder="0" applyAlignment="0" applyProtection="0"/>
    <xf numFmtId="5" fontId="114" fillId="0" borderId="6" applyAlignment="0" applyProtection="0"/>
    <xf numFmtId="0" fontId="92" fillId="0" borderId="3">
      <alignment horizontal="left" vertical="center"/>
    </xf>
    <xf numFmtId="0" fontId="143" fillId="0" borderId="3">
      <alignment horizontal="left" vertical="center"/>
    </xf>
    <xf numFmtId="215" fontId="182" fillId="0" borderId="6" applyFont="0" applyBorder="0" applyAlignment="0">
      <alignment horizontal="center" vertical="center"/>
    </xf>
    <xf numFmtId="43" fontId="42" fillId="0" borderId="0" applyFont="0" applyFill="0" applyBorder="0" applyAlignment="0" applyProtection="0"/>
    <xf numFmtId="0" fontId="98" fillId="0" borderId="0"/>
    <xf numFmtId="43" fontId="42" fillId="0" borderId="0" applyFont="0" applyFill="0" applyBorder="0" applyAlignment="0" applyProtection="0"/>
    <xf numFmtId="0" fontId="98" fillId="0" borderId="0"/>
    <xf numFmtId="174" fontId="1" fillId="0" borderId="0"/>
    <xf numFmtId="174" fontId="42" fillId="0" borderId="0"/>
    <xf numFmtId="174" fontId="42" fillId="0" borderId="0"/>
    <xf numFmtId="174" fontId="42" fillId="0" borderId="0"/>
    <xf numFmtId="174" fontId="42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8" fillId="0" borderId="0" applyFont="0" applyFill="0" applyBorder="0" applyAlignment="0" applyProtection="0"/>
    <xf numFmtId="174" fontId="106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24" fillId="0" borderId="0" applyFont="0" applyFill="0" applyBorder="0" applyAlignment="0" applyProtection="0"/>
    <xf numFmtId="4" fontId="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74" fontId="124" fillId="0" borderId="0" applyFont="0" applyFill="0" applyBorder="0" applyAlignment="0" applyProtection="0"/>
    <xf numFmtId="17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74" fontId="12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24" fillId="0" borderId="0" applyFont="0" applyFill="0" applyBorder="0" applyAlignment="0" applyProtection="0"/>
    <xf numFmtId="17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74" fontId="124" fillId="0" borderId="0" applyFont="0" applyFill="0" applyBorder="0" applyAlignment="0" applyProtection="0"/>
    <xf numFmtId="174" fontId="12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7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5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7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7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4" fontId="12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106" fillId="0" borderId="0" applyFont="0" applyFill="0" applyBorder="0" applyAlignment="0" applyProtection="0"/>
    <xf numFmtId="180" fontId="106" fillId="0" borderId="0" applyFont="0" applyFill="0" applyBorder="0" applyAlignment="0" applyProtection="0"/>
    <xf numFmtId="174" fontId="154" fillId="0" borderId="0" applyNumberFormat="0" applyFill="0" applyBorder="0" applyAlignment="0" applyProtection="0">
      <alignment vertical="top"/>
      <protection locked="0"/>
    </xf>
    <xf numFmtId="174" fontId="58" fillId="4" borderId="0" applyNumberFormat="0" applyBorder="0" applyAlignment="0" applyProtection="0"/>
    <xf numFmtId="174" fontId="217" fillId="0" borderId="0"/>
    <xf numFmtId="174" fontId="13" fillId="0" borderId="0"/>
    <xf numFmtId="174" fontId="13" fillId="0" borderId="0"/>
    <xf numFmtId="174" fontId="41" fillId="0" borderId="0"/>
    <xf numFmtId="174" fontId="217" fillId="0" borderId="0"/>
    <xf numFmtId="174" fontId="41" fillId="0" borderId="0"/>
    <xf numFmtId="174" fontId="13" fillId="0" borderId="0"/>
    <xf numFmtId="174" fontId="13" fillId="0" borderId="0"/>
    <xf numFmtId="174" fontId="4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41" fillId="0" borderId="0"/>
    <xf numFmtId="174" fontId="13" fillId="0" borderId="0"/>
    <xf numFmtId="174" fontId="13" fillId="0" borderId="0"/>
    <xf numFmtId="174" fontId="13" fillId="0" borderId="0"/>
    <xf numFmtId="174" fontId="14" fillId="0" borderId="0"/>
    <xf numFmtId="174" fontId="14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1" fillId="0" borderId="0"/>
    <xf numFmtId="0" fontId="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3" fillId="0" borderId="0"/>
    <xf numFmtId="174" fontId="13" fillId="0" borderId="0"/>
    <xf numFmtId="174" fontId="13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3" fillId="0" borderId="0"/>
    <xf numFmtId="174" fontId="13" fillId="0" borderId="0"/>
    <xf numFmtId="174" fontId="6" fillId="0" borderId="0"/>
    <xf numFmtId="174" fontId="6" fillId="0" borderId="0"/>
    <xf numFmtId="174" fontId="42" fillId="0" borderId="0"/>
    <xf numFmtId="174" fontId="19" fillId="0" borderId="0"/>
    <xf numFmtId="174" fontId="42" fillId="0" borderId="0"/>
    <xf numFmtId="174" fontId="1" fillId="0" borderId="0"/>
    <xf numFmtId="174" fontId="1" fillId="0" borderId="0"/>
    <xf numFmtId="174" fontId="13" fillId="0" borderId="0"/>
    <xf numFmtId="174" fontId="13" fillId="0" borderId="0"/>
    <xf numFmtId="174" fontId="1" fillId="0" borderId="0"/>
    <xf numFmtId="174" fontId="42" fillId="0" borderId="0"/>
    <xf numFmtId="174" fontId="220" fillId="0" borderId="0"/>
    <xf numFmtId="174" fontId="1" fillId="0" borderId="0"/>
    <xf numFmtId="174" fontId="1" fillId="0" borderId="0"/>
    <xf numFmtId="174" fontId="220" fillId="0" borderId="0"/>
    <xf numFmtId="174" fontId="13" fillId="0" borderId="0"/>
    <xf numFmtId="174" fontId="98" fillId="0" borderId="0"/>
    <xf numFmtId="174" fontId="218" fillId="0" borderId="0"/>
    <xf numFmtId="174" fontId="218" fillId="0" borderId="0"/>
    <xf numFmtId="174" fontId="98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41" fillId="0" borderId="0"/>
    <xf numFmtId="174" fontId="13" fillId="0" borderId="0"/>
    <xf numFmtId="174" fontId="42" fillId="0" borderId="0"/>
    <xf numFmtId="174" fontId="42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42" fillId="0" borderId="0"/>
    <xf numFmtId="174" fontId="4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217" fillId="0" borderId="0"/>
    <xf numFmtId="174" fontId="1" fillId="0" borderId="0"/>
    <xf numFmtId="174" fontId="1" fillId="0" borderId="0"/>
    <xf numFmtId="174" fontId="13" fillId="0" borderId="0"/>
    <xf numFmtId="174" fontId="13" fillId="0" borderId="0"/>
    <xf numFmtId="174" fontId="1" fillId="0" borderId="0"/>
    <xf numFmtId="174" fontId="1" fillId="0" borderId="0"/>
    <xf numFmtId="174" fontId="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13" fillId="0" borderId="0"/>
    <xf numFmtId="174" fontId="1" fillId="0" borderId="0"/>
    <xf numFmtId="174" fontId="1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3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13" fillId="0" borderId="0"/>
    <xf numFmtId="174" fontId="13" fillId="0" borderId="0"/>
    <xf numFmtId="174" fontId="13" fillId="0" borderId="0"/>
    <xf numFmtId="174" fontId="42" fillId="0" borderId="0"/>
    <xf numFmtId="174" fontId="13" fillId="0" borderId="0"/>
    <xf numFmtId="174" fontId="13" fillId="0" borderId="0"/>
    <xf numFmtId="174" fontId="42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41" fillId="0" borderId="0"/>
    <xf numFmtId="174" fontId="13" fillId="0" borderId="0"/>
    <xf numFmtId="174" fontId="13" fillId="0" borderId="0"/>
    <xf numFmtId="174" fontId="4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41" fillId="0" borderId="0"/>
    <xf numFmtId="174" fontId="13" fillId="0" borderId="0"/>
    <xf numFmtId="174" fontId="13" fillId="0" borderId="0"/>
    <xf numFmtId="174" fontId="13" fillId="0" borderId="0"/>
    <xf numFmtId="174" fontId="221" fillId="0" borderId="0"/>
    <xf numFmtId="174" fontId="221" fillId="0" borderId="0"/>
    <xf numFmtId="174" fontId="42" fillId="0" borderId="0"/>
    <xf numFmtId="174" fontId="13" fillId="0" borderId="0"/>
    <xf numFmtId="174" fontId="13" fillId="0" borderId="0"/>
    <xf numFmtId="174" fontId="42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1" fillId="0" borderId="0"/>
    <xf numFmtId="174" fontId="13" fillId="0" borderId="0"/>
    <xf numFmtId="174" fontId="13" fillId="0" borderId="0"/>
    <xf numFmtId="174" fontId="1" fillId="0" borderId="0"/>
    <xf numFmtId="174" fontId="13" fillId="0" borderId="0"/>
    <xf numFmtId="174" fontId="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22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3" fillId="0" borderId="0"/>
    <xf numFmtId="174" fontId="42" fillId="0" borderId="0"/>
    <xf numFmtId="174" fontId="42" fillId="0" borderId="0"/>
    <xf numFmtId="174" fontId="42" fillId="0" borderId="0"/>
    <xf numFmtId="174" fontId="13" fillId="0" borderId="0"/>
    <xf numFmtId="174" fontId="13" fillId="0" borderId="0"/>
    <xf numFmtId="174" fontId="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221" fillId="0" borderId="0"/>
    <xf numFmtId="174" fontId="22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42" fillId="0" borderId="0"/>
    <xf numFmtId="174" fontId="1" fillId="0" borderId="0"/>
    <xf numFmtId="174" fontId="42" fillId="0" borderId="0"/>
    <xf numFmtId="174" fontId="13" fillId="0" borderId="0"/>
    <xf numFmtId="174" fontId="13" fillId="0" borderId="0"/>
    <xf numFmtId="174" fontId="1" fillId="0" borderId="0"/>
    <xf numFmtId="174" fontId="1" fillId="0" borderId="0"/>
    <xf numFmtId="174" fontId="42" fillId="0" borderId="0"/>
    <xf numFmtId="174" fontId="42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222" fillId="0" borderId="0"/>
    <xf numFmtId="174" fontId="222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217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13" fillId="0" borderId="0"/>
    <xf numFmtId="174" fontId="13" fillId="0" borderId="0"/>
    <xf numFmtId="174" fontId="1" fillId="0" borderId="0"/>
    <xf numFmtId="174" fontId="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13" fillId="0" borderId="0"/>
    <xf numFmtId="174" fontId="13" fillId="0" borderId="0"/>
    <xf numFmtId="174" fontId="1" fillId="0" borderId="0"/>
    <xf numFmtId="174" fontId="1" fillId="0" borderId="0"/>
    <xf numFmtId="174" fontId="13" fillId="0" borderId="0"/>
    <xf numFmtId="174" fontId="13" fillId="0" borderId="0"/>
    <xf numFmtId="174" fontId="13" fillId="0" borderId="0"/>
    <xf numFmtId="174" fontId="42" fillId="0" borderId="0"/>
    <xf numFmtId="174" fontId="13" fillId="0" borderId="0"/>
    <xf numFmtId="174" fontId="13" fillId="0" borderId="0"/>
    <xf numFmtId="174" fontId="42" fillId="0" borderId="0"/>
    <xf numFmtId="174" fontId="223" fillId="0" borderId="0"/>
    <xf numFmtId="174" fontId="13" fillId="0" borderId="0"/>
    <xf numFmtId="174" fontId="13" fillId="0" borderId="0"/>
    <xf numFmtId="174" fontId="223" fillId="0" borderId="0"/>
    <xf numFmtId="174" fontId="13" fillId="0" borderId="0"/>
    <xf numFmtId="174" fontId="13" fillId="0" borderId="0"/>
    <xf numFmtId="174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174" fontId="224" fillId="0" borderId="0"/>
    <xf numFmtId="174" fontId="13" fillId="0" borderId="0"/>
    <xf numFmtId="0" fontId="42" fillId="0" borderId="0"/>
    <xf numFmtId="0" fontId="47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7" fontId="13" fillId="0" borderId="0"/>
    <xf numFmtId="0" fontId="13" fillId="0" borderId="0"/>
    <xf numFmtId="0" fontId="13" fillId="0" borderId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4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220" fillId="0" borderId="0" applyFont="0" applyFill="0" applyBorder="0" applyAlignment="0" applyProtection="0"/>
    <xf numFmtId="0" fontId="220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41" fillId="0" borderId="0"/>
    <xf numFmtId="0" fontId="13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220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1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223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0" fontId="197" fillId="0" borderId="2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  <xf numFmtId="174" fontId="13" fillId="0" borderId="0"/>
    <xf numFmtId="0" fontId="13" fillId="0" borderId="0"/>
    <xf numFmtId="0" fontId="47" fillId="56" borderId="28" applyNumberFormat="0" applyFont="0" applyAlignment="0" applyProtection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3" fillId="0" borderId="0"/>
    <xf numFmtId="164" fontId="42" fillId="0" borderId="0" applyFont="0" applyFill="0" applyBorder="0" applyAlignment="0" applyProtection="0"/>
    <xf numFmtId="174" fontId="13" fillId="0" borderId="0"/>
    <xf numFmtId="174" fontId="13" fillId="0" borderId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174" fontId="1" fillId="0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220" fontId="42" fillId="0" borderId="8" applyFont="0" applyBorder="0" applyAlignment="0">
      <alignment horizontal="center" vertical="center"/>
    </xf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9" fontId="13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9" fontId="42" fillId="0" borderId="0" applyFont="0" applyFill="0" applyBorder="0" applyAlignment="0" applyProtection="0"/>
    <xf numFmtId="0" fontId="13" fillId="30" borderId="0" applyNumberFormat="0" applyBorder="0" applyAlignment="0" applyProtection="0"/>
    <xf numFmtId="0" fontId="103" fillId="0" borderId="38" applyNumberFormat="0" applyAlignment="0" applyProtection="0"/>
    <xf numFmtId="0" fontId="126" fillId="0" borderId="0"/>
    <xf numFmtId="0" fontId="1" fillId="0" borderId="0"/>
    <xf numFmtId="208" fontId="47" fillId="0" borderId="0"/>
    <xf numFmtId="0" fontId="146" fillId="0" borderId="24" applyNumberFormat="0" applyFill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64" fontId="42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7" fillId="0" borderId="0" applyFont="0" applyFill="0" applyBorder="0" applyAlignment="0" applyProtection="0"/>
    <xf numFmtId="0" fontId="13" fillId="11" borderId="0" applyNumberFormat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164" fontId="104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164" fontId="104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164" fontId="104" fillId="0" borderId="0" applyFont="0" applyFill="0" applyBorder="0" applyAlignment="0" applyProtection="0"/>
    <xf numFmtId="0" fontId="13" fillId="19" borderId="0" applyNumberFormat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164" fontId="1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7" fillId="0" borderId="0" applyFont="0" applyFill="0" applyBorder="0" applyAlignment="0" applyProtection="0"/>
    <xf numFmtId="0" fontId="13" fillId="23" borderId="0" applyNumberFormat="0" applyBorder="0" applyAlignment="0" applyProtection="0"/>
    <xf numFmtId="0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7" fillId="0" borderId="0" applyFont="0" applyFill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7" fillId="0" borderId="0" applyFont="0" applyFill="0" applyBorder="0" applyAlignment="0" applyProtection="0"/>
    <xf numFmtId="0" fontId="13" fillId="27" borderId="0" applyNumberFormat="0" applyBorder="0" applyAlignment="0" applyProtection="0"/>
    <xf numFmtId="0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7" fillId="0" borderId="0" applyFont="0" applyFill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24" fillId="0" borderId="0" applyFont="0" applyFill="0" applyBorder="0" applyAlignment="0" applyProtection="0"/>
    <xf numFmtId="0" fontId="13" fillId="31" borderId="0" applyNumberFormat="0" applyBorder="0" applyAlignment="0" applyProtection="0"/>
    <xf numFmtId="164" fontId="104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79" fillId="53" borderId="29" applyNumberFormat="0" applyAlignment="0" applyProtection="0"/>
    <xf numFmtId="0" fontId="179" fillId="53" borderId="29" applyNumberFormat="0" applyAlignment="0" applyProtection="0"/>
    <xf numFmtId="164" fontId="104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180" fillId="53" borderId="29" applyNumberFormat="0" applyAlignment="0" applyProtection="0"/>
    <xf numFmtId="198" fontId="42" fillId="0" borderId="0" applyFont="0" applyFill="0" applyBorder="0" applyAlignment="0" applyProtection="0"/>
    <xf numFmtId="0" fontId="179" fillId="53" borderId="29" applyNumberFormat="0" applyAlignment="0" applyProtection="0"/>
    <xf numFmtId="0" fontId="178" fillId="53" borderId="29" applyNumberFormat="0" applyAlignment="0" applyProtection="0"/>
    <xf numFmtId="164" fontId="10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104" fillId="56" borderId="28" applyNumberFormat="0" applyFont="0" applyAlignment="0" applyProtection="0"/>
    <xf numFmtId="174" fontId="13" fillId="0" borderId="0"/>
    <xf numFmtId="174" fontId="13" fillId="0" borderId="0"/>
    <xf numFmtId="174" fontId="13" fillId="0" borderId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58" fillId="4" borderId="0" applyNumberFormat="0" applyBorder="0" applyAlignment="0" applyProtection="0"/>
    <xf numFmtId="9" fontId="124" fillId="0" borderId="0" applyFont="0" applyFill="0" applyBorder="0" applyAlignment="0" applyProtection="0"/>
    <xf numFmtId="0" fontId="158" fillId="40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3" fillId="0" borderId="0"/>
    <xf numFmtId="164" fontId="1" fillId="0" borderId="0" applyFont="0" applyFill="0" applyBorder="0" applyAlignment="0" applyProtection="0"/>
    <xf numFmtId="0" fontId="9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NumberFormat="0" applyFill="0" applyBorder="0" applyAlignment="0" applyProtection="0"/>
    <xf numFmtId="0" fontId="42" fillId="0" borderId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174" fontId="13" fillId="0" borderId="0"/>
    <xf numFmtId="0" fontId="120" fillId="54" borderId="23" applyNumberFormat="0" applyAlignment="0" applyProtection="0"/>
    <xf numFmtId="0" fontId="157" fillId="40" borderId="22" applyNumberFormat="0" applyAlignment="0" applyProtection="0"/>
    <xf numFmtId="10" fontId="140" fillId="60" borderId="20" applyNumberFormat="0" applyBorder="0" applyAlignment="0" applyProtection="0"/>
    <xf numFmtId="0" fontId="92" fillId="0" borderId="3">
      <alignment horizontal="left" vertical="center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7" fillId="40" borderId="22" applyNumberFormat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0" fontId="157" fillId="40" borderId="22" applyNumberFormat="0" applyAlignment="0" applyProtection="0"/>
    <xf numFmtId="164" fontId="12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57" fillId="40" borderId="22" applyNumberFormat="0" applyAlignment="0" applyProtection="0"/>
    <xf numFmtId="164" fontId="1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5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0" fontId="159" fillId="40" borderId="22" applyNumberFormat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57" fillId="40" borderId="22" applyNumberFormat="0" applyAlignment="0" applyProtection="0"/>
    <xf numFmtId="164" fontId="47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59" fillId="40" borderId="22" applyNumberFormat="0" applyAlignment="0" applyProtection="0"/>
    <xf numFmtId="164" fontId="42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57" fillId="40" borderId="22" applyNumberFormat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58" fillId="40" borderId="22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180" fontId="42" fillId="0" borderId="0" applyFont="0" applyFill="0" applyBorder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164" fontId="217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143" fillId="0" borderId="3">
      <alignment horizontal="left" vertical="center"/>
    </xf>
    <xf numFmtId="0" fontId="92" fillId="0" borderId="3">
      <alignment horizontal="left" vertical="center"/>
    </xf>
    <xf numFmtId="0" fontId="135" fillId="59" borderId="34"/>
    <xf numFmtId="0" fontId="135" fillId="0" borderId="34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8" fillId="0" borderId="34"/>
    <xf numFmtId="0" fontId="128" fillId="0" borderId="34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121" fillId="54" borderId="23" applyNumberFormat="0" applyAlignment="0" applyProtection="0"/>
    <xf numFmtId="3" fontId="119" fillId="0" borderId="20"/>
    <xf numFmtId="0" fontId="116" fillId="53" borderId="22" applyNumberFormat="0" applyAlignment="0" applyProtection="0"/>
    <xf numFmtId="0" fontId="196" fillId="0" borderId="30" applyNumberFormat="0" applyFill="0" applyAlignment="0" applyProtection="0"/>
    <xf numFmtId="0" fontId="194" fillId="0" borderId="30" applyNumberFormat="0" applyFill="0" applyAlignment="0" applyProtection="0"/>
    <xf numFmtId="174" fontId="13" fillId="8" borderId="17" applyNumberFormat="0" applyFont="0" applyAlignment="0" applyProtection="0"/>
    <xf numFmtId="0" fontId="157" fillId="40" borderId="22" applyNumberFormat="0" applyAlignment="0" applyProtection="0"/>
    <xf numFmtId="174" fontId="24" fillId="0" borderId="1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01" fillId="0" borderId="0"/>
    <xf numFmtId="174" fontId="13" fillId="0" borderId="0"/>
    <xf numFmtId="0" fontId="13" fillId="0" borderId="0"/>
    <xf numFmtId="0" fontId="191" fillId="64" borderId="20"/>
    <xf numFmtId="0" fontId="13" fillId="0" borderId="0"/>
    <xf numFmtId="0" fontId="13" fillId="0" borderId="0"/>
    <xf numFmtId="0" fontId="13" fillId="0" borderId="0"/>
    <xf numFmtId="0" fontId="179" fillId="53" borderId="29" applyNumberFormat="0" applyAlignment="0" applyProtection="0"/>
    <xf numFmtId="0" fontId="184" fillId="0" borderId="40"/>
    <xf numFmtId="0" fontId="13" fillId="0" borderId="0"/>
    <xf numFmtId="0" fontId="13" fillId="0" borderId="0"/>
    <xf numFmtId="0" fontId="13" fillId="0" borderId="0"/>
    <xf numFmtId="9" fontId="12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06" fillId="0" borderId="0" applyFont="0" applyFill="0" applyBorder="0" applyAlignment="0" applyProtection="0"/>
    <xf numFmtId="0" fontId="178" fillId="53" borderId="29" applyNumberForma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174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7" fontId="13" fillId="0" borderId="0"/>
    <xf numFmtId="0" fontId="13" fillId="0" borderId="0"/>
    <xf numFmtId="0" fontId="13" fillId="0" borderId="0"/>
    <xf numFmtId="174" fontId="41" fillId="0" borderId="0"/>
    <xf numFmtId="174" fontId="42" fillId="0" borderId="0"/>
    <xf numFmtId="174" fontId="13" fillId="0" borderId="0"/>
    <xf numFmtId="174" fontId="13" fillId="0" borderId="0"/>
    <xf numFmtId="174" fontId="1" fillId="0" borderId="0"/>
    <xf numFmtId="174" fontId="41" fillId="0" borderId="0"/>
    <xf numFmtId="174" fontId="42" fillId="0" borderId="0"/>
    <xf numFmtId="174" fontId="98" fillId="0" borderId="0"/>
    <xf numFmtId="174" fontId="220" fillId="0" borderId="0"/>
    <xf numFmtId="174" fontId="220" fillId="0" borderId="0"/>
    <xf numFmtId="174" fontId="41" fillId="0" borderId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179" fontId="42" fillId="0" borderId="0" applyFont="0" applyFill="0" applyBorder="0" applyAlignment="0" applyProtection="0"/>
    <xf numFmtId="0" fontId="157" fillId="40" borderId="22" applyNumberFormat="0" applyAlignment="0" applyProtection="0"/>
    <xf numFmtId="174" fontId="24" fillId="0" borderId="10" applyNumberFormat="0" applyFill="0" applyAlignment="0" applyProtection="0"/>
    <xf numFmtId="164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174" fontId="13" fillId="0" borderId="0"/>
    <xf numFmtId="9" fontId="13" fillId="0" borderId="0" applyFont="0" applyFill="0" applyBorder="0" applyAlignment="0" applyProtection="0"/>
    <xf numFmtId="174" fontId="13" fillId="0" borderId="0"/>
    <xf numFmtId="9" fontId="13" fillId="0" borderId="0" applyFont="0" applyFill="0" applyBorder="0" applyAlignment="0" applyProtection="0"/>
    <xf numFmtId="174" fontId="1" fillId="0" borderId="0"/>
    <xf numFmtId="9" fontId="42" fillId="0" borderId="0" applyFont="0" applyFill="0" applyBorder="0" applyAlignment="0" applyProtection="0"/>
    <xf numFmtId="0" fontId="1" fillId="0" borderId="0"/>
    <xf numFmtId="0" fontId="175" fillId="0" borderId="0"/>
    <xf numFmtId="0" fontId="98" fillId="0" borderId="0"/>
    <xf numFmtId="0" fontId="47" fillId="0" borderId="0"/>
    <xf numFmtId="0" fontId="47" fillId="0" borderId="0"/>
    <xf numFmtId="0" fontId="143" fillId="0" borderId="3">
      <alignment horizontal="left" vertical="center"/>
    </xf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57" fillId="40" borderId="22" applyNumberFormat="0" applyAlignment="0" applyProtection="0"/>
    <xf numFmtId="164" fontId="124" fillId="0" borderId="0" applyFont="0" applyFill="0" applyBorder="0" applyAlignment="0" applyProtection="0"/>
    <xf numFmtId="3" fontId="195" fillId="0" borderId="33">
      <alignment horizontal="center"/>
    </xf>
    <xf numFmtId="3" fontId="195" fillId="0" borderId="33">
      <alignment horizontal="center"/>
    </xf>
    <xf numFmtId="3" fontId="195" fillId="0" borderId="33">
      <alignment horizontal="center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2" fillId="0" borderId="0"/>
    <xf numFmtId="0" fontId="47" fillId="56" borderId="28" applyNumberFormat="0" applyFont="0" applyAlignment="0" applyProtection="0"/>
    <xf numFmtId="0" fontId="99" fillId="0" borderId="0"/>
    <xf numFmtId="0" fontId="157" fillId="40" borderId="22" applyNumberFormat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35" fillId="0" borderId="34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4" fontId="21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4" fontId="13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106" fillId="0" borderId="0" applyFont="0" applyFill="0" applyBorder="0" applyAlignment="0" applyProtection="0"/>
    <xf numFmtId="180" fontId="106" fillId="0" borderId="0" applyFont="0" applyFill="0" applyBorder="0" applyAlignment="0" applyProtection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" fillId="0" borderId="0"/>
    <xf numFmtId="174" fontId="13" fillId="0" borderId="0"/>
    <xf numFmtId="174" fontId="13" fillId="0" borderId="0"/>
    <xf numFmtId="174" fontId="13" fillId="0" borderId="0"/>
    <xf numFmtId="174" fontId="24" fillId="0" borderId="10" applyNumberFormat="0" applyFill="0" applyAlignment="0" applyProtection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43" fillId="0" borderId="19" applyNumberFormat="0" applyAlignment="0" applyProtection="0">
      <alignment horizontal="left" vertical="center"/>
    </xf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58" fillId="40" borderId="22" applyNumberFormat="0" applyAlignment="0" applyProtection="0"/>
    <xf numFmtId="0" fontId="158" fillId="40" borderId="22" applyNumberFormat="0" applyAlignment="0" applyProtection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9" fontId="106" fillId="0" borderId="0" applyFont="0" applyFill="0" applyBorder="0" applyAlignment="0" applyProtection="0"/>
    <xf numFmtId="0" fontId="116" fillId="53" borderId="22" applyNumberFormat="0" applyAlignment="0" applyProtection="0"/>
    <xf numFmtId="0" fontId="116" fillId="53" borderId="22" applyNumberFormat="0" applyAlignment="0" applyProtection="0"/>
    <xf numFmtId="0" fontId="117" fillId="53" borderId="22" applyNumberFormat="0" applyAlignment="0" applyProtection="0"/>
    <xf numFmtId="9" fontId="217" fillId="0" borderId="0" applyFont="0" applyFill="0" applyBorder="0" applyAlignment="0" applyProtection="0"/>
    <xf numFmtId="0" fontId="116" fillId="53" borderId="22" applyNumberFormat="0" applyAlignment="0" applyProtection="0"/>
    <xf numFmtId="174" fontId="13" fillId="0" borderId="0"/>
    <xf numFmtId="174" fontId="13" fillId="0" borderId="0"/>
    <xf numFmtId="0" fontId="115" fillId="53" borderId="22" applyNumberFormat="0" applyAlignment="0" applyProtection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9" fontId="124" fillId="0" borderId="0" applyFont="0" applyFill="0" applyBorder="0" applyAlignment="0" applyProtection="0"/>
    <xf numFmtId="174" fontId="13" fillId="0" borderId="0"/>
    <xf numFmtId="174" fontId="13" fillId="0" borderId="0"/>
    <xf numFmtId="174" fontId="13" fillId="0" borderId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6" fillId="0" borderId="0" applyFont="0" applyFill="0" applyBorder="0" applyAlignment="0" applyProtection="0"/>
    <xf numFmtId="174" fontId="13" fillId="0" borderId="0"/>
    <xf numFmtId="0" fontId="42" fillId="56" borderId="28" applyNumberFormat="0" applyFont="0" applyAlignment="0" applyProtection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4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217" fillId="0" borderId="0"/>
    <xf numFmtId="174" fontId="1" fillId="0" borderId="0"/>
    <xf numFmtId="174" fontId="13" fillId="0" borderId="0"/>
    <xf numFmtId="174" fontId="13" fillId="0" borderId="0"/>
    <xf numFmtId="174" fontId="217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41" fillId="0" borderId="0"/>
    <xf numFmtId="174" fontId="13" fillId="0" borderId="0"/>
    <xf numFmtId="174" fontId="13" fillId="0" borderId="0"/>
    <xf numFmtId="174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9" fillId="0" borderId="0"/>
    <xf numFmtId="174" fontId="13" fillId="0" borderId="0"/>
    <xf numFmtId="0" fontId="158" fillId="40" borderId="22" applyNumberFormat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7" fontId="13" fillId="0" borderId="0"/>
    <xf numFmtId="0" fontId="13" fillId="0" borderId="0"/>
    <xf numFmtId="0" fontId="13" fillId="0" borderId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4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220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220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17" fillId="53" borderId="22" applyNumberFormat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4" fillId="0" borderId="0" applyFont="0" applyFill="0" applyBorder="0" applyAlignment="0" applyProtection="0"/>
    <xf numFmtId="0" fontId="42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3" fillId="0" borderId="0"/>
    <xf numFmtId="164" fontId="42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15" fillId="53" borderId="22" applyNumberFormat="0" applyAlignment="0" applyProtection="0"/>
    <xf numFmtId="0" fontId="116" fillId="53" borderId="22" applyNumberFormat="0" applyAlignment="0" applyProtection="0"/>
    <xf numFmtId="0" fontId="117" fillId="53" borderId="22" applyNumberFormat="0" applyAlignment="0" applyProtection="0"/>
    <xf numFmtId="0" fontId="116" fillId="53" borderId="22" applyNumberFormat="0" applyAlignment="0" applyProtection="0"/>
    <xf numFmtId="0" fontId="116" fillId="53" borderId="22" applyNumberFormat="0" applyAlignment="0" applyProtection="0"/>
    <xf numFmtId="3" fontId="119" fillId="0" borderId="2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5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1" fontId="43" fillId="0" borderId="20"/>
    <xf numFmtId="180" fontId="42" fillId="0" borderId="0" applyFont="0" applyFill="0" applyBorder="0" applyAlignment="0" applyProtection="0"/>
    <xf numFmtId="0" fontId="128" fillId="0" borderId="34"/>
    <xf numFmtId="0" fontId="128" fillId="0" borderId="34"/>
    <xf numFmtId="0" fontId="135" fillId="0" borderId="34"/>
    <xf numFmtId="0" fontId="135" fillId="59" borderId="34"/>
    <xf numFmtId="0" fontId="92" fillId="0" borderId="3">
      <alignment horizontal="left" vertical="center"/>
    </xf>
    <xf numFmtId="0" fontId="143" fillId="0" borderId="3">
      <alignment horizontal="left" vertical="center"/>
    </xf>
    <xf numFmtId="10" fontId="140" fillId="60" borderId="20" applyNumberFormat="0" applyBorder="0" applyAlignment="0" applyProtection="0"/>
    <xf numFmtId="10" fontId="140" fillId="60" borderId="20" applyNumberFormat="0" applyBorder="0" applyAlignment="0" applyProtection="0"/>
    <xf numFmtId="10" fontId="141" fillId="60" borderId="20" applyNumberFormat="0" applyBorder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64" fillId="0" borderId="20">
      <alignment horizontal="center"/>
    </xf>
    <xf numFmtId="0" fontId="168" fillId="0" borderId="48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7" fontId="13" fillId="0" borderId="0"/>
    <xf numFmtId="0" fontId="13" fillId="0" borderId="0"/>
    <xf numFmtId="0" fontId="13" fillId="0" borderId="0"/>
    <xf numFmtId="0" fontId="104" fillId="56" borderId="28" applyNumberFormat="0" applyFont="0" applyAlignment="0" applyProtection="0"/>
    <xf numFmtId="0" fontId="42" fillId="56" borderId="28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42" fillId="56" borderId="28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13" fillId="8" borderId="17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179" fontId="42" fillId="0" borderId="0" applyFont="0" applyFill="0" applyBorder="0" applyAlignment="0" applyProtection="0"/>
    <xf numFmtId="0" fontId="178" fillId="53" borderId="29" applyNumberFormat="0" applyAlignment="0" applyProtection="0"/>
    <xf numFmtId="0" fontId="179" fillId="53" borderId="29" applyNumberFormat="0" applyAlignment="0" applyProtection="0"/>
    <xf numFmtId="0" fontId="180" fillId="53" borderId="29" applyNumberFormat="0" applyAlignment="0" applyProtection="0"/>
    <xf numFmtId="0" fontId="179" fillId="53" borderId="29" applyNumberFormat="0" applyAlignment="0" applyProtection="0"/>
    <xf numFmtId="0" fontId="179" fillId="53" borderId="29" applyNumberFormat="0" applyAlignment="0" applyProtection="0"/>
    <xf numFmtId="0" fontId="103" fillId="0" borderId="37" applyNumberFormat="0" applyAlignment="0" applyProtection="0"/>
    <xf numFmtId="164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4" fillId="0" borderId="40"/>
    <xf numFmtId="0" fontId="179" fillId="53" borderId="29" applyNumberFormat="0" applyAlignment="0" applyProtection="0"/>
    <xf numFmtId="0" fontId="191" fillId="64" borderId="20"/>
    <xf numFmtId="0" fontId="194" fillId="0" borderId="30" applyNumberFormat="0" applyFill="0" applyAlignment="0" applyProtection="0"/>
    <xf numFmtId="0" fontId="196" fillId="0" borderId="30" applyNumberFormat="0" applyFill="0" applyAlignment="0" applyProtection="0"/>
    <xf numFmtId="40" fontId="197" fillId="0" borderId="20" applyFont="0" applyFill="0" applyBorder="0" applyAlignment="0" applyProtection="0"/>
    <xf numFmtId="220" fontId="42" fillId="0" borderId="8" applyFont="0" applyBorder="0" applyAlignment="0">
      <alignment horizontal="center" vertical="center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204" fillId="66" borderId="44" applyNumberFormat="0" applyAlignment="0" applyProtection="0"/>
    <xf numFmtId="0" fontId="180" fillId="53" borderId="29" applyNumberFormat="0" applyAlignment="0" applyProtection="0"/>
    <xf numFmtId="0" fontId="205" fillId="66" borderId="22" applyNumberFormat="0" applyAlignment="0" applyProtection="0"/>
    <xf numFmtId="0" fontId="117" fillId="53" borderId="22" applyNumberFormat="0" applyAlignment="0" applyProtection="0"/>
    <xf numFmtId="0" fontId="210" fillId="55" borderId="22" applyNumberFormat="0" applyAlignment="0" applyProtection="0"/>
    <xf numFmtId="0" fontId="157" fillId="40" borderId="22" applyNumberFormat="0" applyAlignment="0" applyProtection="0"/>
    <xf numFmtId="0" fontId="196" fillId="0" borderId="45" applyNumberFormat="0" applyFill="0" applyAlignment="0" applyProtection="0"/>
    <xf numFmtId="0" fontId="196" fillId="0" borderId="30" applyNumberFormat="0" applyFill="0" applyAlignment="0" applyProtection="0"/>
    <xf numFmtId="0" fontId="71" fillId="56" borderId="28" applyNumberFormat="0" applyFont="0" applyAlignment="0" applyProtection="0"/>
    <xf numFmtId="0" fontId="71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5" fontId="114" fillId="0" borderId="6" applyAlignment="0" applyProtection="0"/>
    <xf numFmtId="0" fontId="92" fillId="0" borderId="3">
      <alignment horizontal="left" vertical="center"/>
    </xf>
    <xf numFmtId="0" fontId="143" fillId="0" borderId="3">
      <alignment horizontal="left" vertical="center"/>
    </xf>
    <xf numFmtId="215" fontId="182" fillId="0" borderId="6" applyFont="0" applyBorder="0" applyAlignment="0">
      <alignment horizontal="center" vertical="center"/>
    </xf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2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106" fillId="0" borderId="0" applyFont="0" applyFill="0" applyBorder="0" applyAlignment="0" applyProtection="0"/>
    <xf numFmtId="180" fontId="106" fillId="0" borderId="0" applyFont="0" applyFill="0" applyBorder="0" applyAlignment="0" applyProtection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4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7" fontId="13" fillId="0" borderId="0"/>
    <xf numFmtId="0" fontId="13" fillId="0" borderId="0"/>
    <xf numFmtId="0" fontId="13" fillId="0" borderId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0" fontId="13" fillId="8" borderId="17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4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220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220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2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4" fillId="0" borderId="0" applyFont="0" applyFill="0" applyBorder="0" applyAlignment="0" applyProtection="0"/>
    <xf numFmtId="0" fontId="42" fillId="0" borderId="0"/>
    <xf numFmtId="164" fontId="13" fillId="0" borderId="0" applyFont="0" applyFill="0" applyBorder="0" applyAlignment="0" applyProtection="0"/>
    <xf numFmtId="0" fontId="13" fillId="0" borderId="0"/>
    <xf numFmtId="0" fontId="184" fillId="0" borderId="40"/>
    <xf numFmtId="0" fontId="179" fillId="53" borderId="29" applyNumberFormat="0" applyAlignment="0" applyProtection="0"/>
    <xf numFmtId="0" fontId="194" fillId="0" borderId="30" applyNumberFormat="0" applyFill="0" applyAlignment="0" applyProtection="0"/>
    <xf numFmtId="0" fontId="196" fillId="0" borderId="30" applyNumberFormat="0" applyFill="0" applyAlignment="0" applyProtection="0"/>
    <xf numFmtId="220" fontId="42" fillId="0" borderId="8" applyFont="0" applyBorder="0" applyAlignment="0">
      <alignment horizontal="center" vertical="center"/>
    </xf>
    <xf numFmtId="0" fontId="204" fillId="66" borderId="44" applyNumberFormat="0" applyAlignment="0" applyProtection="0"/>
    <xf numFmtId="0" fontId="180" fillId="53" borderId="29" applyNumberFormat="0" applyAlignment="0" applyProtection="0"/>
    <xf numFmtId="0" fontId="205" fillId="66" borderId="22" applyNumberFormat="0" applyAlignment="0" applyProtection="0"/>
    <xf numFmtId="0" fontId="117" fillId="53" borderId="22" applyNumberFormat="0" applyAlignment="0" applyProtection="0"/>
    <xf numFmtId="0" fontId="210" fillId="55" borderId="22" applyNumberFormat="0" applyAlignment="0" applyProtection="0"/>
    <xf numFmtId="0" fontId="157" fillId="40" borderId="22" applyNumberFormat="0" applyAlignment="0" applyProtection="0"/>
    <xf numFmtId="0" fontId="196" fillId="0" borderId="45" applyNumberFormat="0" applyFill="0" applyAlignment="0" applyProtection="0"/>
    <xf numFmtId="0" fontId="196" fillId="0" borderId="30" applyNumberFormat="0" applyFill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1" fillId="56" borderId="28" applyNumberFormat="0" applyFont="0" applyAlignment="0" applyProtection="0"/>
    <xf numFmtId="0" fontId="71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9" fontId="13" fillId="0" borderId="0" applyFont="0" applyFill="0" applyBorder="0" applyAlignment="0" applyProtection="0"/>
    <xf numFmtId="0" fontId="1" fillId="0" borderId="0"/>
    <xf numFmtId="174" fontId="13" fillId="0" borderId="0"/>
    <xf numFmtId="164" fontId="106" fillId="0" borderId="0" applyFont="0" applyFill="0" applyBorder="0" applyAlignment="0" applyProtection="0"/>
    <xf numFmtId="174" fontId="13" fillId="0" borderId="0"/>
    <xf numFmtId="5" fontId="114" fillId="0" borderId="6" applyAlignment="0" applyProtection="0"/>
    <xf numFmtId="0" fontId="92" fillId="0" borderId="3">
      <alignment horizontal="left" vertical="center"/>
    </xf>
    <xf numFmtId="0" fontId="143" fillId="0" borderId="3">
      <alignment horizontal="left" vertical="center"/>
    </xf>
    <xf numFmtId="215" fontId="182" fillId="0" borderId="6" applyFont="0" applyBorder="0" applyAlignment="0">
      <alignment horizontal="center" vertical="center"/>
    </xf>
    <xf numFmtId="0" fontId="204" fillId="66" borderId="4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38" fillId="28" borderId="0" applyNumberFormat="0" applyBorder="0" applyAlignment="0" applyProtection="0"/>
    <xf numFmtId="0" fontId="38" fillId="24" borderId="0" applyNumberFormat="0" applyBorder="0" applyAlignment="0" applyProtection="0"/>
    <xf numFmtId="0" fontId="24" fillId="0" borderId="10" applyNumberFormat="0" applyFill="0" applyAlignment="0" applyProtection="0"/>
    <xf numFmtId="0" fontId="27" fillId="2" borderId="0" applyNumberFormat="0" applyBorder="0" applyAlignment="0" applyProtection="0"/>
    <xf numFmtId="0" fontId="228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31" fillId="6" borderId="14" applyNumberFormat="0" applyAlignment="0" applyProtection="0"/>
    <xf numFmtId="9" fontId="47" fillId="0" borderId="0" applyFont="0" applyFill="0" applyBorder="0" applyAlignment="0" applyProtection="0"/>
    <xf numFmtId="0" fontId="42" fillId="0" borderId="0"/>
    <xf numFmtId="164" fontId="13" fillId="0" borderId="0" applyFont="0" applyFill="0" applyBorder="0" applyAlignment="0" applyProtection="0"/>
    <xf numFmtId="0" fontId="33" fillId="0" borderId="15" applyNumberFormat="0" applyFill="0" applyAlignment="0" applyProtection="0"/>
    <xf numFmtId="0" fontId="175" fillId="0" borderId="0"/>
    <xf numFmtId="0" fontId="105" fillId="0" borderId="0" applyFont="0" applyFill="0" applyBorder="0" applyAlignment="0" applyProtection="0"/>
    <xf numFmtId="164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223" fillId="0" borderId="0"/>
    <xf numFmtId="164" fontId="101" fillId="0" borderId="0" applyFont="0" applyFill="0" applyBorder="0" applyAlignment="0" applyProtection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5" fontId="114" fillId="0" borderId="6" applyAlignment="0" applyProtection="0"/>
    <xf numFmtId="5" fontId="114" fillId="0" borderId="6" applyAlignment="0" applyProtection="0"/>
    <xf numFmtId="0" fontId="121" fillId="54" borderId="23" applyNumberFormat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201" fontId="43" fillId="0" borderId="20"/>
    <xf numFmtId="0" fontId="135" fillId="0" borderId="35"/>
    <xf numFmtId="0" fontId="128" fillId="0" borderId="34"/>
    <xf numFmtId="0" fontId="152" fillId="0" borderId="26" applyNumberFormat="0" applyFill="0" applyAlignment="0" applyProtection="0"/>
    <xf numFmtId="10" fontId="141" fillId="60" borderId="20" applyNumberFormat="0" applyBorder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21" fillId="54" borderId="23" applyNumberFormat="0" applyAlignment="0" applyProtection="0"/>
    <xf numFmtId="0" fontId="121" fillId="54" borderId="23" applyNumberFormat="0" applyAlignment="0" applyProtection="0"/>
    <xf numFmtId="174" fontId="13" fillId="0" borderId="0"/>
    <xf numFmtId="174" fontId="13" fillId="0" borderId="0"/>
    <xf numFmtId="174" fontId="13" fillId="0" borderId="0"/>
    <xf numFmtId="174" fontId="13" fillId="8" borderId="17" applyNumberFormat="0" applyFont="0" applyAlignment="0" applyProtection="0"/>
    <xf numFmtId="0" fontId="47" fillId="56" borderId="28" applyNumberFormat="0" applyFont="0" applyAlignment="0" applyProtection="0"/>
    <xf numFmtId="0" fontId="179" fillId="53" borderId="29" applyNumberFormat="0" applyAlignment="0" applyProtection="0"/>
    <xf numFmtId="0" fontId="103" fillId="0" borderId="38" applyNumberFormat="0" applyAlignment="0" applyProtection="0"/>
    <xf numFmtId="0" fontId="140" fillId="63" borderId="21" applyNumberFormat="0" applyFont="0" applyBorder="0" applyAlignment="0" applyProtection="0">
      <alignment horizontal="center"/>
    </xf>
    <xf numFmtId="9" fontId="13" fillId="0" borderId="0" applyFont="0" applyFill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0" fontId="179" fillId="53" borderId="29" applyNumberFormat="0" applyAlignment="0" applyProtection="0"/>
    <xf numFmtId="0" fontId="184" fillId="0" borderId="40"/>
    <xf numFmtId="220" fontId="42" fillId="0" borderId="8" applyFont="0" applyBorder="0" applyAlignment="0">
      <alignment horizontal="center" vertical="center"/>
    </xf>
    <xf numFmtId="3" fontId="42" fillId="0" borderId="20"/>
    <xf numFmtId="0" fontId="71" fillId="56" borderId="28" applyNumberFormat="0" applyFont="0" applyAlignment="0" applyProtection="0"/>
    <xf numFmtId="0" fontId="47" fillId="56" borderId="28" applyNumberFormat="0" applyFont="0" applyAlignment="0" applyProtection="0"/>
    <xf numFmtId="0" fontId="135" fillId="0" borderId="35"/>
    <xf numFmtId="0" fontId="143" fillId="0" borderId="3">
      <alignment horizontal="left" vertical="center"/>
    </xf>
    <xf numFmtId="0" fontId="143" fillId="0" borderId="3">
      <alignment horizontal="left" vertical="center"/>
    </xf>
    <xf numFmtId="0" fontId="103" fillId="0" borderId="38" applyNumberFormat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1" fillId="0" borderId="0"/>
    <xf numFmtId="9" fontId="1" fillId="0" borderId="0" applyFont="0" applyFill="0" applyBorder="0" applyAlignment="0" applyProtection="0"/>
    <xf numFmtId="174" fontId="154" fillId="0" borderId="0" applyNumberFormat="0" applyFill="0" applyBorder="0" applyAlignment="0" applyProtection="0">
      <alignment vertical="top"/>
      <protection locked="0"/>
    </xf>
    <xf numFmtId="0" fontId="157" fillId="40" borderId="22" applyNumberFormat="0" applyAlignment="0" applyProtection="0"/>
    <xf numFmtId="0" fontId="158" fillId="40" borderId="22" applyNumberFormat="0" applyAlignment="0" applyProtection="0"/>
    <xf numFmtId="174" fontId="1" fillId="0" borderId="0"/>
    <xf numFmtId="174" fontId="1" fillId="0" borderId="0"/>
    <xf numFmtId="174" fontId="1" fillId="0" borderId="0"/>
    <xf numFmtId="164" fontId="13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42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1" fillId="0" borderId="0"/>
    <xf numFmtId="0" fontId="99" fillId="0" borderId="0"/>
    <xf numFmtId="0" fontId="42" fillId="0" borderId="0"/>
    <xf numFmtId="0" fontId="47" fillId="0" borderId="0"/>
    <xf numFmtId="0" fontId="104" fillId="56" borderId="28" applyNumberFormat="0" applyFont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4" fillId="0" borderId="0" applyFont="0" applyFill="0" applyBorder="0" applyAlignment="0" applyProtection="0"/>
    <xf numFmtId="174" fontId="13" fillId="0" borderId="0"/>
    <xf numFmtId="174" fontId="13" fillId="0" borderId="0"/>
    <xf numFmtId="174" fontId="13" fillId="0" borderId="0"/>
    <xf numFmtId="164" fontId="1" fillId="0" borderId="0" applyFont="0" applyFill="0" applyBorder="0" applyAlignment="0" applyProtection="0"/>
    <xf numFmtId="174" fontId="13" fillId="0" borderId="0"/>
    <xf numFmtId="174" fontId="217" fillId="0" borderId="0"/>
    <xf numFmtId="164" fontId="124" fillId="0" borderId="0" applyFont="0" applyFill="0" applyBorder="0" applyAlignment="0" applyProtection="0"/>
    <xf numFmtId="0" fontId="159" fillId="40" borderId="22" applyNumberFormat="0" applyAlignment="0" applyProtection="0"/>
    <xf numFmtId="0" fontId="122" fillId="54" borderId="23" applyNumberFormat="0" applyAlignment="0" applyProtection="0"/>
    <xf numFmtId="174" fontId="13" fillId="0" borderId="0"/>
    <xf numFmtId="0" fontId="13" fillId="0" borderId="0"/>
    <xf numFmtId="0" fontId="1" fillId="0" borderId="0"/>
    <xf numFmtId="0" fontId="117" fillId="53" borderId="22" applyNumberFormat="0" applyAlignment="0" applyProtection="0"/>
    <xf numFmtId="164" fontId="124" fillId="0" borderId="0" applyFont="0" applyFill="0" applyBorder="0" applyAlignment="0" applyProtection="0"/>
    <xf numFmtId="0" fontId="1" fillId="0" borderId="0"/>
    <xf numFmtId="9" fontId="124" fillId="0" borderId="0" applyFont="0" applyFill="0" applyBorder="0" applyAlignment="0" applyProtection="0"/>
    <xf numFmtId="0" fontId="157" fillId="40" borderId="22" applyNumberFormat="0" applyAlignment="0" applyProtection="0"/>
    <xf numFmtId="0" fontId="47" fillId="56" borderId="28" applyNumberFormat="0" applyFont="0" applyAlignment="0" applyProtection="0"/>
    <xf numFmtId="0" fontId="143" fillId="0" borderId="3">
      <alignment horizontal="left" vertical="center"/>
    </xf>
    <xf numFmtId="0" fontId="47" fillId="0" borderId="0"/>
    <xf numFmtId="0" fontId="42" fillId="0" borderId="0"/>
    <xf numFmtId="0" fontId="1" fillId="0" borderId="0"/>
    <xf numFmtId="0" fontId="1" fillId="0" borderId="0"/>
    <xf numFmtId="0" fontId="68" fillId="0" borderId="0"/>
    <xf numFmtId="0" fontId="47" fillId="0" borderId="0"/>
    <xf numFmtId="0" fontId="98" fillId="0" borderId="0"/>
    <xf numFmtId="0" fontId="99" fillId="0" borderId="0"/>
    <xf numFmtId="0" fontId="42" fillId="0" borderId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174" fontId="13" fillId="0" borderId="0"/>
    <xf numFmtId="174" fontId="13" fillId="0" borderId="0"/>
    <xf numFmtId="0" fontId="157" fillId="40" borderId="22" applyNumberFormat="0" applyAlignment="0" applyProtection="0"/>
    <xf numFmtId="0" fontId="159" fillId="40" borderId="22" applyNumberFormat="0" applyAlignment="0" applyProtection="0"/>
    <xf numFmtId="174" fontId="13" fillId="0" borderId="0"/>
    <xf numFmtId="174" fontId="13" fillId="0" borderId="0"/>
    <xf numFmtId="174" fontId="221" fillId="0" borderId="0"/>
    <xf numFmtId="174" fontId="220" fillId="0" borderId="0"/>
    <xf numFmtId="174" fontId="13" fillId="0" borderId="0"/>
    <xf numFmtId="0" fontId="179" fillId="53" borderId="29" applyNumberFormat="0" applyAlignment="0" applyProtection="0"/>
    <xf numFmtId="9" fontId="10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6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30" fillId="5" borderId="13" applyNumberFormat="0" applyAlignment="0" applyProtection="0"/>
    <xf numFmtId="0" fontId="1" fillId="8" borderId="17" applyNumberFormat="0" applyFont="0" applyAlignment="0" applyProtection="0"/>
    <xf numFmtId="0" fontId="47" fillId="0" borderId="0"/>
    <xf numFmtId="164" fontId="47" fillId="0" borderId="0" applyFont="0" applyFill="0" applyBorder="0" applyAlignment="0" applyProtection="0"/>
    <xf numFmtId="0" fontId="221" fillId="0" borderId="0"/>
    <xf numFmtId="0" fontId="1" fillId="0" borderId="0"/>
    <xf numFmtId="164" fontId="231" fillId="0" borderId="0" applyFont="0" applyFill="0" applyBorder="0" applyAlignment="0" applyProtection="0"/>
    <xf numFmtId="0" fontId="175" fillId="0" borderId="0"/>
    <xf numFmtId="0" fontId="175" fillId="0" borderId="0"/>
    <xf numFmtId="3" fontId="42" fillId="0" borderId="2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5" fillId="59" borderId="34"/>
    <xf numFmtId="0" fontId="92" fillId="0" borderId="19" applyNumberFormat="0" applyAlignment="0" applyProtection="0">
      <alignment horizontal="left" vertical="center"/>
    </xf>
    <xf numFmtId="0" fontId="143" fillId="0" borderId="19" applyNumberFormat="0" applyAlignment="0" applyProtection="0">
      <alignment horizontal="left" vertical="center"/>
    </xf>
    <xf numFmtId="10" fontId="140" fillId="60" borderId="20" applyNumberFormat="0" applyBorder="0" applyAlignment="0" applyProtection="0"/>
    <xf numFmtId="174" fontId="13" fillId="0" borderId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180" fillId="53" borderId="29" applyNumberFormat="0" applyAlignment="0" applyProtection="0"/>
    <xf numFmtId="0" fontId="191" fillId="64" borderId="20"/>
    <xf numFmtId="0" fontId="214" fillId="0" borderId="47" applyNumberFormat="0" applyFill="0" applyAlignment="0" applyProtection="0"/>
    <xf numFmtId="0" fontId="152" fillId="0" borderId="26" applyNumberFormat="0" applyFill="0" applyAlignment="0" applyProtection="0"/>
    <xf numFmtId="10" fontId="141" fillId="60" borderId="20" applyNumberFormat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174" fontId="27" fillId="2" borderId="0" applyNumberFormat="0" applyBorder="0" applyAlignment="0" applyProtection="0"/>
    <xf numFmtId="0" fontId="158" fillId="40" borderId="22" applyNumberFormat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2" fillId="0" borderId="0"/>
    <xf numFmtId="0" fontId="1" fillId="0" borderId="0"/>
    <xf numFmtId="0" fontId="47" fillId="0" borderId="0"/>
    <xf numFmtId="0" fontId="126" fillId="0" borderId="0"/>
    <xf numFmtId="0" fontId="42" fillId="0" borderId="0"/>
    <xf numFmtId="0" fontId="42" fillId="0" borderId="0"/>
    <xf numFmtId="9" fontId="104" fillId="0" borderId="0" applyFont="0" applyFill="0" applyBorder="0" applyAlignment="0" applyProtection="0"/>
    <xf numFmtId="0" fontId="1" fillId="0" borderId="0"/>
    <xf numFmtId="0" fontId="47" fillId="0" borderId="0"/>
    <xf numFmtId="174" fontId="221" fillId="0" borderId="0"/>
    <xf numFmtId="0" fontId="150" fillId="0" borderId="26" applyNumberFormat="0" applyFill="0" applyAlignment="0" applyProtection="0"/>
    <xf numFmtId="174" fontId="13" fillId="0" borderId="0"/>
    <xf numFmtId="0" fontId="157" fillId="40" borderId="22" applyNumberFormat="0" applyAlignment="0" applyProtection="0"/>
    <xf numFmtId="0" fontId="145" fillId="0" borderId="24" applyNumberFormat="0" applyFill="0" applyAlignment="0" applyProtection="0"/>
    <xf numFmtId="0" fontId="42" fillId="0" borderId="0"/>
    <xf numFmtId="0" fontId="1" fillId="0" borderId="0"/>
    <xf numFmtId="0" fontId="47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15" fillId="53" borderId="22" applyNumberFormat="0" applyAlignment="0" applyProtection="0"/>
    <xf numFmtId="164" fontId="124" fillId="0" borderId="0" applyFont="0" applyFill="0" applyBorder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174" fontId="217" fillId="0" borderId="0"/>
    <xf numFmtId="174" fontId="41" fillId="0" borderId="0"/>
    <xf numFmtId="9" fontId="218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7" fillId="40" borderId="22" applyNumberFormat="0" applyAlignment="0" applyProtection="0"/>
    <xf numFmtId="9" fontId="13" fillId="0" borderId="0" applyFont="0" applyFill="0" applyBorder="0" applyAlignment="0" applyProtection="0"/>
    <xf numFmtId="0" fontId="151" fillId="0" borderId="26" applyNumberFormat="0" applyFill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7" fillId="40" borderId="22" applyNumberFormat="0" applyAlignment="0" applyProtection="0"/>
    <xf numFmtId="174" fontId="13" fillId="0" borderId="0"/>
    <xf numFmtId="174" fontId="13" fillId="0" borderId="0"/>
    <xf numFmtId="0" fontId="117" fillId="53" borderId="22" applyNumberFormat="0" applyAlignment="0" applyProtection="0"/>
    <xf numFmtId="9" fontId="13" fillId="0" borderId="0" applyFont="0" applyFill="0" applyBorder="0" applyAlignment="0" applyProtection="0"/>
    <xf numFmtId="0" fontId="179" fillId="53" borderId="29" applyNumberFormat="0" applyAlignment="0" applyProtection="0"/>
    <xf numFmtId="1" fontId="42" fillId="0" borderId="21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0" fontId="194" fillId="0" borderId="30" applyNumberFormat="0" applyFill="0" applyAlignment="0" applyProtection="0"/>
    <xf numFmtId="0" fontId="204" fillId="66" borderId="44" applyNumberFormat="0" applyAlignment="0" applyProtection="0"/>
    <xf numFmtId="0" fontId="210" fillId="55" borderId="22" applyNumberFormat="0" applyAlignment="0" applyProtection="0"/>
    <xf numFmtId="0" fontId="92" fillId="0" borderId="3">
      <alignment horizontal="left" vertical="center"/>
    </xf>
    <xf numFmtId="0" fontId="122" fillId="65" borderId="42" applyNumberFormat="0" applyAlignment="0" applyProtection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8" fillId="0" borderId="34"/>
    <xf numFmtId="0" fontId="135" fillId="0" borderId="34"/>
    <xf numFmtId="174" fontId="13" fillId="0" borderId="0"/>
    <xf numFmtId="174" fontId="1" fillId="0" borderId="0"/>
    <xf numFmtId="164" fontId="10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37" fillId="37" borderId="0" applyNumberFormat="0" applyBorder="0" applyAlignment="0" applyProtection="0"/>
    <xf numFmtId="0" fontId="47" fillId="0" borderId="0"/>
    <xf numFmtId="0" fontId="42" fillId="0" borderId="0"/>
    <xf numFmtId="0" fontId="42" fillId="0" borderId="0"/>
    <xf numFmtId="0" fontId="175" fillId="0" borderId="0"/>
    <xf numFmtId="0" fontId="176" fillId="0" borderId="0"/>
    <xf numFmtId="39" fontId="104" fillId="0" borderId="0"/>
    <xf numFmtId="9" fontId="10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0" fontId="143" fillId="0" borderId="3">
      <alignment horizontal="left" vertical="center"/>
    </xf>
    <xf numFmtId="0" fontId="71" fillId="56" borderId="28" applyNumberFormat="0" applyFont="0" applyAlignment="0" applyProtection="0"/>
    <xf numFmtId="0" fontId="158" fillId="40" borderId="22" applyNumberFormat="0" applyAlignment="0" applyProtection="0"/>
    <xf numFmtId="164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4" fillId="0" borderId="0" applyFont="0" applyFill="0" applyBorder="0" applyAlignment="0" applyProtection="0"/>
    <xf numFmtId="164" fontId="42" fillId="0" borderId="0" applyNumberFormat="0" applyFill="0" applyBorder="0" applyAlignment="0" applyProtection="0"/>
    <xf numFmtId="0" fontId="1" fillId="0" borderId="0"/>
    <xf numFmtId="0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205" fillId="66" borderId="22" applyNumberFormat="0" applyAlignment="0" applyProtection="0"/>
    <xf numFmtId="164" fontId="217" fillId="0" borderId="0" applyFont="0" applyFill="0" applyBorder="0" applyAlignment="0" applyProtection="0"/>
    <xf numFmtId="174" fontId="13" fillId="0" borderId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/>
    <xf numFmtId="174" fontId="217" fillId="0" borderId="0"/>
    <xf numFmtId="174" fontId="1" fillId="0" borderId="0"/>
    <xf numFmtId="174" fontId="1" fillId="0" borderId="0"/>
    <xf numFmtId="9" fontId="106" fillId="0" borderId="0" applyFont="0" applyFill="0" applyBorder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13" fillId="0" borderId="0"/>
    <xf numFmtId="0" fontId="38" fillId="16" borderId="0" applyNumberFormat="0" applyBorder="0" applyAlignment="0" applyProtection="0"/>
    <xf numFmtId="0" fontId="175" fillId="0" borderId="0"/>
    <xf numFmtId="164" fontId="124" fillId="0" borderId="0" applyFont="0" applyFill="0" applyBorder="0" applyAlignment="0" applyProtection="0"/>
    <xf numFmtId="180" fontId="106" fillId="0" borderId="0" applyFont="0" applyFill="0" applyBorder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64" fillId="0" borderId="20">
      <alignment horizontal="center"/>
    </xf>
    <xf numFmtId="174" fontId="13" fillId="0" borderId="0"/>
    <xf numFmtId="174" fontId="13" fillId="0" borderId="0"/>
    <xf numFmtId="0" fontId="1" fillId="0" borderId="0"/>
    <xf numFmtId="0" fontId="1" fillId="0" borderId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42" fillId="0" borderId="0" applyFont="0" applyFill="0" applyBorder="0" applyAlignment="0" applyProtection="0"/>
    <xf numFmtId="0" fontId="119" fillId="0" borderId="0"/>
    <xf numFmtId="3" fontId="42" fillId="0" borderId="20"/>
    <xf numFmtId="0" fontId="101" fillId="0" borderId="0"/>
    <xf numFmtId="9" fontId="219" fillId="0" borderId="0" applyFont="0" applyFill="0" applyBorder="0" applyAlignment="0" applyProtection="0"/>
    <xf numFmtId="164" fontId="217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7" fillId="40" borderId="22" applyNumberFormat="0" applyAlignment="0" applyProtection="0"/>
    <xf numFmtId="164" fontId="1" fillId="0" borderId="0" applyFont="0" applyFill="0" applyBorder="0" applyAlignment="0" applyProtection="0"/>
    <xf numFmtId="0" fontId="42" fillId="56" borderId="28" applyNumberFormat="0" applyFont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74" fontId="13" fillId="0" borderId="0"/>
    <xf numFmtId="0" fontId="116" fillId="53" borderId="22" applyNumberFormat="0" applyAlignment="0" applyProtection="0"/>
    <xf numFmtId="0" fontId="159" fillId="40" borderId="22" applyNumberFormat="0" applyAlignment="0" applyProtection="0"/>
    <xf numFmtId="0" fontId="151" fillId="0" borderId="26" applyNumberFormat="0" applyFill="0" applyAlignment="0" applyProtection="0"/>
    <xf numFmtId="174" fontId="13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98" fillId="0" borderId="0"/>
    <xf numFmtId="0" fontId="19" fillId="0" borderId="0"/>
    <xf numFmtId="0" fontId="42" fillId="0" borderId="0"/>
    <xf numFmtId="9" fontId="9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0" applyFont="0" applyFill="0" applyBorder="0" applyAlignment="0" applyProtection="0"/>
    <xf numFmtId="174" fontId="1" fillId="0" borderId="0"/>
    <xf numFmtId="174" fontId="13" fillId="0" borderId="0"/>
    <xf numFmtId="174" fontId="13" fillId="0" borderId="0"/>
    <xf numFmtId="0" fontId="158" fillId="40" borderId="22" applyNumberFormat="0" applyAlignment="0" applyProtection="0"/>
    <xf numFmtId="174" fontId="1" fillId="0" borderId="0"/>
    <xf numFmtId="174" fontId="217" fillId="0" borderId="0"/>
    <xf numFmtId="0" fontId="115" fillId="53" borderId="22" applyNumberFormat="0" applyAlignment="0" applyProtection="0"/>
    <xf numFmtId="0" fontId="116" fillId="53" borderId="22" applyNumberFormat="0" applyAlignment="0" applyProtection="0"/>
    <xf numFmtId="0" fontId="117" fillId="53" borderId="22" applyNumberFormat="0" applyAlignment="0" applyProtection="0"/>
    <xf numFmtId="0" fontId="116" fillId="53" borderId="22" applyNumberFormat="0" applyAlignment="0" applyProtection="0"/>
    <xf numFmtId="0" fontId="116" fillId="53" borderId="22" applyNumberFormat="0" applyAlignment="0" applyProtection="0"/>
    <xf numFmtId="3" fontId="119" fillId="0" borderId="20"/>
    <xf numFmtId="0" fontId="158" fillId="40" borderId="22" applyNumberFormat="0" applyAlignment="0" applyProtection="0"/>
    <xf numFmtId="0" fontId="157" fillId="40" borderId="22" applyNumberFormat="0" applyAlignment="0" applyProtection="0"/>
    <xf numFmtId="174" fontId="13" fillId="0" borderId="0"/>
    <xf numFmtId="174" fontId="13" fillId="0" borderId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74" fontId="13" fillId="0" borderId="0"/>
    <xf numFmtId="174" fontId="24" fillId="0" borderId="10" applyNumberFormat="0" applyFill="0" applyAlignment="0" applyProtection="0"/>
    <xf numFmtId="0" fontId="157" fillId="40" borderId="22" applyNumberFormat="0" applyAlignment="0" applyProtection="0"/>
    <xf numFmtId="174" fontId="13" fillId="0" borderId="0"/>
    <xf numFmtId="174" fontId="1" fillId="0" borderId="0"/>
    <xf numFmtId="174" fontId="13" fillId="8" borderId="17" applyNumberFormat="0" applyFont="0" applyAlignment="0" applyProtection="0"/>
    <xf numFmtId="0" fontId="179" fillId="53" borderId="29" applyNumberFormat="0" applyAlignment="0" applyProtection="0"/>
    <xf numFmtId="0" fontId="115" fillId="53" borderId="22" applyNumberFormat="0" applyAlignment="0" applyProtection="0"/>
    <xf numFmtId="0" fontId="117" fillId="53" borderId="22" applyNumberFormat="0" applyAlignment="0" applyProtection="0"/>
    <xf numFmtId="0" fontId="122" fillId="54" borderId="23" applyNumberFormat="0" applyAlignment="0" applyProtection="0"/>
    <xf numFmtId="0" fontId="121" fillId="54" borderId="23" applyNumberFormat="0" applyAlignment="0" applyProtection="0"/>
    <xf numFmtId="164" fontId="124" fillId="0" borderId="0" applyFont="0" applyFill="0" applyBorder="0" applyAlignment="0" applyProtection="0"/>
    <xf numFmtId="164" fontId="219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201" fontId="43" fillId="0" borderId="20"/>
    <xf numFmtId="0" fontId="128" fillId="0" borderId="34"/>
    <xf numFmtId="0" fontId="128" fillId="0" borderId="34"/>
    <xf numFmtId="0" fontId="135" fillId="0" borderId="34"/>
    <xf numFmtId="0" fontId="135" fillId="59" borderId="34"/>
    <xf numFmtId="0" fontId="92" fillId="0" borderId="3">
      <alignment horizontal="left" vertical="center"/>
    </xf>
    <xf numFmtId="0" fontId="143" fillId="0" borderId="3">
      <alignment horizontal="left" vertical="center"/>
    </xf>
    <xf numFmtId="10" fontId="140" fillId="60" borderId="20" applyNumberFormat="0" applyBorder="0" applyAlignment="0" applyProtection="0"/>
    <xf numFmtId="10" fontId="140" fillId="60" borderId="20" applyNumberFormat="0" applyBorder="0" applyAlignment="0" applyProtection="0"/>
    <xf numFmtId="10" fontId="141" fillId="60" borderId="20" applyNumberFormat="0" applyBorder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64" fillId="0" borderId="2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56" fillId="2" borderId="0" applyNumberFormat="0" applyBorder="0" applyAlignment="0" applyProtection="0"/>
    <xf numFmtId="174" fontId="1" fillId="0" borderId="0"/>
    <xf numFmtId="0" fontId="104" fillId="56" borderId="28" applyNumberFormat="0" applyFont="0" applyAlignment="0" applyProtection="0"/>
    <xf numFmtId="0" fontId="42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198" fontId="42" fillId="0" borderId="0" applyFont="0" applyFill="0" applyBorder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4" fontId="6" fillId="0" borderId="0" applyFont="0" applyFill="0" applyBorder="0" applyAlignment="0" applyProtection="0"/>
    <xf numFmtId="0" fontId="178" fillId="53" borderId="29" applyNumberFormat="0" applyAlignment="0" applyProtection="0"/>
    <xf numFmtId="0" fontId="179" fillId="53" borderId="29" applyNumberFormat="0" applyAlignment="0" applyProtection="0"/>
    <xf numFmtId="0" fontId="180" fillId="53" borderId="29" applyNumberFormat="0" applyAlignment="0" applyProtection="0"/>
    <xf numFmtId="0" fontId="179" fillId="53" borderId="29" applyNumberFormat="0" applyAlignment="0" applyProtection="0"/>
    <xf numFmtId="0" fontId="179" fillId="53" borderId="29" applyNumberFormat="0" applyAlignment="0" applyProtection="0"/>
    <xf numFmtId="164" fontId="104" fillId="0" borderId="0" applyFont="0" applyFill="0" applyBorder="0" applyAlignment="0" applyProtection="0"/>
    <xf numFmtId="0" fontId="184" fillId="0" borderId="40"/>
    <xf numFmtId="0" fontId="179" fillId="53" borderId="29" applyNumberFormat="0" applyAlignment="0" applyProtection="0"/>
    <xf numFmtId="0" fontId="191" fillId="64" borderId="20"/>
    <xf numFmtId="0" fontId="194" fillId="0" borderId="30" applyNumberFormat="0" applyFill="0" applyAlignment="0" applyProtection="0"/>
    <xf numFmtId="0" fontId="196" fillId="0" borderId="30" applyNumberFormat="0" applyFill="0" applyAlignment="0" applyProtection="0"/>
    <xf numFmtId="40" fontId="197" fillId="0" borderId="20" applyFont="0" applyFill="0" applyBorder="0" applyAlignment="0" applyProtection="0"/>
    <xf numFmtId="220" fontId="42" fillId="0" borderId="8" applyFont="0" applyBorder="0" applyAlignment="0">
      <alignment horizontal="center" vertical="center"/>
    </xf>
    <xf numFmtId="0" fontId="204" fillId="66" borderId="44" applyNumberFormat="0" applyAlignment="0" applyProtection="0"/>
    <xf numFmtId="0" fontId="180" fillId="53" borderId="29" applyNumberFormat="0" applyAlignment="0" applyProtection="0"/>
    <xf numFmtId="0" fontId="205" fillId="66" borderId="22" applyNumberFormat="0" applyAlignment="0" applyProtection="0"/>
    <xf numFmtId="0" fontId="117" fillId="53" borderId="22" applyNumberFormat="0" applyAlignment="0" applyProtection="0"/>
    <xf numFmtId="0" fontId="210" fillId="55" borderId="22" applyNumberFormat="0" applyAlignment="0" applyProtection="0"/>
    <xf numFmtId="0" fontId="157" fillId="40" borderId="22" applyNumberFormat="0" applyAlignment="0" applyProtection="0"/>
    <xf numFmtId="0" fontId="196" fillId="0" borderId="45" applyNumberFormat="0" applyFill="0" applyAlignment="0" applyProtection="0"/>
    <xf numFmtId="0" fontId="196" fillId="0" borderId="30" applyNumberFormat="0" applyFill="0" applyAlignment="0" applyProtection="0"/>
    <xf numFmtId="0" fontId="71" fillId="56" borderId="28" applyNumberFormat="0" applyFont="0" applyAlignment="0" applyProtection="0"/>
    <xf numFmtId="0" fontId="71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5" fontId="114" fillId="0" borderId="6" applyAlignment="0" applyProtection="0"/>
    <xf numFmtId="0" fontId="92" fillId="0" borderId="3">
      <alignment horizontal="left" vertical="center"/>
    </xf>
    <xf numFmtId="0" fontId="143" fillId="0" borderId="3">
      <alignment horizontal="left" vertical="center"/>
    </xf>
    <xf numFmtId="215" fontId="182" fillId="0" borderId="6" applyFont="0" applyBorder="0" applyAlignment="0">
      <alignment horizontal="center" vertical="center"/>
    </xf>
    <xf numFmtId="0" fontId="210" fillId="55" borderId="22" applyNumberFormat="0" applyAlignment="0" applyProtection="0"/>
    <xf numFmtId="0" fontId="180" fillId="53" borderId="29" applyNumberForma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1" fillId="0" borderId="0"/>
    <xf numFmtId="0" fontId="1" fillId="22" borderId="0" applyNumberFormat="0" applyBorder="0" applyAlignment="0" applyProtection="0"/>
    <xf numFmtId="164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10" borderId="0" applyNumberFormat="0" applyBorder="0" applyAlignment="0" applyProtection="0"/>
    <xf numFmtId="16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28" fillId="3" borderId="0" applyNumberFormat="0" applyBorder="0" applyAlignment="0" applyProtection="0"/>
    <xf numFmtId="0" fontId="38" fillId="29" borderId="0" applyNumberFormat="0" applyBorder="0" applyAlignment="0" applyProtection="0"/>
    <xf numFmtId="0" fontId="34" fillId="7" borderId="16" applyNumberFormat="0" applyAlignment="0" applyProtection="0"/>
    <xf numFmtId="0" fontId="229" fillId="0" borderId="0" applyNumberFormat="0" applyFill="0" applyBorder="0" applyAlignment="0" applyProtection="0"/>
    <xf numFmtId="0" fontId="13" fillId="0" borderId="0"/>
    <xf numFmtId="0" fontId="175" fillId="0" borderId="0"/>
    <xf numFmtId="165" fontId="47" fillId="0" borderId="0" applyFont="0" applyFill="0" applyBorder="0" applyAlignment="0" applyProtection="0"/>
    <xf numFmtId="0" fontId="230" fillId="0" borderId="0"/>
    <xf numFmtId="164" fontId="105" fillId="0" borderId="0" applyFont="0" applyFill="0" applyBorder="0" applyAlignment="0" applyProtection="0"/>
    <xf numFmtId="0" fontId="223" fillId="0" borderId="0"/>
    <xf numFmtId="0" fontId="13" fillId="0" borderId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16" fillId="53" borderId="22" applyNumberFormat="0" applyAlignment="0" applyProtection="0"/>
    <xf numFmtId="0" fontId="116" fillId="53" borderId="22" applyNumberFormat="0" applyAlignment="0" applyProtection="0"/>
    <xf numFmtId="0" fontId="120" fillId="54" borderId="23" applyNumberFormat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218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7" fillId="0" borderId="0" applyFont="0" applyFill="0" applyBorder="0" applyAlignment="0" applyProtection="0"/>
    <xf numFmtId="0" fontId="157" fillId="40" borderId="22" applyNumberFormat="0" applyAlignment="0" applyProtection="0"/>
    <xf numFmtId="0" fontId="92" fillId="0" borderId="3">
      <alignment horizontal="left" vertical="center"/>
    </xf>
    <xf numFmtId="0" fontId="158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174" fontId="13" fillId="0" borderId="0"/>
    <xf numFmtId="174" fontId="13" fillId="0" borderId="0"/>
    <xf numFmtId="174" fontId="13" fillId="0" borderId="0"/>
    <xf numFmtId="0" fontId="47" fillId="56" borderId="28" applyNumberFormat="0" applyFont="0" applyAlignment="0" applyProtection="0"/>
    <xf numFmtId="1" fontId="42" fillId="0" borderId="21" applyNumberFormat="0" applyFill="0" applyAlignment="0" applyProtection="0">
      <alignment horizontal="center" vertical="center"/>
    </xf>
    <xf numFmtId="0" fontId="181" fillId="0" borderId="36" applyNumberFormat="0" applyAlignment="0" applyProtection="0"/>
    <xf numFmtId="0" fontId="178" fillId="53" borderId="29" applyNumberFormat="0" applyAlignment="0" applyProtection="0"/>
    <xf numFmtId="9" fontId="13" fillId="0" borderId="0" applyFont="0" applyFill="0" applyBorder="0" applyAlignment="0" applyProtection="0"/>
    <xf numFmtId="0" fontId="122" fillId="65" borderId="42" applyNumberFormat="0" applyAlignment="0" applyProtection="0"/>
    <xf numFmtId="0" fontId="92" fillId="0" borderId="19" applyNumberFormat="0" applyAlignment="0" applyProtection="0">
      <alignment horizontal="left" vertical="center"/>
    </xf>
    <xf numFmtId="0" fontId="42" fillId="56" borderId="28" applyNumberFormat="0" applyFont="0" applyAlignment="0" applyProtection="0"/>
    <xf numFmtId="0" fontId="180" fillId="53" borderId="29" applyNumberFormat="0" applyAlignment="0" applyProtection="0"/>
    <xf numFmtId="0" fontId="13" fillId="0" borderId="0"/>
    <xf numFmtId="0" fontId="122" fillId="54" borderId="23" applyNumberFormat="0" applyAlignment="0" applyProtection="0"/>
    <xf numFmtId="0" fontId="196" fillId="0" borderId="30" applyNumberFormat="0" applyFill="0" applyAlignment="0" applyProtection="0"/>
    <xf numFmtId="164" fontId="1" fillId="0" borderId="0" applyFont="0" applyFill="0" applyBorder="0" applyAlignment="0" applyProtection="0"/>
    <xf numFmtId="17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42" fillId="0" borderId="0"/>
    <xf numFmtId="0" fontId="71" fillId="0" borderId="0">
      <alignment vertical="top"/>
    </xf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2" fillId="0" borderId="0"/>
    <xf numFmtId="0" fontId="164" fillId="0" borderId="20">
      <alignment horizontal="center"/>
    </xf>
    <xf numFmtId="164" fontId="1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9" fillId="53" borderId="29" applyNumberForma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01" fontId="43" fillId="0" borderId="20"/>
    <xf numFmtId="164" fontId="13" fillId="0" borderId="0" applyFont="0" applyFill="0" applyBorder="0" applyAlignment="0" applyProtection="0"/>
    <xf numFmtId="174" fontId="226" fillId="0" borderId="0" applyNumberFormat="0" applyFill="0" applyBorder="0" applyAlignment="0" applyProtection="0">
      <alignment vertical="top"/>
      <protection locked="0"/>
    </xf>
    <xf numFmtId="174" fontId="58" fillId="4" borderId="0" applyNumberFormat="0" applyBorder="0" applyAlignment="0" applyProtection="0"/>
    <xf numFmtId="174" fontId="13" fillId="0" borderId="0"/>
    <xf numFmtId="174" fontId="41" fillId="0" borderId="0"/>
    <xf numFmtId="174" fontId="1" fillId="0" borderId="0"/>
    <xf numFmtId="174" fontId="1" fillId="0" borderId="0"/>
    <xf numFmtId="174" fontId="1" fillId="0" borderId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0" fontId="168" fillId="0" borderId="32"/>
    <xf numFmtId="0" fontId="42" fillId="0" borderId="0"/>
    <xf numFmtId="0" fontId="99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42" fillId="0" borderId="0"/>
    <xf numFmtId="0" fontId="125" fillId="0" borderId="0"/>
    <xf numFmtId="0" fontId="98" fillId="0" borderId="0"/>
    <xf numFmtId="0" fontId="42" fillId="0" borderId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2" fillId="0" borderId="0" applyFont="0" applyFill="0" applyBorder="0" applyAlignment="0" applyProtection="0"/>
    <xf numFmtId="174" fontId="1" fillId="0" borderId="0"/>
    <xf numFmtId="174" fontId="13" fillId="0" borderId="0"/>
    <xf numFmtId="174" fontId="13" fillId="0" borderId="0"/>
    <xf numFmtId="174" fontId="217" fillId="0" borderId="0"/>
    <xf numFmtId="0" fontId="157" fillId="40" borderId="22" applyNumberFormat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7" fillId="56" borderId="28" applyNumberFormat="0" applyFont="0" applyAlignment="0" applyProtection="0"/>
    <xf numFmtId="164" fontId="1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20" fontId="42" fillId="0" borderId="8" applyFont="0" applyBorder="0" applyAlignment="0">
      <alignment horizontal="center" vertical="center"/>
    </xf>
    <xf numFmtId="164" fontId="106" fillId="0" borderId="0" applyFont="0" applyFill="0" applyBorder="0" applyAlignment="0" applyProtection="0"/>
    <xf numFmtId="164" fontId="42" fillId="0" borderId="0" applyFont="0" applyFill="0" applyBorder="0" applyAlignment="0" applyProtection="0"/>
    <xf numFmtId="174" fontId="13" fillId="0" borderId="0"/>
    <xf numFmtId="0" fontId="158" fillId="40" borderId="22" applyNumberFormat="0" applyAlignment="0" applyProtection="0"/>
    <xf numFmtId="0" fontId="47" fillId="0" borderId="0"/>
    <xf numFmtId="0" fontId="47" fillId="0" borderId="0"/>
    <xf numFmtId="0" fontId="53" fillId="0" borderId="10" applyNumberFormat="0" applyFill="0" applyAlignment="0" applyProtection="0"/>
    <xf numFmtId="208" fontId="47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77" fillId="0" borderId="0"/>
    <xf numFmtId="0" fontId="42" fillId="0" borderId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5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/>
    <xf numFmtId="174" fontId="13" fillId="0" borderId="0"/>
    <xf numFmtId="174" fontId="13" fillId="0" borderId="0"/>
    <xf numFmtId="0" fontId="13" fillId="0" borderId="0"/>
    <xf numFmtId="164" fontId="106" fillId="0" borderId="0" applyFont="0" applyFill="0" applyBorder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174" fontId="1" fillId="0" borderId="0"/>
    <xf numFmtId="174" fontId="220" fillId="0" borderId="0"/>
    <xf numFmtId="174" fontId="217" fillId="0" borderId="0"/>
    <xf numFmtId="174" fontId="1" fillId="0" borderId="0"/>
    <xf numFmtId="174" fontId="1" fillId="0" borderId="0"/>
    <xf numFmtId="174" fontId="13" fillId="0" borderId="0"/>
    <xf numFmtId="0" fontId="179" fillId="53" borderId="29" applyNumberFormat="0" applyAlignment="0" applyProtection="0"/>
    <xf numFmtId="0" fontId="47" fillId="56" borderId="28" applyNumberFormat="0" applyFont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17" fillId="0" borderId="0" applyFont="0" applyFill="0" applyBorder="0" applyAlignment="0" applyProtection="0"/>
    <xf numFmtId="0" fontId="71" fillId="56" borderId="28" applyNumberFormat="0" applyFont="0" applyAlignment="0" applyProtection="0"/>
    <xf numFmtId="164" fontId="1" fillId="0" borderId="0" applyFont="0" applyFill="0" applyBorder="0" applyAlignment="0" applyProtection="0"/>
    <xf numFmtId="0" fontId="42" fillId="0" borderId="0"/>
    <xf numFmtId="0" fontId="13" fillId="0" borderId="0"/>
    <xf numFmtId="164" fontId="227" fillId="0" borderId="0" applyFont="0" applyFill="0" applyBorder="0" applyAlignment="0" applyProtection="0"/>
    <xf numFmtId="0" fontId="1" fillId="0" borderId="0"/>
    <xf numFmtId="0" fontId="38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38" fillId="12" borderId="0" applyNumberFormat="0" applyBorder="0" applyAlignment="0" applyProtection="0"/>
    <xf numFmtId="0" fontId="32" fillId="6" borderId="13" applyNumberFormat="0" applyAlignment="0" applyProtection="0"/>
    <xf numFmtId="0" fontId="38" fillId="2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13" fillId="0" borderId="0"/>
    <xf numFmtId="0" fontId="37" fillId="0" borderId="18" applyNumberFormat="0" applyFill="0" applyAlignment="0" applyProtection="0"/>
    <xf numFmtId="0" fontId="223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217" fillId="0" borderId="0" applyFont="0" applyFill="0" applyBorder="0" applyAlignment="0" applyProtection="0"/>
    <xf numFmtId="164" fontId="217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106" fillId="0" borderId="0" applyFont="0" applyFill="0" applyBorder="0" applyAlignment="0" applyProtection="0"/>
    <xf numFmtId="0" fontId="157" fillId="40" borderId="22" applyNumberFormat="0" applyAlignment="0" applyProtection="0"/>
    <xf numFmtId="174" fontId="13" fillId="0" borderId="0"/>
    <xf numFmtId="174" fontId="13" fillId="0" borderId="0"/>
    <xf numFmtId="9" fontId="13" fillId="0" borderId="0" applyFont="0" applyFill="0" applyBorder="0" applyAlignment="0" applyProtection="0"/>
    <xf numFmtId="215" fontId="182" fillId="0" borderId="6" applyFont="0" applyBorder="0" applyAlignment="0">
      <alignment horizontal="center" vertical="center"/>
    </xf>
    <xf numFmtId="40" fontId="197" fillId="0" borderId="20" applyFont="0" applyFill="0" applyBorder="0" applyAlignment="0" applyProtection="0"/>
    <xf numFmtId="0" fontId="47" fillId="56" borderId="28" applyNumberFormat="0" applyFont="0" applyAlignment="0" applyProtection="0"/>
    <xf numFmtId="0" fontId="196" fillId="0" borderId="45" applyNumberFormat="0" applyFill="0" applyAlignment="0" applyProtection="0"/>
    <xf numFmtId="10" fontId="140" fillId="60" borderId="20" applyNumberFormat="0" applyBorder="0" applyAlignment="0" applyProtection="0"/>
    <xf numFmtId="0" fontId="92" fillId="0" borderId="3">
      <alignment horizontal="left" vertical="center"/>
    </xf>
    <xf numFmtId="0" fontId="1" fillId="0" borderId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8" fillId="0" borderId="34"/>
    <xf numFmtId="174" fontId="27" fillId="2" borderId="0" applyNumberFormat="0" applyBorder="0" applyAlignment="0" applyProtection="0"/>
    <xf numFmtId="164" fontId="13" fillId="0" borderId="0" applyFont="0" applyFill="0" applyBorder="0" applyAlignment="0" applyProtection="0"/>
    <xf numFmtId="164" fontId="10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92" fillId="0" borderId="19" applyNumberFormat="0" applyAlignment="0" applyProtection="0">
      <alignment horizontal="left" vertical="center"/>
    </xf>
    <xf numFmtId="0" fontId="42" fillId="0" borderId="0"/>
    <xf numFmtId="0" fontId="47" fillId="0" borderId="0"/>
    <xf numFmtId="208" fontId="106" fillId="0" borderId="0"/>
    <xf numFmtId="0" fontId="99" fillId="0" borderId="0"/>
    <xf numFmtId="0" fontId="98" fillId="0" borderId="0"/>
    <xf numFmtId="9" fontId="47" fillId="0" borderId="0" applyFont="0" applyFill="0" applyBorder="0" applyAlignment="0" applyProtection="0"/>
    <xf numFmtId="164" fontId="175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57" fillId="40" borderId="22" applyNumberFormat="0" applyAlignment="0" applyProtection="0"/>
    <xf numFmtId="164" fontId="124" fillId="0" borderId="0" applyFont="0" applyFill="0" applyBorder="0" applyAlignment="0" applyProtection="0"/>
    <xf numFmtId="0" fontId="158" fillId="40" borderId="22" applyNumberFormat="0" applyAlignment="0" applyProtection="0"/>
    <xf numFmtId="0" fontId="92" fillId="0" borderId="3">
      <alignment horizontal="left" vertical="center"/>
    </xf>
    <xf numFmtId="0" fontId="58" fillId="4" borderId="0" applyNumberFormat="0" applyBorder="0" applyAlignment="0" applyProtection="0"/>
    <xf numFmtId="0" fontId="42" fillId="0" borderId="0"/>
    <xf numFmtId="0" fontId="47" fillId="0" borderId="0"/>
    <xf numFmtId="0" fontId="42" fillId="0" borderId="0"/>
    <xf numFmtId="0" fontId="42" fillId="56" borderId="28" applyNumberFormat="0" applyFont="0" applyAlignment="0" applyProtection="0"/>
    <xf numFmtId="9" fontId="9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174" fontId="1" fillId="0" borderId="0"/>
    <xf numFmtId="174" fontId="13" fillId="0" borderId="0"/>
    <xf numFmtId="174" fontId="13" fillId="0" borderId="0"/>
    <xf numFmtId="3" fontId="119" fillId="0" borderId="20"/>
    <xf numFmtId="164" fontId="124" fillId="0" borderId="0" applyFont="0" applyFill="0" applyBorder="0" applyAlignment="0" applyProtection="0"/>
    <xf numFmtId="0" fontId="157" fillId="40" borderId="22" applyNumberFormat="0" applyAlignment="0" applyProtection="0"/>
    <xf numFmtId="174" fontId="1" fillId="0" borderId="0"/>
    <xf numFmtId="174" fontId="13" fillId="0" borderId="0"/>
    <xf numFmtId="164" fontId="1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7" fillId="40" borderId="22" applyNumberFormat="0" applyAlignment="0" applyProtection="0"/>
    <xf numFmtId="0" fontId="151" fillId="0" borderId="26" applyNumberFormat="0" applyFill="0" applyAlignment="0" applyProtection="0"/>
    <xf numFmtId="174" fontId="217" fillId="0" borderId="0"/>
    <xf numFmtId="164" fontId="217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57" fillId="40" borderId="22" applyNumberFormat="0" applyAlignment="0" applyProtection="0"/>
    <xf numFmtId="174" fontId="13" fillId="0" borderId="0"/>
    <xf numFmtId="174" fontId="13" fillId="8" borderId="17" applyNumberFormat="0" applyFont="0" applyAlignment="0" applyProtection="0"/>
    <xf numFmtId="0" fontId="140" fillId="62" borderId="21" applyNumberFormat="0" applyFont="0" applyBorder="0" applyAlignment="0" applyProtection="0">
      <alignment horizontal="center"/>
    </xf>
    <xf numFmtId="215" fontId="182" fillId="0" borderId="6" applyFont="0" applyBorder="0" applyAlignment="0">
      <alignment horizontal="center" vertical="center"/>
    </xf>
    <xf numFmtId="9" fontId="13" fillId="0" borderId="0" applyFont="0" applyFill="0" applyBorder="0" applyAlignment="0" applyProtection="0"/>
    <xf numFmtId="0" fontId="196" fillId="0" borderId="30" applyNumberFormat="0" applyFill="0" applyAlignment="0" applyProtection="0"/>
    <xf numFmtId="0" fontId="71" fillId="56" borderId="28" applyNumberFormat="0" applyFont="0" applyAlignment="0" applyProtection="0"/>
    <xf numFmtId="0" fontId="157" fillId="40" borderId="22" applyNumberFormat="0" applyAlignment="0" applyProtection="0"/>
    <xf numFmtId="10" fontId="140" fillId="60" borderId="20" applyNumberFormat="0" applyBorder="0" applyAlignment="0" applyProtection="0"/>
    <xf numFmtId="0" fontId="143" fillId="0" borderId="19" applyNumberFormat="0" applyAlignment="0" applyProtection="0">
      <alignment horizontal="left" vertical="center"/>
    </xf>
    <xf numFmtId="0" fontId="13" fillId="0" borderId="0"/>
    <xf numFmtId="0" fontId="226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6" fillId="53" borderId="22" applyNumberFormat="0" applyAlignment="0" applyProtection="0"/>
    <xf numFmtId="164" fontId="13" fillId="0" borderId="0" applyFont="0" applyFill="0" applyBorder="0" applyAlignment="0" applyProtection="0"/>
    <xf numFmtId="0" fontId="1" fillId="0" borderId="0"/>
    <xf numFmtId="0" fontId="135" fillId="59" borderId="34"/>
    <xf numFmtId="164" fontId="42" fillId="0" borderId="0" applyFont="0" applyFill="0" applyBorder="0" applyAlignment="0" applyProtection="0"/>
    <xf numFmtId="0" fontId="139" fillId="37" borderId="0" applyNumberFormat="0" applyBorder="0" applyAlignment="0" applyProtection="0"/>
    <xf numFmtId="0" fontId="47" fillId="0" borderId="0"/>
    <xf numFmtId="0" fontId="47" fillId="0" borderId="0"/>
    <xf numFmtId="0" fontId="99" fillId="0" borderId="0"/>
    <xf numFmtId="0" fontId="42" fillId="0" borderId="0"/>
    <xf numFmtId="0" fontId="176" fillId="0" borderId="0"/>
    <xf numFmtId="0" fontId="125" fillId="0" borderId="0"/>
    <xf numFmtId="9" fontId="47" fillId="0" borderId="0" applyFont="0" applyFill="0" applyBorder="0" applyAlignment="0" applyProtection="0"/>
    <xf numFmtId="164" fontId="42" fillId="0" borderId="0" applyNumberFormat="0" applyFill="0" applyBorder="0" applyAlignment="0" applyProtection="0"/>
    <xf numFmtId="0" fontId="196" fillId="0" borderId="30" applyNumberFormat="0" applyFill="0" applyAlignment="0" applyProtection="0"/>
    <xf numFmtId="0" fontId="157" fillId="40" borderId="22" applyNumberFormat="0" applyAlignment="0" applyProtection="0"/>
    <xf numFmtId="164" fontId="17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6" fillId="0" borderId="0" applyFont="0" applyFill="0" applyBorder="0" applyAlignment="0" applyProtection="0"/>
    <xf numFmtId="174" fontId="13" fillId="0" borderId="0"/>
    <xf numFmtId="0" fontId="122" fillId="54" borderId="23" applyNumberFormat="0" applyAlignment="0" applyProtection="0"/>
    <xf numFmtId="0" fontId="205" fillId="66" borderId="22" applyNumberFormat="0" applyAlignment="0" applyProtection="0"/>
    <xf numFmtId="0" fontId="1" fillId="0" borderId="0"/>
    <xf numFmtId="164" fontId="42" fillId="0" borderId="0" applyFont="0" applyFill="0" applyBorder="0" applyAlignment="0" applyProtection="0"/>
    <xf numFmtId="0" fontId="144" fillId="0" borderId="24" applyNumberFormat="0" applyFill="0" applyAlignment="0" applyProtection="0"/>
    <xf numFmtId="0" fontId="180" fillId="53" borderId="29" applyNumberFormat="0" applyAlignment="0" applyProtection="0"/>
    <xf numFmtId="174" fontId="13" fillId="0" borderId="0"/>
    <xf numFmtId="174" fontId="1" fillId="0" borderId="0"/>
    <xf numFmtId="0" fontId="196" fillId="0" borderId="45" applyNumberFormat="0" applyFill="0" applyAlignment="0" applyProtection="0"/>
    <xf numFmtId="164" fontId="230" fillId="0" borderId="0" applyFont="0" applyFill="0" applyBorder="0" applyAlignment="0" applyProtection="0"/>
    <xf numFmtId="0" fontId="38" fillId="20" borderId="0" applyNumberFormat="0" applyBorder="0" applyAlignment="0" applyProtection="0"/>
    <xf numFmtId="164" fontId="105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28" fillId="0" borderId="34"/>
    <xf numFmtId="0" fontId="159" fillId="40" borderId="22" applyNumberFormat="0" applyAlignment="0" applyProtection="0"/>
    <xf numFmtId="0" fontId="158" fillId="40" borderId="22" applyNumberFormat="0" applyAlignment="0" applyProtection="0"/>
    <xf numFmtId="0" fontId="121" fillId="54" borderId="23" applyNumberFormat="0" applyAlignment="0" applyProtection="0"/>
    <xf numFmtId="174" fontId="13" fillId="0" borderId="0"/>
    <xf numFmtId="174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42" fillId="0" borderId="0"/>
    <xf numFmtId="164" fontId="175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6" fillId="0" borderId="0"/>
    <xf numFmtId="0" fontId="13" fillId="0" borderId="0"/>
    <xf numFmtId="0" fontId="42" fillId="0" borderId="0"/>
    <xf numFmtId="9" fontId="124" fillId="0" borderId="0" applyFont="0" applyFill="0" applyBorder="0" applyAlignment="0" applyProtection="0"/>
    <xf numFmtId="174" fontId="1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7" fillId="40" borderId="22" applyNumberFormat="0" applyAlignment="0" applyProtection="0"/>
    <xf numFmtId="164" fontId="1" fillId="0" borderId="0" applyFont="0" applyFill="0" applyBorder="0" applyAlignment="0" applyProtection="0"/>
    <xf numFmtId="164" fontId="12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58" fillId="40" borderId="22" applyNumberFormat="0" applyAlignment="0" applyProtection="0"/>
    <xf numFmtId="0" fontId="116" fillId="53" borderId="22" applyNumberFormat="0" applyAlignment="0" applyProtection="0"/>
    <xf numFmtId="164" fontId="1" fillId="0" borderId="0" applyFont="0" applyFill="0" applyBorder="0" applyAlignment="0" applyProtection="0"/>
    <xf numFmtId="174" fontId="13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26" fillId="0" borderId="0" applyNumberFormat="0" applyFill="0" applyBorder="0" applyAlignment="0" applyProtection="0">
      <alignment vertical="top"/>
      <protection locked="0"/>
    </xf>
    <xf numFmtId="164" fontId="42" fillId="0" borderId="0" applyFont="0" applyFill="0" applyBorder="0" applyAlignment="0" applyProtection="0"/>
    <xf numFmtId="164" fontId="220" fillId="0" borderId="0" applyFont="0" applyFill="0" applyBorder="0" applyAlignment="0" applyProtection="0"/>
    <xf numFmtId="0" fontId="220" fillId="0" borderId="0"/>
    <xf numFmtId="0" fontId="220" fillId="0" borderId="0"/>
    <xf numFmtId="0" fontId="13" fillId="0" borderId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164" fontId="220" fillId="0" borderId="0" applyFont="0" applyFill="0" applyBorder="0" applyAlignment="0" applyProtection="0"/>
    <xf numFmtId="0" fontId="13" fillId="0" borderId="0"/>
    <xf numFmtId="164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220" fillId="0" borderId="0" applyFont="0" applyFill="0" applyBorder="0" applyAlignment="0" applyProtection="0"/>
    <xf numFmtId="0" fontId="13" fillId="0" borderId="0"/>
    <xf numFmtId="17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0" fontId="220" fillId="0" borderId="0"/>
    <xf numFmtId="0" fontId="13" fillId="0" borderId="0"/>
    <xf numFmtId="9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/>
    <xf numFmtId="164" fontId="220" fillId="0" borderId="0" applyFont="0" applyFill="0" applyBorder="0" applyAlignment="0" applyProtection="0"/>
    <xf numFmtId="0" fontId="13" fillId="0" borderId="0"/>
    <xf numFmtId="164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220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2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0" fillId="0" borderId="0" applyFont="0" applyFill="0" applyBorder="0" applyAlignment="0" applyProtection="0"/>
    <xf numFmtId="0" fontId="220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164" fontId="1" fillId="0" borderId="0" applyFont="0" applyFill="0" applyBorder="0" applyAlignment="0" applyProtection="0"/>
    <xf numFmtId="220" fontId="42" fillId="0" borderId="51" applyFont="0" applyBorder="0" applyAlignment="0">
      <alignment horizontal="center" vertical="center"/>
    </xf>
    <xf numFmtId="0" fontId="180" fillId="53" borderId="55" applyNumberFormat="0" applyAlignment="0" applyProtection="0"/>
    <xf numFmtId="0" fontId="157" fillId="40" borderId="52" applyNumberFormat="0" applyAlignment="0" applyProtection="0"/>
    <xf numFmtId="0" fontId="135" fillId="0" borderId="53"/>
    <xf numFmtId="0" fontId="47" fillId="56" borderId="54" applyNumberFormat="0" applyFon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180" fillId="53" borderId="55" applyNumberFormat="0" applyAlignment="0" applyProtection="0"/>
    <xf numFmtId="0" fontId="135" fillId="0" borderId="53"/>
    <xf numFmtId="0" fontId="157" fillId="40" borderId="52" applyNumberFormat="0" applyAlignment="0" applyProtection="0"/>
    <xf numFmtId="0" fontId="196" fillId="0" borderId="56" applyNumberFormat="0" applyFill="0" applyAlignment="0" applyProtection="0"/>
    <xf numFmtId="0" fontId="159" fillId="40" borderId="52" applyNumberFormat="0" applyAlignment="0" applyProtection="0"/>
    <xf numFmtId="0" fontId="178" fillId="53" borderId="55" applyNumberFormat="0" applyAlignment="0" applyProtection="0"/>
    <xf numFmtId="0" fontId="116" fillId="53" borderId="52" applyNumberFormat="0" applyAlignment="0" applyProtection="0"/>
    <xf numFmtId="0" fontId="42" fillId="56" borderId="54" applyNumberFormat="0" applyFont="0" applyAlignment="0" applyProtection="0"/>
    <xf numFmtId="0" fontId="47" fillId="56" borderId="54" applyNumberFormat="0" applyFont="0" applyAlignment="0" applyProtection="0"/>
    <xf numFmtId="0" fontId="194" fillId="0" borderId="56" applyNumberFormat="0" applyFill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42" fillId="56" borderId="54" applyNumberFormat="0" applyFon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16" fillId="53" borderId="52" applyNumberForma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116" fillId="53" borderId="52" applyNumberFormat="0" applyAlignment="0" applyProtection="0"/>
    <xf numFmtId="9" fontId="13" fillId="0" borderId="0" applyFont="0" applyFill="0" applyBorder="0" applyAlignment="0" applyProtection="0"/>
    <xf numFmtId="0" fontId="92" fillId="0" borderId="49">
      <alignment horizontal="left" vertical="center"/>
    </xf>
    <xf numFmtId="0" fontId="178" fillId="53" borderId="55" applyNumberFormat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220" fontId="42" fillId="0" borderId="51" applyFont="0" applyBorder="0" applyAlignment="0">
      <alignment horizontal="center" vertical="center"/>
    </xf>
    <xf numFmtId="0" fontId="157" fillId="40" borderId="52" applyNumberFormat="0" applyAlignment="0" applyProtection="0"/>
    <xf numFmtId="0" fontId="157" fillId="40" borderId="52" applyNumberFormat="0" applyAlignment="0" applyProtection="0"/>
    <xf numFmtId="0" fontId="104" fillId="56" borderId="54" applyNumberFormat="0" applyFont="0" applyAlignment="0" applyProtection="0"/>
    <xf numFmtId="0" fontId="179" fillId="53" borderId="55" applyNumberFormat="0" applyAlignment="0" applyProtection="0"/>
    <xf numFmtId="5" fontId="114" fillId="0" borderId="50" applyAlignment="0" applyProtection="0"/>
    <xf numFmtId="0" fontId="115" fillId="53" borderId="22" applyNumberFormat="0" applyAlignment="0" applyProtection="0"/>
    <xf numFmtId="0" fontId="116" fillId="53" borderId="22" applyNumberFormat="0" applyAlignment="0" applyProtection="0"/>
    <xf numFmtId="0" fontId="117" fillId="53" borderId="22" applyNumberFormat="0" applyAlignment="0" applyProtection="0"/>
    <xf numFmtId="0" fontId="116" fillId="53" borderId="22" applyNumberFormat="0" applyAlignment="0" applyProtection="0"/>
    <xf numFmtId="0" fontId="116" fillId="53" borderId="22" applyNumberFormat="0" applyAlignment="0" applyProtection="0"/>
    <xf numFmtId="0" fontId="71" fillId="56" borderId="54" applyNumberFormat="0" applyFont="0" applyAlignment="0" applyProtection="0"/>
    <xf numFmtId="0" fontId="205" fillId="66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79" fillId="53" borderId="55" applyNumberFormat="0" applyAlignment="0" applyProtection="0"/>
    <xf numFmtId="0" fontId="42" fillId="56" borderId="54" applyNumberFormat="0" applyFont="0" applyAlignment="0" applyProtection="0"/>
    <xf numFmtId="0" fontId="128" fillId="0" borderId="53"/>
    <xf numFmtId="0" fontId="179" fillId="53" borderId="55" applyNumberFormat="0" applyAlignment="0" applyProtection="0"/>
    <xf numFmtId="0" fontId="116" fillId="53" borderId="52" applyNumberFormat="0" applyAlignment="0" applyProtection="0"/>
    <xf numFmtId="0" fontId="194" fillId="0" borderId="56" applyNumberFormat="0" applyFill="0" applyAlignment="0" applyProtection="0"/>
    <xf numFmtId="0" fontId="128" fillId="0" borderId="34"/>
    <xf numFmtId="0" fontId="128" fillId="0" borderId="34"/>
    <xf numFmtId="0" fontId="180" fillId="53" borderId="55" applyNumberFormat="0" applyAlignment="0" applyProtection="0"/>
    <xf numFmtId="0" fontId="135" fillId="0" borderId="34"/>
    <xf numFmtId="0" fontId="135" fillId="59" borderId="34"/>
    <xf numFmtId="0" fontId="157" fillId="40" borderId="52" applyNumberFormat="0" applyAlignment="0" applyProtection="0"/>
    <xf numFmtId="0" fontId="135" fillId="0" borderId="53"/>
    <xf numFmtId="0" fontId="92" fillId="0" borderId="49">
      <alignment horizontal="left" vertical="center"/>
    </xf>
    <xf numFmtId="0" fontId="143" fillId="0" borderId="49">
      <alignment horizontal="left" vertical="center"/>
    </xf>
    <xf numFmtId="0" fontId="103" fillId="0" borderId="37" applyNumberFormat="0" applyAlignment="0" applyProtection="0"/>
    <xf numFmtId="0" fontId="157" fillId="40" borderId="52" applyNumberFormat="0" applyAlignment="0" applyProtection="0"/>
    <xf numFmtId="0" fontId="194" fillId="0" borderId="56" applyNumberFormat="0" applyFill="0" applyAlignment="0" applyProtection="0"/>
    <xf numFmtId="0" fontId="135" fillId="0" borderId="53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9" fillId="40" borderId="22" applyNumberFormat="0" applyAlignment="0" applyProtection="0"/>
    <xf numFmtId="0" fontId="135" fillId="59" borderId="53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03" fillId="0" borderId="37" applyNumberForma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9" fontId="13" fillId="0" borderId="0" applyFont="0" applyFill="0" applyBorder="0" applyAlignment="0" applyProtection="0"/>
    <xf numFmtId="0" fontId="210" fillId="55" borderId="52" applyNumberForma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205" fillId="66" borderId="52" applyNumberFormat="0" applyAlignment="0" applyProtection="0"/>
    <xf numFmtId="0" fontId="179" fillId="53" borderId="55" applyNumberFormat="0" applyAlignment="0" applyProtection="0"/>
    <xf numFmtId="0" fontId="157" fillId="40" borderId="52" applyNumberFormat="0" applyAlignment="0" applyProtection="0"/>
    <xf numFmtId="0" fontId="104" fillId="56" borderId="54" applyNumberFormat="0" applyFont="0" applyAlignment="0" applyProtection="0"/>
    <xf numFmtId="0" fontId="158" fillId="40" borderId="52" applyNumberFormat="0" applyAlignment="0" applyProtection="0"/>
    <xf numFmtId="0" fontId="116" fillId="53" borderId="52" applyNumberFormat="0" applyAlignment="0" applyProtection="0"/>
    <xf numFmtId="0" fontId="47" fillId="56" borderId="54" applyNumberFormat="0" applyFont="0" applyAlignment="0" applyProtection="0"/>
    <xf numFmtId="0" fontId="179" fillId="53" borderId="55" applyNumberFormat="0" applyAlignment="0" applyProtection="0"/>
    <xf numFmtId="0" fontId="204" fillId="66" borderId="57" applyNumberFormat="0" applyAlignment="0" applyProtection="0"/>
    <xf numFmtId="215" fontId="182" fillId="0" borderId="59" applyFont="0" applyBorder="0" applyAlignment="0">
      <alignment horizontal="center" vertical="center"/>
    </xf>
    <xf numFmtId="0" fontId="71" fillId="56" borderId="54" applyNumberFormat="0" applyFont="0" applyAlignment="0" applyProtection="0"/>
    <xf numFmtId="0" fontId="71" fillId="56" borderId="54" applyNumberFormat="0" applyFont="0" applyAlignment="0" applyProtection="0"/>
    <xf numFmtId="0" fontId="210" fillId="55" borderId="52" applyNumberForma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59" fillId="40" borderId="52" applyNumberFormat="0" applyAlignment="0" applyProtection="0"/>
    <xf numFmtId="0" fontId="104" fillId="56" borderId="28" applyNumberFormat="0" applyFont="0" applyAlignment="0" applyProtection="0"/>
    <xf numFmtId="0" fontId="42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179" fillId="53" borderId="55" applyNumberForma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178" fillId="53" borderId="29" applyNumberFormat="0" applyAlignment="0" applyProtection="0"/>
    <xf numFmtId="0" fontId="179" fillId="53" borderId="29" applyNumberFormat="0" applyAlignment="0" applyProtection="0"/>
    <xf numFmtId="0" fontId="180" fillId="53" borderId="29" applyNumberFormat="0" applyAlignment="0" applyProtection="0"/>
    <xf numFmtId="0" fontId="179" fillId="53" borderId="29" applyNumberFormat="0" applyAlignment="0" applyProtection="0"/>
    <xf numFmtId="0" fontId="179" fillId="53" borderId="29" applyNumberFormat="0" applyAlignment="0" applyProtection="0"/>
    <xf numFmtId="0" fontId="180" fillId="53" borderId="55" applyNumberFormat="0" applyAlignment="0" applyProtection="0"/>
    <xf numFmtId="0" fontId="158" fillId="40" borderId="52" applyNumberFormat="0" applyAlignment="0" applyProtection="0"/>
    <xf numFmtId="0" fontId="128" fillId="0" borderId="53"/>
    <xf numFmtId="0" fontId="47" fillId="56" borderId="54" applyNumberFormat="0" applyFont="0" applyAlignment="0" applyProtection="0"/>
    <xf numFmtId="5" fontId="114" fillId="0" borderId="59" applyAlignment="0" applyProtection="0"/>
    <xf numFmtId="0" fontId="157" fillId="40" borderId="52" applyNumberFormat="0" applyAlignment="0" applyProtection="0"/>
    <xf numFmtId="0" fontId="42" fillId="56" borderId="54" applyNumberFormat="0" applyFont="0" applyAlignment="0" applyProtection="0"/>
    <xf numFmtId="0" fontId="157" fillId="40" borderId="52" applyNumberFormat="0" applyAlignment="0" applyProtection="0"/>
    <xf numFmtId="0" fontId="179" fillId="53" borderId="55" applyNumberFormat="0" applyAlignment="0" applyProtection="0"/>
    <xf numFmtId="0" fontId="158" fillId="40" borderId="52" applyNumberFormat="0" applyAlignment="0" applyProtection="0"/>
    <xf numFmtId="0" fontId="180" fillId="53" borderId="55" applyNumberFormat="0" applyAlignment="0" applyProtection="0"/>
    <xf numFmtId="0" fontId="157" fillId="40" borderId="52" applyNumberFormat="0" applyAlignment="0" applyProtection="0"/>
    <xf numFmtId="0" fontId="42" fillId="56" borderId="54" applyNumberFormat="0" applyFont="0" applyAlignment="0" applyProtection="0"/>
    <xf numFmtId="0" fontId="116" fillId="53" borderId="52" applyNumberFormat="0" applyAlignment="0" applyProtection="0"/>
    <xf numFmtId="215" fontId="182" fillId="0" borderId="50" applyFont="0" applyBorder="0" applyAlignment="0">
      <alignment horizontal="center" vertical="center"/>
    </xf>
    <xf numFmtId="0" fontId="179" fillId="53" borderId="29" applyNumberFormat="0" applyAlignment="0" applyProtection="0"/>
    <xf numFmtId="0" fontId="117" fillId="53" borderId="52" applyNumberFormat="0" applyAlignment="0" applyProtection="0"/>
    <xf numFmtId="0" fontId="194" fillId="0" borderId="30" applyNumberFormat="0" applyFill="0" applyAlignment="0" applyProtection="0"/>
    <xf numFmtId="0" fontId="143" fillId="0" borderId="49">
      <alignment horizontal="left" vertical="center"/>
    </xf>
    <xf numFmtId="0" fontId="196" fillId="0" borderId="30" applyNumberFormat="0" applyFill="0" applyAlignment="0" applyProtection="0"/>
    <xf numFmtId="0" fontId="71" fillId="56" borderId="54" applyNumberFormat="0" applyFont="0" applyAlignment="0" applyProtection="0"/>
    <xf numFmtId="0" fontId="159" fillId="40" borderId="52" applyNumberFormat="0" applyAlignment="0" applyProtection="0"/>
    <xf numFmtId="0" fontId="204" fillId="66" borderId="44" applyNumberFormat="0" applyAlignment="0" applyProtection="0"/>
    <xf numFmtId="0" fontId="180" fillId="53" borderId="29" applyNumberFormat="0" applyAlignment="0" applyProtection="0"/>
    <xf numFmtId="0" fontId="205" fillId="66" borderId="22" applyNumberFormat="0" applyAlignment="0" applyProtection="0"/>
    <xf numFmtId="0" fontId="117" fillId="53" borderId="22" applyNumberFormat="0" applyAlignment="0" applyProtection="0"/>
    <xf numFmtId="0" fontId="135" fillId="59" borderId="53"/>
    <xf numFmtId="0" fontId="210" fillId="55" borderId="22" applyNumberFormat="0" applyAlignment="0" applyProtection="0"/>
    <xf numFmtId="0" fontId="157" fillId="40" borderId="22" applyNumberFormat="0" applyAlignment="0" applyProtection="0"/>
    <xf numFmtId="0" fontId="196" fillId="0" borderId="45" applyNumberFormat="0" applyFill="0" applyAlignment="0" applyProtection="0"/>
    <xf numFmtId="0" fontId="196" fillId="0" borderId="30" applyNumberFormat="0" applyFill="0" applyAlignment="0" applyProtection="0"/>
    <xf numFmtId="164" fontId="1" fillId="0" borderId="0" applyFont="0" applyFill="0" applyBorder="0" applyAlignment="0" applyProtection="0"/>
    <xf numFmtId="0" fontId="180" fillId="53" borderId="55" applyNumberFormat="0" applyAlignment="0" applyProtection="0"/>
    <xf numFmtId="0" fontId="71" fillId="56" borderId="28" applyNumberFormat="0" applyFont="0" applyAlignment="0" applyProtection="0"/>
    <xf numFmtId="0" fontId="71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9" fontId="13" fillId="0" borderId="0" applyFont="0" applyFill="0" applyBorder="0" applyAlignment="0" applyProtection="0"/>
    <xf numFmtId="0" fontId="116" fillId="53" borderId="52" applyNumberFormat="0" applyAlignment="0" applyProtection="0"/>
    <xf numFmtId="5" fontId="114" fillId="0" borderId="6" applyAlignment="0" applyProtection="0"/>
    <xf numFmtId="215" fontId="182" fillId="0" borderId="6" applyFont="0" applyBorder="0" applyAlignment="0">
      <alignment horizontal="center" vertical="center"/>
    </xf>
    <xf numFmtId="0" fontId="115" fillId="53" borderId="52" applyNumberFormat="0" applyAlignment="0" applyProtection="0"/>
    <xf numFmtId="0" fontId="157" fillId="40" borderId="52" applyNumberFormat="0" applyAlignment="0" applyProtection="0"/>
    <xf numFmtId="0" fontId="196" fillId="0" borderId="56" applyNumberFormat="0" applyFill="0" applyAlignment="0" applyProtection="0"/>
    <xf numFmtId="0" fontId="196" fillId="0" borderId="58" applyNumberFormat="0" applyFill="0" applyAlignment="0" applyProtection="0"/>
    <xf numFmtId="9" fontId="13" fillId="0" borderId="0" applyFont="0" applyFill="0" applyBorder="0" applyAlignment="0" applyProtection="0"/>
    <xf numFmtId="0" fontId="42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79" fillId="53" borderId="55" applyNumberFormat="0" applyAlignment="0" applyProtection="0"/>
    <xf numFmtId="0" fontId="92" fillId="0" borderId="49">
      <alignment horizontal="left" vertical="center"/>
    </xf>
    <xf numFmtId="0" fontId="179" fillId="53" borderId="55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71" fillId="56" borderId="54" applyNumberFormat="0" applyFont="0" applyAlignment="0" applyProtection="0"/>
    <xf numFmtId="0" fontId="157" fillId="40" borderId="52" applyNumberFormat="0" applyAlignment="0" applyProtection="0"/>
    <xf numFmtId="0" fontId="42" fillId="56" borderId="54" applyNumberFormat="0" applyFont="0" applyAlignment="0" applyProtection="0"/>
    <xf numFmtId="0" fontId="157" fillId="40" borderId="52" applyNumberFormat="0" applyAlignment="0" applyProtection="0"/>
    <xf numFmtId="0" fontId="205" fillId="66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196" fillId="0" borderId="56" applyNumberFormat="0" applyFill="0" applyAlignment="0" applyProtection="0"/>
    <xf numFmtId="0" fontId="135" fillId="59" borderId="53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04" fillId="56" borderId="54" applyNumberFormat="0" applyFont="0" applyAlignment="0" applyProtection="0"/>
    <xf numFmtId="0" fontId="42" fillId="56" borderId="54" applyNumberFormat="0" applyFont="0" applyAlignment="0" applyProtection="0"/>
    <xf numFmtId="0" fontId="128" fillId="0" borderId="53"/>
    <xf numFmtId="0" fontId="117" fillId="53" borderId="52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80" fillId="53" borderId="55" applyNumberFormat="0" applyAlignment="0" applyProtection="0"/>
    <xf numFmtId="0" fontId="179" fillId="53" borderId="55" applyNumberFormat="0" applyAlignment="0" applyProtection="0"/>
    <xf numFmtId="0" fontId="157" fillId="40" borderId="52" applyNumberFormat="0" applyAlignment="0" applyProtection="0"/>
    <xf numFmtId="0" fontId="42" fillId="56" borderId="54" applyNumberFormat="0" applyFont="0" applyAlignment="0" applyProtection="0"/>
    <xf numFmtId="0" fontId="42" fillId="56" borderId="54" applyNumberFormat="0" applyFont="0" applyAlignment="0" applyProtection="0"/>
    <xf numFmtId="5" fontId="114" fillId="0" borderId="59" applyAlignment="0" applyProtection="0"/>
    <xf numFmtId="164" fontId="1" fillId="0" borderId="0" applyFont="0" applyFill="0" applyBorder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0" fontId="179" fillId="53" borderId="55" applyNumberFormat="0" applyAlignment="0" applyProtection="0"/>
    <xf numFmtId="0" fontId="158" fillId="40" borderId="52" applyNumberFormat="0" applyAlignment="0" applyProtection="0"/>
    <xf numFmtId="0" fontId="205" fillId="66" borderId="52" applyNumberFormat="0" applyAlignment="0" applyProtection="0"/>
    <xf numFmtId="0" fontId="204" fillId="66" borderId="57" applyNumberFormat="0" applyAlignment="0" applyProtection="0"/>
    <xf numFmtId="0" fontId="157" fillId="40" borderId="52" applyNumberFormat="0" applyAlignment="0" applyProtection="0"/>
    <xf numFmtId="0" fontId="128" fillId="0" borderId="53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16" fillId="53" borderId="52" applyNumberFormat="0" applyAlignment="0" applyProtection="0"/>
    <xf numFmtId="0" fontId="204" fillId="66" borderId="57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79" fillId="53" borderId="55" applyNumberFormat="0" applyAlignment="0" applyProtection="0"/>
    <xf numFmtId="0" fontId="210" fillId="55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03" fillId="0" borderId="37" applyNumberFormat="0" applyAlignment="0" applyProtection="0"/>
    <xf numFmtId="0" fontId="210" fillId="55" borderId="52" applyNumberForma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79" fillId="53" borderId="55" applyNumberFormat="0" applyAlignment="0" applyProtection="0"/>
    <xf numFmtId="0" fontId="47" fillId="56" borderId="54" applyNumberFormat="0" applyFont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17" fillId="53" borderId="52" applyNumberFormat="0" applyAlignment="0" applyProtection="0"/>
    <xf numFmtId="0" fontId="47" fillId="56" borderId="54" applyNumberFormat="0" applyFont="0" applyAlignment="0" applyProtection="0"/>
    <xf numFmtId="5" fontId="114" fillId="0" borderId="59" applyAlignment="0" applyProtection="0"/>
    <xf numFmtId="0" fontId="47" fillId="56" borderId="54" applyNumberFormat="0" applyFont="0" applyAlignment="0" applyProtection="0"/>
    <xf numFmtId="0" fontId="117" fillId="53" borderId="52" applyNumberFormat="0" applyAlignment="0" applyProtection="0"/>
    <xf numFmtId="0" fontId="180" fillId="53" borderId="55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17" fillId="53" borderId="52" applyNumberFormat="0" applyAlignment="0" applyProtection="0"/>
    <xf numFmtId="0" fontId="180" fillId="53" borderId="55" applyNumberFormat="0" applyAlignment="0" applyProtection="0"/>
    <xf numFmtId="0" fontId="179" fillId="53" borderId="55" applyNumberFormat="0" applyAlignment="0" applyProtection="0"/>
    <xf numFmtId="0" fontId="158" fillId="40" borderId="52" applyNumberFormat="0" applyAlignment="0" applyProtection="0"/>
    <xf numFmtId="0" fontId="104" fillId="56" borderId="54" applyNumberFormat="0" applyFont="0" applyAlignment="0" applyProtection="0"/>
    <xf numFmtId="0" fontId="179" fillId="53" borderId="55" applyNumberFormat="0" applyAlignment="0" applyProtection="0"/>
    <xf numFmtId="0" fontId="158" fillId="40" borderId="52" applyNumberFormat="0" applyAlignment="0" applyProtection="0"/>
    <xf numFmtId="0" fontId="128" fillId="0" borderId="53"/>
    <xf numFmtId="0" fontId="71" fillId="56" borderId="54" applyNumberFormat="0" applyFont="0" applyAlignment="0" applyProtection="0"/>
    <xf numFmtId="0" fontId="196" fillId="0" borderId="56" applyNumberFormat="0" applyFill="0" applyAlignment="0" applyProtection="0"/>
    <xf numFmtId="0" fontId="210" fillId="55" borderId="52" applyNumberForma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103" fillId="0" borderId="37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71" fillId="56" borderId="54" applyNumberFormat="0" applyFont="0" applyAlignment="0" applyProtection="0"/>
    <xf numFmtId="0" fontId="135" fillId="0" borderId="53"/>
    <xf numFmtId="0" fontId="180" fillId="53" borderId="55" applyNumberFormat="0" applyAlignment="0" applyProtection="0"/>
    <xf numFmtId="0" fontId="47" fillId="56" borderId="54" applyNumberFormat="0" applyFont="0" applyAlignment="0" applyProtection="0"/>
    <xf numFmtId="220" fontId="42" fillId="0" borderId="51" applyFont="0" applyBorder="0" applyAlignment="0">
      <alignment horizontal="center" vertical="center"/>
    </xf>
    <xf numFmtId="0" fontId="157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58" fillId="40" borderId="52" applyNumberFormat="0" applyAlignment="0" applyProtection="0"/>
    <xf numFmtId="0" fontId="42" fillId="56" borderId="54" applyNumberFormat="0" applyFont="0" applyAlignment="0" applyProtection="0"/>
    <xf numFmtId="220" fontId="42" fillId="0" borderId="51" applyFont="0" applyBorder="0" applyAlignment="0">
      <alignment horizontal="center" vertical="center"/>
    </xf>
    <xf numFmtId="0" fontId="158" fillId="40" borderId="52" applyNumberFormat="0" applyAlignment="0" applyProtection="0"/>
    <xf numFmtId="0" fontId="196" fillId="0" borderId="58" applyNumberFormat="0" applyFill="0" applyAlignment="0" applyProtection="0"/>
    <xf numFmtId="0" fontId="159" fillId="40" borderId="52" applyNumberFormat="0" applyAlignment="0" applyProtection="0"/>
    <xf numFmtId="0" fontId="179" fillId="53" borderId="55" applyNumberFormat="0" applyAlignment="0" applyProtection="0"/>
    <xf numFmtId="0" fontId="205" fillId="66" borderId="52" applyNumberFormat="0" applyAlignment="0" applyProtection="0"/>
    <xf numFmtId="0" fontId="71" fillId="56" borderId="54" applyNumberFormat="0" applyFont="0" applyAlignment="0" applyProtection="0"/>
    <xf numFmtId="0" fontId="128" fillId="0" borderId="53"/>
    <xf numFmtId="0" fontId="196" fillId="0" borderId="56" applyNumberFormat="0" applyFill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78" fillId="53" borderId="55" applyNumberFormat="0" applyAlignment="0" applyProtection="0"/>
    <xf numFmtId="0" fontId="158" fillId="40" borderId="52" applyNumberFormat="0" applyAlignment="0" applyProtection="0"/>
    <xf numFmtId="0" fontId="179" fillId="53" borderId="55" applyNumberFormat="0" applyAlignment="0" applyProtection="0"/>
    <xf numFmtId="0" fontId="196" fillId="0" borderId="56" applyNumberFormat="0" applyFill="0" applyAlignment="0" applyProtection="0"/>
    <xf numFmtId="0" fontId="180" fillId="53" borderId="55" applyNumberFormat="0" applyAlignment="0" applyProtection="0"/>
    <xf numFmtId="0" fontId="194" fillId="0" borderId="56" applyNumberFormat="0" applyFill="0" applyAlignment="0" applyProtection="0"/>
    <xf numFmtId="0" fontId="179" fillId="53" borderId="55" applyNumberFormat="0" applyAlignment="0" applyProtection="0"/>
    <xf numFmtId="0" fontId="47" fillId="56" borderId="54" applyNumberFormat="0" applyFont="0" applyAlignment="0" applyProtection="0"/>
    <xf numFmtId="0" fontId="196" fillId="0" borderId="56" applyNumberFormat="0" applyFill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35" fillId="59" borderId="53"/>
    <xf numFmtId="0" fontId="117" fillId="53" borderId="52" applyNumberFormat="0" applyAlignment="0" applyProtection="0"/>
    <xf numFmtId="0" fontId="47" fillId="56" borderId="54" applyNumberFormat="0" applyFont="0" applyAlignment="0" applyProtection="0"/>
    <xf numFmtId="0" fontId="194" fillId="0" borderId="56" applyNumberFormat="0" applyFill="0" applyAlignment="0" applyProtection="0"/>
    <xf numFmtId="0" fontId="179" fillId="53" borderId="55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16" fillId="53" borderId="52" applyNumberFormat="0" applyAlignment="0" applyProtection="0"/>
    <xf numFmtId="215" fontId="182" fillId="0" borderId="59" applyFont="0" applyBorder="0" applyAlignment="0">
      <alignment horizontal="center" vertical="center"/>
    </xf>
    <xf numFmtId="0" fontId="117" fillId="53" borderId="52" applyNumberFormat="0" applyAlignment="0" applyProtection="0"/>
    <xf numFmtId="0" fontId="47" fillId="56" borderId="54" applyNumberFormat="0" applyFont="0" applyAlignment="0" applyProtection="0"/>
    <xf numFmtId="0" fontId="204" fillId="66" borderId="57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17" fillId="53" borderId="52" applyNumberFormat="0" applyAlignment="0" applyProtection="0"/>
    <xf numFmtId="3" fontId="195" fillId="0" borderId="33">
      <alignment horizontal="center"/>
    </xf>
    <xf numFmtId="0" fontId="116" fillId="53" borderId="52" applyNumberFormat="0" applyAlignment="0" applyProtection="0"/>
    <xf numFmtId="0" fontId="157" fillId="40" borderId="52" applyNumberFormat="0" applyAlignment="0" applyProtection="0"/>
    <xf numFmtId="0" fontId="47" fillId="56" borderId="28" applyNumberFormat="0" applyFont="0" applyAlignment="0" applyProtection="0"/>
    <xf numFmtId="0" fontId="157" fillId="40" borderId="52" applyNumberFormat="0" applyAlignment="0" applyProtection="0"/>
    <xf numFmtId="5" fontId="114" fillId="0" borderId="59" applyAlignment="0" applyProtection="0"/>
    <xf numFmtId="215" fontId="182" fillId="0" borderId="59" applyFont="0" applyBorder="0" applyAlignment="0">
      <alignment horizontal="center" vertical="center"/>
    </xf>
    <xf numFmtId="0" fontId="157" fillId="40" borderId="52" applyNumberFormat="0" applyAlignment="0" applyProtection="0"/>
    <xf numFmtId="0" fontId="116" fillId="53" borderId="52" applyNumberFormat="0" applyAlignment="0" applyProtection="0"/>
    <xf numFmtId="0" fontId="47" fillId="56" borderId="54" applyNumberFormat="0" applyFont="0" applyAlignment="0" applyProtection="0"/>
    <xf numFmtId="0" fontId="159" fillId="40" borderId="52" applyNumberFormat="0" applyAlignment="0" applyProtection="0"/>
    <xf numFmtId="0" fontId="115" fillId="53" borderId="52" applyNumberFormat="0" applyAlignment="0" applyProtection="0"/>
    <xf numFmtId="0" fontId="71" fillId="56" borderId="54" applyNumberFormat="0" applyFont="0" applyAlignment="0" applyProtection="0"/>
    <xf numFmtId="0" fontId="157" fillId="40" borderId="52" applyNumberFormat="0" applyAlignment="0" applyProtection="0"/>
    <xf numFmtId="0" fontId="103" fillId="0" borderId="37" applyNumberFormat="0" applyAlignment="0" applyProtection="0"/>
    <xf numFmtId="0" fontId="158" fillId="40" borderId="52" applyNumberFormat="0" applyAlignment="0" applyProtection="0"/>
    <xf numFmtId="0" fontId="168" fillId="0" borderId="48"/>
    <xf numFmtId="9" fontId="13" fillId="0" borderId="0" applyFont="0" applyFill="0" applyBorder="0" applyAlignment="0" applyProtection="0"/>
    <xf numFmtId="0" fontId="158" fillId="40" borderId="52" applyNumberFormat="0" applyAlignment="0" applyProtection="0"/>
    <xf numFmtId="0" fontId="117" fillId="53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79" fillId="53" borderId="55" applyNumberFormat="0" applyAlignment="0" applyProtection="0"/>
    <xf numFmtId="0" fontId="115" fillId="53" borderId="52" applyNumberFormat="0" applyAlignment="0" applyProtection="0"/>
    <xf numFmtId="0" fontId="159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79" fillId="53" borderId="55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35" fillId="0" borderId="53"/>
    <xf numFmtId="0" fontId="179" fillId="53" borderId="29" applyNumberFormat="0" applyAlignment="0" applyProtection="0"/>
    <xf numFmtId="0" fontId="179" fillId="53" borderId="29" applyNumberFormat="0" applyAlignment="0" applyProtection="0"/>
    <xf numFmtId="0" fontId="180" fillId="53" borderId="29" applyNumberFormat="0" applyAlignment="0" applyProtection="0"/>
    <xf numFmtId="0" fontId="158" fillId="40" borderId="52" applyNumberFormat="0" applyAlignment="0" applyProtection="0"/>
    <xf numFmtId="0" fontId="179" fillId="53" borderId="29" applyNumberFormat="0" applyAlignment="0" applyProtection="0"/>
    <xf numFmtId="0" fontId="178" fillId="53" borderId="29" applyNumberFormat="0" applyAlignment="0" applyProtection="0"/>
    <xf numFmtId="0" fontId="47" fillId="56" borderId="54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104" fillId="56" borderId="28" applyNumberFormat="0" applyFont="0" applyAlignment="0" applyProtection="0"/>
    <xf numFmtId="0" fontId="158" fillId="40" borderId="22" applyNumberFormat="0" applyAlignment="0" applyProtection="0"/>
    <xf numFmtId="0" fontId="47" fillId="56" borderId="54" applyNumberFormat="0" applyFont="0" applyAlignment="0" applyProtection="0"/>
    <xf numFmtId="0" fontId="157" fillId="40" borderId="22" applyNumberForma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71" fillId="56" borderId="54" applyNumberFormat="0" applyFont="0" applyAlignment="0" applyProtection="0"/>
    <xf numFmtId="0" fontId="158" fillId="40" borderId="22" applyNumberFormat="0" applyAlignment="0" applyProtection="0"/>
    <xf numFmtId="0" fontId="158" fillId="40" borderId="5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35" fillId="59" borderId="34"/>
    <xf numFmtId="0" fontId="135" fillId="0" borderId="34"/>
    <xf numFmtId="0" fontId="128" fillId="0" borderId="34"/>
    <xf numFmtId="0" fontId="128" fillId="0" borderId="34"/>
    <xf numFmtId="0" fontId="117" fillId="53" borderId="52" applyNumberFormat="0" applyAlignment="0" applyProtection="0"/>
    <xf numFmtId="0" fontId="157" fillId="40" borderId="52" applyNumberFormat="0" applyAlignment="0" applyProtection="0"/>
    <xf numFmtId="0" fontId="116" fillId="53" borderId="22" applyNumberFormat="0" applyAlignment="0" applyProtection="0"/>
    <xf numFmtId="0" fontId="196" fillId="0" borderId="30" applyNumberFormat="0" applyFill="0" applyAlignment="0" applyProtection="0"/>
    <xf numFmtId="0" fontId="194" fillId="0" borderId="30" applyNumberFormat="0" applyFill="0" applyAlignment="0" applyProtection="0"/>
    <xf numFmtId="0" fontId="157" fillId="40" borderId="22" applyNumberFormat="0" applyAlignment="0" applyProtection="0"/>
    <xf numFmtId="0" fontId="179" fillId="53" borderId="29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78" fillId="53" borderId="29" applyNumberForma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92" fillId="0" borderId="49">
      <alignment horizontal="left" vertical="center"/>
    </xf>
    <xf numFmtId="164" fontId="1" fillId="0" borderId="0" applyFont="0" applyFill="0" applyBorder="0" applyAlignment="0" applyProtection="0"/>
    <xf numFmtId="0" fontId="47" fillId="56" borderId="54" applyNumberFormat="0" applyFon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9" fillId="40" borderId="52" applyNumberFormat="0" applyAlignment="0" applyProtection="0"/>
    <xf numFmtId="0" fontId="157" fillId="40" borderId="22" applyNumberFormat="0" applyAlignment="0" applyProtection="0"/>
    <xf numFmtId="0" fontId="47" fillId="56" borderId="28" applyNumberFormat="0" applyFont="0" applyAlignment="0" applyProtection="0"/>
    <xf numFmtId="0" fontId="157" fillId="40" borderId="22" applyNumberFormat="0" applyAlignment="0" applyProtection="0"/>
    <xf numFmtId="0" fontId="117" fillId="53" borderId="52" applyNumberFormat="0" applyAlignment="0" applyProtection="0"/>
    <xf numFmtId="0" fontId="135" fillId="0" borderId="34"/>
    <xf numFmtId="0" fontId="179" fillId="53" borderId="55" applyNumberFormat="0" applyAlignment="0" applyProtection="0"/>
    <xf numFmtId="0" fontId="42" fillId="56" borderId="54" applyNumberFormat="0" applyFont="0" applyAlignment="0" applyProtection="0"/>
    <xf numFmtId="0" fontId="158" fillId="40" borderId="52" applyNumberFormat="0" applyAlignment="0" applyProtection="0"/>
    <xf numFmtId="0" fontId="104" fillId="56" borderId="54" applyNumberFormat="0" applyFon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79" fillId="53" borderId="55" applyNumberFormat="0" applyAlignment="0" applyProtection="0"/>
    <xf numFmtId="0" fontId="42" fillId="56" borderId="54" applyNumberFormat="0" applyFont="0" applyAlignment="0" applyProtection="0"/>
    <xf numFmtId="0" fontId="204" fillId="66" borderId="57" applyNumberFormat="0" applyAlignment="0" applyProtection="0"/>
    <xf numFmtId="0" fontId="42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94" fillId="0" borderId="56" applyNumberFormat="0" applyFill="0" applyAlignment="0" applyProtection="0"/>
    <xf numFmtId="0" fontId="196" fillId="0" borderId="56" applyNumberFormat="0" applyFill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164" fontId="1" fillId="0" borderId="0" applyFont="0" applyFill="0" applyBorder="0" applyAlignment="0" applyProtection="0"/>
    <xf numFmtId="0" fontId="135" fillId="59" borderId="53"/>
    <xf numFmtId="0" fontId="47" fillId="56" borderId="54" applyNumberFormat="0" applyFont="0" applyAlignment="0" applyProtection="0"/>
    <xf numFmtId="0" fontId="158" fillId="40" borderId="52" applyNumberFormat="0" applyAlignment="0" applyProtection="0"/>
    <xf numFmtId="0" fontId="116" fillId="53" borderId="52" applyNumberFormat="0" applyAlignment="0" applyProtection="0"/>
    <xf numFmtId="0" fontId="115" fillId="53" borderId="52" applyNumberFormat="0" applyAlignment="0" applyProtection="0"/>
    <xf numFmtId="0" fontId="47" fillId="56" borderId="54" applyNumberFormat="0" applyFon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0" fontId="71" fillId="56" borderId="54" applyNumberFormat="0" applyFont="0" applyAlignment="0" applyProtection="0"/>
    <xf numFmtId="0" fontId="47" fillId="56" borderId="54" applyNumberFormat="0" applyFont="0" applyAlignment="0" applyProtection="0"/>
    <xf numFmtId="0" fontId="204" fillId="66" borderId="57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80" fillId="53" borderId="55" applyNumberFormat="0" applyAlignment="0" applyProtection="0"/>
    <xf numFmtId="0" fontId="158" fillId="40" borderId="52" applyNumberFormat="0" applyAlignment="0" applyProtection="0"/>
    <xf numFmtId="0" fontId="116" fillId="53" borderId="52" applyNumberFormat="0" applyAlignment="0" applyProtection="0"/>
    <xf numFmtId="164" fontId="1" fillId="0" borderId="0" applyFont="0" applyFill="0" applyBorder="0" applyAlignment="0" applyProtection="0"/>
    <xf numFmtId="0" fontId="42" fillId="56" borderId="54" applyNumberFormat="0" applyFont="0" applyAlignment="0" applyProtection="0"/>
    <xf numFmtId="0" fontId="178" fillId="53" borderId="55" applyNumberFormat="0" applyAlignment="0" applyProtection="0"/>
    <xf numFmtId="0" fontId="135" fillId="59" borderId="53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79" fillId="53" borderId="55" applyNumberFormat="0" applyAlignment="0" applyProtection="0"/>
    <xf numFmtId="0" fontId="180" fillId="53" borderId="55" applyNumberFormat="0" applyAlignment="0" applyProtection="0"/>
    <xf numFmtId="0" fontId="116" fillId="53" borderId="52" applyNumberFormat="0" applyAlignment="0" applyProtection="0"/>
    <xf numFmtId="0" fontId="117" fillId="53" borderId="52" applyNumberFormat="0" applyAlignment="0" applyProtection="0"/>
    <xf numFmtId="0" fontId="178" fillId="53" borderId="55" applyNumberFormat="0" applyAlignment="0" applyProtection="0"/>
    <xf numFmtId="0" fontId="157" fillId="40" borderId="52" applyNumberFormat="0" applyAlignment="0" applyProtection="0"/>
    <xf numFmtId="0" fontId="116" fillId="53" borderId="52" applyNumberFormat="0" applyAlignment="0" applyProtection="0"/>
    <xf numFmtId="0" fontId="42" fillId="56" borderId="54" applyNumberFormat="0" applyFont="0" applyAlignment="0" applyProtection="0"/>
    <xf numFmtId="0" fontId="157" fillId="40" borderId="52" applyNumberFormat="0" applyAlignment="0" applyProtection="0"/>
    <xf numFmtId="0" fontId="71" fillId="56" borderId="54" applyNumberFormat="0" applyFon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5" fontId="114" fillId="0" borderId="59" applyAlignment="0" applyProtection="0"/>
    <xf numFmtId="0" fontId="117" fillId="53" borderId="52" applyNumberFormat="0" applyAlignment="0" applyProtection="0"/>
    <xf numFmtId="0" fontId="179" fillId="53" borderId="55" applyNumberFormat="0" applyAlignment="0" applyProtection="0"/>
    <xf numFmtId="0" fontId="71" fillId="56" borderId="54" applyNumberFormat="0" applyFont="0" applyAlignment="0" applyProtection="0"/>
    <xf numFmtId="0" fontId="42" fillId="56" borderId="54" applyNumberFormat="0" applyFont="0" applyAlignment="0" applyProtection="0"/>
    <xf numFmtId="0" fontId="194" fillId="0" borderId="56" applyNumberFormat="0" applyFill="0" applyAlignment="0" applyProtection="0"/>
    <xf numFmtId="0" fontId="179" fillId="53" borderId="55" applyNumberFormat="0" applyAlignment="0" applyProtection="0"/>
    <xf numFmtId="0" fontId="196" fillId="0" borderId="56" applyNumberFormat="0" applyFill="0" applyAlignment="0" applyProtection="0"/>
    <xf numFmtId="0" fontId="180" fillId="53" borderId="55" applyNumberFormat="0" applyAlignment="0" applyProtection="0"/>
    <xf numFmtId="0" fontId="157" fillId="40" borderId="52" applyNumberFormat="0" applyAlignment="0" applyProtection="0"/>
    <xf numFmtId="0" fontId="116" fillId="53" borderId="52" applyNumberForma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210" fillId="55" borderId="52" applyNumberForma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35" fillId="0" borderId="53"/>
    <xf numFmtId="0" fontId="128" fillId="0" borderId="53"/>
    <xf numFmtId="220" fontId="42" fillId="0" borderId="51" applyFont="0" applyBorder="0" applyAlignment="0">
      <alignment horizontal="center" vertical="center"/>
    </xf>
    <xf numFmtId="0" fontId="157" fillId="40" borderId="52" applyNumberFormat="0" applyAlignment="0" applyProtection="0"/>
    <xf numFmtId="0" fontId="194" fillId="0" borderId="56" applyNumberFormat="0" applyFill="0" applyAlignment="0" applyProtection="0"/>
    <xf numFmtId="0" fontId="157" fillId="40" borderId="5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52" applyNumberFormat="0" applyAlignment="0" applyProtection="0"/>
    <xf numFmtId="0" fontId="115" fillId="53" borderId="52" applyNumberFormat="0" applyAlignment="0" applyProtection="0"/>
    <xf numFmtId="0" fontId="116" fillId="53" borderId="52" applyNumberFormat="0" applyAlignment="0" applyProtection="0"/>
    <xf numFmtId="0" fontId="179" fillId="53" borderId="55" applyNumberFormat="0" applyAlignment="0" applyProtection="0"/>
    <xf numFmtId="0" fontId="116" fillId="53" borderId="22" applyNumberFormat="0" applyAlignment="0" applyProtection="0"/>
    <xf numFmtId="0" fontId="116" fillId="53" borderId="22" applyNumberFormat="0" applyAlignment="0" applyProtection="0"/>
    <xf numFmtId="0" fontId="117" fillId="53" borderId="22" applyNumberFormat="0" applyAlignment="0" applyProtection="0"/>
    <xf numFmtId="0" fontId="116" fillId="53" borderId="22" applyNumberFormat="0" applyAlignment="0" applyProtection="0"/>
    <xf numFmtId="0" fontId="115" fillId="53" borderId="22" applyNumberFormat="0" applyAlignment="0" applyProtection="0"/>
    <xf numFmtId="0" fontId="210" fillId="55" borderId="52" applyNumberFormat="0" applyAlignment="0" applyProtection="0"/>
    <xf numFmtId="0" fontId="128" fillId="0" borderId="53"/>
    <xf numFmtId="0" fontId="42" fillId="56" borderId="28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16" fillId="53" borderId="52" applyNumberFormat="0" applyAlignment="0" applyProtection="0"/>
    <xf numFmtId="0" fontId="158" fillId="40" borderId="22" applyNumberFormat="0" applyAlignment="0" applyProtection="0"/>
    <xf numFmtId="0" fontId="179" fillId="53" borderId="55" applyNumberFormat="0" applyAlignment="0" applyProtection="0"/>
    <xf numFmtId="0" fontId="47" fillId="56" borderId="54" applyNumberFormat="0" applyFont="0" applyAlignment="0" applyProtection="0"/>
    <xf numFmtId="0" fontId="196" fillId="0" borderId="58" applyNumberFormat="0" applyFill="0" applyAlignment="0" applyProtection="0"/>
    <xf numFmtId="0" fontId="157" fillId="40" borderId="52" applyNumberFormat="0" applyAlignment="0" applyProtection="0"/>
    <xf numFmtId="0" fontId="116" fillId="53" borderId="52" applyNumberFormat="0" applyAlignment="0" applyProtection="0"/>
    <xf numFmtId="0" fontId="135" fillId="59" borderId="53"/>
    <xf numFmtId="0" fontId="196" fillId="0" borderId="56" applyNumberFormat="0" applyFill="0" applyAlignment="0" applyProtection="0"/>
    <xf numFmtId="5" fontId="114" fillId="0" borderId="59" applyAlignment="0" applyProtection="0"/>
    <xf numFmtId="0" fontId="159" fillId="40" borderId="52" applyNumberFormat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0" fontId="179" fillId="53" borderId="55" applyNumberFormat="0" applyAlignment="0" applyProtection="0"/>
    <xf numFmtId="0" fontId="157" fillId="40" borderId="52" applyNumberFormat="0" applyAlignment="0" applyProtection="0"/>
    <xf numFmtId="0" fontId="104" fillId="56" borderId="54" applyNumberFormat="0" applyFont="0" applyAlignment="0" applyProtection="0"/>
    <xf numFmtId="0" fontId="157" fillId="40" borderId="52" applyNumberFormat="0" applyAlignment="0" applyProtection="0"/>
    <xf numFmtId="0" fontId="42" fillId="56" borderId="54" applyNumberFormat="0" applyFont="0" applyAlignment="0" applyProtection="0"/>
    <xf numFmtId="0" fontId="157" fillId="40" borderId="52" applyNumberFormat="0" applyAlignment="0" applyProtection="0"/>
    <xf numFmtId="0" fontId="180" fillId="53" borderId="55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8" fillId="40" borderId="52" applyNumberFormat="0" applyAlignment="0" applyProtection="0"/>
    <xf numFmtId="0" fontId="179" fillId="53" borderId="55" applyNumberFormat="0" applyAlignment="0" applyProtection="0"/>
    <xf numFmtId="0" fontId="157" fillId="40" borderId="52" applyNumberFormat="0" applyAlignment="0" applyProtection="0"/>
    <xf numFmtId="0" fontId="135" fillId="0" borderId="53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03" fillId="0" borderId="37" applyNumberFormat="0" applyAlignment="0" applyProtection="0"/>
    <xf numFmtId="0" fontId="157" fillId="40" borderId="52" applyNumberFormat="0" applyAlignment="0" applyProtection="0"/>
    <xf numFmtId="0" fontId="196" fillId="0" borderId="58" applyNumberFormat="0" applyFill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17" fillId="53" borderId="22" applyNumberFormat="0" applyAlignment="0" applyProtection="0"/>
    <xf numFmtId="0" fontId="158" fillId="40" borderId="52" applyNumberFormat="0" applyAlignment="0" applyProtection="0"/>
    <xf numFmtId="3" fontId="195" fillId="0" borderId="33">
      <alignment horizontal="center"/>
    </xf>
    <xf numFmtId="0" fontId="71" fillId="56" borderId="54" applyNumberFormat="0" applyFont="0" applyAlignment="0" applyProtection="0"/>
    <xf numFmtId="0" fontId="47" fillId="56" borderId="54" applyNumberFormat="0" applyFont="0" applyAlignment="0" applyProtection="0"/>
    <xf numFmtId="0" fontId="178" fillId="53" borderId="55" applyNumberFormat="0" applyAlignment="0" applyProtection="0"/>
    <xf numFmtId="0" fontId="115" fillId="53" borderId="52" applyNumberFormat="0" applyAlignment="0" applyProtection="0"/>
    <xf numFmtId="0" fontId="115" fillId="53" borderId="52" applyNumberFormat="0" applyAlignment="0" applyProtection="0"/>
    <xf numFmtId="0" fontId="159" fillId="40" borderId="52" applyNumberFormat="0" applyAlignment="0" applyProtection="0"/>
    <xf numFmtId="0" fontId="194" fillId="0" borderId="56" applyNumberFormat="0" applyFill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158" fillId="40" borderId="52" applyNumberFormat="0" applyAlignment="0" applyProtection="0"/>
    <xf numFmtId="0" fontId="128" fillId="0" borderId="53"/>
    <xf numFmtId="0" fontId="157" fillId="40" borderId="52" applyNumberFormat="0" applyAlignment="0" applyProtection="0"/>
    <xf numFmtId="0" fontId="210" fillId="55" borderId="52" applyNumberFormat="0" applyAlignment="0" applyProtection="0"/>
    <xf numFmtId="0" fontId="115" fillId="53" borderId="22" applyNumberFormat="0" applyAlignment="0" applyProtection="0"/>
    <xf numFmtId="0" fontId="116" fillId="53" borderId="22" applyNumberFormat="0" applyAlignment="0" applyProtection="0"/>
    <xf numFmtId="0" fontId="117" fillId="53" borderId="22" applyNumberFormat="0" applyAlignment="0" applyProtection="0"/>
    <xf numFmtId="0" fontId="116" fillId="53" borderId="22" applyNumberFormat="0" applyAlignment="0" applyProtection="0"/>
    <xf numFmtId="0" fontId="116" fillId="53" borderId="2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28" fillId="0" borderId="53"/>
    <xf numFmtId="0" fontId="128" fillId="0" borderId="34"/>
    <xf numFmtId="0" fontId="128" fillId="0" borderId="34"/>
    <xf numFmtId="0" fontId="135" fillId="0" borderId="34"/>
    <xf numFmtId="0" fontId="135" fillId="59" borderId="34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04" fillId="56" borderId="28" applyNumberFormat="0" applyFont="0" applyAlignment="0" applyProtection="0"/>
    <xf numFmtId="0" fontId="42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194" fillId="0" borderId="56" applyNumberFormat="0" applyFill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135" fillId="0" borderId="53"/>
    <xf numFmtId="0" fontId="178" fillId="53" borderId="29" applyNumberFormat="0" applyAlignment="0" applyProtection="0"/>
    <xf numFmtId="0" fontId="179" fillId="53" borderId="29" applyNumberFormat="0" applyAlignment="0" applyProtection="0"/>
    <xf numFmtId="0" fontId="180" fillId="53" borderId="29" applyNumberFormat="0" applyAlignment="0" applyProtection="0"/>
    <xf numFmtId="0" fontId="179" fillId="53" borderId="29" applyNumberFormat="0" applyAlignment="0" applyProtection="0"/>
    <xf numFmtId="0" fontId="179" fillId="53" borderId="29" applyNumberFormat="0" applyAlignment="0" applyProtection="0"/>
    <xf numFmtId="220" fontId="42" fillId="0" borderId="51" applyFont="0" applyBorder="0" applyAlignment="0">
      <alignment horizontal="center" vertical="center"/>
    </xf>
    <xf numFmtId="0" fontId="179" fillId="53" borderId="29" applyNumberFormat="0" applyAlignment="0" applyProtection="0"/>
    <xf numFmtId="0" fontId="194" fillId="0" borderId="30" applyNumberFormat="0" applyFill="0" applyAlignment="0" applyProtection="0"/>
    <xf numFmtId="0" fontId="196" fillId="0" borderId="30" applyNumberFormat="0" applyFill="0" applyAlignment="0" applyProtection="0"/>
    <xf numFmtId="0" fontId="204" fillId="66" borderId="44" applyNumberFormat="0" applyAlignment="0" applyProtection="0"/>
    <xf numFmtId="0" fontId="180" fillId="53" borderId="29" applyNumberFormat="0" applyAlignment="0" applyProtection="0"/>
    <xf numFmtId="0" fontId="205" fillId="66" borderId="22" applyNumberFormat="0" applyAlignment="0" applyProtection="0"/>
    <xf numFmtId="0" fontId="117" fillId="53" borderId="22" applyNumberFormat="0" applyAlignment="0" applyProtection="0"/>
    <xf numFmtId="0" fontId="210" fillId="55" borderId="22" applyNumberFormat="0" applyAlignment="0" applyProtection="0"/>
    <xf numFmtId="0" fontId="157" fillId="40" borderId="22" applyNumberFormat="0" applyAlignment="0" applyProtection="0"/>
    <xf numFmtId="0" fontId="196" fillId="0" borderId="45" applyNumberFormat="0" applyFill="0" applyAlignment="0" applyProtection="0"/>
    <xf numFmtId="0" fontId="196" fillId="0" borderId="30" applyNumberFormat="0" applyFill="0" applyAlignment="0" applyProtection="0"/>
    <xf numFmtId="0" fontId="71" fillId="56" borderId="28" applyNumberFormat="0" applyFont="0" applyAlignment="0" applyProtection="0"/>
    <xf numFmtId="0" fontId="71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5" fontId="114" fillId="0" borderId="6" applyAlignment="0" applyProtection="0"/>
    <xf numFmtId="215" fontId="182" fillId="0" borderId="6" applyFont="0" applyBorder="0" applyAlignment="0">
      <alignment horizontal="center" vertical="center"/>
    </xf>
    <xf numFmtId="0" fontId="157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204" fillId="66" borderId="57" applyNumberFormat="0" applyAlignment="0" applyProtection="0"/>
    <xf numFmtId="0" fontId="157" fillId="40" borderId="52" applyNumberFormat="0" applyAlignment="0" applyProtection="0"/>
    <xf numFmtId="0" fontId="135" fillId="59" borderId="53"/>
    <xf numFmtId="0" fontId="158" fillId="40" borderId="52" applyNumberFormat="0" applyAlignment="0" applyProtection="0"/>
    <xf numFmtId="0" fontId="179" fillId="53" borderId="55" applyNumberFormat="0" applyAlignment="0" applyProtection="0"/>
    <xf numFmtId="0" fontId="159" fillId="40" borderId="52" applyNumberFormat="0" applyAlignment="0" applyProtection="0"/>
    <xf numFmtId="5" fontId="114" fillId="0" borderId="59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204" fillId="66" borderId="57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04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220" fontId="42" fillId="0" borderId="51" applyFont="0" applyBorder="0" applyAlignment="0">
      <alignment horizontal="center" vertical="center"/>
    </xf>
    <xf numFmtId="0" fontId="71" fillId="56" borderId="54" applyNumberFormat="0" applyFont="0" applyAlignment="0" applyProtection="0"/>
    <xf numFmtId="215" fontId="182" fillId="0" borderId="59" applyFont="0" applyBorder="0" applyAlignment="0">
      <alignment horizontal="center" vertical="center"/>
    </xf>
    <xf numFmtId="0" fontId="115" fillId="53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43" fillId="0" borderId="49">
      <alignment horizontal="left" vertical="center"/>
    </xf>
    <xf numFmtId="0" fontId="116" fillId="53" borderId="52" applyNumberFormat="0" applyAlignment="0" applyProtection="0"/>
    <xf numFmtId="0" fontId="210" fillId="55" borderId="52" applyNumberFormat="0" applyAlignment="0" applyProtection="0"/>
    <xf numFmtId="0" fontId="157" fillId="40" borderId="52" applyNumberFormat="0" applyAlignment="0" applyProtection="0"/>
    <xf numFmtId="0" fontId="180" fillId="53" borderId="55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28" fillId="0" borderId="53"/>
    <xf numFmtId="0" fontId="47" fillId="56" borderId="54" applyNumberFormat="0" applyFont="0" applyAlignment="0" applyProtection="0"/>
    <xf numFmtId="0" fontId="159" fillId="40" borderId="52" applyNumberFormat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0" fontId="116" fillId="53" borderId="52" applyNumberFormat="0" applyAlignment="0" applyProtection="0"/>
    <xf numFmtId="215" fontId="182" fillId="0" borderId="59" applyFont="0" applyBorder="0" applyAlignment="0">
      <alignment horizontal="center" vertical="center"/>
    </xf>
    <xf numFmtId="0" fontId="158" fillId="40" borderId="52" applyNumberFormat="0" applyAlignment="0" applyProtection="0"/>
    <xf numFmtId="5" fontId="114" fillId="0" borderId="59" applyAlignment="0" applyProtection="0"/>
    <xf numFmtId="0" fontId="157" fillId="40" borderId="52" applyNumberFormat="0" applyAlignment="0" applyProtection="0"/>
    <xf numFmtId="0" fontId="117" fillId="53" borderId="52" applyNumberFormat="0" applyAlignment="0" applyProtection="0"/>
    <xf numFmtId="0" fontId="196" fillId="0" borderId="56" applyNumberFormat="0" applyFill="0" applyAlignment="0" applyProtection="0"/>
    <xf numFmtId="0" fontId="157" fillId="40" borderId="52" applyNumberFormat="0" applyAlignment="0" applyProtection="0"/>
    <xf numFmtId="0" fontId="42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79" fillId="53" borderId="55" applyNumberFormat="0" applyAlignment="0" applyProtection="0"/>
    <xf numFmtId="0" fontId="71" fillId="56" borderId="54" applyNumberFormat="0" applyFont="0" applyAlignment="0" applyProtection="0"/>
    <xf numFmtId="0" fontId="179" fillId="53" borderId="55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28" fillId="0" borderId="53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205" fillId="66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96" fillId="0" borderId="56" applyNumberFormat="0" applyFill="0" applyAlignment="0" applyProtection="0"/>
    <xf numFmtId="0" fontId="180" fillId="53" borderId="55" applyNumberFormat="0" applyAlignment="0" applyProtection="0"/>
    <xf numFmtId="0" fontId="42" fillId="56" borderId="54" applyNumberFormat="0" applyFont="0" applyAlignment="0" applyProtection="0"/>
    <xf numFmtId="0" fontId="157" fillId="40" borderId="52" applyNumberFormat="0" applyAlignment="0" applyProtection="0"/>
    <xf numFmtId="5" fontId="114" fillId="0" borderId="59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80" fillId="53" borderId="55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220" fontId="42" fillId="0" borderId="51" applyFont="0" applyBorder="0" applyAlignment="0">
      <alignment horizontal="center" vertical="center"/>
    </xf>
    <xf numFmtId="215" fontId="182" fillId="0" borderId="59" applyFont="0" applyBorder="0" applyAlignment="0">
      <alignment horizontal="center" vertical="center"/>
    </xf>
    <xf numFmtId="9" fontId="13" fillId="0" borderId="0" applyFont="0" applyFill="0" applyBorder="0" applyAlignment="0" applyProtection="0"/>
    <xf numFmtId="0" fontId="204" fillId="66" borderId="57" applyNumberFormat="0" applyAlignment="0" applyProtection="0"/>
    <xf numFmtId="0" fontId="47" fillId="56" borderId="54" applyNumberFormat="0" applyFont="0" applyAlignment="0" applyProtection="0"/>
    <xf numFmtId="220" fontId="42" fillId="0" borderId="51" applyFont="0" applyBorder="0" applyAlignment="0">
      <alignment horizontal="center" vertical="center"/>
    </xf>
    <xf numFmtId="0" fontId="179" fillId="53" borderId="55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43" fillId="0" borderId="49">
      <alignment horizontal="left" vertical="center"/>
    </xf>
    <xf numFmtId="0" fontId="159" fillId="40" borderId="52" applyNumberFormat="0" applyAlignment="0" applyProtection="0"/>
    <xf numFmtId="0" fontId="157" fillId="40" borderId="52" applyNumberFormat="0" applyAlignment="0" applyProtection="0"/>
    <xf numFmtId="0" fontId="128" fillId="0" borderId="53"/>
    <xf numFmtId="220" fontId="42" fillId="0" borderId="51" applyFont="0" applyBorder="0" applyAlignment="0">
      <alignment horizontal="center" vertical="center"/>
    </xf>
    <xf numFmtId="0" fontId="196" fillId="0" borderId="58" applyNumberFormat="0" applyFill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96" fillId="0" borderId="56" applyNumberFormat="0" applyFill="0" applyAlignment="0" applyProtection="0"/>
    <xf numFmtId="0" fontId="128" fillId="0" borderId="53"/>
    <xf numFmtId="0" fontId="157" fillId="40" borderId="52" applyNumberFormat="0" applyAlignment="0" applyProtection="0"/>
    <xf numFmtId="0" fontId="42" fillId="56" borderId="54" applyNumberFormat="0" applyFont="0" applyAlignment="0" applyProtection="0"/>
    <xf numFmtId="0" fontId="47" fillId="56" borderId="54" applyNumberFormat="0" applyFont="0" applyAlignment="0" applyProtection="0"/>
    <xf numFmtId="0" fontId="135" fillId="0" borderId="53"/>
    <xf numFmtId="0" fontId="116" fillId="53" borderId="52" applyNumberFormat="0" applyAlignment="0" applyProtection="0"/>
    <xf numFmtId="0" fontId="157" fillId="40" borderId="52" applyNumberFormat="0" applyAlignment="0" applyProtection="0"/>
    <xf numFmtId="215" fontId="182" fillId="0" borderId="59" applyFont="0" applyBorder="0" applyAlignment="0">
      <alignment horizontal="center" vertical="center"/>
    </xf>
    <xf numFmtId="0" fontId="205" fillId="66" borderId="52" applyNumberFormat="0" applyAlignment="0" applyProtection="0"/>
    <xf numFmtId="0" fontId="157" fillId="40" borderId="52" applyNumberFormat="0" applyAlignment="0" applyProtection="0"/>
    <xf numFmtId="0" fontId="115" fillId="53" borderId="52" applyNumberFormat="0" applyAlignment="0" applyProtection="0"/>
    <xf numFmtId="0" fontId="158" fillId="40" borderId="52" applyNumberFormat="0" applyAlignment="0" applyProtection="0"/>
    <xf numFmtId="0" fontId="117" fillId="53" borderId="52" applyNumberFormat="0" applyAlignment="0" applyProtection="0"/>
    <xf numFmtId="0" fontId="47" fillId="56" borderId="54" applyNumberFormat="0" applyFont="0" applyAlignment="0" applyProtection="0"/>
    <xf numFmtId="0" fontId="116" fillId="53" borderId="52" applyNumberFormat="0" applyAlignment="0" applyProtection="0"/>
    <xf numFmtId="9" fontId="13" fillId="0" borderId="0" applyFont="0" applyFill="0" applyBorder="0" applyAlignment="0" applyProtection="0"/>
    <xf numFmtId="0" fontId="205" fillId="66" borderId="52" applyNumberFormat="0" applyAlignment="0" applyProtection="0"/>
    <xf numFmtId="0" fontId="47" fillId="56" borderId="54" applyNumberFormat="0" applyFont="0" applyAlignment="0" applyProtection="0"/>
    <xf numFmtId="0" fontId="117" fillId="53" borderId="52" applyNumberFormat="0" applyAlignment="0" applyProtection="0"/>
    <xf numFmtId="0" fontId="158" fillId="40" borderId="52" applyNumberFormat="0" applyAlignment="0" applyProtection="0"/>
    <xf numFmtId="0" fontId="179" fillId="53" borderId="55" applyNumberFormat="0" applyAlignment="0" applyProtection="0"/>
    <xf numFmtId="0" fontId="47" fillId="56" borderId="54" applyNumberFormat="0" applyFont="0" applyAlignment="0" applyProtection="0"/>
    <xf numFmtId="0" fontId="116" fillId="53" borderId="52" applyNumberFormat="0" applyAlignment="0" applyProtection="0"/>
    <xf numFmtId="0" fontId="179" fillId="53" borderId="55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5" fontId="114" fillId="0" borderId="59" applyAlignment="0" applyProtection="0"/>
    <xf numFmtId="220" fontId="42" fillId="0" borderId="51" applyFont="0" applyBorder="0" applyAlignment="0">
      <alignment horizontal="center" vertical="center"/>
    </xf>
    <xf numFmtId="0" fontId="157" fillId="40" borderId="52" applyNumberFormat="0" applyAlignment="0" applyProtection="0"/>
    <xf numFmtId="0" fontId="117" fillId="53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28" fillId="0" borderId="53"/>
    <xf numFmtId="0" fontId="42" fillId="56" borderId="54" applyNumberFormat="0" applyFon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28" fillId="0" borderId="53"/>
    <xf numFmtId="0" fontId="178" fillId="53" borderId="55" applyNumberFormat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3" fontId="195" fillId="0" borderId="33">
      <alignment horizontal="center"/>
    </xf>
    <xf numFmtId="0" fontId="157" fillId="40" borderId="52" applyNumberFormat="0" applyAlignment="0" applyProtection="0"/>
    <xf numFmtId="0" fontId="117" fillId="53" borderId="52" applyNumberFormat="0" applyAlignment="0" applyProtection="0"/>
    <xf numFmtId="0" fontId="157" fillId="40" borderId="52" applyNumberFormat="0" applyAlignment="0" applyProtection="0"/>
    <xf numFmtId="0" fontId="196" fillId="0" borderId="58" applyNumberFormat="0" applyFill="0" applyAlignment="0" applyProtection="0"/>
    <xf numFmtId="0" fontId="179" fillId="53" borderId="29" applyNumberFormat="0" applyAlignment="0" applyProtection="0"/>
    <xf numFmtId="0" fontId="194" fillId="0" borderId="30" applyNumberFormat="0" applyFill="0" applyAlignment="0" applyProtection="0"/>
    <xf numFmtId="0" fontId="196" fillId="0" borderId="30" applyNumberFormat="0" applyFill="0" applyAlignment="0" applyProtection="0"/>
    <xf numFmtId="0" fontId="204" fillId="66" borderId="44" applyNumberFormat="0" applyAlignment="0" applyProtection="0"/>
    <xf numFmtId="0" fontId="180" fillId="53" borderId="29" applyNumberFormat="0" applyAlignment="0" applyProtection="0"/>
    <xf numFmtId="0" fontId="205" fillId="66" borderId="22" applyNumberFormat="0" applyAlignment="0" applyProtection="0"/>
    <xf numFmtId="0" fontId="117" fillId="53" borderId="22" applyNumberFormat="0" applyAlignment="0" applyProtection="0"/>
    <xf numFmtId="0" fontId="210" fillId="55" borderId="22" applyNumberFormat="0" applyAlignment="0" applyProtection="0"/>
    <xf numFmtId="0" fontId="157" fillId="40" borderId="22" applyNumberFormat="0" applyAlignment="0" applyProtection="0"/>
    <xf numFmtId="0" fontId="196" fillId="0" borderId="45" applyNumberFormat="0" applyFill="0" applyAlignment="0" applyProtection="0"/>
    <xf numFmtId="0" fontId="196" fillId="0" borderId="30" applyNumberFormat="0" applyFill="0" applyAlignment="0" applyProtection="0"/>
    <xf numFmtId="0" fontId="158" fillId="40" borderId="52" applyNumberFormat="0" applyAlignment="0" applyProtection="0"/>
    <xf numFmtId="0" fontId="71" fillId="56" borderId="28" applyNumberFormat="0" applyFont="0" applyAlignment="0" applyProtection="0"/>
    <xf numFmtId="0" fontId="71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179" fillId="53" borderId="55" applyNumberFormat="0" applyAlignment="0" applyProtection="0"/>
    <xf numFmtId="5" fontId="114" fillId="0" borderId="6" applyAlignment="0" applyProtection="0"/>
    <xf numFmtId="215" fontId="182" fillId="0" borderId="6" applyFont="0" applyBorder="0" applyAlignment="0">
      <alignment horizontal="center" vertical="center"/>
    </xf>
    <xf numFmtId="0" fontId="204" fillId="66" borderId="44" applyNumberFormat="0" applyAlignment="0" applyProtection="0"/>
    <xf numFmtId="0" fontId="128" fillId="0" borderId="53"/>
    <xf numFmtId="5" fontId="114" fillId="0" borderId="6" applyAlignment="0" applyProtection="0"/>
    <xf numFmtId="5" fontId="114" fillId="0" borderId="6" applyAlignment="0" applyProtection="0"/>
    <xf numFmtId="0" fontId="128" fillId="0" borderId="34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47" fillId="56" borderId="28" applyNumberFormat="0" applyFont="0" applyAlignment="0" applyProtection="0"/>
    <xf numFmtId="0" fontId="179" fillId="53" borderId="29" applyNumberFormat="0" applyAlignment="0" applyProtection="0"/>
    <xf numFmtId="0" fontId="179" fillId="53" borderId="29" applyNumberFormat="0" applyAlignment="0" applyProtection="0"/>
    <xf numFmtId="0" fontId="71" fillId="56" borderId="28" applyNumberFormat="0" applyFont="0" applyAlignment="0" applyProtection="0"/>
    <xf numFmtId="0" fontId="47" fillId="56" borderId="28" applyNumberFormat="0" applyFont="0" applyAlignment="0" applyProtection="0"/>
    <xf numFmtId="0" fontId="157" fillId="40" borderId="5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04" fillId="56" borderId="28" applyNumberFormat="0" applyFont="0" applyAlignment="0" applyProtection="0"/>
    <xf numFmtId="0" fontId="115" fillId="53" borderId="52" applyNumberFormat="0" applyAlignment="0" applyProtection="0"/>
    <xf numFmtId="0" fontId="157" fillId="40" borderId="52" applyNumberFormat="0" applyAlignment="0" applyProtection="0"/>
    <xf numFmtId="0" fontId="159" fillId="40" borderId="22" applyNumberFormat="0" applyAlignment="0" applyProtection="0"/>
    <xf numFmtId="0" fontId="117" fillId="53" borderId="22" applyNumberFormat="0" applyAlignment="0" applyProtection="0"/>
    <xf numFmtId="0" fontId="92" fillId="0" borderId="49">
      <alignment horizontal="left" vertical="center"/>
    </xf>
    <xf numFmtId="0" fontId="157" fillId="40" borderId="22" applyNumberFormat="0" applyAlignment="0" applyProtection="0"/>
    <xf numFmtId="0" fontId="47" fillId="56" borderId="28" applyNumberFormat="0" applyFon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79" fillId="53" borderId="29" applyNumberFormat="0" applyAlignment="0" applyProtection="0"/>
    <xf numFmtId="0" fontId="157" fillId="40" borderId="52" applyNumberFormat="0" applyAlignment="0" applyProtection="0"/>
    <xf numFmtId="0" fontId="135" fillId="59" borderId="34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180" fillId="53" borderId="29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78" fillId="53" borderId="55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210" fillId="55" borderId="52" applyNumberFormat="0" applyAlignment="0" applyProtection="0"/>
    <xf numFmtId="0" fontId="115" fillId="53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17" fillId="53" borderId="22" applyNumberFormat="0" applyAlignment="0" applyProtection="0"/>
    <xf numFmtId="0" fontId="179" fillId="53" borderId="29" applyNumberFormat="0" applyAlignment="0" applyProtection="0"/>
    <xf numFmtId="0" fontId="194" fillId="0" borderId="30" applyNumberFormat="0" applyFill="0" applyAlignment="0" applyProtection="0"/>
    <xf numFmtId="0" fontId="204" fillId="66" borderId="44" applyNumberFormat="0" applyAlignment="0" applyProtection="0"/>
    <xf numFmtId="0" fontId="210" fillId="55" borderId="22" applyNumberFormat="0" applyAlignment="0" applyProtection="0"/>
    <xf numFmtId="0" fontId="128" fillId="0" borderId="34"/>
    <xf numFmtId="0" fontId="135" fillId="0" borderId="34"/>
    <xf numFmtId="0" fontId="71" fillId="56" borderId="28" applyNumberFormat="0" applyFont="0" applyAlignment="0" applyProtection="0"/>
    <xf numFmtId="0" fontId="158" fillId="40" borderId="22" applyNumberFormat="0" applyAlignment="0" applyProtection="0"/>
    <xf numFmtId="0" fontId="159" fillId="40" borderId="52" applyNumberFormat="0" applyAlignment="0" applyProtection="0"/>
    <xf numFmtId="0" fontId="143" fillId="0" borderId="49">
      <alignment horizontal="left" vertical="center"/>
    </xf>
    <xf numFmtId="0" fontId="205" fillId="66" borderId="22" applyNumberForma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52" applyNumberFormat="0" applyAlignment="0" applyProtection="0"/>
    <xf numFmtId="0" fontId="157" fillId="40" borderId="22" applyNumberFormat="0" applyAlignment="0" applyProtection="0"/>
    <xf numFmtId="0" fontId="42" fillId="56" borderId="28" applyNumberFormat="0" applyFont="0" applyAlignment="0" applyProtection="0"/>
    <xf numFmtId="0" fontId="116" fillId="53" borderId="22" applyNumberFormat="0" applyAlignment="0" applyProtection="0"/>
    <xf numFmtId="0" fontId="159" fillId="40" borderId="22" applyNumberFormat="0" applyAlignment="0" applyProtection="0"/>
    <xf numFmtId="0" fontId="158" fillId="40" borderId="22" applyNumberFormat="0" applyAlignment="0" applyProtection="0"/>
    <xf numFmtId="0" fontId="115" fillId="53" borderId="22" applyNumberFormat="0" applyAlignment="0" applyProtection="0"/>
    <xf numFmtId="0" fontId="116" fillId="53" borderId="22" applyNumberFormat="0" applyAlignment="0" applyProtection="0"/>
    <xf numFmtId="0" fontId="117" fillId="53" borderId="22" applyNumberFormat="0" applyAlignment="0" applyProtection="0"/>
    <xf numFmtId="0" fontId="116" fillId="53" borderId="22" applyNumberFormat="0" applyAlignment="0" applyProtection="0"/>
    <xf numFmtId="0" fontId="116" fillId="53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79" fillId="53" borderId="29" applyNumberFormat="0" applyAlignment="0" applyProtection="0"/>
    <xf numFmtId="0" fontId="115" fillId="53" borderId="22" applyNumberFormat="0" applyAlignment="0" applyProtection="0"/>
    <xf numFmtId="0" fontId="117" fillId="53" borderId="22" applyNumberFormat="0" applyAlignment="0" applyProtection="0"/>
    <xf numFmtId="0" fontId="157" fillId="40" borderId="52" applyNumberFormat="0" applyAlignment="0" applyProtection="0"/>
    <xf numFmtId="0" fontId="128" fillId="0" borderId="34"/>
    <xf numFmtId="0" fontId="128" fillId="0" borderId="34"/>
    <xf numFmtId="0" fontId="135" fillId="0" borderId="34"/>
    <xf numFmtId="0" fontId="135" fillId="59" borderId="34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8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04" fillId="56" borderId="28" applyNumberFormat="0" applyFont="0" applyAlignment="0" applyProtection="0"/>
    <xf numFmtId="0" fontId="42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178" fillId="53" borderId="29" applyNumberFormat="0" applyAlignment="0" applyProtection="0"/>
    <xf numFmtId="0" fontId="179" fillId="53" borderId="29" applyNumberFormat="0" applyAlignment="0" applyProtection="0"/>
    <xf numFmtId="0" fontId="180" fillId="53" borderId="29" applyNumberFormat="0" applyAlignment="0" applyProtection="0"/>
    <xf numFmtId="0" fontId="179" fillId="53" borderId="29" applyNumberFormat="0" applyAlignment="0" applyProtection="0"/>
    <xf numFmtId="0" fontId="179" fillId="53" borderId="29" applyNumberFormat="0" applyAlignment="0" applyProtection="0"/>
    <xf numFmtId="0" fontId="179" fillId="53" borderId="29" applyNumberFormat="0" applyAlignment="0" applyProtection="0"/>
    <xf numFmtId="0" fontId="194" fillId="0" borderId="30" applyNumberFormat="0" applyFill="0" applyAlignment="0" applyProtection="0"/>
    <xf numFmtId="0" fontId="196" fillId="0" borderId="30" applyNumberFormat="0" applyFill="0" applyAlignment="0" applyProtection="0"/>
    <xf numFmtId="0" fontId="204" fillId="66" borderId="44" applyNumberFormat="0" applyAlignment="0" applyProtection="0"/>
    <xf numFmtId="0" fontId="180" fillId="53" borderId="29" applyNumberFormat="0" applyAlignment="0" applyProtection="0"/>
    <xf numFmtId="0" fontId="205" fillId="66" borderId="22" applyNumberFormat="0" applyAlignment="0" applyProtection="0"/>
    <xf numFmtId="0" fontId="117" fillId="53" borderId="22" applyNumberFormat="0" applyAlignment="0" applyProtection="0"/>
    <xf numFmtId="0" fontId="210" fillId="55" borderId="22" applyNumberFormat="0" applyAlignment="0" applyProtection="0"/>
    <xf numFmtId="0" fontId="157" fillId="40" borderId="22" applyNumberFormat="0" applyAlignment="0" applyProtection="0"/>
    <xf numFmtId="0" fontId="196" fillId="0" borderId="45" applyNumberFormat="0" applyFill="0" applyAlignment="0" applyProtection="0"/>
    <xf numFmtId="0" fontId="196" fillId="0" borderId="30" applyNumberFormat="0" applyFill="0" applyAlignment="0" applyProtection="0"/>
    <xf numFmtId="0" fontId="71" fillId="56" borderId="28" applyNumberFormat="0" applyFont="0" applyAlignment="0" applyProtection="0"/>
    <xf numFmtId="0" fontId="71" fillId="56" borderId="28" applyNumberFormat="0" applyFon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0" fontId="42" fillId="56" borderId="28" applyNumberFormat="0" applyFont="0" applyAlignment="0" applyProtection="0"/>
    <xf numFmtId="5" fontId="114" fillId="0" borderId="6" applyAlignment="0" applyProtection="0"/>
    <xf numFmtId="215" fontId="182" fillId="0" borderId="6" applyFont="0" applyBorder="0" applyAlignment="0">
      <alignment horizontal="center" vertical="center"/>
    </xf>
    <xf numFmtId="0" fontId="210" fillId="55" borderId="22" applyNumberFormat="0" applyAlignment="0" applyProtection="0"/>
    <xf numFmtId="0" fontId="180" fillId="53" borderId="29" applyNumberFormat="0" applyAlignment="0" applyProtection="0"/>
    <xf numFmtId="0" fontId="47" fillId="56" borderId="28" applyNumberFormat="0" applyFont="0" applyAlignment="0" applyProtection="0"/>
    <xf numFmtId="0" fontId="47" fillId="56" borderId="28" applyNumberFormat="0" applyFont="0" applyAlignment="0" applyProtection="0"/>
    <xf numFmtId="215" fontId="182" fillId="0" borderId="59" applyFont="0" applyBorder="0" applyAlignment="0">
      <alignment horizontal="center" vertical="center"/>
    </xf>
    <xf numFmtId="0" fontId="158" fillId="40" borderId="52" applyNumberFormat="0" applyAlignment="0" applyProtection="0"/>
    <xf numFmtId="0" fontId="116" fillId="53" borderId="22" applyNumberFormat="0" applyAlignment="0" applyProtection="0"/>
    <xf numFmtId="0" fontId="116" fillId="53" borderId="22" applyNumberFormat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159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47" fillId="56" borderId="28" applyNumberFormat="0" applyFont="0" applyAlignment="0" applyProtection="0"/>
    <xf numFmtId="0" fontId="157" fillId="40" borderId="52" applyNumberFormat="0" applyAlignment="0" applyProtection="0"/>
    <xf numFmtId="0" fontId="178" fillId="53" borderId="29" applyNumberFormat="0" applyAlignment="0" applyProtection="0"/>
    <xf numFmtId="0" fontId="42" fillId="56" borderId="28" applyNumberFormat="0" applyFont="0" applyAlignment="0" applyProtection="0"/>
    <xf numFmtId="0" fontId="180" fillId="53" borderId="29" applyNumberFormat="0" applyAlignment="0" applyProtection="0"/>
    <xf numFmtId="0" fontId="196" fillId="0" borderId="30" applyNumberFormat="0" applyFill="0" applyAlignment="0" applyProtection="0"/>
    <xf numFmtId="0" fontId="179" fillId="53" borderId="29" applyNumberFormat="0" applyAlignment="0" applyProtection="0"/>
    <xf numFmtId="0" fontId="178" fillId="53" borderId="55" applyNumberFormat="0" applyAlignment="0" applyProtection="0"/>
    <xf numFmtId="0" fontId="157" fillId="40" borderId="22" applyNumberFormat="0" applyAlignment="0" applyProtection="0"/>
    <xf numFmtId="0" fontId="47" fillId="56" borderId="28" applyNumberFormat="0" applyFont="0" applyAlignment="0" applyProtection="0"/>
    <xf numFmtId="0" fontId="158" fillId="40" borderId="22" applyNumberFormat="0" applyAlignment="0" applyProtection="0"/>
    <xf numFmtId="0" fontId="179" fillId="53" borderId="55" applyNumberFormat="0" applyAlignment="0" applyProtection="0"/>
    <xf numFmtId="0" fontId="157" fillId="40" borderId="22" applyNumberFormat="0" applyAlignment="0" applyProtection="0"/>
    <xf numFmtId="0" fontId="159" fillId="40" borderId="22" applyNumberFormat="0" applyAlignment="0" applyProtection="0"/>
    <xf numFmtId="0" fontId="179" fillId="53" borderId="29" applyNumberFormat="0" applyAlignment="0" applyProtection="0"/>
    <xf numFmtId="0" fontId="47" fillId="56" borderId="28" applyNumberFormat="0" applyFont="0" applyAlignment="0" applyProtection="0"/>
    <xf numFmtId="0" fontId="71" fillId="56" borderId="28" applyNumberFormat="0" applyFont="0" applyAlignment="0" applyProtection="0"/>
    <xf numFmtId="0" fontId="157" fillId="40" borderId="22" applyNumberFormat="0" applyAlignment="0" applyProtection="0"/>
    <xf numFmtId="215" fontId="182" fillId="0" borderId="6" applyFont="0" applyBorder="0" applyAlignment="0">
      <alignment horizontal="center" vertical="center"/>
    </xf>
    <xf numFmtId="0" fontId="47" fillId="56" borderId="28" applyNumberFormat="0" applyFont="0" applyAlignment="0" applyProtection="0"/>
    <xf numFmtId="0" fontId="196" fillId="0" borderId="45" applyNumberFormat="0" applyFill="0" applyAlignment="0" applyProtection="0"/>
    <xf numFmtId="0" fontId="47" fillId="56" borderId="54" applyNumberFormat="0" applyFont="0" applyAlignment="0" applyProtection="0"/>
    <xf numFmtId="0" fontId="128" fillId="0" borderId="34"/>
    <xf numFmtId="164" fontId="1" fillId="0" borderId="0" applyFont="0" applyFill="0" applyBorder="0" applyAlignment="0" applyProtection="0"/>
    <xf numFmtId="0" fontId="157" fillId="40" borderId="22" applyNumberFormat="0" applyAlignment="0" applyProtection="0"/>
    <xf numFmtId="0" fontId="158" fillId="40" borderId="22" applyNumberFormat="0" applyAlignment="0" applyProtection="0"/>
    <xf numFmtId="0" fontId="42" fillId="56" borderId="28" applyNumberFormat="0" applyFon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0" fontId="157" fillId="40" borderId="22" applyNumberFormat="0" applyAlignment="0" applyProtection="0"/>
    <xf numFmtId="215" fontId="182" fillId="0" borderId="6" applyFont="0" applyBorder="0" applyAlignment="0">
      <alignment horizontal="center" vertical="center"/>
    </xf>
    <xf numFmtId="0" fontId="196" fillId="0" borderId="30" applyNumberFormat="0" applyFill="0" applyAlignment="0" applyProtection="0"/>
    <xf numFmtId="0" fontId="71" fillId="56" borderId="28" applyNumberFormat="0" applyFont="0" applyAlignment="0" applyProtection="0"/>
    <xf numFmtId="0" fontId="157" fillId="40" borderId="22" applyNumberFormat="0" applyAlignment="0" applyProtection="0"/>
    <xf numFmtId="0" fontId="116" fillId="53" borderId="22" applyNumberFormat="0" applyAlignment="0" applyProtection="0"/>
    <xf numFmtId="0" fontId="135" fillId="59" borderId="34"/>
    <xf numFmtId="0" fontId="117" fillId="53" borderId="52" applyNumberFormat="0" applyAlignment="0" applyProtection="0"/>
    <xf numFmtId="0" fontId="196" fillId="0" borderId="30" applyNumberFormat="0" applyFill="0" applyAlignment="0" applyProtection="0"/>
    <xf numFmtId="0" fontId="157" fillId="40" borderId="22" applyNumberFormat="0" applyAlignment="0" applyProtection="0"/>
    <xf numFmtId="0" fontId="205" fillId="66" borderId="22" applyNumberFormat="0" applyAlignment="0" applyProtection="0"/>
    <xf numFmtId="0" fontId="42" fillId="56" borderId="54" applyNumberFormat="0" applyFont="0" applyAlignment="0" applyProtection="0"/>
    <xf numFmtId="0" fontId="180" fillId="53" borderId="29" applyNumberFormat="0" applyAlignment="0" applyProtection="0"/>
    <xf numFmtId="0" fontId="158" fillId="40" borderId="52" applyNumberFormat="0" applyAlignment="0" applyProtection="0"/>
    <xf numFmtId="0" fontId="196" fillId="0" borderId="45" applyNumberFormat="0" applyFill="0" applyAlignment="0" applyProtection="0"/>
    <xf numFmtId="0" fontId="128" fillId="0" borderId="34"/>
    <xf numFmtId="0" fontId="159" fillId="40" borderId="22" applyNumberFormat="0" applyAlignment="0" applyProtection="0"/>
    <xf numFmtId="0" fontId="158" fillId="40" borderId="22" applyNumberFormat="0" applyAlignment="0" applyProtection="0"/>
    <xf numFmtId="0" fontId="157" fillId="40" borderId="52" applyNumberFormat="0" applyAlignment="0" applyProtection="0"/>
    <xf numFmtId="0" fontId="157" fillId="40" borderId="22" applyNumberFormat="0" applyAlignment="0" applyProtection="0"/>
    <xf numFmtId="0" fontId="158" fillId="40" borderId="52" applyNumberFormat="0" applyAlignment="0" applyProtection="0"/>
    <xf numFmtId="0" fontId="158" fillId="40" borderId="22" applyNumberFormat="0" applyAlignment="0" applyProtection="0"/>
    <xf numFmtId="0" fontId="116" fillId="53" borderId="22" applyNumberFormat="0" applyAlignment="0" applyProtection="0"/>
    <xf numFmtId="0" fontId="196" fillId="0" borderId="58" applyNumberFormat="0" applyFill="0" applyAlignment="0" applyProtection="0"/>
    <xf numFmtId="0" fontId="104" fillId="56" borderId="54" applyNumberFormat="0" applyFont="0" applyAlignment="0" applyProtection="0"/>
    <xf numFmtId="0" fontId="204" fillId="66" borderId="57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03" fillId="0" borderId="37" applyNumberFormat="0" applyAlignment="0" applyProtection="0"/>
    <xf numFmtId="0" fontId="116" fillId="53" borderId="52" applyNumberFormat="0" applyAlignment="0" applyProtection="0"/>
    <xf numFmtId="0" fontId="42" fillId="56" borderId="54" applyNumberFormat="0" applyFont="0" applyAlignment="0" applyProtection="0"/>
    <xf numFmtId="0" fontId="71" fillId="56" borderId="54" applyNumberFormat="0" applyFont="0" applyAlignment="0" applyProtection="0"/>
    <xf numFmtId="0" fontId="71" fillId="56" borderId="54" applyNumberFormat="0" applyFont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116" fillId="53" borderId="52" applyNumberFormat="0" applyAlignment="0" applyProtection="0"/>
    <xf numFmtId="0" fontId="158" fillId="40" borderId="52" applyNumberFormat="0" applyAlignment="0" applyProtection="0"/>
    <xf numFmtId="0" fontId="135" fillId="59" borderId="53"/>
    <xf numFmtId="0" fontId="157" fillId="40" borderId="52" applyNumberFormat="0" applyAlignment="0" applyProtection="0"/>
    <xf numFmtId="164" fontId="1" fillId="0" borderId="0" applyFont="0" applyFill="0" applyBorder="0" applyAlignment="0" applyProtection="0"/>
    <xf numFmtId="0" fontId="158" fillId="40" borderId="52" applyNumberFormat="0" applyAlignment="0" applyProtection="0"/>
    <xf numFmtId="0" fontId="47" fillId="56" borderId="54" applyNumberFormat="0" applyFont="0" applyAlignment="0" applyProtection="0"/>
    <xf numFmtId="0" fontId="205" fillId="66" borderId="52" applyNumberFormat="0" applyAlignment="0" applyProtection="0"/>
    <xf numFmtId="0" fontId="128" fillId="0" borderId="53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96" fillId="0" borderId="58" applyNumberFormat="0" applyFill="0" applyAlignment="0" applyProtection="0"/>
    <xf numFmtId="0" fontId="117" fillId="53" borderId="52" applyNumberFormat="0" applyAlignment="0" applyProtection="0"/>
    <xf numFmtId="0" fontId="157" fillId="40" borderId="52" applyNumberFormat="0" applyAlignment="0" applyProtection="0"/>
    <xf numFmtId="0" fontId="116" fillId="53" borderId="52" applyNumberFormat="0" applyAlignment="0" applyProtection="0"/>
    <xf numFmtId="0" fontId="116" fillId="53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78" fillId="53" borderId="55" applyNumberFormat="0" applyAlignment="0" applyProtection="0"/>
    <xf numFmtId="0" fontId="42" fillId="56" borderId="54" applyNumberFormat="0" applyFont="0" applyAlignment="0" applyProtection="0"/>
    <xf numFmtId="0" fontId="180" fillId="53" borderId="55" applyNumberFormat="0" applyAlignment="0" applyProtection="0"/>
    <xf numFmtId="0" fontId="196" fillId="0" borderId="56" applyNumberFormat="0" applyFill="0" applyAlignment="0" applyProtection="0"/>
    <xf numFmtId="0" fontId="179" fillId="53" borderId="55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220" fontId="42" fillId="0" borderId="51" applyFont="0" applyBorder="0" applyAlignment="0">
      <alignment horizontal="center" vertical="center"/>
    </xf>
    <xf numFmtId="0" fontId="158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79" fillId="53" borderId="55" applyNumberFormat="0" applyAlignment="0" applyProtection="0"/>
    <xf numFmtId="0" fontId="47" fillId="56" borderId="54" applyNumberFormat="0" applyFont="0" applyAlignment="0" applyProtection="0"/>
    <xf numFmtId="0" fontId="71" fillId="56" borderId="54" applyNumberFormat="0" applyFont="0" applyAlignment="0" applyProtection="0"/>
    <xf numFmtId="0" fontId="157" fillId="40" borderId="52" applyNumberFormat="0" applyAlignment="0" applyProtection="0"/>
    <xf numFmtId="215" fontId="182" fillId="0" borderId="59" applyFont="0" applyBorder="0" applyAlignment="0">
      <alignment horizontal="center" vertical="center"/>
    </xf>
    <xf numFmtId="0" fontId="47" fillId="56" borderId="54" applyNumberFormat="0" applyFont="0" applyAlignment="0" applyProtection="0"/>
    <xf numFmtId="0" fontId="196" fillId="0" borderId="58" applyNumberFormat="0" applyFill="0" applyAlignment="0" applyProtection="0"/>
    <xf numFmtId="0" fontId="128" fillId="0" borderId="53"/>
    <xf numFmtId="0" fontId="157" fillId="40" borderId="52" applyNumberFormat="0" applyAlignment="0" applyProtection="0"/>
    <xf numFmtId="0" fontId="158" fillId="40" borderId="52" applyNumberFormat="0" applyAlignment="0" applyProtection="0"/>
    <xf numFmtId="0" fontId="42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215" fontId="182" fillId="0" borderId="59" applyFont="0" applyBorder="0" applyAlignment="0">
      <alignment horizontal="center" vertical="center"/>
    </xf>
    <xf numFmtId="0" fontId="196" fillId="0" borderId="56" applyNumberFormat="0" applyFill="0" applyAlignment="0" applyProtection="0"/>
    <xf numFmtId="0" fontId="71" fillId="56" borderId="54" applyNumberFormat="0" applyFont="0" applyAlignment="0" applyProtection="0"/>
    <xf numFmtId="0" fontId="157" fillId="40" borderId="52" applyNumberFormat="0" applyAlignment="0" applyProtection="0"/>
    <xf numFmtId="0" fontId="116" fillId="53" borderId="52" applyNumberFormat="0" applyAlignment="0" applyProtection="0"/>
    <xf numFmtId="0" fontId="135" fillId="59" borderId="53"/>
    <xf numFmtId="0" fontId="196" fillId="0" borderId="56" applyNumberFormat="0" applyFill="0" applyAlignment="0" applyProtection="0"/>
    <xf numFmtId="0" fontId="157" fillId="40" borderId="52" applyNumberFormat="0" applyAlignment="0" applyProtection="0"/>
    <xf numFmtId="0" fontId="205" fillId="66" borderId="52" applyNumberFormat="0" applyAlignment="0" applyProtection="0"/>
    <xf numFmtId="0" fontId="180" fillId="53" borderId="55" applyNumberFormat="0" applyAlignment="0" applyProtection="0"/>
    <xf numFmtId="0" fontId="196" fillId="0" borderId="58" applyNumberFormat="0" applyFill="0" applyAlignment="0" applyProtection="0"/>
    <xf numFmtId="0" fontId="128" fillId="0" borderId="53"/>
    <xf numFmtId="0" fontId="159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16" fillId="53" borderId="52" applyNumberFormat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0" fontId="232" fillId="0" borderId="0"/>
    <xf numFmtId="9" fontId="15" fillId="0" borderId="0"/>
    <xf numFmtId="205" fontId="15" fillId="0" borderId="0"/>
    <xf numFmtId="10" fontId="15" fillId="0" borderId="0"/>
    <xf numFmtId="224" fontId="15" fillId="0" borderId="0" applyFill="0" applyBorder="0" applyAlignment="0" applyProtection="0"/>
    <xf numFmtId="225" fontId="15" fillId="0" borderId="0" applyFill="0" applyBorder="0" applyAlignment="0" applyProtection="0"/>
    <xf numFmtId="0" fontId="4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33" fillId="0" borderId="0"/>
    <xf numFmtId="0" fontId="234" fillId="0" borderId="0" applyNumberFormat="0" applyFill="0" applyBorder="0" applyAlignment="0" applyProtection="0"/>
    <xf numFmtId="226" fontId="15" fillId="0" borderId="0" applyFill="0" applyBorder="0" applyAlignment="0" applyProtection="0"/>
    <xf numFmtId="227" fontId="235" fillId="0" borderId="0">
      <alignment horizontal="right"/>
      <protection locked="0"/>
    </xf>
    <xf numFmtId="0" fontId="236" fillId="0" borderId="60" applyNumberFormat="0" applyFill="0" applyAlignment="0" applyProtection="0"/>
    <xf numFmtId="0" fontId="233" fillId="0" borderId="61"/>
    <xf numFmtId="228" fontId="15" fillId="0" borderId="0" applyFill="0" applyBorder="0" applyAlignment="0" applyProtection="0"/>
    <xf numFmtId="0" fontId="15" fillId="0" borderId="60">
      <alignment horizontal="center"/>
    </xf>
    <xf numFmtId="0" fontId="237" fillId="0" borderId="0" applyBorder="0">
      <alignment horizontal="center"/>
    </xf>
    <xf numFmtId="229" fontId="15" fillId="0" borderId="0" applyFill="0" applyBorder="0" applyAlignment="0" applyProtection="0"/>
    <xf numFmtId="0" fontId="232" fillId="0" borderId="0"/>
    <xf numFmtId="172" fontId="233" fillId="0" borderId="0">
      <alignment horizontal="right"/>
    </xf>
    <xf numFmtId="172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230" fontId="42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230" fontId="42" fillId="0" borderId="0">
      <alignment horizontal="right"/>
    </xf>
    <xf numFmtId="172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170" fontId="233" fillId="0" borderId="0">
      <alignment horizontal="right"/>
    </xf>
    <xf numFmtId="230" fontId="42" fillId="0" borderId="0">
      <alignment horizontal="right"/>
    </xf>
    <xf numFmtId="231" fontId="42" fillId="0" borderId="0"/>
    <xf numFmtId="232" fontId="49" fillId="0" borderId="0" applyFill="0" applyBorder="0" applyAlignment="0"/>
    <xf numFmtId="233" fontId="49" fillId="0" borderId="0" applyFill="0" applyBorder="0" applyAlignment="0"/>
    <xf numFmtId="234" fontId="49" fillId="0" borderId="0" applyFill="0" applyBorder="0" applyAlignment="0"/>
    <xf numFmtId="235" fontId="49" fillId="0" borderId="0" applyFill="0" applyBorder="0" applyAlignment="0"/>
    <xf numFmtId="236" fontId="49" fillId="0" borderId="0" applyFill="0" applyBorder="0" applyAlignment="0"/>
    <xf numFmtId="232" fontId="49" fillId="0" borderId="0" applyFill="0" applyBorder="0" applyAlignment="0"/>
    <xf numFmtId="237" fontId="49" fillId="0" borderId="0" applyFill="0" applyBorder="0" applyAlignment="0"/>
    <xf numFmtId="233" fontId="49" fillId="0" borderId="0" applyFill="0" applyBorder="0" applyAlignment="0"/>
    <xf numFmtId="0" fontId="15" fillId="68" borderId="0" applyNumberFormat="0" applyBorder="0" applyAlignment="0">
      <protection locked="0"/>
    </xf>
    <xf numFmtId="0" fontId="236" fillId="0" borderId="60">
      <alignment horizontal="center"/>
    </xf>
    <xf numFmtId="238" fontId="15" fillId="0" borderId="0"/>
    <xf numFmtId="1" fontId="238" fillId="0" borderId="0">
      <alignment vertical="center"/>
    </xf>
    <xf numFmtId="0" fontId="239" fillId="0" borderId="0">
      <alignment horizontal="right" vertical="center"/>
    </xf>
    <xf numFmtId="232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239" fontId="68" fillId="0" borderId="0" applyFont="0" applyFill="0" applyBorder="0" applyAlignment="0" applyProtection="0"/>
    <xf numFmtId="239" fontId="68" fillId="0" borderId="0" applyFont="0" applyFill="0" applyBorder="0" applyAlignment="0" applyProtection="0"/>
    <xf numFmtId="175" fontId="124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43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239" fontId="47" fillId="0" borderId="0" applyFont="0" applyFill="0" applyBorder="0" applyAlignment="0" applyProtection="0"/>
    <xf numFmtId="239" fontId="47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0" fontId="119" fillId="0" borderId="0" applyFont="0" applyFill="0" applyBorder="0" applyAlignment="0" applyProtection="0"/>
    <xf numFmtId="0" fontId="42" fillId="0" borderId="0" applyFill="0" applyBorder="0" applyAlignment="0" applyProtection="0"/>
    <xf numFmtId="164" fontId="47" fillId="0" borderId="0" applyFont="0" applyFill="0" applyBorder="0" applyAlignment="0" applyProtection="0"/>
    <xf numFmtId="239" fontId="68" fillId="0" borderId="0" applyFont="0" applyFill="0" applyBorder="0" applyAlignment="0" applyProtection="0"/>
    <xf numFmtId="239" fontId="68" fillId="0" borderId="0" applyFont="0" applyFill="0" applyBorder="0" applyAlignment="0" applyProtection="0"/>
    <xf numFmtId="239" fontId="68" fillId="0" borderId="0" applyFont="0" applyFill="0" applyBorder="0" applyAlignment="0" applyProtection="0"/>
    <xf numFmtId="239" fontId="68" fillId="0" borderId="0" applyFont="0" applyFill="0" applyBorder="0" applyAlignment="0" applyProtection="0"/>
    <xf numFmtId="239" fontId="68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73" fontId="68" fillId="0" borderId="0" applyFont="0" applyFill="0" applyBorder="0" applyAlignment="0" applyProtection="0"/>
    <xf numFmtId="239" fontId="47" fillId="0" borderId="0" applyFont="0" applyFill="0" applyBorder="0" applyAlignment="0" applyProtection="0"/>
    <xf numFmtId="175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64" fontId="106" fillId="0" borderId="0" applyFont="0" applyFill="0" applyBorder="0" applyAlignment="0" applyProtection="0"/>
    <xf numFmtId="41" fontId="47" fillId="0" borderId="0" applyFont="0" applyFill="0" applyBorder="0" applyAlignment="0" applyProtection="0"/>
    <xf numFmtId="205" fontId="68" fillId="0" borderId="0" applyFont="0" applyFill="0" applyBorder="0" applyAlignment="0" applyProtection="0"/>
    <xf numFmtId="205" fontId="68" fillId="0" borderId="0" applyFont="0" applyFill="0" applyBorder="0" applyAlignment="0" applyProtection="0"/>
    <xf numFmtId="205" fontId="6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106" fillId="0" borderId="0" applyFont="0" applyFill="0" applyBorder="0" applyAlignment="0" applyProtection="0"/>
    <xf numFmtId="41" fontId="42" fillId="0" borderId="0" applyFont="0" applyFill="0" applyBorder="0" applyAlignment="0" applyProtection="0"/>
    <xf numFmtId="240" fontId="47" fillId="0" borderId="0" applyFont="0" applyFill="0" applyBorder="0" applyAlignment="0" applyProtection="0"/>
    <xf numFmtId="164" fontId="240" fillId="0" borderId="0" applyFont="0" applyFill="0" applyBorder="0" applyAlignment="0" applyProtection="0"/>
    <xf numFmtId="164" fontId="2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2" fillId="0" borderId="0" applyFont="0" applyFill="0" applyBorder="0" applyAlignment="0" applyProtection="0"/>
    <xf numFmtId="40" fontId="119" fillId="0" borderId="0" applyFont="0" applyFill="0" applyBorder="0" applyAlignment="0" applyProtection="0"/>
    <xf numFmtId="239" fontId="68" fillId="0" borderId="0" applyFont="0" applyFill="0" applyBorder="0" applyAlignment="0" applyProtection="0"/>
    <xf numFmtId="239" fontId="68" fillId="0" borderId="0" applyFont="0" applyFill="0" applyBorder="0" applyAlignment="0" applyProtection="0"/>
    <xf numFmtId="239" fontId="68" fillId="0" borderId="0" applyFont="0" applyFill="0" applyBorder="0" applyAlignment="0" applyProtection="0"/>
    <xf numFmtId="239" fontId="68" fillId="0" borderId="0" applyFont="0" applyFill="0" applyBorder="0" applyAlignment="0" applyProtection="0"/>
    <xf numFmtId="233" fontId="49" fillId="0" borderId="0" applyFont="0" applyFill="0" applyBorder="0" applyAlignment="0" applyProtection="0"/>
    <xf numFmtId="241" fontId="232" fillId="0" borderId="0">
      <alignment horizontal="right"/>
    </xf>
    <xf numFmtId="242" fontId="15" fillId="0" borderId="0" applyFill="0" applyBorder="0" applyAlignment="0" applyProtection="0"/>
    <xf numFmtId="15" fontId="15" fillId="0" borderId="0" applyFill="0" applyBorder="0" applyAlignment="0" applyProtection="0"/>
    <xf numFmtId="37" fontId="232" fillId="0" borderId="0" applyProtection="0"/>
    <xf numFmtId="243" fontId="15" fillId="0" borderId="0" applyFill="0" applyBorder="0" applyAlignment="0" applyProtection="0"/>
    <xf numFmtId="244" fontId="241" fillId="0" borderId="0" applyFill="0" applyBorder="0" applyAlignment="0" applyProtection="0"/>
    <xf numFmtId="205" fontId="242" fillId="0" borderId="0">
      <alignment horizontal="right"/>
    </xf>
    <xf numFmtId="241" fontId="232" fillId="0" borderId="61">
      <alignment horizontal="right"/>
    </xf>
    <xf numFmtId="43" fontId="269" fillId="0" borderId="0" applyFont="0" applyFill="0" applyBorder="0" applyAlignment="0" applyProtection="0"/>
    <xf numFmtId="232" fontId="49" fillId="0" borderId="0" applyFill="0" applyBorder="0" applyAlignment="0"/>
    <xf numFmtId="233" fontId="49" fillId="0" borderId="0" applyFill="0" applyBorder="0" applyAlignment="0"/>
    <xf numFmtId="232" fontId="49" fillId="0" borderId="0" applyFill="0" applyBorder="0" applyAlignment="0"/>
    <xf numFmtId="237" fontId="49" fillId="0" borderId="0" applyFill="0" applyBorder="0" applyAlignment="0"/>
    <xf numFmtId="233" fontId="49" fillId="0" borderId="0" applyFill="0" applyBorder="0" applyAlignment="0"/>
    <xf numFmtId="245" fontId="15" fillId="0" borderId="0" applyFill="0" applyBorder="0" applyAlignment="0" applyProtection="0"/>
    <xf numFmtId="40" fontId="47" fillId="0" borderId="0" applyFill="0" applyBorder="0" applyAlignment="0" applyProtection="0"/>
    <xf numFmtId="241" fontId="233" fillId="0" borderId="0">
      <alignment horizontal="right"/>
    </xf>
    <xf numFmtId="238" fontId="233" fillId="0" borderId="0">
      <alignment horizontal="right"/>
    </xf>
    <xf numFmtId="246" fontId="42" fillId="0" borderId="0">
      <protection locked="0"/>
    </xf>
    <xf numFmtId="0" fontId="233" fillId="0" borderId="0" applyProtection="0">
      <alignment horizontal="left"/>
    </xf>
    <xf numFmtId="0" fontId="243" fillId="0" borderId="0"/>
    <xf numFmtId="0" fontId="269" fillId="0" borderId="0"/>
    <xf numFmtId="0" fontId="244" fillId="0" borderId="0" applyNumberFormat="0" applyFill="0" applyProtection="0">
      <alignment horizontal="left"/>
    </xf>
    <xf numFmtId="0" fontId="15" fillId="69" borderId="0"/>
    <xf numFmtId="0" fontId="15" fillId="69" borderId="0"/>
    <xf numFmtId="231" fontId="42" fillId="0" borderId="0"/>
    <xf numFmtId="231" fontId="42" fillId="0" borderId="0"/>
    <xf numFmtId="231" fontId="42" fillId="0" borderId="0"/>
    <xf numFmtId="231" fontId="42" fillId="0" borderId="0"/>
    <xf numFmtId="0" fontId="245" fillId="0" borderId="62">
      <alignment horizontal="center"/>
    </xf>
    <xf numFmtId="0" fontId="246" fillId="0" borderId="0">
      <alignment horizontal="center"/>
    </xf>
    <xf numFmtId="0" fontId="15" fillId="0" borderId="0">
      <alignment horizontal="center"/>
    </xf>
    <xf numFmtId="0" fontId="42" fillId="0" borderId="0"/>
    <xf numFmtId="0" fontId="247" fillId="0" borderId="63" applyNumberFormat="0" applyFill="0" applyAlignment="0" applyProtection="0"/>
    <xf numFmtId="247" fontId="42" fillId="0" borderId="0">
      <protection locked="0"/>
    </xf>
    <xf numFmtId="247" fontId="42" fillId="0" borderId="0">
      <protection locked="0"/>
    </xf>
    <xf numFmtId="0" fontId="248" fillId="0" borderId="0" applyNumberFormat="0" applyFill="0" applyBorder="0" applyAlignment="0" applyProtection="0"/>
    <xf numFmtId="0" fontId="249" fillId="0" borderId="62">
      <alignment horizontal="center"/>
    </xf>
    <xf numFmtId="0" fontId="15" fillId="0" borderId="0" applyAlignment="0"/>
    <xf numFmtId="0" fontId="232" fillId="0" borderId="53">
      <alignment horizontal="center"/>
    </xf>
    <xf numFmtId="0" fontId="232" fillId="0" borderId="0">
      <protection locked="0"/>
    </xf>
    <xf numFmtId="0" fontId="250" fillId="0" borderId="0" applyNumberFormat="0" applyFill="0" applyBorder="0" applyAlignment="0">
      <protection locked="0"/>
    </xf>
    <xf numFmtId="0" fontId="232" fillId="0" borderId="0" applyNumberFormat="0" applyFill="0" applyBorder="0" applyAlignment="0"/>
    <xf numFmtId="232" fontId="49" fillId="0" borderId="0" applyFill="0" applyBorder="0" applyAlignment="0"/>
    <xf numFmtId="233" fontId="49" fillId="0" borderId="0" applyFill="0" applyBorder="0" applyAlignment="0"/>
    <xf numFmtId="232" fontId="49" fillId="0" borderId="0" applyFill="0" applyBorder="0" applyAlignment="0"/>
    <xf numFmtId="237" fontId="49" fillId="0" borderId="0" applyFill="0" applyBorder="0" applyAlignment="0"/>
    <xf numFmtId="233" fontId="49" fillId="0" borderId="0" applyFill="0" applyBorder="0" applyAlignment="0"/>
    <xf numFmtId="0" fontId="243" fillId="0" borderId="0"/>
    <xf numFmtId="0" fontId="243" fillId="0" borderId="0"/>
    <xf numFmtId="248" fontId="42" fillId="0" borderId="0">
      <alignment horizontal="right"/>
    </xf>
    <xf numFmtId="248" fontId="42" fillId="0" borderId="0">
      <alignment horizontal="right"/>
    </xf>
    <xf numFmtId="0" fontId="243" fillId="0" borderId="0">
      <alignment horizontal="right"/>
    </xf>
    <xf numFmtId="249" fontId="42" fillId="0" borderId="0">
      <alignment horizontal="right"/>
    </xf>
    <xf numFmtId="248" fontId="42" fillId="0" borderId="0">
      <alignment horizontal="right"/>
    </xf>
    <xf numFmtId="248" fontId="42" fillId="0" borderId="0">
      <alignment horizontal="right"/>
    </xf>
    <xf numFmtId="248" fontId="42" fillId="0" borderId="0">
      <alignment horizontal="right"/>
    </xf>
    <xf numFmtId="248" fontId="42" fillId="0" borderId="0">
      <alignment horizontal="right"/>
    </xf>
    <xf numFmtId="0" fontId="243" fillId="0" borderId="0"/>
    <xf numFmtId="0" fontId="243" fillId="0" borderId="0"/>
    <xf numFmtId="250" fontId="42" fillId="0" borderId="0"/>
    <xf numFmtId="251" fontId="42" fillId="0" borderId="0"/>
    <xf numFmtId="0" fontId="243" fillId="0" borderId="0"/>
    <xf numFmtId="0" fontId="243" fillId="0" borderId="0"/>
    <xf numFmtId="252" fontId="42" fillId="0" borderId="0"/>
    <xf numFmtId="0" fontId="243" fillId="0" borderId="0"/>
    <xf numFmtId="0" fontId="243" fillId="0" borderId="0"/>
    <xf numFmtId="0" fontId="15" fillId="0" borderId="0"/>
    <xf numFmtId="0" fontId="15" fillId="0" borderId="0"/>
    <xf numFmtId="0" fontId="243" fillId="0" borderId="0">
      <alignment horizontal="right"/>
    </xf>
    <xf numFmtId="249" fontId="42" fillId="0" borderId="0">
      <alignment horizontal="right"/>
    </xf>
    <xf numFmtId="248" fontId="42" fillId="0" borderId="0">
      <alignment horizontal="right"/>
    </xf>
    <xf numFmtId="248" fontId="42" fillId="0" borderId="0">
      <alignment horizontal="right"/>
    </xf>
    <xf numFmtId="248" fontId="42" fillId="0" borderId="0">
      <alignment horizontal="right"/>
    </xf>
    <xf numFmtId="248" fontId="42" fillId="0" borderId="0">
      <alignment horizontal="right"/>
    </xf>
    <xf numFmtId="0" fontId="243" fillId="0" borderId="0"/>
    <xf numFmtId="248" fontId="42" fillId="0" borderId="0">
      <alignment horizontal="right"/>
    </xf>
    <xf numFmtId="0" fontId="243" fillId="0" borderId="0"/>
    <xf numFmtId="0" fontId="243" fillId="0" borderId="0"/>
    <xf numFmtId="250" fontId="42" fillId="0" borderId="0"/>
    <xf numFmtId="251" fontId="42" fillId="0" borderId="0"/>
    <xf numFmtId="0" fontId="243" fillId="0" borderId="0"/>
    <xf numFmtId="0" fontId="243" fillId="0" borderId="0"/>
    <xf numFmtId="252" fontId="42" fillId="0" borderId="0"/>
    <xf numFmtId="0" fontId="243" fillId="0" borderId="0"/>
    <xf numFmtId="0" fontId="243" fillId="0" borderId="0"/>
    <xf numFmtId="0" fontId="15" fillId="0" borderId="0"/>
    <xf numFmtId="0" fontId="15" fillId="0" borderId="0"/>
    <xf numFmtId="0" fontId="243" fillId="0" borderId="0">
      <alignment horizontal="right"/>
    </xf>
    <xf numFmtId="249" fontId="42" fillId="0" borderId="0">
      <alignment horizontal="right"/>
    </xf>
    <xf numFmtId="248" fontId="42" fillId="0" borderId="0">
      <alignment horizontal="right"/>
    </xf>
    <xf numFmtId="248" fontId="42" fillId="0" borderId="0">
      <alignment horizontal="right"/>
    </xf>
    <xf numFmtId="248" fontId="42" fillId="0" borderId="0">
      <alignment horizontal="right"/>
    </xf>
    <xf numFmtId="248" fontId="42" fillId="0" borderId="0">
      <alignment horizontal="right"/>
    </xf>
    <xf numFmtId="0" fontId="243" fillId="0" borderId="0"/>
    <xf numFmtId="253" fontId="15" fillId="0" borderId="0" applyFill="0" applyBorder="0" applyAlignment="0" applyProtection="0"/>
    <xf numFmtId="254" fontId="15" fillId="0" borderId="0" applyFill="0" applyBorder="0" applyAlignment="0" applyProtection="0"/>
    <xf numFmtId="172" fontId="15" fillId="0" borderId="0" applyFill="0" applyBorder="0" applyAlignment="0" applyProtection="0"/>
    <xf numFmtId="0" fontId="251" fillId="0" borderId="0">
      <alignment horizontal="center"/>
    </xf>
    <xf numFmtId="0" fontId="243" fillId="0" borderId="0"/>
    <xf numFmtId="0" fontId="243" fillId="0" borderId="0"/>
    <xf numFmtId="250" fontId="42" fillId="0" borderId="0"/>
    <xf numFmtId="251" fontId="4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255" fontId="42" fillId="0" borderId="0"/>
    <xf numFmtId="256" fontId="42" fillId="0" borderId="0"/>
    <xf numFmtId="0" fontId="243" fillId="0" borderId="0"/>
    <xf numFmtId="256" fontId="42" fillId="0" borderId="0"/>
    <xf numFmtId="256" fontId="4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255" fontId="42" fillId="0" borderId="0"/>
    <xf numFmtId="256" fontId="42" fillId="0" borderId="0"/>
    <xf numFmtId="0" fontId="243" fillId="0" borderId="0"/>
    <xf numFmtId="256" fontId="42" fillId="0" borderId="0"/>
    <xf numFmtId="256" fontId="42" fillId="0" borderId="0"/>
    <xf numFmtId="0" fontId="243" fillId="0" borderId="0"/>
    <xf numFmtId="250" fontId="42" fillId="0" borderId="0"/>
    <xf numFmtId="251" fontId="4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5" fillId="0" borderId="0"/>
    <xf numFmtId="0" fontId="15" fillId="0" borderId="0"/>
    <xf numFmtId="252" fontId="42" fillId="0" borderId="0"/>
    <xf numFmtId="0" fontId="243" fillId="0" borderId="0"/>
    <xf numFmtId="0" fontId="243" fillId="0" borderId="0"/>
    <xf numFmtId="0" fontId="15" fillId="0" borderId="0"/>
    <xf numFmtId="0" fontId="15" fillId="0" borderId="0"/>
    <xf numFmtId="0" fontId="233" fillId="0" borderId="0">
      <alignment horizontal="left"/>
    </xf>
    <xf numFmtId="0" fontId="47" fillId="0" borderId="0"/>
    <xf numFmtId="0" fontId="47" fillId="0" borderId="0"/>
    <xf numFmtId="0" fontId="47" fillId="0" borderId="0"/>
    <xf numFmtId="0" fontId="106" fillId="0" borderId="0"/>
    <xf numFmtId="0" fontId="124" fillId="0" borderId="0"/>
    <xf numFmtId="0" fontId="47" fillId="0" borderId="0"/>
    <xf numFmtId="0" fontId="47" fillId="0" borderId="0"/>
    <xf numFmtId="0" fontId="119" fillId="0" borderId="0"/>
    <xf numFmtId="0" fontId="240" fillId="0" borderId="0"/>
    <xf numFmtId="0" fontId="106" fillId="0" borderId="0"/>
    <xf numFmtId="0" fontId="47" fillId="0" borderId="0"/>
    <xf numFmtId="0" fontId="106" fillId="0" borderId="0"/>
    <xf numFmtId="0" fontId="6" fillId="0" borderId="0"/>
    <xf numFmtId="0" fontId="68" fillId="0" borderId="0"/>
    <xf numFmtId="0" fontId="119" fillId="0" borderId="0"/>
    <xf numFmtId="0" fontId="252" fillId="0" borderId="0"/>
    <xf numFmtId="0" fontId="4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68" fillId="0" borderId="0"/>
    <xf numFmtId="0" fontId="16" fillId="0" borderId="0"/>
    <xf numFmtId="0" fontId="68" fillId="0" borderId="0"/>
    <xf numFmtId="0" fontId="106" fillId="0" borderId="0"/>
    <xf numFmtId="0" fontId="106" fillId="0" borderId="0"/>
    <xf numFmtId="0" fontId="106" fillId="0" borderId="0"/>
    <xf numFmtId="0" fontId="47" fillId="0" borderId="0"/>
    <xf numFmtId="0" fontId="47" fillId="0" borderId="0"/>
    <xf numFmtId="0" fontId="71" fillId="0" borderId="0"/>
    <xf numFmtId="0" fontId="15" fillId="0" borderId="0" applyBorder="0" applyAlignment="0"/>
    <xf numFmtId="0" fontId="15" fillId="0" borderId="0" applyNumberFormat="0"/>
    <xf numFmtId="0" fontId="15" fillId="0" borderId="0" applyNumberFormat="0"/>
    <xf numFmtId="0" fontId="15" fillId="0" borderId="0" applyNumberFormat="0" applyBorder="0"/>
    <xf numFmtId="257" fontId="42" fillId="0" borderId="0">
      <alignment horizontal="right"/>
    </xf>
    <xf numFmtId="10" fontId="15" fillId="0" borderId="64"/>
    <xf numFmtId="10" fontId="15" fillId="0" borderId="64"/>
    <xf numFmtId="205" fontId="253" fillId="0" borderId="0"/>
    <xf numFmtId="205" fontId="253" fillId="0" borderId="0" applyProtection="0">
      <alignment horizontal="right"/>
    </xf>
    <xf numFmtId="205" fontId="253" fillId="0" borderId="0"/>
    <xf numFmtId="205" fontId="253" fillId="0" borderId="0" applyProtection="0">
      <alignment horizontal="right"/>
    </xf>
    <xf numFmtId="205" fontId="253" fillId="0" borderId="0"/>
    <xf numFmtId="205" fontId="253" fillId="0" borderId="0" applyProtection="0">
      <alignment horizontal="right"/>
    </xf>
    <xf numFmtId="205" fontId="253" fillId="0" borderId="0"/>
    <xf numFmtId="0" fontId="15" fillId="70" borderId="0" applyNumberFormat="0" applyBorder="0" applyAlignment="0" applyProtection="0"/>
    <xf numFmtId="0" fontId="15" fillId="71" borderId="0" applyNumberFormat="0" applyBorder="0" applyAlignment="0" applyProtection="0"/>
    <xf numFmtId="0" fontId="15" fillId="72" borderId="0" applyNumberFormat="0" applyBorder="0" applyAlignment="0" applyProtection="0"/>
    <xf numFmtId="205" fontId="242" fillId="0" borderId="0">
      <alignment horizontal="right"/>
    </xf>
    <xf numFmtId="205" fontId="233" fillId="0" borderId="0"/>
    <xf numFmtId="205" fontId="254" fillId="0" borderId="0"/>
    <xf numFmtId="236" fontId="49" fillId="0" borderId="0" applyFont="0" applyFill="0" applyBorder="0" applyAlignment="0" applyProtection="0"/>
    <xf numFmtId="258" fontId="25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15" fillId="0" borderId="0" applyNumberFormat="0"/>
    <xf numFmtId="205" fontId="253" fillId="0" borderId="0">
      <alignment horizontal="right"/>
    </xf>
    <xf numFmtId="10" fontId="232" fillId="0" borderId="0"/>
    <xf numFmtId="9" fontId="232" fillId="0" borderId="0"/>
    <xf numFmtId="232" fontId="49" fillId="0" borderId="0" applyFill="0" applyBorder="0" applyAlignment="0"/>
    <xf numFmtId="233" fontId="49" fillId="0" borderId="0" applyFill="0" applyBorder="0" applyAlignment="0"/>
    <xf numFmtId="232" fontId="49" fillId="0" borderId="0" applyFill="0" applyBorder="0" applyAlignment="0"/>
    <xf numFmtId="237" fontId="49" fillId="0" borderId="0" applyFill="0" applyBorder="0" applyAlignment="0"/>
    <xf numFmtId="233" fontId="49" fillId="0" borderId="0" applyFill="0" applyBorder="0" applyAlignment="0"/>
    <xf numFmtId="0" fontId="233" fillId="0" borderId="61"/>
    <xf numFmtId="2" fontId="15" fillId="0" borderId="0"/>
    <xf numFmtId="0" fontId="256" fillId="0" borderId="60"/>
    <xf numFmtId="241" fontId="257" fillId="0" borderId="0">
      <alignment horizontal="right"/>
    </xf>
    <xf numFmtId="10" fontId="233" fillId="0" borderId="53"/>
    <xf numFmtId="10" fontId="254" fillId="0" borderId="0"/>
    <xf numFmtId="2" fontId="15" fillId="0" borderId="0">
      <alignment horizontal="right"/>
    </xf>
    <xf numFmtId="0" fontId="103" fillId="0" borderId="0">
      <alignment horizontal="center"/>
    </xf>
    <xf numFmtId="241" fontId="233" fillId="0" borderId="61">
      <alignment horizontal="right"/>
    </xf>
    <xf numFmtId="241" fontId="233" fillId="0" borderId="61">
      <alignment horizontal="right"/>
    </xf>
    <xf numFmtId="241" fontId="233" fillId="0" borderId="61">
      <alignment horizontal="right"/>
    </xf>
    <xf numFmtId="0" fontId="258" fillId="0" borderId="65"/>
    <xf numFmtId="0" fontId="259" fillId="0" borderId="0">
      <protection locked="0"/>
    </xf>
    <xf numFmtId="0" fontId="260" fillId="0" borderId="0"/>
    <xf numFmtId="244" fontId="90" fillId="0" borderId="0" applyFill="0" applyBorder="0" applyAlignment="0" applyProtection="0"/>
    <xf numFmtId="0" fontId="261" fillId="0" borderId="60">
      <alignment horizontal="center"/>
    </xf>
    <xf numFmtId="0" fontId="239" fillId="0" borderId="0">
      <alignment vertical="center"/>
    </xf>
    <xf numFmtId="241" fontId="256" fillId="0" borderId="66">
      <alignment horizontal="right"/>
    </xf>
    <xf numFmtId="0" fontId="236" fillId="0" borderId="66"/>
    <xf numFmtId="0" fontId="262" fillId="0" borderId="0"/>
    <xf numFmtId="0" fontId="236" fillId="0" borderId="61"/>
    <xf numFmtId="0" fontId="15" fillId="0" borderId="60">
      <alignment horizontal="center"/>
    </xf>
    <xf numFmtId="0" fontId="15" fillId="0" borderId="60">
      <alignment horizontal="center"/>
    </xf>
    <xf numFmtId="1" fontId="236" fillId="0" borderId="60">
      <alignment horizontal="center"/>
    </xf>
    <xf numFmtId="0" fontId="236" fillId="0" borderId="60">
      <alignment horizontal="center"/>
    </xf>
    <xf numFmtId="0" fontId="236" fillId="0" borderId="60">
      <alignment horizontal="center"/>
    </xf>
    <xf numFmtId="0" fontId="236" fillId="0" borderId="60">
      <alignment horizontal="center"/>
    </xf>
    <xf numFmtId="0" fontId="236" fillId="0" borderId="60">
      <alignment horizontal="center"/>
    </xf>
    <xf numFmtId="0" fontId="236" fillId="0" borderId="60">
      <alignment horizontal="center"/>
    </xf>
    <xf numFmtId="0" fontId="236" fillId="0" borderId="60">
      <alignment horizontal="center"/>
    </xf>
    <xf numFmtId="0" fontId="236" fillId="0" borderId="60">
      <alignment horizontal="center"/>
    </xf>
    <xf numFmtId="0" fontId="236" fillId="0" borderId="60">
      <alignment horizontal="center"/>
    </xf>
    <xf numFmtId="9" fontId="236" fillId="0" borderId="0">
      <alignment horizontal="center"/>
    </xf>
    <xf numFmtId="1" fontId="263" fillId="0" borderId="0">
      <alignment vertical="center"/>
    </xf>
    <xf numFmtId="259" fontId="49" fillId="0" borderId="0" applyFill="0" applyBorder="0" applyAlignment="0"/>
    <xf numFmtId="260" fontId="49" fillId="0" borderId="0" applyFill="0" applyBorder="0" applyAlignment="0"/>
    <xf numFmtId="0" fontId="15" fillId="0" borderId="0" applyBorder="0" applyAlignment="0"/>
    <xf numFmtId="0" fontId="15" fillId="0" borderId="60">
      <alignment horizontal="center"/>
    </xf>
    <xf numFmtId="0" fontId="10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6" fillId="0" borderId="60">
      <alignment horizontal="center"/>
    </xf>
    <xf numFmtId="0" fontId="236" fillId="0" borderId="0">
      <alignment horizontal="center"/>
    </xf>
    <xf numFmtId="0" fontId="236" fillId="0" borderId="0">
      <alignment horizontal="center"/>
    </xf>
    <xf numFmtId="238" fontId="15" fillId="0" borderId="0" applyFill="0" applyBorder="0">
      <alignment horizontal="right"/>
    </xf>
    <xf numFmtId="238" fontId="15" fillId="0" borderId="0" applyFill="0" applyBorder="0">
      <alignment horizontal="right"/>
    </xf>
    <xf numFmtId="238" fontId="15" fillId="0" borderId="0" applyFill="0" applyBorder="0">
      <alignment horizontal="right"/>
    </xf>
    <xf numFmtId="238" fontId="15" fillId="0" borderId="0" applyFill="0" applyBorder="0">
      <alignment horizontal="right"/>
    </xf>
    <xf numFmtId="238" fontId="15" fillId="0" borderId="0" applyFill="0" applyBorder="0">
      <alignment horizontal="right"/>
    </xf>
    <xf numFmtId="238" fontId="15" fillId="0" borderId="0" applyFill="0" applyBorder="0">
      <alignment horizontal="right"/>
    </xf>
    <xf numFmtId="0" fontId="264" fillId="0" borderId="0"/>
    <xf numFmtId="244" fontId="15" fillId="0" borderId="0" applyFill="0" applyBorder="0" applyAlignment="0" applyProtection="0"/>
    <xf numFmtId="261" fontId="15" fillId="0" borderId="0" applyFill="0" applyBorder="0" applyAlignment="0" applyProtection="0"/>
    <xf numFmtId="0" fontId="15" fillId="0" borderId="0"/>
    <xf numFmtId="0" fontId="15" fillId="0" borderId="0"/>
    <xf numFmtId="0" fontId="15" fillId="0" borderId="0"/>
    <xf numFmtId="262" fontId="15" fillId="0" borderId="0" applyFill="0" applyBorder="0" applyAlignment="0" applyProtection="0"/>
    <xf numFmtId="0" fontId="236" fillId="0" borderId="0">
      <alignment horizontal="center"/>
    </xf>
    <xf numFmtId="9" fontId="233" fillId="0" borderId="0">
      <alignment horizontal="left"/>
    </xf>
    <xf numFmtId="0" fontId="233" fillId="0" borderId="0">
      <alignment horizontal="left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14" fillId="0" borderId="0"/>
    <xf numFmtId="0" fontId="88" fillId="0" borderId="0">
      <alignment vertical="center"/>
    </xf>
    <xf numFmtId="0" fontId="70" fillId="0" borderId="0" applyNumberFormat="0" applyFill="0" applyBorder="0" applyAlignment="0" applyProtection="0"/>
    <xf numFmtId="0" fontId="42" fillId="0" borderId="0"/>
    <xf numFmtId="0" fontId="42" fillId="0" borderId="0"/>
    <xf numFmtId="164" fontId="13" fillId="0" borderId="0" applyFont="0" applyFill="0" applyBorder="0" applyAlignment="0" applyProtection="0"/>
    <xf numFmtId="0" fontId="217" fillId="0" borderId="0"/>
    <xf numFmtId="0" fontId="1" fillId="0" borderId="0"/>
    <xf numFmtId="0" fontId="157" fillId="40" borderId="69" applyNumberFormat="0" applyAlignment="0" applyProtection="0"/>
    <xf numFmtId="0" fontId="157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180" fillId="53" borderId="72" applyNumberFormat="0" applyAlignment="0" applyProtection="0"/>
    <xf numFmtId="0" fontId="157" fillId="40" borderId="69" applyNumberFormat="0" applyAlignment="0" applyProtection="0"/>
    <xf numFmtId="0" fontId="135" fillId="0" borderId="7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35" fillId="0" borderId="7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59" fillId="40" borderId="69" applyNumberFormat="0" applyAlignment="0" applyProtection="0"/>
    <xf numFmtId="0" fontId="178" fillId="53" borderId="72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92" fillId="0" borderId="67">
      <alignment horizontal="left" vertical="center"/>
    </xf>
    <xf numFmtId="0" fontId="178" fillId="53" borderId="72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79" fillId="53" borderId="72" applyNumberFormat="0" applyAlignment="0" applyProtection="0"/>
    <xf numFmtId="0" fontId="115" fillId="53" borderId="52" applyNumberFormat="0" applyAlignment="0" applyProtection="0"/>
    <xf numFmtId="0" fontId="116" fillId="53" borderId="52" applyNumberFormat="0" applyAlignment="0" applyProtection="0"/>
    <xf numFmtId="0" fontId="117" fillId="53" borderId="52" applyNumberFormat="0" applyAlignment="0" applyProtection="0"/>
    <xf numFmtId="0" fontId="116" fillId="53" borderId="52" applyNumberFormat="0" applyAlignment="0" applyProtection="0"/>
    <xf numFmtId="0" fontId="116" fillId="53" borderId="52" applyNumberFormat="0" applyAlignment="0" applyProtection="0"/>
    <xf numFmtId="0" fontId="71" fillId="56" borderId="71" applyNumberFormat="0" applyFon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128" fillId="0" borderId="70"/>
    <xf numFmtId="0" fontId="179" fillId="53" borderId="72" applyNumberFormat="0" applyAlignment="0" applyProtection="0"/>
    <xf numFmtId="0" fontId="116" fillId="53" borderId="69" applyNumberFormat="0" applyAlignment="0" applyProtection="0"/>
    <xf numFmtId="0" fontId="194" fillId="0" borderId="73" applyNumberFormat="0" applyFill="0" applyAlignment="0" applyProtection="0"/>
    <xf numFmtId="0" fontId="128" fillId="0" borderId="53"/>
    <xf numFmtId="0" fontId="128" fillId="0" borderId="53"/>
    <xf numFmtId="0" fontId="180" fillId="53" borderId="72" applyNumberFormat="0" applyAlignment="0" applyProtection="0"/>
    <xf numFmtId="0" fontId="135" fillId="0" borderId="53"/>
    <xf numFmtId="0" fontId="135" fillId="59" borderId="53"/>
    <xf numFmtId="0" fontId="157" fillId="40" borderId="69" applyNumberFormat="0" applyAlignment="0" applyProtection="0"/>
    <xf numFmtId="0" fontId="135" fillId="0" borderId="70"/>
    <xf numFmtId="0" fontId="92" fillId="0" borderId="67">
      <alignment horizontal="left" vertical="center"/>
    </xf>
    <xf numFmtId="0" fontId="143" fillId="0" borderId="67">
      <alignment horizontal="left" vertical="center"/>
    </xf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35" fillId="0" borderId="7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0" fontId="135" fillId="59" borderId="7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204" fillId="66" borderId="74" applyNumberFormat="0" applyAlignment="0" applyProtection="0"/>
    <xf numFmtId="215" fontId="182" fillId="0" borderId="76" applyFont="0" applyBorder="0" applyAlignment="0">
      <alignment horizontal="center" vertical="center"/>
    </xf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210" fillId="55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04" fillId="56" borderId="54" applyNumberFormat="0" applyFont="0" applyAlignment="0" applyProtection="0"/>
    <xf numFmtId="0" fontId="42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0" fontId="179" fillId="53" borderId="72" applyNumberForma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78" fillId="53" borderId="55" applyNumberFormat="0" applyAlignment="0" applyProtection="0"/>
    <xf numFmtId="0" fontId="179" fillId="53" borderId="55" applyNumberFormat="0" applyAlignment="0" applyProtection="0"/>
    <xf numFmtId="0" fontId="180" fillId="53" borderId="55" applyNumberFormat="0" applyAlignment="0" applyProtection="0"/>
    <xf numFmtId="0" fontId="179" fillId="53" borderId="55" applyNumberFormat="0" applyAlignment="0" applyProtection="0"/>
    <xf numFmtId="0" fontId="179" fillId="53" borderId="55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5" fontId="114" fillId="0" borderId="76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16" fillId="53" borderId="69" applyNumberFormat="0" applyAlignment="0" applyProtection="0"/>
    <xf numFmtId="0" fontId="179" fillId="53" borderId="55" applyNumberFormat="0" applyAlignment="0" applyProtection="0"/>
    <xf numFmtId="0" fontId="117" fillId="53" borderId="69" applyNumberFormat="0" applyAlignment="0" applyProtection="0"/>
    <xf numFmtId="0" fontId="194" fillId="0" borderId="56" applyNumberFormat="0" applyFill="0" applyAlignment="0" applyProtection="0"/>
    <xf numFmtId="0" fontId="143" fillId="0" borderId="67">
      <alignment horizontal="left" vertical="center"/>
    </xf>
    <xf numFmtId="0" fontId="196" fillId="0" borderId="56" applyNumberFormat="0" applyFill="0" applyAlignment="0" applyProtection="0"/>
    <xf numFmtId="0" fontId="71" fillId="56" borderId="71" applyNumberFormat="0" applyFont="0" applyAlignment="0" applyProtection="0"/>
    <xf numFmtId="0" fontId="159" fillId="40" borderId="69" applyNumberFormat="0" applyAlignment="0" applyProtection="0"/>
    <xf numFmtId="0" fontId="204" fillId="66" borderId="57" applyNumberFormat="0" applyAlignment="0" applyProtection="0"/>
    <xf numFmtId="0" fontId="180" fillId="53" borderId="55" applyNumberFormat="0" applyAlignment="0" applyProtection="0"/>
    <xf numFmtId="0" fontId="205" fillId="66" borderId="52" applyNumberFormat="0" applyAlignment="0" applyProtection="0"/>
    <xf numFmtId="0" fontId="117" fillId="53" borderId="52" applyNumberFormat="0" applyAlignment="0" applyProtection="0"/>
    <xf numFmtId="0" fontId="135" fillId="59" borderId="70"/>
    <xf numFmtId="0" fontId="210" fillId="55" borderId="52" applyNumberFormat="0" applyAlignment="0" applyProtection="0"/>
    <xf numFmtId="0" fontId="157" fillId="40" borderId="52" applyNumberFormat="0" applyAlignment="0" applyProtection="0"/>
    <xf numFmtId="0" fontId="196" fillId="0" borderId="58" applyNumberFormat="0" applyFill="0" applyAlignment="0" applyProtection="0"/>
    <xf numFmtId="0" fontId="196" fillId="0" borderId="56" applyNumberFormat="0" applyFill="0" applyAlignment="0" applyProtection="0"/>
    <xf numFmtId="0" fontId="180" fillId="53" borderId="72" applyNumberFormat="0" applyAlignment="0" applyProtection="0"/>
    <xf numFmtId="0" fontId="71" fillId="56" borderId="54" applyNumberFormat="0" applyFont="0" applyAlignment="0" applyProtection="0"/>
    <xf numFmtId="0" fontId="71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5" fontId="114" fillId="0" borderId="59" applyAlignment="0" applyProtection="0"/>
    <xf numFmtId="215" fontId="182" fillId="0" borderId="59" applyFont="0" applyBorder="0" applyAlignment="0">
      <alignment horizontal="center" vertical="center"/>
    </xf>
    <xf numFmtId="0" fontId="115" fillId="53" borderId="69" applyNumberFormat="0" applyAlignment="0" applyProtection="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96" fillId="0" borderId="75" applyNumberFormat="0" applyFill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92" fillId="0" borderId="67">
      <alignment horizontal="left" vertical="center"/>
    </xf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128" fillId="0" borderId="7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2" fillId="56" borderId="71" applyNumberFormat="0" applyFont="0" applyAlignment="0" applyProtection="0"/>
    <xf numFmtId="5" fontId="114" fillId="0" borderId="76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205" fillId="66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28" fillId="0" borderId="70"/>
    <xf numFmtId="0" fontId="71" fillId="56" borderId="71" applyNumberFormat="0" applyFont="0" applyAlignment="0" applyProtection="0"/>
    <xf numFmtId="0" fontId="196" fillId="0" borderId="73" applyNumberFormat="0" applyFill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35" fillId="0" borderId="7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96" fillId="0" borderId="73" applyNumberFormat="0" applyFill="0" applyAlignment="0" applyProtection="0"/>
    <xf numFmtId="0" fontId="196" fillId="0" borderId="73" applyNumberFormat="0" applyFill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8" fillId="40" borderId="69" applyNumberFormat="0" applyAlignment="0" applyProtection="0"/>
    <xf numFmtId="0" fontId="196" fillId="0" borderId="75" applyNumberFormat="0" applyFill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205" fillId="66" borderId="69" applyNumberFormat="0" applyAlignment="0" applyProtection="0"/>
    <xf numFmtId="0" fontId="71" fillId="56" borderId="71" applyNumberFormat="0" applyFont="0" applyAlignment="0" applyProtection="0"/>
    <xf numFmtId="0" fontId="128" fillId="0" borderId="7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35" fillId="59" borderId="7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196" fillId="0" borderId="73" applyNumberFormat="0" applyFill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47" fillId="56" borderId="54" applyNumberFormat="0" applyFont="0" applyAlignment="0" applyProtection="0"/>
    <xf numFmtId="0" fontId="157" fillId="40" borderId="69" applyNumberForma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157" fillId="40" borderId="69" applyNumberFormat="0" applyAlignment="0" applyProtection="0"/>
    <xf numFmtId="0" fontId="116" fillId="53" borderId="69" applyNumberFormat="0" applyAlignment="0" applyProtection="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15" fillId="53" borderId="69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15" fillId="53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35" fillId="0" borderId="70"/>
    <xf numFmtId="0" fontId="179" fillId="53" borderId="55" applyNumberFormat="0" applyAlignment="0" applyProtection="0"/>
    <xf numFmtId="0" fontId="179" fillId="53" borderId="55" applyNumberFormat="0" applyAlignment="0" applyProtection="0"/>
    <xf numFmtId="0" fontId="180" fillId="53" borderId="55" applyNumberFormat="0" applyAlignment="0" applyProtection="0"/>
    <xf numFmtId="0" fontId="158" fillId="40" borderId="69" applyNumberFormat="0" applyAlignment="0" applyProtection="0"/>
    <xf numFmtId="0" fontId="179" fillId="53" borderId="55" applyNumberFormat="0" applyAlignment="0" applyProtection="0"/>
    <xf numFmtId="0" fontId="178" fillId="53" borderId="55" applyNumberFormat="0" applyAlignment="0" applyProtection="0"/>
    <xf numFmtId="0" fontId="47" fillId="56" borderId="71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0" fontId="104" fillId="56" borderId="54" applyNumberFormat="0" applyFont="0" applyAlignment="0" applyProtection="0"/>
    <xf numFmtId="0" fontId="158" fillId="40" borderId="52" applyNumberFormat="0" applyAlignment="0" applyProtection="0"/>
    <xf numFmtId="0" fontId="47" fillId="56" borderId="71" applyNumberFormat="0" applyFont="0" applyAlignment="0" applyProtection="0"/>
    <xf numFmtId="0" fontId="157" fillId="40" borderId="5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71" fillId="56" borderId="71" applyNumberFormat="0" applyFont="0" applyAlignment="0" applyProtection="0"/>
    <xf numFmtId="0" fontId="158" fillId="40" borderId="52" applyNumberFormat="0" applyAlignment="0" applyProtection="0"/>
    <xf numFmtId="0" fontId="158" fillId="40" borderId="69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35" fillId="59" borderId="53"/>
    <xf numFmtId="0" fontId="135" fillId="0" borderId="53"/>
    <xf numFmtId="0" fontId="128" fillId="0" borderId="53"/>
    <xf numFmtId="0" fontId="128" fillId="0" borderId="53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16" fillId="53" borderId="52" applyNumberFormat="0" applyAlignment="0" applyProtection="0"/>
    <xf numFmtId="0" fontId="196" fillId="0" borderId="56" applyNumberFormat="0" applyFill="0" applyAlignment="0" applyProtection="0"/>
    <xf numFmtId="0" fontId="194" fillId="0" borderId="56" applyNumberFormat="0" applyFill="0" applyAlignment="0" applyProtection="0"/>
    <xf numFmtId="0" fontId="157" fillId="40" borderId="52" applyNumberFormat="0" applyAlignment="0" applyProtection="0"/>
    <xf numFmtId="0" fontId="179" fillId="53" borderId="55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78" fillId="53" borderId="55" applyNumberForma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92" fillId="0" borderId="67">
      <alignment horizontal="left" vertical="center"/>
    </xf>
    <xf numFmtId="0" fontId="47" fillId="56" borderId="71" applyNumberFormat="0" applyFon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9" fillId="40" borderId="69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17" fillId="53" borderId="69" applyNumberFormat="0" applyAlignment="0" applyProtection="0"/>
    <xf numFmtId="0" fontId="135" fillId="0" borderId="53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204" fillId="66" borderId="74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35" fillId="59" borderId="7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15" fillId="53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178" fillId="53" borderId="72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78" fillId="53" borderId="72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5" fontId="114" fillId="0" borderId="76" applyAlignment="0" applyProtection="0"/>
    <xf numFmtId="0" fontId="117" fillId="53" borderId="69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42" fillId="56" borderId="71" applyNumberFormat="0" applyFon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10" fillId="55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35" fillId="0" borderId="70"/>
    <xf numFmtId="0" fontId="128" fillId="0" borderId="7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57" fillId="40" borderId="69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16" fillId="53" borderId="52" applyNumberFormat="0" applyAlignment="0" applyProtection="0"/>
    <xf numFmtId="0" fontId="116" fillId="53" borderId="52" applyNumberFormat="0" applyAlignment="0" applyProtection="0"/>
    <xf numFmtId="0" fontId="117" fillId="53" borderId="52" applyNumberFormat="0" applyAlignment="0" applyProtection="0"/>
    <xf numFmtId="0" fontId="116" fillId="53" borderId="52" applyNumberFormat="0" applyAlignment="0" applyProtection="0"/>
    <xf numFmtId="0" fontId="115" fillId="53" borderId="52" applyNumberFormat="0" applyAlignment="0" applyProtection="0"/>
    <xf numFmtId="0" fontId="210" fillId="55" borderId="69" applyNumberFormat="0" applyAlignment="0" applyProtection="0"/>
    <xf numFmtId="0" fontId="128" fillId="0" borderId="70"/>
    <xf numFmtId="0" fontId="42" fillId="56" borderId="54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58" fillId="40" borderId="52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96" fillId="0" borderId="73" applyNumberFormat="0" applyFill="0" applyAlignment="0" applyProtection="0"/>
    <xf numFmtId="5" fontId="114" fillId="0" borderId="76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35" fillId="0" borderId="7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17" fillId="53" borderId="52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15" fillId="53" borderId="69" applyNumberFormat="0" applyAlignment="0" applyProtection="0"/>
    <xf numFmtId="0" fontId="115" fillId="53" borderId="69" applyNumberFormat="0" applyAlignment="0" applyProtection="0"/>
    <xf numFmtId="0" fontId="159" fillId="40" borderId="69" applyNumberForma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15" fillId="53" borderId="52" applyNumberFormat="0" applyAlignment="0" applyProtection="0"/>
    <xf numFmtId="0" fontId="116" fillId="53" borderId="52" applyNumberFormat="0" applyAlignment="0" applyProtection="0"/>
    <xf numFmtId="0" fontId="117" fillId="53" borderId="52" applyNumberFormat="0" applyAlignment="0" applyProtection="0"/>
    <xf numFmtId="0" fontId="116" fillId="53" borderId="52" applyNumberFormat="0" applyAlignment="0" applyProtection="0"/>
    <xf numFmtId="0" fontId="116" fillId="53" borderId="52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28" fillId="0" borderId="53"/>
    <xf numFmtId="0" fontId="128" fillId="0" borderId="53"/>
    <xf numFmtId="0" fontId="135" fillId="0" borderId="53"/>
    <xf numFmtId="0" fontId="135" fillId="59" borderId="53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04" fillId="56" borderId="54" applyNumberFormat="0" applyFont="0" applyAlignment="0" applyProtection="0"/>
    <xf numFmtId="0" fontId="42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0" fontId="194" fillId="0" borderId="73" applyNumberFormat="0" applyFill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35" fillId="0" borderId="70"/>
    <xf numFmtId="0" fontId="178" fillId="53" borderId="55" applyNumberFormat="0" applyAlignment="0" applyProtection="0"/>
    <xf numFmtId="0" fontId="179" fillId="53" borderId="55" applyNumberFormat="0" applyAlignment="0" applyProtection="0"/>
    <xf numFmtId="0" fontId="180" fillId="53" borderId="55" applyNumberFormat="0" applyAlignment="0" applyProtection="0"/>
    <xf numFmtId="0" fontId="179" fillId="53" borderId="55" applyNumberFormat="0" applyAlignment="0" applyProtection="0"/>
    <xf numFmtId="0" fontId="179" fillId="53" borderId="55" applyNumberFormat="0" applyAlignment="0" applyProtection="0"/>
    <xf numFmtId="220" fontId="42" fillId="0" borderId="68" applyFont="0" applyBorder="0" applyAlignment="0">
      <alignment horizontal="center" vertical="center"/>
    </xf>
    <xf numFmtId="0" fontId="179" fillId="53" borderId="55" applyNumberFormat="0" applyAlignment="0" applyProtection="0"/>
    <xf numFmtId="0" fontId="194" fillId="0" borderId="56" applyNumberFormat="0" applyFill="0" applyAlignment="0" applyProtection="0"/>
    <xf numFmtId="0" fontId="196" fillId="0" borderId="56" applyNumberFormat="0" applyFill="0" applyAlignment="0" applyProtection="0"/>
    <xf numFmtId="0" fontId="204" fillId="66" borderId="57" applyNumberFormat="0" applyAlignment="0" applyProtection="0"/>
    <xf numFmtId="0" fontId="180" fillId="53" borderId="55" applyNumberFormat="0" applyAlignment="0" applyProtection="0"/>
    <xf numFmtId="0" fontId="205" fillId="66" borderId="52" applyNumberFormat="0" applyAlignment="0" applyProtection="0"/>
    <xf numFmtId="0" fontId="117" fillId="53" borderId="52" applyNumberFormat="0" applyAlignment="0" applyProtection="0"/>
    <xf numFmtId="0" fontId="210" fillId="55" borderId="52" applyNumberFormat="0" applyAlignment="0" applyProtection="0"/>
    <xf numFmtId="0" fontId="157" fillId="40" borderId="52" applyNumberFormat="0" applyAlignment="0" applyProtection="0"/>
    <xf numFmtId="0" fontId="196" fillId="0" borderId="58" applyNumberFormat="0" applyFill="0" applyAlignment="0" applyProtection="0"/>
    <xf numFmtId="0" fontId="196" fillId="0" borderId="56" applyNumberFormat="0" applyFill="0" applyAlignment="0" applyProtection="0"/>
    <xf numFmtId="0" fontId="71" fillId="56" borderId="54" applyNumberFormat="0" applyFont="0" applyAlignment="0" applyProtection="0"/>
    <xf numFmtId="0" fontId="71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5" fontId="114" fillId="0" borderId="59" applyAlignment="0" applyProtection="0"/>
    <xf numFmtId="215" fontId="182" fillId="0" borderId="59" applyFont="0" applyBorder="0" applyAlignment="0">
      <alignment horizontal="center" vertical="center"/>
    </xf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35" fillId="59" borderId="7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9" fillId="40" borderId="69" applyNumberForma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71" fillId="56" borderId="71" applyNumberFormat="0" applyFont="0" applyAlignment="0" applyProtection="0"/>
    <xf numFmtId="215" fontId="182" fillId="0" borderId="76" applyFont="0" applyBorder="0" applyAlignment="0">
      <alignment horizontal="center" vertical="center"/>
    </xf>
    <xf numFmtId="0" fontId="115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116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16" fillId="53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58" fillId="40" borderId="69" applyNumberFormat="0" applyAlignment="0" applyProtection="0"/>
    <xf numFmtId="5" fontId="114" fillId="0" borderId="76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215" fontId="182" fillId="0" borderId="76" applyFont="0" applyBorder="0" applyAlignment="0">
      <alignment horizontal="center" vertical="center"/>
    </xf>
    <xf numFmtId="0" fontId="204" fillId="66" borderId="74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159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220" fontId="42" fillId="0" borderId="68" applyFont="0" applyBorder="0" applyAlignment="0">
      <alignment horizontal="center" vertical="center"/>
    </xf>
    <xf numFmtId="0" fontId="196" fillId="0" borderId="75" applyNumberFormat="0" applyFill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96" fillId="0" borderId="73" applyNumberFormat="0" applyFill="0" applyAlignment="0" applyProtection="0"/>
    <xf numFmtId="0" fontId="128" fillId="0" borderId="7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35" fillId="0" borderId="70"/>
    <xf numFmtId="0" fontId="116" fillId="53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205" fillId="66" borderId="69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205" fillId="66" borderId="69" applyNumberFormat="0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5" fontId="114" fillId="0" borderId="76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28" fillId="0" borderId="7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79" fillId="53" borderId="55" applyNumberFormat="0" applyAlignment="0" applyProtection="0"/>
    <xf numFmtId="0" fontId="194" fillId="0" borderId="56" applyNumberFormat="0" applyFill="0" applyAlignment="0" applyProtection="0"/>
    <xf numFmtId="0" fontId="196" fillId="0" borderId="56" applyNumberFormat="0" applyFill="0" applyAlignment="0" applyProtection="0"/>
    <xf numFmtId="0" fontId="204" fillId="66" borderId="57" applyNumberFormat="0" applyAlignment="0" applyProtection="0"/>
    <xf numFmtId="0" fontId="180" fillId="53" borderId="55" applyNumberFormat="0" applyAlignment="0" applyProtection="0"/>
    <xf numFmtId="0" fontId="205" fillId="66" borderId="52" applyNumberFormat="0" applyAlignment="0" applyProtection="0"/>
    <xf numFmtId="0" fontId="117" fillId="53" borderId="52" applyNumberFormat="0" applyAlignment="0" applyProtection="0"/>
    <xf numFmtId="0" fontId="210" fillId="55" borderId="52" applyNumberFormat="0" applyAlignment="0" applyProtection="0"/>
    <xf numFmtId="0" fontId="157" fillId="40" borderId="52" applyNumberFormat="0" applyAlignment="0" applyProtection="0"/>
    <xf numFmtId="0" fontId="196" fillId="0" borderId="58" applyNumberFormat="0" applyFill="0" applyAlignment="0" applyProtection="0"/>
    <xf numFmtId="0" fontId="196" fillId="0" borderId="56" applyNumberFormat="0" applyFill="0" applyAlignment="0" applyProtection="0"/>
    <xf numFmtId="0" fontId="158" fillId="40" borderId="69" applyNumberFormat="0" applyAlignment="0" applyProtection="0"/>
    <xf numFmtId="0" fontId="71" fillId="56" borderId="54" applyNumberFormat="0" applyFont="0" applyAlignment="0" applyProtection="0"/>
    <xf numFmtId="0" fontId="71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0" fontId="179" fillId="53" borderId="72" applyNumberFormat="0" applyAlignment="0" applyProtection="0"/>
    <xf numFmtId="5" fontId="114" fillId="0" borderId="59" applyAlignment="0" applyProtection="0"/>
    <xf numFmtId="215" fontId="182" fillId="0" borderId="59" applyFont="0" applyBorder="0" applyAlignment="0">
      <alignment horizontal="center" vertical="center"/>
    </xf>
    <xf numFmtId="0" fontId="204" fillId="66" borderId="57" applyNumberFormat="0" applyAlignment="0" applyProtection="0"/>
    <xf numFmtId="0" fontId="128" fillId="0" borderId="70"/>
    <xf numFmtId="5" fontId="114" fillId="0" borderId="59" applyAlignment="0" applyProtection="0"/>
    <xf numFmtId="5" fontId="114" fillId="0" borderId="59" applyAlignment="0" applyProtection="0"/>
    <xf numFmtId="0" fontId="128" fillId="0" borderId="53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79" fillId="53" borderId="55" applyNumberFormat="0" applyAlignment="0" applyProtection="0"/>
    <xf numFmtId="0" fontId="179" fillId="53" borderId="55" applyNumberFormat="0" applyAlignment="0" applyProtection="0"/>
    <xf numFmtId="0" fontId="71" fillId="56" borderId="54" applyNumberFormat="0" applyFont="0" applyAlignment="0" applyProtection="0"/>
    <xf numFmtId="0" fontId="47" fillId="56" borderId="54" applyNumberFormat="0" applyFont="0" applyAlignment="0" applyProtection="0"/>
    <xf numFmtId="0" fontId="157" fillId="40" borderId="69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04" fillId="56" borderId="54" applyNumberFormat="0" applyFont="0" applyAlignment="0" applyProtection="0"/>
    <xf numFmtId="0" fontId="115" fillId="53" borderId="69" applyNumberFormat="0" applyAlignment="0" applyProtection="0"/>
    <xf numFmtId="0" fontId="157" fillId="40" borderId="69" applyNumberFormat="0" applyAlignment="0" applyProtection="0"/>
    <xf numFmtId="0" fontId="159" fillId="40" borderId="52" applyNumberFormat="0" applyAlignment="0" applyProtection="0"/>
    <xf numFmtId="0" fontId="117" fillId="53" borderId="52" applyNumberFormat="0" applyAlignment="0" applyProtection="0"/>
    <xf numFmtId="0" fontId="92" fillId="0" borderId="67">
      <alignment horizontal="left" vertical="center"/>
    </xf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79" fillId="53" borderId="55" applyNumberFormat="0" applyAlignment="0" applyProtection="0"/>
    <xf numFmtId="0" fontId="157" fillId="40" borderId="69" applyNumberFormat="0" applyAlignment="0" applyProtection="0"/>
    <xf numFmtId="0" fontId="135" fillId="59" borderId="53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80" fillId="53" borderId="55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78" fillId="53" borderId="7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210" fillId="55" borderId="69" applyNumberFormat="0" applyAlignment="0" applyProtection="0"/>
    <xf numFmtId="0" fontId="115" fillId="53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17" fillId="53" borderId="52" applyNumberFormat="0" applyAlignment="0" applyProtection="0"/>
    <xf numFmtId="0" fontId="179" fillId="53" borderId="55" applyNumberFormat="0" applyAlignment="0" applyProtection="0"/>
    <xf numFmtId="0" fontId="194" fillId="0" borderId="56" applyNumberFormat="0" applyFill="0" applyAlignment="0" applyProtection="0"/>
    <xf numFmtId="0" fontId="204" fillId="66" borderId="57" applyNumberFormat="0" applyAlignment="0" applyProtection="0"/>
    <xf numFmtId="0" fontId="210" fillId="55" borderId="52" applyNumberFormat="0" applyAlignment="0" applyProtection="0"/>
    <xf numFmtId="0" fontId="128" fillId="0" borderId="53"/>
    <xf numFmtId="0" fontId="135" fillId="0" borderId="53"/>
    <xf numFmtId="0" fontId="71" fillId="56" borderId="54" applyNumberFormat="0" applyFont="0" applyAlignment="0" applyProtection="0"/>
    <xf numFmtId="0" fontId="158" fillId="40" borderId="52" applyNumberFormat="0" applyAlignment="0" applyProtection="0"/>
    <xf numFmtId="0" fontId="159" fillId="40" borderId="69" applyNumberFormat="0" applyAlignment="0" applyProtection="0"/>
    <xf numFmtId="0" fontId="143" fillId="0" borderId="67">
      <alignment horizontal="left" vertical="center"/>
    </xf>
    <xf numFmtId="0" fontId="205" fillId="66" borderId="52" applyNumberForma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69" applyNumberFormat="0" applyAlignment="0" applyProtection="0"/>
    <xf numFmtId="0" fontId="157" fillId="40" borderId="52" applyNumberFormat="0" applyAlignment="0" applyProtection="0"/>
    <xf numFmtId="0" fontId="42" fillId="56" borderId="54" applyNumberFormat="0" applyFont="0" applyAlignment="0" applyProtection="0"/>
    <xf numFmtId="0" fontId="116" fillId="53" borderId="52" applyNumberFormat="0" applyAlignment="0" applyProtection="0"/>
    <xf numFmtId="0" fontId="159" fillId="40" borderId="52" applyNumberFormat="0" applyAlignment="0" applyProtection="0"/>
    <xf numFmtId="0" fontId="158" fillId="40" borderId="52" applyNumberFormat="0" applyAlignment="0" applyProtection="0"/>
    <xf numFmtId="0" fontId="115" fillId="53" borderId="52" applyNumberFormat="0" applyAlignment="0" applyProtection="0"/>
    <xf numFmtId="0" fontId="116" fillId="53" borderId="52" applyNumberFormat="0" applyAlignment="0" applyProtection="0"/>
    <xf numFmtId="0" fontId="117" fillId="53" borderId="52" applyNumberFormat="0" applyAlignment="0" applyProtection="0"/>
    <xf numFmtId="0" fontId="116" fillId="53" borderId="52" applyNumberFormat="0" applyAlignment="0" applyProtection="0"/>
    <xf numFmtId="0" fontId="116" fillId="53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79" fillId="53" borderId="55" applyNumberFormat="0" applyAlignment="0" applyProtection="0"/>
    <xf numFmtId="0" fontId="115" fillId="53" borderId="52" applyNumberFormat="0" applyAlignment="0" applyProtection="0"/>
    <xf numFmtId="0" fontId="117" fillId="53" borderId="52" applyNumberFormat="0" applyAlignment="0" applyProtection="0"/>
    <xf numFmtId="0" fontId="157" fillId="40" borderId="69" applyNumberFormat="0" applyAlignment="0" applyProtection="0"/>
    <xf numFmtId="0" fontId="128" fillId="0" borderId="53"/>
    <xf numFmtId="0" fontId="128" fillId="0" borderId="53"/>
    <xf numFmtId="0" fontId="135" fillId="0" borderId="53"/>
    <xf numFmtId="0" fontId="135" fillId="59" borderId="53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8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04" fillId="56" borderId="54" applyNumberFormat="0" applyFont="0" applyAlignment="0" applyProtection="0"/>
    <xf numFmtId="0" fontId="42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178" fillId="53" borderId="55" applyNumberFormat="0" applyAlignment="0" applyProtection="0"/>
    <xf numFmtId="0" fontId="179" fillId="53" borderId="55" applyNumberFormat="0" applyAlignment="0" applyProtection="0"/>
    <xf numFmtId="0" fontId="180" fillId="53" borderId="55" applyNumberFormat="0" applyAlignment="0" applyProtection="0"/>
    <xf numFmtId="0" fontId="179" fillId="53" borderId="55" applyNumberFormat="0" applyAlignment="0" applyProtection="0"/>
    <xf numFmtId="0" fontId="179" fillId="53" borderId="55" applyNumberFormat="0" applyAlignment="0" applyProtection="0"/>
    <xf numFmtId="0" fontId="179" fillId="53" borderId="55" applyNumberFormat="0" applyAlignment="0" applyProtection="0"/>
    <xf numFmtId="0" fontId="194" fillId="0" borderId="56" applyNumberFormat="0" applyFill="0" applyAlignment="0" applyProtection="0"/>
    <xf numFmtId="0" fontId="196" fillId="0" borderId="56" applyNumberFormat="0" applyFill="0" applyAlignment="0" applyProtection="0"/>
    <xf numFmtId="0" fontId="204" fillId="66" borderId="57" applyNumberFormat="0" applyAlignment="0" applyProtection="0"/>
    <xf numFmtId="0" fontId="180" fillId="53" borderId="55" applyNumberFormat="0" applyAlignment="0" applyProtection="0"/>
    <xf numFmtId="0" fontId="205" fillId="66" borderId="52" applyNumberFormat="0" applyAlignment="0" applyProtection="0"/>
    <xf numFmtId="0" fontId="117" fillId="53" borderId="52" applyNumberFormat="0" applyAlignment="0" applyProtection="0"/>
    <xf numFmtId="0" fontId="210" fillId="55" borderId="52" applyNumberFormat="0" applyAlignment="0" applyProtection="0"/>
    <xf numFmtId="0" fontId="157" fillId="40" borderId="52" applyNumberFormat="0" applyAlignment="0" applyProtection="0"/>
    <xf numFmtId="0" fontId="196" fillId="0" borderId="58" applyNumberFormat="0" applyFill="0" applyAlignment="0" applyProtection="0"/>
    <xf numFmtId="0" fontId="196" fillId="0" borderId="56" applyNumberFormat="0" applyFill="0" applyAlignment="0" applyProtection="0"/>
    <xf numFmtId="0" fontId="71" fillId="56" borderId="54" applyNumberFormat="0" applyFont="0" applyAlignment="0" applyProtection="0"/>
    <xf numFmtId="0" fontId="71" fillId="56" borderId="54" applyNumberFormat="0" applyFon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0" fontId="42" fillId="56" borderId="54" applyNumberFormat="0" applyFont="0" applyAlignment="0" applyProtection="0"/>
    <xf numFmtId="5" fontId="114" fillId="0" borderId="59" applyAlignment="0" applyProtection="0"/>
    <xf numFmtId="215" fontId="182" fillId="0" borderId="59" applyFont="0" applyBorder="0" applyAlignment="0">
      <alignment horizontal="center" vertical="center"/>
    </xf>
    <xf numFmtId="0" fontId="210" fillId="55" borderId="52" applyNumberFormat="0" applyAlignment="0" applyProtection="0"/>
    <xf numFmtId="0" fontId="180" fillId="53" borderId="55" applyNumberFormat="0" applyAlignment="0" applyProtection="0"/>
    <xf numFmtId="0" fontId="47" fillId="56" borderId="54" applyNumberFormat="0" applyFont="0" applyAlignment="0" applyProtection="0"/>
    <xf numFmtId="0" fontId="47" fillId="56" borderId="54" applyNumberFormat="0" applyFont="0" applyAlignment="0" applyProtection="0"/>
    <xf numFmtId="215" fontId="182" fillId="0" borderId="76" applyFont="0" applyBorder="0" applyAlignment="0">
      <alignment horizontal="center" vertical="center"/>
    </xf>
    <xf numFmtId="0" fontId="158" fillId="40" borderId="69" applyNumberFormat="0" applyAlignment="0" applyProtection="0"/>
    <xf numFmtId="0" fontId="116" fillId="53" borderId="52" applyNumberFormat="0" applyAlignment="0" applyProtection="0"/>
    <xf numFmtId="0" fontId="116" fillId="53" borderId="52" applyNumberFormat="0" applyAlignment="0" applyProtection="0"/>
    <xf numFmtId="0" fontId="157" fillId="40" borderId="52" applyNumberFormat="0" applyAlignment="0" applyProtection="0"/>
    <xf numFmtId="0" fontId="158" fillId="40" borderId="52" applyNumberFormat="0" applyAlignment="0" applyProtection="0"/>
    <xf numFmtId="0" fontId="159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57" fillId="40" borderId="69" applyNumberFormat="0" applyAlignment="0" applyProtection="0"/>
    <xf numFmtId="0" fontId="178" fillId="53" borderId="55" applyNumberFormat="0" applyAlignment="0" applyProtection="0"/>
    <xf numFmtId="0" fontId="42" fillId="56" borderId="54" applyNumberFormat="0" applyFont="0" applyAlignment="0" applyProtection="0"/>
    <xf numFmtId="0" fontId="180" fillId="53" borderId="55" applyNumberFormat="0" applyAlignment="0" applyProtection="0"/>
    <xf numFmtId="0" fontId="196" fillId="0" borderId="56" applyNumberFormat="0" applyFill="0" applyAlignment="0" applyProtection="0"/>
    <xf numFmtId="0" fontId="179" fillId="53" borderId="55" applyNumberFormat="0" applyAlignment="0" applyProtection="0"/>
    <xf numFmtId="0" fontId="178" fillId="53" borderId="72" applyNumberFormat="0" applyAlignment="0" applyProtection="0"/>
    <xf numFmtId="0" fontId="157" fillId="40" borderId="52" applyNumberFormat="0" applyAlignment="0" applyProtection="0"/>
    <xf numFmtId="0" fontId="47" fillId="56" borderId="54" applyNumberFormat="0" applyFont="0" applyAlignment="0" applyProtection="0"/>
    <xf numFmtId="0" fontId="158" fillId="40" borderId="52" applyNumberFormat="0" applyAlignment="0" applyProtection="0"/>
    <xf numFmtId="0" fontId="179" fillId="53" borderId="72" applyNumberFormat="0" applyAlignment="0" applyProtection="0"/>
    <xf numFmtId="0" fontId="157" fillId="40" borderId="52" applyNumberFormat="0" applyAlignment="0" applyProtection="0"/>
    <xf numFmtId="0" fontId="159" fillId="40" borderId="52" applyNumberFormat="0" applyAlignment="0" applyProtection="0"/>
    <xf numFmtId="0" fontId="179" fillId="53" borderId="55" applyNumberFormat="0" applyAlignment="0" applyProtection="0"/>
    <xf numFmtId="0" fontId="47" fillId="56" borderId="54" applyNumberFormat="0" applyFont="0" applyAlignment="0" applyProtection="0"/>
    <xf numFmtId="0" fontId="71" fillId="56" borderId="54" applyNumberFormat="0" applyFont="0" applyAlignment="0" applyProtection="0"/>
    <xf numFmtId="0" fontId="157" fillId="40" borderId="52" applyNumberFormat="0" applyAlignment="0" applyProtection="0"/>
    <xf numFmtId="215" fontId="182" fillId="0" borderId="59" applyFont="0" applyBorder="0" applyAlignment="0">
      <alignment horizontal="center" vertical="center"/>
    </xf>
    <xf numFmtId="0" fontId="47" fillId="56" borderId="54" applyNumberFormat="0" applyFont="0" applyAlignment="0" applyProtection="0"/>
    <xf numFmtId="0" fontId="196" fillId="0" borderId="58" applyNumberFormat="0" applyFill="0" applyAlignment="0" applyProtection="0"/>
    <xf numFmtId="0" fontId="47" fillId="56" borderId="71" applyNumberFormat="0" applyFont="0" applyAlignment="0" applyProtection="0"/>
    <xf numFmtId="0" fontId="128" fillId="0" borderId="53"/>
    <xf numFmtId="0" fontId="157" fillId="40" borderId="52" applyNumberFormat="0" applyAlignment="0" applyProtection="0"/>
    <xf numFmtId="0" fontId="158" fillId="40" borderId="52" applyNumberFormat="0" applyAlignment="0" applyProtection="0"/>
    <xf numFmtId="0" fontId="42" fillId="56" borderId="54" applyNumberFormat="0" applyFon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0" fontId="157" fillId="40" borderId="52" applyNumberFormat="0" applyAlignment="0" applyProtection="0"/>
    <xf numFmtId="215" fontId="182" fillId="0" borderId="59" applyFont="0" applyBorder="0" applyAlignment="0">
      <alignment horizontal="center" vertical="center"/>
    </xf>
    <xf numFmtId="0" fontId="196" fillId="0" borderId="56" applyNumberFormat="0" applyFill="0" applyAlignment="0" applyProtection="0"/>
    <xf numFmtId="0" fontId="71" fillId="56" borderId="54" applyNumberFormat="0" applyFont="0" applyAlignment="0" applyProtection="0"/>
    <xf numFmtId="0" fontId="157" fillId="40" borderId="52" applyNumberFormat="0" applyAlignment="0" applyProtection="0"/>
    <xf numFmtId="0" fontId="116" fillId="53" borderId="52" applyNumberFormat="0" applyAlignment="0" applyProtection="0"/>
    <xf numFmtId="0" fontId="135" fillId="59" borderId="53"/>
    <xf numFmtId="0" fontId="117" fillId="53" borderId="69" applyNumberFormat="0" applyAlignment="0" applyProtection="0"/>
    <xf numFmtId="0" fontId="196" fillId="0" borderId="56" applyNumberFormat="0" applyFill="0" applyAlignment="0" applyProtection="0"/>
    <xf numFmtId="0" fontId="157" fillId="40" borderId="52" applyNumberFormat="0" applyAlignment="0" applyProtection="0"/>
    <xf numFmtId="0" fontId="205" fillId="66" borderId="52" applyNumberFormat="0" applyAlignment="0" applyProtection="0"/>
    <xf numFmtId="0" fontId="42" fillId="56" borderId="71" applyNumberFormat="0" applyFont="0" applyAlignment="0" applyProtection="0"/>
    <xf numFmtId="0" fontId="180" fillId="53" borderId="55" applyNumberFormat="0" applyAlignment="0" applyProtection="0"/>
    <xf numFmtId="0" fontId="158" fillId="40" borderId="69" applyNumberFormat="0" applyAlignment="0" applyProtection="0"/>
    <xf numFmtId="0" fontId="196" fillId="0" borderId="58" applyNumberFormat="0" applyFill="0" applyAlignment="0" applyProtection="0"/>
    <xf numFmtId="0" fontId="128" fillId="0" borderId="53"/>
    <xf numFmtId="0" fontId="159" fillId="40" borderId="52" applyNumberFormat="0" applyAlignment="0" applyProtection="0"/>
    <xf numFmtId="0" fontId="158" fillId="40" borderId="52" applyNumberFormat="0" applyAlignment="0" applyProtection="0"/>
    <xf numFmtId="0" fontId="157" fillId="40" borderId="69" applyNumberFormat="0" applyAlignment="0" applyProtection="0"/>
    <xf numFmtId="0" fontId="157" fillId="40" borderId="52" applyNumberFormat="0" applyAlignment="0" applyProtection="0"/>
    <xf numFmtId="0" fontId="158" fillId="40" borderId="69" applyNumberFormat="0" applyAlignment="0" applyProtection="0"/>
    <xf numFmtId="0" fontId="158" fillId="40" borderId="52" applyNumberFormat="0" applyAlignment="0" applyProtection="0"/>
    <xf numFmtId="0" fontId="116" fillId="53" borderId="52" applyNumberFormat="0" applyAlignment="0" applyProtection="0"/>
    <xf numFmtId="0" fontId="196" fillId="0" borderId="75" applyNumberFormat="0" applyFill="0" applyAlignment="0" applyProtection="0"/>
    <xf numFmtId="0" fontId="104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42" fillId="56" borderId="71" applyNumberFormat="0" applyFont="0" applyAlignment="0" applyProtection="0"/>
    <xf numFmtId="0" fontId="180" fillId="53" borderId="72" applyNumberFormat="0" applyAlignment="0" applyProtection="0"/>
    <xf numFmtId="0" fontId="196" fillId="0" borderId="73" applyNumberFormat="0" applyFill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28" fillId="0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80" fillId="53" borderId="72" applyNumberFormat="0" applyAlignment="0" applyProtection="0"/>
    <xf numFmtId="0" fontId="196" fillId="0" borderId="75" applyNumberFormat="0" applyFill="0" applyAlignment="0" applyProtection="0"/>
    <xf numFmtId="0" fontId="128" fillId="0" borderId="7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233" fillId="0" borderId="77"/>
    <xf numFmtId="241" fontId="232" fillId="0" borderId="77">
      <alignment horizontal="right"/>
    </xf>
    <xf numFmtId="0" fontId="232" fillId="0" borderId="70">
      <alignment horizontal="center"/>
    </xf>
    <xf numFmtId="0" fontId="233" fillId="0" borderId="77"/>
    <xf numFmtId="10" fontId="233" fillId="0" borderId="70"/>
    <xf numFmtId="241" fontId="233" fillId="0" borderId="77">
      <alignment horizontal="right"/>
    </xf>
    <xf numFmtId="241" fontId="233" fillId="0" borderId="77">
      <alignment horizontal="right"/>
    </xf>
    <xf numFmtId="241" fontId="233" fillId="0" borderId="77">
      <alignment horizontal="right"/>
    </xf>
    <xf numFmtId="0" fontId="236" fillId="0" borderId="77"/>
    <xf numFmtId="0" fontId="157" fillId="40" borderId="105" applyNumberFormat="0" applyAlignment="0" applyProtection="0"/>
    <xf numFmtId="0" fontId="179" fillId="53" borderId="96" applyNumberFormat="0" applyAlignment="0" applyProtection="0"/>
    <xf numFmtId="0" fontId="196" fillId="0" borderId="123" applyNumberFormat="0" applyFill="0" applyAlignment="0" applyProtection="0"/>
    <xf numFmtId="0" fontId="92" fillId="0" borderId="67">
      <alignment horizontal="left" vertical="center"/>
    </xf>
    <xf numFmtId="0" fontId="74" fillId="53" borderId="69" applyNumberFormat="0" applyAlignment="0" applyProtection="0"/>
    <xf numFmtId="0" fontId="71" fillId="56" borderId="119" applyNumberFormat="0" applyFont="0" applyAlignment="0" applyProtection="0"/>
    <xf numFmtId="0" fontId="159" fillId="40" borderId="81" applyNumberFormat="0" applyAlignment="0" applyProtection="0"/>
    <xf numFmtId="0" fontId="81" fillId="40" borderId="69" applyNumberFormat="0" applyAlignment="0" applyProtection="0"/>
    <xf numFmtId="0" fontId="71" fillId="56" borderId="71" applyNumberFormat="0" applyFont="0" applyAlignment="0" applyProtection="0"/>
    <xf numFmtId="0" fontId="84" fillId="53" borderId="72" applyNumberFormat="0" applyAlignment="0" applyProtection="0"/>
    <xf numFmtId="0" fontId="157" fillId="40" borderId="69" applyNumberFormat="0" applyAlignment="0" applyProtection="0"/>
    <xf numFmtId="0" fontId="86" fillId="0" borderId="73" applyNumberFormat="0" applyFill="0" applyAlignment="0" applyProtection="0"/>
    <xf numFmtId="0" fontId="74" fillId="53" borderId="105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210" fillId="55" borderId="69" applyNumberFormat="0" applyAlignment="0" applyProtection="0"/>
    <xf numFmtId="0" fontId="178" fillId="53" borderId="120" applyNumberFormat="0" applyAlignment="0" applyProtection="0"/>
    <xf numFmtId="0" fontId="47" fillId="56" borderId="119" applyNumberFormat="0" applyFont="0" applyAlignment="0" applyProtection="0"/>
    <xf numFmtId="0" fontId="157" fillId="40" borderId="69" applyNumberFormat="0" applyAlignment="0" applyProtection="0"/>
    <xf numFmtId="0" fontId="158" fillId="40" borderId="117" applyNumberFormat="0" applyAlignment="0" applyProtection="0"/>
    <xf numFmtId="0" fontId="158" fillId="40" borderId="69" applyNumberFormat="0" applyAlignment="0" applyProtection="0"/>
    <xf numFmtId="0" fontId="116" fillId="53" borderId="105" applyNumberFormat="0" applyAlignment="0" applyProtection="0"/>
    <xf numFmtId="0" fontId="157" fillId="40" borderId="69" applyNumberFormat="0" applyAlignment="0" applyProtection="0"/>
    <xf numFmtId="0" fontId="158" fillId="40" borderId="105" applyNumberFormat="0" applyAlignment="0" applyProtection="0"/>
    <xf numFmtId="0" fontId="196" fillId="0" borderId="85" applyNumberFormat="0" applyFill="0" applyAlignment="0" applyProtection="0"/>
    <xf numFmtId="0" fontId="157" fillId="40" borderId="105" applyNumberFormat="0" applyAlignment="0" applyProtection="0"/>
    <xf numFmtId="0" fontId="157" fillId="40" borderId="81" applyNumberFormat="0" applyAlignment="0" applyProtection="0"/>
    <xf numFmtId="0" fontId="47" fillId="56" borderId="119" applyNumberFormat="0" applyFont="0" applyAlignment="0" applyProtection="0"/>
    <xf numFmtId="0" fontId="196" fillId="0" borderId="97" applyNumberFormat="0" applyFill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115" fillId="53" borderId="105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94" fillId="0" borderId="109" applyNumberFormat="0" applyFill="0" applyAlignment="0" applyProtection="0"/>
    <xf numFmtId="0" fontId="159" fillId="40" borderId="93" applyNumberFormat="0" applyAlignment="0" applyProtection="0"/>
    <xf numFmtId="0" fontId="205" fillId="66" borderId="117" applyNumberFormat="0" applyAlignment="0" applyProtection="0"/>
    <xf numFmtId="0" fontId="71" fillId="56" borderId="71" applyNumberFormat="0" applyFont="0" applyAlignment="0" applyProtection="0"/>
    <xf numFmtId="0" fontId="42" fillId="56" borderId="95" applyNumberFormat="0" applyFont="0" applyAlignment="0" applyProtection="0"/>
    <xf numFmtId="0" fontId="157" fillId="40" borderId="81" applyNumberFormat="0" applyAlignment="0" applyProtection="0"/>
    <xf numFmtId="0" fontId="194" fillId="0" borderId="73" applyNumberFormat="0" applyFill="0" applyAlignment="0" applyProtection="0"/>
    <xf numFmtId="0" fontId="196" fillId="0" borderId="75" applyNumberFormat="0" applyFill="0" applyAlignment="0" applyProtection="0"/>
    <xf numFmtId="0" fontId="116" fillId="53" borderId="81" applyNumberFormat="0" applyAlignment="0" applyProtection="0"/>
    <xf numFmtId="0" fontId="196" fillId="0" borderId="121" applyNumberFormat="0" applyFill="0" applyAlignment="0" applyProtection="0"/>
    <xf numFmtId="0" fontId="158" fillId="40" borderId="81" applyNumberFormat="0" applyAlignment="0" applyProtection="0"/>
    <xf numFmtId="0" fontId="116" fillId="53" borderId="81" applyNumberFormat="0" applyAlignment="0" applyProtection="0"/>
    <xf numFmtId="0" fontId="47" fillId="56" borderId="83" applyNumberFormat="0" applyFont="0" applyAlignment="0" applyProtection="0"/>
    <xf numFmtId="0" fontId="92" fillId="0" borderId="67">
      <alignment horizontal="left" vertical="center"/>
    </xf>
    <xf numFmtId="0" fontId="47" fillId="56" borderId="119" applyNumberFormat="0" applyFont="0" applyAlignment="0" applyProtection="0"/>
    <xf numFmtId="0" fontId="178" fillId="53" borderId="108" applyNumberFormat="0" applyAlignment="0" applyProtection="0"/>
    <xf numFmtId="0" fontId="143" fillId="0" borderId="91">
      <alignment horizontal="left" vertical="center"/>
    </xf>
    <xf numFmtId="0" fontId="210" fillId="55" borderId="69" applyNumberFormat="0" applyAlignment="0" applyProtection="0"/>
    <xf numFmtId="0" fontId="157" fillId="40" borderId="69" applyNumberFormat="0" applyAlignment="0" applyProtection="0"/>
    <xf numFmtId="0" fontId="158" fillId="40" borderId="81" applyNumberFormat="0" applyAlignment="0" applyProtection="0"/>
    <xf numFmtId="0" fontId="117" fillId="53" borderId="117" applyNumberFormat="0" applyAlignment="0" applyProtection="0"/>
    <xf numFmtId="0" fontId="157" fillId="40" borderId="93" applyNumberFormat="0" applyAlignment="0" applyProtection="0"/>
    <xf numFmtId="0" fontId="135" fillId="0" borderId="118"/>
    <xf numFmtId="0" fontId="180" fillId="53" borderId="96" applyNumberFormat="0" applyAlignment="0" applyProtection="0"/>
    <xf numFmtId="0" fontId="157" fillId="40" borderId="81" applyNumberFormat="0" applyAlignment="0" applyProtection="0"/>
    <xf numFmtId="0" fontId="104" fillId="56" borderId="107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71" fillId="56" borderId="83" applyNumberFormat="0" applyFont="0" applyAlignment="0" applyProtection="0"/>
    <xf numFmtId="0" fontId="92" fillId="0" borderId="91">
      <alignment horizontal="left" vertical="center"/>
    </xf>
    <xf numFmtId="0" fontId="179" fillId="53" borderId="84" applyNumberFormat="0" applyAlignment="0" applyProtection="0"/>
    <xf numFmtId="0" fontId="47" fillId="56" borderId="95" applyNumberFormat="0" applyFont="0" applyAlignment="0" applyProtection="0"/>
    <xf numFmtId="0" fontId="157" fillId="40" borderId="105" applyNumberFormat="0" applyAlignment="0" applyProtection="0"/>
    <xf numFmtId="0" fontId="115" fillId="53" borderId="93" applyNumberFormat="0" applyAlignment="0" applyProtection="0"/>
    <xf numFmtId="0" fontId="135" fillId="59" borderId="70"/>
    <xf numFmtId="0" fontId="158" fillId="40" borderId="69" applyNumberFormat="0" applyAlignment="0" applyProtection="0"/>
    <xf numFmtId="0" fontId="158" fillId="40" borderId="117" applyNumberFormat="0" applyAlignment="0" applyProtection="0"/>
    <xf numFmtId="0" fontId="104" fillId="56" borderId="83" applyNumberFormat="0" applyFont="0" applyAlignment="0" applyProtection="0"/>
    <xf numFmtId="0" fontId="42" fillId="56" borderId="95" applyNumberFormat="0" applyFont="0" applyAlignment="0" applyProtection="0"/>
    <xf numFmtId="0" fontId="157" fillId="40" borderId="105" applyNumberFormat="0" applyAlignment="0" applyProtection="0"/>
    <xf numFmtId="0" fontId="47" fillId="56" borderId="71" applyNumberFormat="0" applyFont="0" applyAlignment="0" applyProtection="0"/>
    <xf numFmtId="0" fontId="47" fillId="56" borderId="107" applyNumberFormat="0" applyFont="0" applyAlignment="0" applyProtection="0"/>
    <xf numFmtId="215" fontId="182" fillId="0" borderId="112" applyFont="0" applyBorder="0" applyAlignment="0">
      <alignment horizontal="center" vertical="center"/>
    </xf>
    <xf numFmtId="0" fontId="179" fillId="53" borderId="72" applyNumberFormat="0" applyAlignment="0" applyProtection="0"/>
    <xf numFmtId="0" fontId="92" fillId="0" borderId="67">
      <alignment horizontal="left" vertical="center"/>
    </xf>
    <xf numFmtId="0" fontId="158" fillId="40" borderId="117" applyNumberFormat="0" applyAlignment="0" applyProtection="0"/>
    <xf numFmtId="0" fontId="157" fillId="40" borderId="93" applyNumberFormat="0" applyAlignment="0" applyProtection="0"/>
    <xf numFmtId="0" fontId="158" fillId="40" borderId="81" applyNumberFormat="0" applyAlignment="0" applyProtection="0"/>
    <xf numFmtId="0" fontId="158" fillId="40" borderId="105" applyNumberFormat="0" applyAlignment="0" applyProtection="0"/>
    <xf numFmtId="0" fontId="205" fillId="66" borderId="105" applyNumberFormat="0" applyAlignment="0" applyProtection="0"/>
    <xf numFmtId="0" fontId="92" fillId="0" borderId="67">
      <alignment horizontal="left" vertical="center"/>
    </xf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93" applyNumberFormat="0" applyAlignment="0" applyProtection="0"/>
    <xf numFmtId="0" fontId="143" fillId="0" borderId="67">
      <alignment horizontal="left" vertical="center"/>
    </xf>
    <xf numFmtId="0" fontId="92" fillId="0" borderId="67">
      <alignment horizontal="left" vertical="center"/>
    </xf>
    <xf numFmtId="0" fontId="157" fillId="40" borderId="81" applyNumberFormat="0" applyAlignment="0" applyProtection="0"/>
    <xf numFmtId="0" fontId="178" fillId="53" borderId="108" applyNumberFormat="0" applyAlignment="0" applyProtection="0"/>
    <xf numFmtId="0" fontId="158" fillId="40" borderId="69" applyNumberFormat="0" applyAlignment="0" applyProtection="0"/>
    <xf numFmtId="0" fontId="157" fillId="40" borderId="93" applyNumberFormat="0" applyAlignment="0" applyProtection="0"/>
    <xf numFmtId="0" fontId="42" fillId="56" borderId="71" applyNumberFormat="0" applyFont="0" applyAlignment="0" applyProtection="0"/>
    <xf numFmtId="0" fontId="158" fillId="40" borderId="81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47" fillId="56" borderId="119" applyNumberFormat="0" applyFont="0" applyAlignment="0" applyProtection="0"/>
    <xf numFmtId="0" fontId="196" fillId="0" borderId="121" applyNumberFormat="0" applyFill="0" applyAlignment="0" applyProtection="0"/>
    <xf numFmtId="0" fontId="47" fillId="56" borderId="107" applyNumberFormat="0" applyFont="0" applyAlignment="0" applyProtection="0"/>
    <xf numFmtId="0" fontId="158" fillId="40" borderId="117" applyNumberFormat="0" applyAlignment="0" applyProtection="0"/>
    <xf numFmtId="0" fontId="92" fillId="0" borderId="67">
      <alignment horizontal="left" vertical="center"/>
    </xf>
    <xf numFmtId="0" fontId="157" fillId="40" borderId="105" applyNumberFormat="0" applyAlignment="0" applyProtection="0"/>
    <xf numFmtId="0" fontId="116" fillId="53" borderId="69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180" fillId="53" borderId="120" applyNumberFormat="0" applyAlignment="0" applyProtection="0"/>
    <xf numFmtId="0" fontId="157" fillId="40" borderId="69" applyNumberFormat="0" applyAlignment="0" applyProtection="0"/>
    <xf numFmtId="0" fontId="196" fillId="0" borderId="121" applyNumberFormat="0" applyFill="0" applyAlignment="0" applyProtection="0"/>
    <xf numFmtId="0" fontId="158" fillId="40" borderId="93" applyNumberFormat="0" applyAlignment="0" applyProtection="0"/>
    <xf numFmtId="0" fontId="143" fillId="0" borderId="67">
      <alignment horizontal="left" vertical="center"/>
    </xf>
    <xf numFmtId="5" fontId="114" fillId="0" borderId="88" applyAlignment="0" applyProtection="0"/>
    <xf numFmtId="0" fontId="179" fillId="53" borderId="96" applyNumberFormat="0" applyAlignment="0" applyProtection="0"/>
    <xf numFmtId="0" fontId="157" fillId="40" borderId="105" applyNumberFormat="0" applyAlignment="0" applyProtection="0"/>
    <xf numFmtId="0" fontId="47" fillId="56" borderId="83" applyNumberFormat="0" applyFont="0" applyAlignment="0" applyProtection="0"/>
    <xf numFmtId="0" fontId="178" fillId="53" borderId="84" applyNumberFormat="0" applyAlignment="0" applyProtection="0"/>
    <xf numFmtId="0" fontId="179" fillId="53" borderId="84" applyNumberFormat="0" applyAlignment="0" applyProtection="0"/>
    <xf numFmtId="0" fontId="135" fillId="0" borderId="118"/>
    <xf numFmtId="0" fontId="196" fillId="0" borderId="99" applyNumberFormat="0" applyFill="0" applyAlignment="0" applyProtection="0"/>
    <xf numFmtId="0" fontId="180" fillId="53" borderId="72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78" fillId="53" borderId="84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84" fillId="0" borderId="78"/>
    <xf numFmtId="0" fontId="117" fillId="53" borderId="105" applyNumberFormat="0" applyAlignment="0" applyProtection="0"/>
    <xf numFmtId="0" fontId="71" fillId="56" borderId="95" applyNumberFormat="0" applyFont="0" applyAlignment="0" applyProtection="0"/>
    <xf numFmtId="0" fontId="47" fillId="56" borderId="107" applyNumberFormat="0" applyFont="0" applyAlignment="0" applyProtection="0"/>
    <xf numFmtId="0" fontId="159" fillId="40" borderId="93" applyNumberFormat="0" applyAlignment="0" applyProtection="0"/>
    <xf numFmtId="0" fontId="194" fillId="0" borderId="97" applyNumberFormat="0" applyFill="0" applyAlignment="0" applyProtection="0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58" fillId="40" borderId="105" applyNumberFormat="0" applyAlignment="0" applyProtection="0"/>
    <xf numFmtId="0" fontId="210" fillId="55" borderId="117" applyNumberFormat="0" applyAlignment="0" applyProtection="0"/>
    <xf numFmtId="0" fontId="210" fillId="55" borderId="105" applyNumberFormat="0" applyAlignment="0" applyProtection="0"/>
    <xf numFmtId="0" fontId="157" fillId="40" borderId="117" applyNumberFormat="0" applyAlignment="0" applyProtection="0"/>
    <xf numFmtId="0" fontId="184" fillId="0" borderId="102"/>
    <xf numFmtId="0" fontId="157" fillId="40" borderId="105" applyNumberFormat="0" applyAlignment="0" applyProtection="0"/>
    <xf numFmtId="0" fontId="157" fillId="40" borderId="117" applyNumberFormat="0" applyAlignment="0" applyProtection="0"/>
    <xf numFmtId="0" fontId="47" fillId="56" borderId="107" applyNumberFormat="0" applyFont="0" applyAlignment="0" applyProtection="0"/>
    <xf numFmtId="0" fontId="196" fillId="0" borderId="85" applyNumberFormat="0" applyFill="0" applyAlignment="0" applyProtection="0"/>
    <xf numFmtId="0" fontId="42" fillId="56" borderId="83" applyNumberFormat="0" applyFont="0" applyAlignment="0" applyProtection="0"/>
    <xf numFmtId="0" fontId="42" fillId="56" borderId="95" applyNumberFormat="0" applyFon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79" fillId="53" borderId="84" applyNumberFormat="0" applyAlignment="0" applyProtection="0"/>
    <xf numFmtId="0" fontId="159" fillId="40" borderId="81" applyNumberFormat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58" fillId="40" borderId="105" applyNumberFormat="0" applyAlignment="0" applyProtection="0"/>
    <xf numFmtId="0" fontId="158" fillId="40" borderId="81" applyNumberFormat="0" applyAlignment="0" applyProtection="0"/>
    <xf numFmtId="0" fontId="184" fillId="0" borderId="78"/>
    <xf numFmtId="0" fontId="178" fillId="53" borderId="84" applyNumberFormat="0" applyAlignment="0" applyProtection="0"/>
    <xf numFmtId="0" fontId="158" fillId="40" borderId="117" applyNumberFormat="0" applyAlignment="0" applyProtection="0"/>
    <xf numFmtId="0" fontId="196" fillId="0" borderId="97" applyNumberFormat="0" applyFill="0" applyAlignment="0" applyProtection="0"/>
    <xf numFmtId="0" fontId="196" fillId="0" borderId="109" applyNumberFormat="0" applyFill="0" applyAlignment="0" applyProtection="0"/>
    <xf numFmtId="0" fontId="92" fillId="0" borderId="91">
      <alignment horizontal="left" vertical="center"/>
    </xf>
    <xf numFmtId="0" fontId="196" fillId="0" borderId="121" applyNumberFormat="0" applyFill="0" applyAlignment="0" applyProtection="0"/>
    <xf numFmtId="0" fontId="117" fillId="53" borderId="105" applyNumberFormat="0" applyAlignment="0" applyProtection="0"/>
    <xf numFmtId="0" fontId="159" fillId="40" borderId="117" applyNumberFormat="0" applyAlignment="0" applyProtection="0"/>
    <xf numFmtId="0" fontId="115" fillId="53" borderId="69" applyNumberFormat="0" applyAlignment="0" applyProtection="0"/>
    <xf numFmtId="0" fontId="92" fillId="0" borderId="91">
      <alignment horizontal="left" vertical="center"/>
    </xf>
    <xf numFmtId="0" fontId="117" fillId="53" borderId="117" applyNumberFormat="0" applyAlignment="0" applyProtection="0"/>
    <xf numFmtId="0" fontId="157" fillId="40" borderId="93" applyNumberFormat="0" applyAlignment="0" applyProtection="0"/>
    <xf numFmtId="0" fontId="210" fillId="55" borderId="117" applyNumberFormat="0" applyAlignment="0" applyProtection="0"/>
    <xf numFmtId="0" fontId="128" fillId="0" borderId="94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35" fillId="0" borderId="94"/>
    <xf numFmtId="0" fontId="42" fillId="56" borderId="107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47" fillId="56" borderId="107" applyNumberFormat="0" applyFont="0" applyAlignment="0" applyProtection="0"/>
    <xf numFmtId="0" fontId="143" fillId="0" borderId="115">
      <alignment horizontal="left" vertical="center"/>
    </xf>
    <xf numFmtId="0" fontId="196" fillId="0" borderId="85" applyNumberFormat="0" applyFill="0" applyAlignment="0" applyProtection="0"/>
    <xf numFmtId="0" fontId="135" fillId="59" borderId="70"/>
    <xf numFmtId="0" fontId="158" fillId="40" borderId="105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117" fillId="53" borderId="117" applyNumberFormat="0" applyAlignment="0" applyProtection="0"/>
    <xf numFmtId="0" fontId="157" fillId="40" borderId="81" applyNumberFormat="0" applyAlignment="0" applyProtection="0"/>
    <xf numFmtId="0" fontId="71" fillId="56" borderId="119" applyNumberFormat="0" applyFont="0" applyAlignment="0" applyProtection="0"/>
    <xf numFmtId="0" fontId="158" fillId="40" borderId="105" applyNumberFormat="0" applyAlignment="0" applyProtection="0"/>
    <xf numFmtId="0" fontId="157" fillId="40" borderId="81" applyNumberFormat="0" applyAlignment="0" applyProtection="0"/>
    <xf numFmtId="0" fontId="128" fillId="0" borderId="106"/>
    <xf numFmtId="0" fontId="157" fillId="40" borderId="93" applyNumberFormat="0" applyAlignment="0" applyProtection="0"/>
    <xf numFmtId="0" fontId="117" fillId="53" borderId="81" applyNumberFormat="0" applyAlignment="0" applyProtection="0"/>
    <xf numFmtId="0" fontId="157" fillId="40" borderId="81" applyNumberFormat="0" applyAlignment="0" applyProtection="0"/>
    <xf numFmtId="0" fontId="205" fillId="66" borderId="105" applyNumberFormat="0" applyAlignment="0" applyProtection="0"/>
    <xf numFmtId="0" fontId="180" fillId="53" borderId="120" applyNumberFormat="0" applyAlignment="0" applyProtection="0"/>
    <xf numFmtId="0" fontId="92" fillId="0" borderId="67">
      <alignment horizontal="left" vertical="center"/>
    </xf>
    <xf numFmtId="0" fontId="42" fillId="56" borderId="119" applyNumberFormat="0" applyFont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135" fillId="0" borderId="82"/>
    <xf numFmtId="0" fontId="180" fillId="53" borderId="72" applyNumberFormat="0" applyAlignment="0" applyProtection="0"/>
    <xf numFmtId="0" fontId="204" fillId="66" borderId="74" applyNumberFormat="0" applyAlignment="0" applyProtection="0"/>
    <xf numFmtId="0" fontId="128" fillId="0" borderId="70"/>
    <xf numFmtId="0" fontId="117" fillId="53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47" fillId="56" borderId="95" applyNumberFormat="0" applyFont="0" applyAlignment="0" applyProtection="0"/>
    <xf numFmtId="0" fontId="158" fillId="40" borderId="105" applyNumberFormat="0" applyAlignment="0" applyProtection="0"/>
    <xf numFmtId="0" fontId="157" fillId="40" borderId="81" applyNumberFormat="0" applyAlignment="0" applyProtection="0"/>
    <xf numFmtId="0" fontId="196" fillId="0" borderId="121" applyNumberFormat="0" applyFill="0" applyAlignment="0" applyProtection="0"/>
    <xf numFmtId="0" fontId="157" fillId="40" borderId="93" applyNumberFormat="0" applyAlignment="0" applyProtection="0"/>
    <xf numFmtId="0" fontId="194" fillId="0" borderId="73" applyNumberFormat="0" applyFill="0" applyAlignment="0" applyProtection="0"/>
    <xf numFmtId="0" fontId="47" fillId="56" borderId="95" applyNumberFormat="0" applyFont="0" applyAlignment="0" applyProtection="0"/>
    <xf numFmtId="0" fontId="158" fillId="40" borderId="105" applyNumberFormat="0" applyAlignment="0" applyProtection="0"/>
    <xf numFmtId="0" fontId="194" fillId="0" borderId="97" applyNumberFormat="0" applyFill="0" applyAlignment="0" applyProtection="0"/>
    <xf numFmtId="0" fontId="116" fillId="53" borderId="93" applyNumberFormat="0" applyAlignment="0" applyProtection="0"/>
    <xf numFmtId="0" fontId="135" fillId="59" borderId="82"/>
    <xf numFmtId="0" fontId="47" fillId="56" borderId="95" applyNumberFormat="0" applyFont="0" applyAlignment="0" applyProtection="0"/>
    <xf numFmtId="0" fontId="157" fillId="40" borderId="117" applyNumberFormat="0" applyAlignment="0" applyProtection="0"/>
    <xf numFmtId="0" fontId="180" fillId="53" borderId="108" applyNumberFormat="0" applyAlignment="0" applyProtection="0"/>
    <xf numFmtId="0" fontId="179" fillId="53" borderId="96" applyNumberFormat="0" applyAlignment="0" applyProtection="0"/>
    <xf numFmtId="0" fontId="128" fillId="0" borderId="94"/>
    <xf numFmtId="0" fontId="157" fillId="40" borderId="117" applyNumberFormat="0" applyAlignment="0" applyProtection="0"/>
    <xf numFmtId="0" fontId="135" fillId="0" borderId="94"/>
    <xf numFmtId="0" fontId="205" fillId="66" borderId="93" applyNumberFormat="0" applyAlignment="0" applyProtection="0"/>
    <xf numFmtId="0" fontId="157" fillId="40" borderId="93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17" fillId="53" borderId="81" applyNumberFormat="0" applyAlignment="0" applyProtection="0"/>
    <xf numFmtId="0" fontId="196" fillId="0" borderId="85" applyNumberFormat="0" applyFill="0" applyAlignment="0" applyProtection="0"/>
    <xf numFmtId="0" fontId="47" fillId="56" borderId="83" applyNumberFormat="0" applyFont="0" applyAlignment="0" applyProtection="0"/>
    <xf numFmtId="0" fontId="135" fillId="0" borderId="118"/>
    <xf numFmtId="0" fontId="47" fillId="56" borderId="119" applyNumberFormat="0" applyFon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42" fillId="56" borderId="95" applyNumberFormat="0" applyFont="0" applyAlignment="0" applyProtection="0"/>
    <xf numFmtId="0" fontId="204" fillId="66" borderId="98" applyNumberFormat="0" applyAlignment="0" applyProtection="0"/>
    <xf numFmtId="0" fontId="47" fillId="56" borderId="95" applyNumberFormat="0" applyFont="0" applyAlignment="0" applyProtection="0"/>
    <xf numFmtId="0" fontId="194" fillId="0" borderId="97" applyNumberFormat="0" applyFill="0" applyAlignment="0" applyProtection="0"/>
    <xf numFmtId="0" fontId="104" fillId="56" borderId="71" applyNumberFormat="0" applyFont="0" applyAlignment="0" applyProtection="0"/>
    <xf numFmtId="0" fontId="157" fillId="40" borderId="93" applyNumberFormat="0" applyAlignment="0" applyProtection="0"/>
    <xf numFmtId="0" fontId="159" fillId="40" borderId="105" applyNumberFormat="0" applyAlignment="0" applyProtection="0"/>
    <xf numFmtId="0" fontId="196" fillId="0" borderId="73" applyNumberFormat="0" applyFill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35" fillId="0" borderId="7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158" fillId="40" borderId="69" applyNumberFormat="0" applyAlignment="0" applyProtection="0"/>
    <xf numFmtId="0" fontId="47" fillId="56" borderId="83" applyNumberFormat="0" applyFont="0" applyAlignment="0" applyProtection="0"/>
    <xf numFmtId="241" fontId="233" fillId="0" borderId="77">
      <alignment horizontal="right"/>
    </xf>
    <xf numFmtId="0" fontId="157" fillId="40" borderId="93" applyNumberFormat="0" applyAlignment="0" applyProtection="0"/>
    <xf numFmtId="0" fontId="92" fillId="0" borderId="103">
      <alignment horizontal="left" vertical="center"/>
    </xf>
    <xf numFmtId="0" fontId="116" fillId="53" borderId="81" applyNumberFormat="0" applyAlignment="0" applyProtection="0"/>
    <xf numFmtId="0" fontId="92" fillId="0" borderId="79">
      <alignment horizontal="left" vertical="center"/>
    </xf>
    <xf numFmtId="0" fontId="135" fillId="59" borderId="82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205" fillId="66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180" fillId="53" borderId="84" applyNumberFormat="0" applyAlignment="0" applyProtection="0"/>
    <xf numFmtId="0" fontId="47" fillId="56" borderId="83" applyNumberFormat="0" applyFont="0" applyAlignment="0" applyProtection="0"/>
    <xf numFmtId="0" fontId="135" fillId="59" borderId="82"/>
    <xf numFmtId="0" fontId="117" fillId="53" borderId="81" applyNumberFormat="0" applyAlignment="0" applyProtection="0"/>
    <xf numFmtId="0" fontId="157" fillId="40" borderId="81" applyNumberFormat="0" applyAlignment="0" applyProtection="0"/>
    <xf numFmtId="0" fontId="180" fillId="53" borderId="96" applyNumberFormat="0" applyAlignment="0" applyProtection="0"/>
    <xf numFmtId="0" fontId="157" fillId="40" borderId="93" applyNumberFormat="0" applyAlignment="0" applyProtection="0"/>
    <xf numFmtId="0" fontId="194" fillId="0" borderId="85" applyNumberFormat="0" applyFill="0" applyAlignment="0" applyProtection="0"/>
    <xf numFmtId="0" fontId="86" fillId="0" borderId="85" applyNumberFormat="0" applyFill="0" applyAlignment="0" applyProtection="0"/>
    <xf numFmtId="0" fontId="194" fillId="0" borderId="121" applyNumberFormat="0" applyFill="0" applyAlignment="0" applyProtection="0"/>
    <xf numFmtId="0" fontId="47" fillId="56" borderId="95" applyNumberFormat="0" applyFont="0" applyAlignment="0" applyProtection="0"/>
    <xf numFmtId="0" fontId="205" fillId="66" borderId="93" applyNumberFormat="0" applyAlignment="0" applyProtection="0"/>
    <xf numFmtId="0" fontId="158" fillId="40" borderId="117" applyNumberFormat="0" applyAlignment="0" applyProtection="0"/>
    <xf numFmtId="0" fontId="71" fillId="56" borderId="107" applyNumberFormat="0" applyFont="0" applyAlignment="0" applyProtection="0"/>
    <xf numFmtId="0" fontId="104" fillId="56" borderId="119" applyNumberFormat="0" applyFont="0" applyAlignment="0" applyProtection="0"/>
    <xf numFmtId="0" fontId="47" fillId="56" borderId="95" applyNumberFormat="0" applyFont="0" applyAlignment="0" applyProtection="0"/>
    <xf numFmtId="0" fontId="116" fillId="53" borderId="93" applyNumberFormat="0" applyAlignment="0" applyProtection="0"/>
    <xf numFmtId="0" fontId="157" fillId="40" borderId="117" applyNumberFormat="0" applyAlignment="0" applyProtection="0"/>
    <xf numFmtId="215" fontId="182" fillId="0" borderId="112" applyFont="0" applyBorder="0" applyAlignment="0">
      <alignment horizontal="center" vertical="center"/>
    </xf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47" fillId="56" borderId="107" applyNumberFormat="0" applyFont="0" applyAlignment="0" applyProtection="0"/>
    <xf numFmtId="0" fontId="47" fillId="56" borderId="119" applyNumberFormat="0" applyFont="0" applyAlignment="0" applyProtection="0"/>
    <xf numFmtId="5" fontId="114" fillId="0" borderId="100" applyAlignment="0" applyProtection="0"/>
    <xf numFmtId="0" fontId="157" fillId="40" borderId="93" applyNumberFormat="0" applyAlignment="0" applyProtection="0"/>
    <xf numFmtId="0" fontId="184" fillId="0" borderId="90"/>
    <xf numFmtId="0" fontId="157" fillId="40" borderId="105" applyNumberFormat="0" applyAlignment="0" applyProtection="0"/>
    <xf numFmtId="0" fontId="42" fillId="56" borderId="119" applyNumberFormat="0" applyFont="0" applyAlignment="0" applyProtection="0"/>
    <xf numFmtId="0" fontId="116" fillId="53" borderId="117" applyNumberFormat="0" applyAlignment="0" applyProtection="0"/>
    <xf numFmtId="0" fontId="128" fillId="0" borderId="106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47" fillId="56" borderId="119" applyNumberFormat="0" applyFont="0" applyAlignment="0" applyProtection="0"/>
    <xf numFmtId="0" fontId="157" fillId="40" borderId="93" applyNumberFormat="0" applyAlignment="0" applyProtection="0"/>
    <xf numFmtId="0" fontId="104" fillId="56" borderId="83" applyNumberFormat="0" applyFont="0" applyAlignment="0" applyProtection="0"/>
    <xf numFmtId="0" fontId="159" fillId="40" borderId="117" applyNumberFormat="0" applyAlignment="0" applyProtection="0"/>
    <xf numFmtId="0" fontId="194" fillId="0" borderId="85" applyNumberFormat="0" applyFill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94" fillId="0" borderId="85" applyNumberFormat="0" applyFill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158" fillId="40" borderId="81" applyNumberFormat="0" applyAlignment="0" applyProtection="0"/>
    <xf numFmtId="0" fontId="47" fillId="56" borderId="119" applyNumberFormat="0" applyFont="0" applyAlignment="0" applyProtection="0"/>
    <xf numFmtId="0" fontId="157" fillId="40" borderId="81" applyNumberFormat="0" applyAlignment="0" applyProtection="0"/>
    <xf numFmtId="0" fontId="159" fillId="40" borderId="105" applyNumberFormat="0" applyAlignment="0" applyProtection="0"/>
    <xf numFmtId="0" fontId="157" fillId="40" borderId="81" applyNumberFormat="0" applyAlignment="0" applyProtection="0"/>
    <xf numFmtId="0" fontId="194" fillId="0" borderId="73" applyNumberFormat="0" applyFill="0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71" fillId="56" borderId="119" applyNumberFormat="0" applyFont="0" applyAlignment="0" applyProtection="0"/>
    <xf numFmtId="0" fontId="135" fillId="0" borderId="94"/>
    <xf numFmtId="0" fontId="157" fillId="40" borderId="117" applyNumberFormat="0" applyAlignment="0" applyProtection="0"/>
    <xf numFmtId="0" fontId="180" fillId="53" borderId="108" applyNumberFormat="0" applyAlignment="0" applyProtection="0"/>
    <xf numFmtId="0" fontId="158" fillId="40" borderId="69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04" fillId="56" borderId="71" applyNumberFormat="0" applyFont="0" applyAlignment="0" applyProtection="0"/>
    <xf numFmtId="0" fontId="47" fillId="56" borderId="107" applyNumberFormat="0" applyFont="0" applyAlignment="0" applyProtection="0"/>
    <xf numFmtId="0" fontId="157" fillId="40" borderId="93" applyNumberFormat="0" applyAlignment="0" applyProtection="0"/>
    <xf numFmtId="0" fontId="178" fillId="53" borderId="72" applyNumberFormat="0" applyAlignment="0" applyProtection="0"/>
    <xf numFmtId="0" fontId="157" fillId="40" borderId="93" applyNumberFormat="0" applyAlignment="0" applyProtection="0"/>
    <xf numFmtId="0" fontId="157" fillId="40" borderId="69" applyNumberFormat="0" applyAlignment="0" applyProtection="0"/>
    <xf numFmtId="0" fontId="135" fillId="0" borderId="70"/>
    <xf numFmtId="0" fontId="159" fillId="40" borderId="69" applyNumberFormat="0" applyAlignment="0" applyProtection="0"/>
    <xf numFmtId="0" fontId="42" fillId="56" borderId="71" applyNumberFormat="0" applyFont="0" applyAlignment="0" applyProtection="0"/>
    <xf numFmtId="0" fontId="158" fillId="40" borderId="93" applyNumberFormat="0" applyAlignment="0" applyProtection="0"/>
    <xf numFmtId="0" fontId="92" fillId="0" borderId="67">
      <alignment horizontal="left" vertical="center"/>
    </xf>
    <xf numFmtId="0" fontId="178" fillId="53" borderId="72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04" fillId="56" borderId="71" applyNumberFormat="0" applyFon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71" fillId="56" borderId="95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78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42" fillId="56" borderId="71" applyNumberFormat="0" applyFon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59" fillId="40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5" fontId="114" fillId="0" borderId="10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96" fillId="0" borderId="73" applyNumberFormat="0" applyFill="0" applyAlignment="0" applyProtection="0"/>
    <xf numFmtId="0" fontId="115" fillId="53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79" fillId="53" borderId="72" applyNumberFormat="0" applyAlignment="0" applyProtection="0"/>
    <xf numFmtId="0" fontId="128" fillId="0" borderId="7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47" fillId="56" borderId="95" applyNumberFormat="0" applyFont="0" applyAlignment="0" applyProtection="0"/>
    <xf numFmtId="0" fontId="116" fillId="53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35" fillId="59" borderId="70"/>
    <xf numFmtId="0" fontId="117" fillId="53" borderId="69" applyNumberFormat="0" applyAlignment="0" applyProtection="0"/>
    <xf numFmtId="0" fontId="180" fillId="53" borderId="72" applyNumberFormat="0" applyAlignment="0" applyProtection="0"/>
    <xf numFmtId="0" fontId="196" fillId="0" borderId="75" applyNumberFormat="0" applyFill="0" applyAlignment="0" applyProtection="0"/>
    <xf numFmtId="0" fontId="47" fillId="56" borderId="71" applyNumberFormat="0" applyFont="0" applyAlignment="0" applyProtection="0"/>
    <xf numFmtId="215" fontId="182" fillId="0" borderId="76" applyFont="0" applyBorder="0" applyAlignment="0">
      <alignment horizontal="center" vertical="center"/>
    </xf>
    <xf numFmtId="0" fontId="135" fillId="0" borderId="106"/>
    <xf numFmtId="0" fontId="158" fillId="40" borderId="81" applyNumberFormat="0" applyAlignment="0" applyProtection="0"/>
    <xf numFmtId="0" fontId="71" fillId="56" borderId="83" applyNumberFormat="0" applyFont="0" applyAlignment="0" applyProtection="0"/>
    <xf numFmtId="0" fontId="158" fillId="40" borderId="93" applyNumberFormat="0" applyAlignment="0" applyProtection="0"/>
    <xf numFmtId="0" fontId="157" fillId="40" borderId="117" applyNumberFormat="0" applyAlignment="0" applyProtection="0"/>
    <xf numFmtId="0" fontId="232" fillId="0" borderId="70">
      <alignment horizontal="center"/>
    </xf>
    <xf numFmtId="0" fontId="47" fillId="56" borderId="95" applyNumberFormat="0" applyFont="0" applyAlignment="0" applyProtection="0"/>
    <xf numFmtId="0" fontId="184" fillId="0" borderId="114"/>
    <xf numFmtId="0" fontId="158" fillId="40" borderId="93" applyNumberFormat="0" applyAlignment="0" applyProtection="0"/>
    <xf numFmtId="0" fontId="233" fillId="0" borderId="77"/>
    <xf numFmtId="0" fontId="158" fillId="40" borderId="93" applyNumberFormat="0" applyAlignment="0" applyProtection="0"/>
    <xf numFmtId="241" fontId="233" fillId="0" borderId="77">
      <alignment horizontal="right"/>
    </xf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180" fillId="53" borderId="84" applyNumberFormat="0" applyAlignment="0" applyProtection="0"/>
    <xf numFmtId="0" fontId="157" fillId="40" borderId="69" applyNumberFormat="0" applyAlignment="0" applyProtection="0"/>
    <xf numFmtId="0" fontId="42" fillId="56" borderId="83" applyNumberFormat="0" applyFont="0" applyAlignment="0" applyProtection="0"/>
    <xf numFmtId="0" fontId="117" fillId="53" borderId="69" applyNumberFormat="0" applyAlignment="0" applyProtection="0"/>
    <xf numFmtId="0" fontId="135" fillId="59" borderId="82"/>
    <xf numFmtId="0" fontId="47" fillId="56" borderId="71" applyNumberFormat="0" applyFon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79" fillId="53" borderId="84" applyNumberFormat="0" applyAlignment="0" applyProtection="0"/>
    <xf numFmtId="5" fontId="114" fillId="0" borderId="88" applyAlignment="0" applyProtection="0"/>
    <xf numFmtId="0" fontId="116" fillId="53" borderId="81" applyNumberFormat="0" applyAlignment="0" applyProtection="0"/>
    <xf numFmtId="0" fontId="204" fillId="66" borderId="86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17" fillId="53" borderId="81" applyNumberFormat="0" applyAlignment="0" applyProtection="0"/>
    <xf numFmtId="220" fontId="42" fillId="0" borderId="80" applyFont="0" applyBorder="0" applyAlignment="0">
      <alignment horizontal="center" vertical="center"/>
    </xf>
    <xf numFmtId="0" fontId="157" fillId="40" borderId="81" applyNumberFormat="0" applyAlignment="0" applyProtection="0"/>
    <xf numFmtId="0" fontId="158" fillId="40" borderId="81" applyNumberFormat="0" applyAlignment="0" applyProtection="0"/>
    <xf numFmtId="0" fontId="42" fillId="56" borderId="83" applyNumberFormat="0" applyFont="0" applyAlignment="0" applyProtection="0"/>
    <xf numFmtId="0" fontId="194" fillId="0" borderId="85" applyNumberFormat="0" applyFill="0" applyAlignment="0" applyProtection="0"/>
    <xf numFmtId="0" fontId="116" fillId="53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158" fillId="40" borderId="81" applyNumberFormat="0" applyAlignment="0" applyProtection="0"/>
    <xf numFmtId="0" fontId="158" fillId="40" borderId="81" applyNumberFormat="0" applyAlignment="0" applyProtection="0"/>
    <xf numFmtId="0" fontId="184" fillId="0" borderId="78"/>
    <xf numFmtId="0" fontId="115" fillId="53" borderId="81" applyNumberFormat="0" applyAlignment="0" applyProtection="0"/>
    <xf numFmtId="0" fontId="135" fillId="0" borderId="82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58" fillId="40" borderId="81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83" applyNumberFormat="0" applyFont="0" applyAlignment="0" applyProtection="0"/>
    <xf numFmtId="0" fontId="159" fillId="40" borderId="117" applyNumberFormat="0" applyAlignment="0" applyProtection="0"/>
    <xf numFmtId="0" fontId="159" fillId="40" borderId="81" applyNumberFormat="0" applyAlignment="0" applyProtection="0"/>
    <xf numFmtId="0" fontId="71" fillId="56" borderId="83" applyNumberFormat="0" applyFon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94" fillId="0" borderId="73" applyNumberFormat="0" applyFill="0" applyAlignment="0" applyProtection="0"/>
    <xf numFmtId="0" fontId="42" fillId="56" borderId="83" applyNumberFormat="0" applyFont="0" applyAlignment="0" applyProtection="0"/>
    <xf numFmtId="0" fontId="179" fillId="53" borderId="108" applyNumberFormat="0" applyAlignment="0" applyProtection="0"/>
    <xf numFmtId="5" fontId="114" fillId="0" borderId="88" applyAlignment="0" applyProtection="0"/>
    <xf numFmtId="0" fontId="92" fillId="0" borderId="91">
      <alignment horizontal="left" vertical="center"/>
    </xf>
    <xf numFmtId="0" fontId="86" fillId="0" borderId="73" applyNumberFormat="0" applyFill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35" fillId="59" borderId="70"/>
    <xf numFmtId="0" fontId="42" fillId="56" borderId="71" applyNumberFormat="0" applyFont="0" applyAlignment="0" applyProtection="0"/>
    <xf numFmtId="0" fontId="115" fillId="53" borderId="69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96" fillId="0" borderId="123" applyNumberFormat="0" applyFill="0" applyAlignment="0" applyProtection="0"/>
    <xf numFmtId="0" fontId="116" fillId="53" borderId="69" applyNumberFormat="0" applyAlignment="0" applyProtection="0"/>
    <xf numFmtId="5" fontId="114" fillId="0" borderId="76" applyAlignment="0" applyProtection="0"/>
    <xf numFmtId="0" fontId="71" fillId="56" borderId="71" applyNumberFormat="0" applyFont="0" applyAlignment="0" applyProtection="0"/>
    <xf numFmtId="0" fontId="205" fillId="66" borderId="69" applyNumberFormat="0" applyAlignment="0" applyProtection="0"/>
    <xf numFmtId="0" fontId="157" fillId="40" borderId="81" applyNumberFormat="0" applyAlignment="0" applyProtection="0"/>
    <xf numFmtId="0" fontId="104" fillId="56" borderId="71" applyNumberFormat="0" applyFon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15" fillId="53" borderId="69" applyNumberFormat="0" applyAlignment="0" applyProtection="0"/>
    <xf numFmtId="0" fontId="178" fillId="53" borderId="96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81" applyNumberFormat="0" applyAlignment="0" applyProtection="0"/>
    <xf numFmtId="0" fontId="157" fillId="40" borderId="69" applyNumberFormat="0" applyAlignment="0" applyProtection="0"/>
    <xf numFmtId="0" fontId="157" fillId="40" borderId="81" applyNumberFormat="0" applyAlignment="0" applyProtection="0"/>
    <xf numFmtId="0" fontId="92" fillId="0" borderId="67">
      <alignment horizontal="left" vertical="center"/>
    </xf>
    <xf numFmtId="0" fontId="159" fillId="40" borderId="117" applyNumberFormat="0" applyAlignment="0" applyProtection="0"/>
    <xf numFmtId="0" fontId="135" fillId="59" borderId="118"/>
    <xf numFmtId="0" fontId="157" fillId="40" borderId="81" applyNumberFormat="0" applyAlignment="0" applyProtection="0"/>
    <xf numFmtId="0" fontId="71" fillId="56" borderId="119" applyNumberFormat="0" applyFont="0" applyAlignment="0" applyProtection="0"/>
    <xf numFmtId="0" fontId="115" fillId="53" borderId="105" applyNumberFormat="0" applyAlignment="0" applyProtection="0"/>
    <xf numFmtId="0" fontId="196" fillId="0" borderId="121" applyNumberFormat="0" applyFill="0" applyAlignment="0" applyProtection="0"/>
    <xf numFmtId="0" fontId="180" fillId="53" borderId="96" applyNumberFormat="0" applyAlignment="0" applyProtection="0"/>
    <xf numFmtId="0" fontId="47" fillId="56" borderId="83" applyNumberFormat="0" applyFont="0" applyAlignment="0" applyProtection="0"/>
    <xf numFmtId="0" fontId="47" fillId="56" borderId="71" applyNumberFormat="0" applyFont="0" applyAlignment="0" applyProtection="0"/>
    <xf numFmtId="0" fontId="92" fillId="0" borderId="103">
      <alignment horizontal="left" vertical="center"/>
    </xf>
    <xf numFmtId="5" fontId="114" fillId="0" borderId="50" applyAlignment="0" applyProtection="0"/>
    <xf numFmtId="215" fontId="182" fillId="0" borderId="50" applyFont="0" applyBorder="0" applyAlignment="0">
      <alignment horizontal="center" vertical="center"/>
    </xf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8" fillId="40" borderId="93" applyNumberFormat="0" applyAlignment="0" applyProtection="0"/>
    <xf numFmtId="0" fontId="158" fillId="40" borderId="105" applyNumberFormat="0" applyAlignment="0" applyProtection="0"/>
    <xf numFmtId="0" fontId="157" fillId="40" borderId="81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157" fillId="40" borderId="93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35" fillId="59" borderId="7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71" fillId="56" borderId="71" applyNumberFormat="0" applyFont="0" applyAlignment="0" applyProtection="0"/>
    <xf numFmtId="0" fontId="71" fillId="56" borderId="119" applyNumberFormat="0" applyFon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220" fontId="42" fillId="0" borderId="80" applyFont="0" applyBorder="0" applyAlignment="0">
      <alignment horizontal="center" vertical="center"/>
    </xf>
    <xf numFmtId="0" fontId="159" fillId="40" borderId="81" applyNumberFormat="0" applyAlignment="0" applyProtection="0"/>
    <xf numFmtId="0" fontId="47" fillId="56" borderId="83" applyNumberFormat="0" applyFont="0" applyAlignment="0" applyProtection="0"/>
    <xf numFmtId="0" fontId="179" fillId="53" borderId="84" applyNumberFormat="0" applyAlignment="0" applyProtection="0"/>
    <xf numFmtId="0" fontId="128" fillId="0" borderId="7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94" fillId="0" borderId="73" applyNumberFormat="0" applyFill="0" applyAlignment="0" applyProtection="0"/>
    <xf numFmtId="0" fontId="71" fillId="56" borderId="71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180" fillId="53" borderId="84" applyNumberFormat="0" applyAlignment="0" applyProtection="0"/>
    <xf numFmtId="0" fontId="117" fillId="53" borderId="81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8" fillId="40" borderId="117" applyNumberFormat="0" applyAlignment="0" applyProtection="0"/>
    <xf numFmtId="0" fontId="157" fillId="40" borderId="93" applyNumberFormat="0" applyAlignment="0" applyProtection="0"/>
    <xf numFmtId="0" fontId="184" fillId="0" borderId="78"/>
    <xf numFmtId="215" fontId="182" fillId="0" borderId="112" applyFont="0" applyBorder="0" applyAlignment="0">
      <alignment horizontal="center" vertical="center"/>
    </xf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94" fillId="0" borderId="109" applyNumberFormat="0" applyFill="0" applyAlignment="0" applyProtection="0"/>
    <xf numFmtId="0" fontId="158" fillId="40" borderId="93" applyNumberFormat="0" applyAlignment="0" applyProtection="0"/>
    <xf numFmtId="0" fontId="117" fillId="53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93" applyNumberFormat="0" applyAlignment="0" applyProtection="0"/>
    <xf numFmtId="0" fontId="210" fillId="55" borderId="93" applyNumberFormat="0" applyAlignment="0" applyProtection="0"/>
    <xf numFmtId="0" fontId="47" fillId="56" borderId="95" applyNumberFormat="0" applyFont="0" applyAlignment="0" applyProtection="0"/>
    <xf numFmtId="0" fontId="116" fillId="53" borderId="105" applyNumberFormat="0" applyAlignment="0" applyProtection="0"/>
    <xf numFmtId="0" fontId="157" fillId="40" borderId="93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7" fillId="40" borderId="81" applyNumberFormat="0" applyAlignment="0" applyProtection="0"/>
    <xf numFmtId="0" fontId="92" fillId="0" borderId="79">
      <alignment horizontal="left" vertical="center"/>
    </xf>
    <xf numFmtId="0" fontId="158" fillId="40" borderId="81" applyNumberFormat="0" applyAlignment="0" applyProtection="0"/>
    <xf numFmtId="0" fontId="158" fillId="40" borderId="105" applyNumberFormat="0" applyAlignment="0" applyProtection="0"/>
    <xf numFmtId="0" fontId="92" fillId="0" borderId="103">
      <alignment horizontal="left" vertical="center"/>
    </xf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47" fillId="56" borderId="119" applyNumberFormat="0" applyFont="0" applyAlignment="0" applyProtection="0"/>
    <xf numFmtId="0" fontId="157" fillId="40" borderId="105" applyNumberFormat="0" applyAlignment="0" applyProtection="0"/>
    <xf numFmtId="0" fontId="179" fillId="53" borderId="84" applyNumberFormat="0" applyAlignment="0" applyProtection="0"/>
    <xf numFmtId="0" fontId="128" fillId="0" borderId="82"/>
    <xf numFmtId="0" fontId="158" fillId="40" borderId="81" applyNumberFormat="0" applyAlignment="0" applyProtection="0"/>
    <xf numFmtId="0" fontId="116" fillId="53" borderId="81" applyNumberFormat="0" applyAlignment="0" applyProtection="0"/>
    <xf numFmtId="0" fontId="159" fillId="40" borderId="81" applyNumberFormat="0" applyAlignment="0" applyProtection="0"/>
    <xf numFmtId="0" fontId="180" fillId="53" borderId="84" applyNumberFormat="0" applyAlignment="0" applyProtection="0"/>
    <xf numFmtId="0" fontId="47" fillId="56" borderId="107" applyNumberFormat="0" applyFont="0" applyAlignment="0" applyProtection="0"/>
    <xf numFmtId="0" fontId="128" fillId="0" borderId="118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58" fillId="40" borderId="93" applyNumberFormat="0" applyAlignment="0" applyProtection="0"/>
    <xf numFmtId="0" fontId="196" fillId="0" borderId="123" applyNumberFormat="0" applyFill="0" applyAlignment="0" applyProtection="0"/>
    <xf numFmtId="0" fontId="135" fillId="59" borderId="106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43" fillId="0" borderId="103">
      <alignment horizontal="left" vertical="center"/>
    </xf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178" fillId="53" borderId="96" applyNumberFormat="0" applyAlignment="0" applyProtection="0"/>
    <xf numFmtId="0" fontId="184" fillId="0" borderId="102"/>
    <xf numFmtId="0" fontId="128" fillId="0" borderId="82"/>
    <xf numFmtId="0" fontId="71" fillId="56" borderId="83" applyNumberFormat="0" applyFont="0" applyAlignment="0" applyProtection="0"/>
    <xf numFmtId="0" fontId="196" fillId="0" borderId="87" applyNumberFormat="0" applyFill="0" applyAlignment="0" applyProtection="0"/>
    <xf numFmtId="0" fontId="143" fillId="0" borderId="79">
      <alignment horizontal="left" vertical="center"/>
    </xf>
    <xf numFmtId="0" fontId="135" fillId="0" borderId="82"/>
    <xf numFmtId="0" fontId="158" fillId="40" borderId="81" applyNumberFormat="0" applyAlignment="0" applyProtection="0"/>
    <xf numFmtId="0" fontId="157" fillId="40" borderId="105" applyNumberFormat="0" applyAlignment="0" applyProtection="0"/>
    <xf numFmtId="0" fontId="158" fillId="40" borderId="117" applyNumberFormat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117" fillId="53" borderId="117" applyNumberFormat="0" applyAlignment="0" applyProtection="0"/>
    <xf numFmtId="0" fontId="47" fillId="56" borderId="119" applyNumberFormat="0" applyFont="0" applyAlignment="0" applyProtection="0"/>
    <xf numFmtId="0" fontId="117" fillId="53" borderId="105" applyNumberFormat="0" applyAlignment="0" applyProtection="0"/>
    <xf numFmtId="0" fontId="135" fillId="59" borderId="118"/>
    <xf numFmtId="0" fontId="158" fillId="40" borderId="105" applyNumberFormat="0" applyAlignment="0" applyProtection="0"/>
    <xf numFmtId="0" fontId="157" fillId="40" borderId="117" applyNumberFormat="0" applyAlignment="0" applyProtection="0"/>
    <xf numFmtId="0" fontId="157" fillId="40" borderId="105" applyNumberFormat="0" applyAlignment="0" applyProtection="0"/>
    <xf numFmtId="0" fontId="157" fillId="40" borderId="93" applyNumberFormat="0" applyAlignment="0" applyProtection="0"/>
    <xf numFmtId="0" fontId="92" fillId="0" borderId="67">
      <alignment horizontal="left" vertical="center"/>
    </xf>
    <xf numFmtId="0" fontId="194" fillId="0" borderId="121" applyNumberFormat="0" applyFill="0" applyAlignment="0" applyProtection="0"/>
    <xf numFmtId="0" fontId="180" fillId="53" borderId="120" applyNumberFormat="0" applyAlignment="0" applyProtection="0"/>
    <xf numFmtId="0" fontId="115" fillId="53" borderId="93" applyNumberFormat="0" applyAlignment="0" applyProtection="0"/>
    <xf numFmtId="0" fontId="180" fillId="53" borderId="108" applyNumberFormat="0" applyAlignment="0" applyProtection="0"/>
    <xf numFmtId="0" fontId="135" fillId="59" borderId="94"/>
    <xf numFmtId="0" fontId="184" fillId="0" borderId="114"/>
    <xf numFmtId="0" fontId="47" fillId="56" borderId="119" applyNumberFormat="0" applyFont="0" applyAlignment="0" applyProtection="0"/>
    <xf numFmtId="0" fontId="158" fillId="40" borderId="93" applyNumberFormat="0" applyAlignment="0" applyProtection="0"/>
    <xf numFmtId="0" fontId="92" fillId="0" borderId="67">
      <alignment horizontal="left" vertical="center"/>
    </xf>
    <xf numFmtId="0" fontId="158" fillId="40" borderId="69" applyNumberFormat="0" applyAlignment="0" applyProtection="0"/>
    <xf numFmtId="0" fontId="179" fillId="53" borderId="120" applyNumberFormat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117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92" fillId="0" borderId="115">
      <alignment horizontal="left" vertical="center"/>
    </xf>
    <xf numFmtId="0" fontId="74" fillId="53" borderId="93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93" applyNumberFormat="0" applyAlignment="0" applyProtection="0"/>
    <xf numFmtId="0" fontId="42" fillId="56" borderId="95" applyNumberFormat="0" applyFont="0" applyAlignment="0" applyProtection="0"/>
    <xf numFmtId="0" fontId="143" fillId="0" borderId="115">
      <alignment horizontal="left" vertical="center"/>
    </xf>
    <xf numFmtId="0" fontId="179" fillId="53" borderId="72" applyNumberFormat="0" applyAlignment="0" applyProtection="0"/>
    <xf numFmtId="0" fontId="204" fillId="66" borderId="74" applyNumberFormat="0" applyAlignment="0" applyProtection="0"/>
    <xf numFmtId="0" fontId="117" fillId="53" borderId="69" applyNumberFormat="0" applyAlignment="0" applyProtection="0"/>
    <xf numFmtId="0" fontId="115" fillId="53" borderId="69" applyNumberFormat="0" applyAlignment="0" applyProtection="0"/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210" fillId="55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42" fillId="56" borderId="71" applyNumberFormat="0" applyFon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15" fillId="53" borderId="69" applyNumberFormat="0" applyAlignment="0" applyProtection="0"/>
    <xf numFmtId="0" fontId="158" fillId="40" borderId="69" applyNumberFormat="0" applyAlignment="0" applyProtection="0"/>
    <xf numFmtId="0" fontId="135" fillId="0" borderId="7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78" fillId="53" borderId="72" applyNumberFormat="0" applyAlignment="0" applyProtection="0"/>
    <xf numFmtId="0" fontId="178" fillId="53" borderId="72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196" fillId="0" borderId="73" applyNumberFormat="0" applyFill="0" applyAlignment="0" applyProtection="0"/>
    <xf numFmtId="0" fontId="157" fillId="40" borderId="81" applyNumberFormat="0" applyAlignment="0" applyProtection="0"/>
    <xf numFmtId="0" fontId="47" fillId="56" borderId="119" applyNumberFormat="0" applyFont="0" applyAlignment="0" applyProtection="0"/>
    <xf numFmtId="0" fontId="117" fillId="53" borderId="93" applyNumberFormat="0" applyAlignment="0" applyProtection="0"/>
    <xf numFmtId="0" fontId="158" fillId="40" borderId="81" applyNumberFormat="0" applyAlignment="0" applyProtection="0"/>
    <xf numFmtId="0" fontId="116" fillId="53" borderId="81" applyNumberFormat="0" applyAlignment="0" applyProtection="0"/>
    <xf numFmtId="0" fontId="104" fillId="56" borderId="83" applyNumberFormat="0" applyFont="0" applyAlignment="0" applyProtection="0"/>
    <xf numFmtId="0" fontId="135" fillId="59" borderId="7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96" fillId="0" borderId="85" applyNumberFormat="0" applyFill="0" applyAlignment="0" applyProtection="0"/>
    <xf numFmtId="0" fontId="117" fillId="53" borderId="81" applyNumberFormat="0" applyAlignment="0" applyProtection="0"/>
    <xf numFmtId="0" fontId="42" fillId="56" borderId="107" applyNumberFormat="0" applyFont="0" applyAlignment="0" applyProtection="0"/>
    <xf numFmtId="0" fontId="135" fillId="0" borderId="106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107" applyNumberFormat="0" applyFont="0" applyAlignment="0" applyProtection="0"/>
    <xf numFmtId="0" fontId="86" fillId="0" borderId="109" applyNumberFormat="0" applyFill="0" applyAlignment="0" applyProtection="0"/>
    <xf numFmtId="0" fontId="157" fillId="40" borderId="81" applyNumberFormat="0" applyAlignment="0" applyProtection="0"/>
    <xf numFmtId="0" fontId="157" fillId="40" borderId="93" applyNumberFormat="0" applyAlignment="0" applyProtection="0"/>
    <xf numFmtId="220" fontId="42" fillId="0" borderId="104" applyFont="0" applyBorder="0" applyAlignment="0">
      <alignment horizontal="center" vertical="center"/>
    </xf>
    <xf numFmtId="0" fontId="159" fillId="40" borderId="81" applyNumberFormat="0" applyAlignment="0" applyProtection="0"/>
    <xf numFmtId="0" fontId="157" fillId="40" borderId="117" applyNumberFormat="0" applyAlignment="0" applyProtection="0"/>
    <xf numFmtId="0" fontId="47" fillId="56" borderId="107" applyNumberFormat="0" applyFont="0" applyAlignment="0" applyProtection="0"/>
    <xf numFmtId="0" fontId="157" fillId="40" borderId="93" applyNumberFormat="0" applyAlignment="0" applyProtection="0"/>
    <xf numFmtId="0" fontId="194" fillId="0" borderId="97" applyNumberFormat="0" applyFill="0" applyAlignment="0" applyProtection="0"/>
    <xf numFmtId="0" fontId="178" fillId="53" borderId="120" applyNumberFormat="0" applyAlignment="0" applyProtection="0"/>
    <xf numFmtId="0" fontId="47" fillId="56" borderId="107" applyNumberFormat="0" applyFont="0" applyAlignment="0" applyProtection="0"/>
    <xf numFmtId="0" fontId="47" fillId="56" borderId="119" applyNumberFormat="0" applyFon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57" fillId="40" borderId="93" applyNumberFormat="0" applyAlignment="0" applyProtection="0"/>
    <xf numFmtId="0" fontId="205" fillId="66" borderId="105" applyNumberFormat="0" applyAlignment="0" applyProtection="0"/>
    <xf numFmtId="0" fontId="42" fillId="56" borderId="95" applyNumberFormat="0" applyFont="0" applyAlignment="0" applyProtection="0"/>
    <xf numFmtId="0" fontId="104" fillId="56" borderId="83" applyNumberFormat="0" applyFont="0" applyAlignment="0" applyProtection="0"/>
    <xf numFmtId="0" fontId="157" fillId="40" borderId="81" applyNumberFormat="0" applyAlignment="0" applyProtection="0"/>
    <xf numFmtId="220" fontId="42" fillId="0" borderId="80" applyFont="0" applyBorder="0" applyAlignment="0">
      <alignment horizontal="center" vertical="center"/>
    </xf>
    <xf numFmtId="0" fontId="196" fillId="0" borderId="85" applyNumberFormat="0" applyFill="0" applyAlignment="0" applyProtection="0"/>
    <xf numFmtId="0" fontId="104" fillId="56" borderId="119" applyNumberFormat="0" applyFont="0" applyAlignment="0" applyProtection="0"/>
    <xf numFmtId="0" fontId="135" fillId="59" borderId="82"/>
    <xf numFmtId="0" fontId="71" fillId="56" borderId="83" applyNumberFormat="0" applyFont="0" applyAlignment="0" applyProtection="0"/>
    <xf numFmtId="0" fontId="196" fillId="0" borderId="109" applyNumberFormat="0" applyFill="0" applyAlignment="0" applyProtection="0"/>
    <xf numFmtId="0" fontId="205" fillId="66" borderId="105" applyNumberFormat="0" applyAlignment="0" applyProtection="0"/>
    <xf numFmtId="0" fontId="179" fillId="53" borderId="84" applyNumberFormat="0" applyAlignment="0" applyProtection="0"/>
    <xf numFmtId="0" fontId="42" fillId="56" borderId="107" applyNumberFormat="0" applyFont="0" applyAlignment="0" applyProtection="0"/>
    <xf numFmtId="0" fontId="196" fillId="0" borderId="97" applyNumberFormat="0" applyFill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9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57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96" fillId="0" borderId="73" applyNumberFormat="0" applyFill="0" applyAlignment="0" applyProtection="0"/>
    <xf numFmtId="0" fontId="159" fillId="40" borderId="69" applyNumberFormat="0" applyAlignment="0" applyProtection="0"/>
    <xf numFmtId="0" fontId="204" fillId="66" borderId="110" applyNumberFormat="0" applyAlignment="0" applyProtection="0"/>
    <xf numFmtId="0" fontId="158" fillId="40" borderId="105" applyNumberFormat="0" applyAlignment="0" applyProtection="0"/>
    <xf numFmtId="241" fontId="232" fillId="0" borderId="77">
      <alignment horizontal="right"/>
    </xf>
    <xf numFmtId="0" fontId="158" fillId="40" borderId="93" applyNumberFormat="0" applyAlignment="0" applyProtection="0"/>
    <xf numFmtId="0" fontId="158" fillId="40" borderId="93" applyNumberFormat="0" applyAlignment="0" applyProtection="0"/>
    <xf numFmtId="0" fontId="210" fillId="55" borderId="93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79" fillId="53" borderId="84" applyNumberFormat="0" applyAlignment="0" applyProtection="0"/>
    <xf numFmtId="0" fontId="71" fillId="56" borderId="83" applyNumberFormat="0" applyFont="0" applyAlignment="0" applyProtection="0"/>
    <xf numFmtId="0" fontId="117" fillId="53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96" fillId="0" borderId="85" applyNumberFormat="0" applyFill="0" applyAlignment="0" applyProtection="0"/>
    <xf numFmtId="0" fontId="47" fillId="56" borderId="83" applyNumberFormat="0" applyFont="0" applyAlignment="0" applyProtection="0"/>
    <xf numFmtId="0" fontId="196" fillId="0" borderId="85" applyNumberFormat="0" applyFill="0" applyAlignment="0" applyProtection="0"/>
    <xf numFmtId="0" fontId="104" fillId="56" borderId="95" applyNumberFormat="0" applyFont="0" applyAlignment="0" applyProtection="0"/>
    <xf numFmtId="0" fontId="71" fillId="56" borderId="107" applyNumberFormat="0" applyFont="0" applyAlignment="0" applyProtection="0"/>
    <xf numFmtId="0" fontId="42" fillId="56" borderId="95" applyNumberFormat="0" applyFont="0" applyAlignment="0" applyProtection="0"/>
    <xf numFmtId="0" fontId="128" fillId="0" borderId="118"/>
    <xf numFmtId="0" fontId="128" fillId="0" borderId="118"/>
    <xf numFmtId="0" fontId="158" fillId="40" borderId="117" applyNumberFormat="0" applyAlignment="0" applyProtection="0"/>
    <xf numFmtId="0" fontId="42" fillId="56" borderId="71" applyNumberFormat="0" applyFont="0" applyAlignment="0" applyProtection="0"/>
    <xf numFmtId="0" fontId="180" fillId="53" borderId="72" applyNumberFormat="0" applyAlignment="0" applyProtection="0"/>
    <xf numFmtId="0" fontId="47" fillId="56" borderId="95" applyNumberFormat="0" applyFont="0" applyAlignment="0" applyProtection="0"/>
    <xf numFmtId="0" fontId="179" fillId="53" borderId="120" applyNumberFormat="0" applyAlignment="0" applyProtection="0"/>
    <xf numFmtId="0" fontId="157" fillId="40" borderId="81" applyNumberFormat="0" applyAlignment="0" applyProtection="0"/>
    <xf numFmtId="0" fontId="115" fillId="53" borderId="81" applyNumberFormat="0" applyAlignment="0" applyProtection="0"/>
    <xf numFmtId="0" fontId="157" fillId="40" borderId="117" applyNumberFormat="0" applyAlignment="0" applyProtection="0"/>
    <xf numFmtId="0" fontId="71" fillId="56" borderId="119" applyNumberFormat="0" applyFont="0" applyAlignment="0" applyProtection="0"/>
    <xf numFmtId="0" fontId="157" fillId="40" borderId="105" applyNumberFormat="0" applyAlignment="0" applyProtection="0"/>
    <xf numFmtId="0" fontId="143" fillId="0" borderId="67">
      <alignment horizontal="left" vertical="center"/>
    </xf>
    <xf numFmtId="0" fontId="157" fillId="40" borderId="93" applyNumberFormat="0" applyAlignment="0" applyProtection="0"/>
    <xf numFmtId="0" fontId="157" fillId="40" borderId="117" applyNumberFormat="0" applyAlignment="0" applyProtection="0"/>
    <xf numFmtId="0" fontId="104" fillId="56" borderId="107" applyNumberFormat="0" applyFont="0" applyAlignment="0" applyProtection="0"/>
    <xf numFmtId="0" fontId="47" fillId="56" borderId="119" applyNumberFormat="0" applyFont="0" applyAlignment="0" applyProtection="0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47" fillId="56" borderId="95" applyNumberFormat="0" applyFont="0" applyAlignment="0" applyProtection="0"/>
    <xf numFmtId="0" fontId="117" fillId="53" borderId="93" applyNumberFormat="0" applyAlignment="0" applyProtection="0"/>
    <xf numFmtId="0" fontId="157" fillId="40" borderId="93" applyNumberFormat="0" applyAlignment="0" applyProtection="0"/>
    <xf numFmtId="0" fontId="117" fillId="53" borderId="117" applyNumberFormat="0" applyAlignment="0" applyProtection="0"/>
    <xf numFmtId="0" fontId="196" fillId="0" borderId="121" applyNumberFormat="0" applyFill="0" applyAlignment="0" applyProtection="0"/>
    <xf numFmtId="0" fontId="128" fillId="0" borderId="82"/>
    <xf numFmtId="0" fontId="157" fillId="40" borderId="105" applyNumberFormat="0" applyAlignment="0" applyProtection="0"/>
    <xf numFmtId="0" fontId="135" fillId="59" borderId="82"/>
    <xf numFmtId="0" fontId="157" fillId="40" borderId="81" applyNumberForma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17" applyNumberFormat="0" applyAlignment="0" applyProtection="0"/>
    <xf numFmtId="0" fontId="179" fillId="53" borderId="108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204" fillId="66" borderId="86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8" fillId="40" borderId="117" applyNumberFormat="0" applyAlignment="0" applyProtection="0"/>
    <xf numFmtId="0" fontId="178" fillId="53" borderId="108" applyNumberFormat="0" applyAlignment="0" applyProtection="0"/>
    <xf numFmtId="0" fontId="179" fillId="53" borderId="96" applyNumberFormat="0" applyAlignment="0" applyProtection="0"/>
    <xf numFmtId="0" fontId="158" fillId="40" borderId="93" applyNumberFormat="0" applyAlignment="0" applyProtection="0"/>
    <xf numFmtId="0" fontId="92" fillId="0" borderId="115">
      <alignment horizontal="left" vertical="center"/>
    </xf>
    <xf numFmtId="0" fontId="204" fillId="66" borderId="98" applyNumberFormat="0" applyAlignment="0" applyProtection="0"/>
    <xf numFmtId="0" fontId="179" fillId="53" borderId="96" applyNumberFormat="0" applyAlignment="0" applyProtection="0"/>
    <xf numFmtId="0" fontId="158" fillId="40" borderId="117" applyNumberFormat="0" applyAlignment="0" applyProtection="0"/>
    <xf numFmtId="0" fontId="158" fillId="40" borderId="93" applyNumberFormat="0" applyAlignment="0" applyProtection="0"/>
    <xf numFmtId="0" fontId="157" fillId="40" borderId="117" applyNumberFormat="0" applyAlignment="0" applyProtection="0"/>
    <xf numFmtId="0" fontId="47" fillId="56" borderId="107" applyNumberFormat="0" applyFont="0" applyAlignment="0" applyProtection="0"/>
    <xf numFmtId="0" fontId="47" fillId="56" borderId="119" applyNumberFormat="0" applyFont="0" applyAlignment="0" applyProtection="0"/>
    <xf numFmtId="0" fontId="196" fillId="0" borderId="97" applyNumberFormat="0" applyFill="0" applyAlignment="0" applyProtection="0"/>
    <xf numFmtId="0" fontId="47" fillId="56" borderId="95" applyNumberFormat="0" applyFont="0" applyAlignment="0" applyProtection="0"/>
    <xf numFmtId="0" fontId="115" fillId="53" borderId="81" applyNumberFormat="0" applyAlignment="0" applyProtection="0"/>
    <xf numFmtId="0" fontId="204" fillId="66" borderId="110" applyNumberFormat="0" applyAlignment="0" applyProtection="0"/>
    <xf numFmtId="0" fontId="42" fillId="56" borderId="83" applyNumberFormat="0" applyFont="0" applyAlignment="0" applyProtection="0"/>
    <xf numFmtId="0" fontId="128" fillId="0" borderId="82"/>
    <xf numFmtId="0" fontId="157" fillId="40" borderId="117" applyNumberFormat="0" applyAlignment="0" applyProtection="0"/>
    <xf numFmtId="0" fontId="135" fillId="59" borderId="118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7" fillId="40" borderId="81" applyNumberFormat="0" applyAlignment="0" applyProtection="0"/>
    <xf numFmtId="0" fontId="135" fillId="0" borderId="94"/>
    <xf numFmtId="0" fontId="143" fillId="0" borderId="67">
      <alignment horizontal="left" vertical="center"/>
    </xf>
    <xf numFmtId="0" fontId="42" fillId="56" borderId="107" applyNumberFormat="0" applyFont="0" applyAlignment="0" applyProtection="0"/>
    <xf numFmtId="0" fontId="178" fillId="53" borderId="96" applyNumberFormat="0" applyAlignment="0" applyProtection="0"/>
    <xf numFmtId="0" fontId="71" fillId="56" borderId="95" applyNumberFormat="0" applyFont="0" applyAlignment="0" applyProtection="0"/>
    <xf numFmtId="0" fontId="92" fillId="0" borderId="103">
      <alignment horizontal="left" vertical="center"/>
    </xf>
    <xf numFmtId="0" fontId="158" fillId="40" borderId="105" applyNumberFormat="0" applyAlignment="0" applyProtection="0"/>
    <xf numFmtId="0" fontId="42" fillId="56" borderId="95" applyNumberFormat="0" applyFont="0" applyAlignment="0" applyProtection="0"/>
    <xf numFmtId="0" fontId="157" fillId="40" borderId="81" applyNumberFormat="0" applyAlignment="0" applyProtection="0"/>
    <xf numFmtId="0" fontId="196" fillId="0" borderId="85" applyNumberFormat="0" applyFill="0" applyAlignment="0" applyProtection="0"/>
    <xf numFmtId="0" fontId="157" fillId="40" borderId="105" applyNumberFormat="0" applyAlignment="0" applyProtection="0"/>
    <xf numFmtId="0" fontId="143" fillId="0" borderId="103">
      <alignment horizontal="left" vertical="center"/>
    </xf>
    <xf numFmtId="0" fontId="184" fillId="0" borderId="90"/>
    <xf numFmtId="0" fontId="158" fillId="40" borderId="105" applyNumberFormat="0" applyAlignment="0" applyProtection="0"/>
    <xf numFmtId="0" fontId="104" fillId="56" borderId="107" applyNumberFormat="0" applyFont="0" applyAlignment="0" applyProtection="0"/>
    <xf numFmtId="0" fontId="196" fillId="0" borderId="121" applyNumberFormat="0" applyFill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42" fillId="56" borderId="119" applyNumberFormat="0" applyFont="0" applyAlignment="0" applyProtection="0"/>
    <xf numFmtId="0" fontId="157" fillId="40" borderId="105" applyNumberFormat="0" applyAlignment="0" applyProtection="0"/>
    <xf numFmtId="0" fontId="157" fillId="40" borderId="117" applyNumberFormat="0" applyAlignment="0" applyProtection="0"/>
    <xf numFmtId="0" fontId="47" fillId="56" borderId="107" applyNumberFormat="0" applyFon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94" fillId="0" borderId="85" applyNumberFormat="0" applyFill="0" applyAlignment="0" applyProtection="0"/>
    <xf numFmtId="0" fontId="179" fillId="53" borderId="84" applyNumberFormat="0" applyAlignment="0" applyProtection="0"/>
    <xf numFmtId="0" fontId="143" fillId="0" borderId="79">
      <alignment horizontal="left" vertical="center"/>
    </xf>
    <xf numFmtId="0" fontId="157" fillId="40" borderId="69" applyNumberFormat="0" applyAlignment="0" applyProtection="0"/>
    <xf numFmtId="0" fontId="205" fillId="66" borderId="81" applyNumberFormat="0" applyAlignment="0" applyProtection="0"/>
    <xf numFmtId="0" fontId="204" fillId="66" borderId="86" applyNumberFormat="0" applyAlignment="0" applyProtection="0"/>
    <xf numFmtId="0" fontId="158" fillId="40" borderId="81" applyNumberFormat="0" applyAlignment="0" applyProtection="0"/>
    <xf numFmtId="0" fontId="47" fillId="56" borderId="71" applyNumberFormat="0" applyFont="0" applyAlignment="0" applyProtection="0"/>
    <xf numFmtId="0" fontId="204" fillId="66" borderId="86" applyNumberFormat="0" applyAlignment="0" applyProtection="0"/>
    <xf numFmtId="0" fontId="158" fillId="40" borderId="81" applyNumberFormat="0" applyAlignment="0" applyProtection="0"/>
    <xf numFmtId="0" fontId="210" fillId="55" borderId="81" applyNumberFormat="0" applyAlignment="0" applyProtection="0"/>
    <xf numFmtId="5" fontId="114" fillId="0" borderId="88" applyAlignment="0" applyProtection="0"/>
    <xf numFmtId="0" fontId="47" fillId="56" borderId="83" applyNumberFormat="0" applyFont="0" applyAlignment="0" applyProtection="0"/>
    <xf numFmtId="0" fontId="71" fillId="56" borderId="83" applyNumberFormat="0" applyFont="0" applyAlignment="0" applyProtection="0"/>
    <xf numFmtId="0" fontId="117" fillId="53" borderId="81" applyNumberFormat="0" applyAlignment="0" applyProtection="0"/>
    <xf numFmtId="0" fontId="47" fillId="56" borderId="83" applyNumberFormat="0" applyFont="0" applyAlignment="0" applyProtection="0"/>
    <xf numFmtId="0" fontId="135" fillId="0" borderId="106"/>
    <xf numFmtId="0" fontId="92" fillId="0" borderId="91">
      <alignment horizontal="left" vertical="center"/>
    </xf>
    <xf numFmtId="0" fontId="180" fillId="53" borderId="120" applyNumberFormat="0" applyAlignment="0" applyProtection="0"/>
    <xf numFmtId="0" fontId="158" fillId="40" borderId="105" applyNumberFormat="0" applyAlignment="0" applyProtection="0"/>
    <xf numFmtId="0" fontId="47" fillId="56" borderId="83" applyNumberFormat="0" applyFont="0" applyAlignment="0" applyProtection="0"/>
    <xf numFmtId="0" fontId="180" fillId="53" borderId="96" applyNumberFormat="0" applyAlignment="0" applyProtection="0"/>
    <xf numFmtId="0" fontId="179" fillId="53" borderId="96" applyNumberFormat="0" applyAlignment="0" applyProtection="0"/>
    <xf numFmtId="0" fontId="179" fillId="53" borderId="72" applyNumberFormat="0" applyAlignment="0" applyProtection="0"/>
    <xf numFmtId="0" fontId="116" fillId="53" borderId="117" applyNumberFormat="0" applyAlignment="0" applyProtection="0"/>
    <xf numFmtId="0" fontId="178" fillId="53" borderId="96" applyNumberFormat="0" applyAlignment="0" applyProtection="0"/>
    <xf numFmtId="5" fontId="114" fillId="0" borderId="112" applyAlignment="0" applyProtection="0"/>
    <xf numFmtId="0" fontId="158" fillId="40" borderId="81" applyNumberFormat="0" applyAlignment="0" applyProtection="0"/>
    <xf numFmtId="0" fontId="179" fillId="53" borderId="108" applyNumberFormat="0" applyAlignment="0" applyProtection="0"/>
    <xf numFmtId="0" fontId="196" fillId="0" borderId="99" applyNumberFormat="0" applyFill="0" applyAlignment="0" applyProtection="0"/>
    <xf numFmtId="0" fontId="157" fillId="40" borderId="81" applyNumberFormat="0" applyAlignment="0" applyProtection="0"/>
    <xf numFmtId="0" fontId="157" fillId="40" borderId="117" applyNumberFormat="0" applyAlignment="0" applyProtection="0"/>
    <xf numFmtId="0" fontId="180" fillId="53" borderId="96" applyNumberFormat="0" applyAlignment="0" applyProtection="0"/>
    <xf numFmtId="0" fontId="157" fillId="40" borderId="105" applyNumberFormat="0" applyAlignment="0" applyProtection="0"/>
    <xf numFmtId="0" fontId="157" fillId="40" borderId="93" applyNumberFormat="0" applyAlignment="0" applyProtection="0"/>
    <xf numFmtId="0" fontId="115" fillId="53" borderId="117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157" fillId="40" borderId="117" applyNumberFormat="0" applyAlignment="0" applyProtection="0"/>
    <xf numFmtId="0" fontId="158" fillId="40" borderId="93" applyNumberFormat="0" applyAlignment="0" applyProtection="0"/>
    <xf numFmtId="0" fontId="128" fillId="0" borderId="106"/>
    <xf numFmtId="0" fontId="194" fillId="0" borderId="109" applyNumberFormat="0" applyFill="0" applyAlignment="0" applyProtection="0"/>
    <xf numFmtId="0" fontId="178" fillId="53" borderId="120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96" fillId="0" borderId="109" applyNumberFormat="0" applyFill="0" applyAlignment="0" applyProtection="0"/>
    <xf numFmtId="0" fontId="128" fillId="0" borderId="106"/>
    <xf numFmtId="0" fontId="135" fillId="59" borderId="106"/>
    <xf numFmtId="0" fontId="179" fillId="53" borderId="120" applyNumberFormat="0" applyAlignment="0" applyProtection="0"/>
    <xf numFmtId="0" fontId="135" fillId="59" borderId="94"/>
    <xf numFmtId="0" fontId="180" fillId="53" borderId="96" applyNumberFormat="0" applyAlignment="0" applyProtection="0"/>
    <xf numFmtId="0" fontId="180" fillId="53" borderId="96" applyNumberFormat="0" applyAlignment="0" applyProtection="0"/>
    <xf numFmtId="0" fontId="42" fillId="56" borderId="95" applyNumberFormat="0" applyFont="0" applyAlignment="0" applyProtection="0"/>
    <xf numFmtId="0" fontId="158" fillId="40" borderId="93" applyNumberFormat="0" applyAlignment="0" applyProtection="0"/>
    <xf numFmtId="0" fontId="194" fillId="0" borderId="121" applyNumberFormat="0" applyFill="0" applyAlignment="0" applyProtection="0"/>
    <xf numFmtId="0" fontId="117" fillId="53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2" fillId="56" borderId="83" applyNumberFormat="0" applyFont="0" applyAlignment="0" applyProtection="0"/>
    <xf numFmtId="0" fontId="157" fillId="40" borderId="105" applyNumberFormat="0" applyAlignment="0" applyProtection="0"/>
    <xf numFmtId="0" fontId="104" fillId="56" borderId="95" applyNumberFormat="0" applyFont="0" applyAlignment="0" applyProtection="0"/>
    <xf numFmtId="0" fontId="157" fillId="40" borderId="93" applyNumberFormat="0" applyAlignment="0" applyProtection="0"/>
    <xf numFmtId="0" fontId="143" fillId="0" borderId="67">
      <alignment horizontal="left" vertical="center"/>
    </xf>
    <xf numFmtId="0" fontId="179" fillId="53" borderId="96" applyNumberFormat="0" applyAlignment="0" applyProtection="0"/>
    <xf numFmtId="0" fontId="159" fillId="40" borderId="93" applyNumberFormat="0" applyAlignment="0" applyProtection="0"/>
    <xf numFmtId="0" fontId="47" fillId="56" borderId="107" applyNumberFormat="0" applyFont="0" applyAlignment="0" applyProtection="0"/>
    <xf numFmtId="0" fontId="128" fillId="0" borderId="118"/>
    <xf numFmtId="0" fontId="158" fillId="40" borderId="93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78" fillId="53" borderId="84" applyNumberFormat="0" applyAlignment="0" applyProtection="0"/>
    <xf numFmtId="0" fontId="92" fillId="0" borderId="79">
      <alignment horizontal="left" vertical="center"/>
    </xf>
    <xf numFmtId="0" fontId="184" fillId="0" borderId="78"/>
    <xf numFmtId="0" fontId="179" fillId="53" borderId="96" applyNumberFormat="0" applyAlignment="0" applyProtection="0"/>
    <xf numFmtId="0" fontId="158" fillId="40" borderId="105" applyNumberFormat="0" applyAlignment="0" applyProtection="0"/>
    <xf numFmtId="0" fontId="194" fillId="0" borderId="121" applyNumberFormat="0" applyFill="0" applyAlignment="0" applyProtection="0"/>
    <xf numFmtId="0" fontId="196" fillId="0" borderId="85" applyNumberFormat="0" applyFill="0" applyAlignment="0" applyProtection="0"/>
    <xf numFmtId="0" fontId="143" fillId="0" borderId="91">
      <alignment horizontal="left" vertical="center"/>
    </xf>
    <xf numFmtId="0" fontId="184" fillId="0" borderId="102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157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94" fillId="0" borderId="73" applyNumberFormat="0" applyFill="0" applyAlignment="0" applyProtection="0"/>
    <xf numFmtId="0" fontId="157" fillId="40" borderId="69" applyNumberFormat="0" applyAlignment="0" applyProtection="0"/>
    <xf numFmtId="0" fontId="128" fillId="0" borderId="7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78" fillId="53" borderId="72" applyNumberFormat="0" applyAlignment="0" applyProtection="0"/>
    <xf numFmtId="5" fontId="114" fillId="0" borderId="76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117" applyNumberFormat="0" applyAlignment="0" applyProtection="0"/>
    <xf numFmtId="0" fontId="128" fillId="0" borderId="82"/>
    <xf numFmtId="0" fontId="184" fillId="0" borderId="114"/>
    <xf numFmtId="0" fontId="179" fillId="53" borderId="72" applyNumberFormat="0" applyAlignment="0" applyProtection="0"/>
    <xf numFmtId="0" fontId="92" fillId="0" borderId="67">
      <alignment horizontal="left" vertical="center"/>
    </xf>
    <xf numFmtId="0" fontId="157" fillId="40" borderId="105" applyNumberFormat="0" applyAlignment="0" applyProtection="0"/>
    <xf numFmtId="0" fontId="47" fillId="56" borderId="95" applyNumberFormat="0" applyFont="0" applyAlignment="0" applyProtection="0"/>
    <xf numFmtId="0" fontId="117" fillId="53" borderId="117" applyNumberFormat="0" applyAlignment="0" applyProtection="0"/>
    <xf numFmtId="0" fontId="196" fillId="0" borderId="75" applyNumberFormat="0" applyFill="0" applyAlignment="0" applyProtection="0"/>
    <xf numFmtId="0" fontId="42" fillId="56" borderId="83" applyNumberFormat="0" applyFont="0" applyAlignment="0" applyProtection="0"/>
    <xf numFmtId="0" fontId="194" fillId="0" borderId="121" applyNumberFormat="0" applyFill="0" applyAlignment="0" applyProtection="0"/>
    <xf numFmtId="0" fontId="47" fillId="56" borderId="71" applyNumberFormat="0" applyFont="0" applyAlignment="0" applyProtection="0"/>
    <xf numFmtId="0" fontId="71" fillId="56" borderId="83" applyNumberFormat="0" applyFont="0" applyAlignment="0" applyProtection="0"/>
    <xf numFmtId="0" fontId="135" fillId="59" borderId="70"/>
    <xf numFmtId="0" fontId="179" fillId="53" borderId="96" applyNumberFormat="0" applyAlignment="0" applyProtection="0"/>
    <xf numFmtId="0" fontId="135" fillId="0" borderId="82"/>
    <xf numFmtId="0" fontId="196" fillId="0" borderId="73" applyNumberFormat="0" applyFill="0" applyAlignment="0" applyProtection="0"/>
    <xf numFmtId="0" fontId="158" fillId="40" borderId="93" applyNumberFormat="0" applyAlignment="0" applyProtection="0"/>
    <xf numFmtId="0" fontId="42" fillId="56" borderId="83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71" fillId="56" borderId="83" applyNumberFormat="0" applyFont="0" applyAlignment="0" applyProtection="0"/>
    <xf numFmtId="0" fontId="47" fillId="56" borderId="107" applyNumberFormat="0" applyFont="0" applyAlignment="0" applyProtection="0"/>
    <xf numFmtId="0" fontId="115" fillId="53" borderId="69" applyNumberFormat="0" applyAlignment="0" applyProtection="0"/>
    <xf numFmtId="0" fontId="159" fillId="40" borderId="105" applyNumberFormat="0" applyAlignment="0" applyProtection="0"/>
    <xf numFmtId="0" fontId="71" fillId="56" borderId="71" applyNumberFormat="0" applyFont="0" applyAlignment="0" applyProtection="0"/>
    <xf numFmtId="0" fontId="143" fillId="0" borderId="67">
      <alignment horizontal="left" vertical="center"/>
    </xf>
    <xf numFmtId="0" fontId="157" fillId="40" borderId="117" applyNumberFormat="0" applyAlignment="0" applyProtection="0"/>
    <xf numFmtId="0" fontId="158" fillId="40" borderId="93" applyNumberFormat="0" applyAlignment="0" applyProtection="0"/>
    <xf numFmtId="0" fontId="47" fillId="56" borderId="83" applyNumberFormat="0" applyFont="0" applyAlignment="0" applyProtection="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47" fillId="56" borderId="119" applyNumberFormat="0" applyFon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157" fillId="40" borderId="93" applyNumberFormat="0" applyAlignment="0" applyProtection="0"/>
    <xf numFmtId="0" fontId="158" fillId="40" borderId="81" applyNumberFormat="0" applyAlignment="0" applyProtection="0"/>
    <xf numFmtId="0" fontId="71" fillId="56" borderId="119" applyNumberFormat="0" applyFont="0" applyAlignment="0" applyProtection="0"/>
    <xf numFmtId="0" fontId="115" fillId="53" borderId="69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57" fillId="40" borderId="105" applyNumberForma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215" fontId="182" fillId="0" borderId="124" applyFont="0" applyBorder="0" applyAlignment="0">
      <alignment horizontal="center" vertical="center"/>
    </xf>
    <xf numFmtId="0" fontId="92" fillId="0" borderId="103">
      <alignment horizontal="left" vertical="center"/>
    </xf>
    <xf numFmtId="0" fontId="47" fillId="56" borderId="107" applyNumberFormat="0" applyFont="0" applyAlignment="0" applyProtection="0"/>
    <xf numFmtId="0" fontId="180" fillId="53" borderId="84" applyNumberForma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47" fillId="56" borderId="119" applyNumberFormat="0" applyFont="0" applyAlignment="0" applyProtection="0"/>
    <xf numFmtId="0" fontId="47" fillId="56" borderId="95" applyNumberFormat="0" applyFont="0" applyAlignment="0" applyProtection="0"/>
    <xf numFmtId="0" fontId="143" fillId="0" borderId="67">
      <alignment horizontal="left" vertical="center"/>
    </xf>
    <xf numFmtId="0" fontId="179" fillId="53" borderId="108" applyNumberFormat="0" applyAlignment="0" applyProtection="0"/>
    <xf numFmtId="0" fontId="184" fillId="0" borderId="126"/>
    <xf numFmtId="0" fontId="158" fillId="40" borderId="105" applyNumberFormat="0" applyAlignment="0" applyProtection="0"/>
    <xf numFmtId="0" fontId="143" fillId="0" borderId="67">
      <alignment horizontal="left" vertical="center"/>
    </xf>
    <xf numFmtId="0" fontId="92" fillId="0" borderId="67">
      <alignment horizontal="left" vertical="center"/>
    </xf>
    <xf numFmtId="0" fontId="135" fillId="0" borderId="70"/>
    <xf numFmtId="0" fontId="158" fillId="40" borderId="69" applyNumberFormat="0" applyAlignment="0" applyProtection="0"/>
    <xf numFmtId="215" fontId="182" fillId="0" borderId="88" applyFont="0" applyBorder="0" applyAlignment="0">
      <alignment horizontal="center" vertical="center"/>
    </xf>
    <xf numFmtId="0" fontId="47" fillId="56" borderId="95" applyNumberFormat="0" applyFont="0" applyAlignment="0" applyProtection="0"/>
    <xf numFmtId="0" fontId="116" fillId="53" borderId="93" applyNumberFormat="0" applyAlignment="0" applyProtection="0"/>
    <xf numFmtId="0" fontId="158" fillId="40" borderId="105" applyNumberFormat="0" applyAlignment="0" applyProtection="0"/>
    <xf numFmtId="0" fontId="117" fillId="53" borderId="81" applyNumberFormat="0" applyAlignment="0" applyProtection="0"/>
    <xf numFmtId="0" fontId="157" fillId="40" borderId="117" applyNumberFormat="0" applyAlignment="0" applyProtection="0"/>
    <xf numFmtId="0" fontId="116" fillId="53" borderId="93" applyNumberFormat="0" applyAlignment="0" applyProtection="0"/>
    <xf numFmtId="0" fontId="159" fillId="40" borderId="93" applyNumberFormat="0" applyAlignment="0" applyProtection="0"/>
    <xf numFmtId="0" fontId="179" fillId="53" borderId="120" applyNumberFormat="0" applyAlignment="0" applyProtection="0"/>
    <xf numFmtId="5" fontId="114" fillId="0" borderId="10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47" fillId="56" borderId="83" applyNumberFormat="0" applyFont="0" applyAlignment="0" applyProtection="0"/>
    <xf numFmtId="0" fontId="180" fillId="53" borderId="84" applyNumberFormat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115" fillId="53" borderId="69" applyNumberFormat="0" applyAlignment="0" applyProtection="0"/>
    <xf numFmtId="0" fontId="157" fillId="40" borderId="93" applyNumberFormat="0" applyAlignment="0" applyProtection="0"/>
    <xf numFmtId="0" fontId="157" fillId="40" borderId="105" applyNumberFormat="0" applyAlignment="0" applyProtection="0"/>
    <xf numFmtId="0" fontId="196" fillId="0" borderId="121" applyNumberFormat="0" applyFill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71" fillId="56" borderId="71" applyNumberFormat="0" applyFon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96" fillId="0" borderId="75" applyNumberFormat="0" applyFill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79" fillId="53" borderId="84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7" fillId="40" borderId="93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58" fillId="40" borderId="117" applyNumberFormat="0" applyAlignment="0" applyProtection="0"/>
    <xf numFmtId="0" fontId="179" fillId="53" borderId="96" applyNumberFormat="0" applyAlignment="0" applyProtection="0"/>
    <xf numFmtId="0" fontId="104" fillId="56" borderId="119" applyNumberFormat="0" applyFont="0" applyAlignment="0" applyProtection="0"/>
    <xf numFmtId="0" fontId="157" fillId="40" borderId="69" applyNumberFormat="0" applyAlignment="0" applyProtection="0"/>
    <xf numFmtId="0" fontId="157" fillId="40" borderId="81" applyNumberFormat="0" applyAlignment="0" applyProtection="0"/>
    <xf numFmtId="0" fontId="71" fillId="56" borderId="71" applyNumberFormat="0" applyFont="0" applyAlignment="0" applyProtection="0"/>
    <xf numFmtId="0" fontId="210" fillId="55" borderId="81" applyNumberFormat="0" applyAlignment="0" applyProtection="0"/>
    <xf numFmtId="0" fontId="204" fillId="66" borderId="74" applyNumberFormat="0" applyAlignment="0" applyProtection="0"/>
    <xf numFmtId="0" fontId="205" fillId="66" borderId="81" applyNumberFormat="0" applyAlignment="0" applyProtection="0"/>
    <xf numFmtId="0" fontId="204" fillId="66" borderId="74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47" fillId="56" borderId="71" applyNumberFormat="0" applyFont="0" applyAlignment="0" applyProtection="0"/>
    <xf numFmtId="0" fontId="47" fillId="56" borderId="95" applyNumberFormat="0" applyFont="0" applyAlignment="0" applyProtection="0"/>
    <xf numFmtId="0" fontId="159" fillId="40" borderId="81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47" fillId="56" borderId="83" applyNumberFormat="0" applyFont="0" applyAlignment="0" applyProtection="0"/>
    <xf numFmtId="0" fontId="180" fillId="53" borderId="96" applyNumberFormat="0" applyAlignment="0" applyProtection="0"/>
    <xf numFmtId="0" fontId="196" fillId="0" borderId="73" applyNumberFormat="0" applyFill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179" fillId="53" borderId="108" applyNumberFormat="0" applyAlignment="0" applyProtection="0"/>
    <xf numFmtId="0" fontId="116" fillId="53" borderId="117" applyNumberFormat="0" applyAlignment="0" applyProtection="0"/>
    <xf numFmtId="0" fontId="92" fillId="0" borderId="79">
      <alignment horizontal="left" vertical="center"/>
    </xf>
    <xf numFmtId="0" fontId="157" fillId="40" borderId="81" applyNumberFormat="0" applyAlignment="0" applyProtection="0"/>
    <xf numFmtId="0" fontId="196" fillId="0" borderId="121" applyNumberFormat="0" applyFill="0" applyAlignment="0" applyProtection="0"/>
    <xf numFmtId="0" fontId="117" fillId="53" borderId="117" applyNumberFormat="0" applyAlignment="0" applyProtection="0"/>
    <xf numFmtId="0" fontId="159" fillId="40" borderId="117" applyNumberFormat="0" applyAlignment="0" applyProtection="0"/>
    <xf numFmtId="0" fontId="143" fillId="0" borderId="67">
      <alignment horizontal="left" vertical="center"/>
    </xf>
    <xf numFmtId="0" fontId="135" fillId="0" borderId="118"/>
    <xf numFmtId="0" fontId="204" fillId="66" borderId="110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80" fillId="53" borderId="108" applyNumberFormat="0" applyAlignment="0" applyProtection="0"/>
    <xf numFmtId="0" fontId="128" fillId="0" borderId="70"/>
    <xf numFmtId="0" fontId="42" fillId="56" borderId="83" applyNumberFormat="0" applyFont="0" applyAlignment="0" applyProtection="0"/>
    <xf numFmtId="0" fontId="157" fillId="40" borderId="105" applyNumberFormat="0" applyAlignment="0" applyProtection="0"/>
    <xf numFmtId="0" fontId="204" fillId="66" borderId="86" applyNumberFormat="0" applyAlignment="0" applyProtection="0"/>
    <xf numFmtId="0" fontId="42" fillId="56" borderId="119" applyNumberFormat="0" applyFont="0" applyAlignment="0" applyProtection="0"/>
    <xf numFmtId="0" fontId="116" fillId="53" borderId="105" applyNumberFormat="0" applyAlignment="0" applyProtection="0"/>
    <xf numFmtId="0" fontId="157" fillId="40" borderId="81" applyNumberFormat="0" applyAlignment="0" applyProtection="0"/>
    <xf numFmtId="0" fontId="74" fillId="53" borderId="69" applyNumberFormat="0" applyAlignment="0" applyProtection="0"/>
    <xf numFmtId="0" fontId="117" fillId="53" borderId="69" applyNumberFormat="0" applyAlignment="0" applyProtection="0"/>
    <xf numFmtId="0" fontId="210" fillId="55" borderId="105" applyNumberFormat="0" applyAlignment="0" applyProtection="0"/>
    <xf numFmtId="0" fontId="158" fillId="40" borderId="117" applyNumberForma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117" fillId="53" borderId="117" applyNumberFormat="0" applyAlignment="0" applyProtection="0"/>
    <xf numFmtId="0" fontId="47" fillId="56" borderId="71" applyNumberFormat="0" applyFont="0" applyAlignment="0" applyProtection="0"/>
    <xf numFmtId="0" fontId="179" fillId="53" borderId="84" applyNumberFormat="0" applyAlignment="0" applyProtection="0"/>
    <xf numFmtId="0" fontId="158" fillId="40" borderId="105" applyNumberFormat="0" applyAlignment="0" applyProtection="0"/>
    <xf numFmtId="0" fontId="135" fillId="0" borderId="82"/>
    <xf numFmtId="0" fontId="47" fillId="56" borderId="83" applyNumberFormat="0" applyFont="0" applyAlignment="0" applyProtection="0"/>
    <xf numFmtId="0" fontId="205" fillId="66" borderId="69" applyNumberFormat="0" applyAlignment="0" applyProtection="0"/>
    <xf numFmtId="0" fontId="179" fillId="53" borderId="84" applyNumberFormat="0" applyAlignment="0" applyProtection="0"/>
    <xf numFmtId="0" fontId="117" fillId="53" borderId="93" applyNumberFormat="0" applyAlignment="0" applyProtection="0"/>
    <xf numFmtId="0" fontId="210" fillId="55" borderId="117" applyNumberFormat="0" applyAlignment="0" applyProtection="0"/>
    <xf numFmtId="0" fontId="42" fillId="56" borderId="119" applyNumberFormat="0" applyFont="0" applyAlignment="0" applyProtection="0"/>
    <xf numFmtId="0" fontId="159" fillId="40" borderId="69" applyNumberFormat="0" applyAlignment="0" applyProtection="0"/>
    <xf numFmtId="0" fontId="157" fillId="40" borderId="93" applyNumberFormat="0" applyAlignment="0" applyProtection="0"/>
    <xf numFmtId="0" fontId="157" fillId="40" borderId="81" applyNumberFormat="0" applyAlignment="0" applyProtection="0"/>
    <xf numFmtId="220" fontId="42" fillId="0" borderId="116" applyFont="0" applyBorder="0" applyAlignment="0">
      <alignment horizontal="center" vertical="center"/>
    </xf>
    <xf numFmtId="0" fontId="179" fillId="53" borderId="120" applyNumberFormat="0" applyAlignment="0" applyProtection="0"/>
    <xf numFmtId="0" fontId="157" fillId="40" borderId="105" applyNumberFormat="0" applyAlignment="0" applyProtection="0"/>
    <xf numFmtId="0" fontId="158" fillId="40" borderId="117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58" fillId="40" borderId="81" applyNumberFormat="0" applyAlignment="0" applyProtection="0"/>
    <xf numFmtId="0" fontId="158" fillId="40" borderId="69" applyNumberFormat="0" applyAlignment="0" applyProtection="0"/>
    <xf numFmtId="0" fontId="42" fillId="56" borderId="119" applyNumberFormat="0" applyFont="0" applyAlignment="0" applyProtection="0"/>
    <xf numFmtId="0" fontId="204" fillId="66" borderId="98" applyNumberFormat="0" applyAlignment="0" applyProtection="0"/>
    <xf numFmtId="0" fontId="158" fillId="40" borderId="69" applyNumberFormat="0" applyAlignment="0" applyProtection="0"/>
    <xf numFmtId="0" fontId="158" fillId="40" borderId="93" applyNumberFormat="0" applyAlignment="0" applyProtection="0"/>
    <xf numFmtId="0" fontId="47" fillId="56" borderId="71" applyNumberFormat="0" applyFont="0" applyAlignment="0" applyProtection="0"/>
    <xf numFmtId="0" fontId="157" fillId="40" borderId="105" applyNumberFormat="0" applyAlignment="0" applyProtection="0"/>
    <xf numFmtId="0" fontId="117" fillId="53" borderId="69" applyNumberFormat="0" applyAlignment="0" applyProtection="0"/>
    <xf numFmtId="0" fontId="128" fillId="0" borderId="82"/>
    <xf numFmtId="0" fontId="104" fillId="56" borderId="119" applyNumberFormat="0" applyFont="0" applyAlignment="0" applyProtection="0"/>
    <xf numFmtId="0" fontId="157" fillId="40" borderId="93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184" fillId="0" borderId="78"/>
    <xf numFmtId="0" fontId="157" fillId="40" borderId="81" applyNumberFormat="0" applyAlignment="0" applyProtection="0"/>
    <xf numFmtId="0" fontId="158" fillId="40" borderId="105" applyNumberFormat="0" applyAlignment="0" applyProtection="0"/>
    <xf numFmtId="0" fontId="179" fillId="53" borderId="96" applyNumberForma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180" fillId="53" borderId="108" applyNumberFormat="0" applyAlignment="0" applyProtection="0"/>
    <xf numFmtId="0" fontId="117" fillId="53" borderId="81" applyNumberFormat="0" applyAlignment="0" applyProtection="0"/>
    <xf numFmtId="0" fontId="196" fillId="0" borderId="75" applyNumberFormat="0" applyFill="0" applyAlignment="0" applyProtection="0"/>
    <xf numFmtId="0" fontId="159" fillId="40" borderId="69" applyNumberFormat="0" applyAlignment="0" applyProtection="0"/>
    <xf numFmtId="0" fontId="157" fillId="40" borderId="105" applyNumberFormat="0" applyAlignment="0" applyProtection="0"/>
    <xf numFmtId="0" fontId="157" fillId="40" borderId="69" applyNumberFormat="0" applyAlignment="0" applyProtection="0"/>
    <xf numFmtId="0" fontId="157" fillId="40" borderId="81" applyNumberFormat="0" applyAlignment="0" applyProtection="0"/>
    <xf numFmtId="0" fontId="179" fillId="53" borderId="120" applyNumberFormat="0" applyAlignment="0" applyProtection="0"/>
    <xf numFmtId="0" fontId="204" fillId="66" borderId="86" applyNumberFormat="0" applyAlignment="0" applyProtection="0"/>
    <xf numFmtId="0" fontId="158" fillId="40" borderId="69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43" fillId="0" borderId="67">
      <alignment horizontal="left" vertical="center"/>
    </xf>
    <xf numFmtId="0" fontId="184" fillId="0" borderId="78"/>
    <xf numFmtId="0" fontId="158" fillId="40" borderId="69" applyNumberFormat="0" applyAlignment="0" applyProtection="0"/>
    <xf numFmtId="0" fontId="117" fillId="53" borderId="93" applyNumberFormat="0" applyAlignment="0" applyProtection="0"/>
    <xf numFmtId="0" fontId="180" fillId="53" borderId="72" applyNumberFormat="0" applyAlignment="0" applyProtection="0"/>
    <xf numFmtId="0" fontId="115" fillId="53" borderId="69" applyNumberFormat="0" applyAlignment="0" applyProtection="0"/>
    <xf numFmtId="0" fontId="178" fillId="53" borderId="72" applyNumberFormat="0" applyAlignment="0" applyProtection="0"/>
    <xf numFmtId="0" fontId="135" fillId="0" borderId="82"/>
    <xf numFmtId="0" fontId="117" fillId="53" borderId="69" applyNumberFormat="0" applyAlignment="0" applyProtection="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0" fontId="128" fillId="0" borderId="94"/>
    <xf numFmtId="0" fontId="158" fillId="40" borderId="93" applyNumberFormat="0" applyAlignment="0" applyProtection="0"/>
    <xf numFmtId="0" fontId="196" fillId="0" borderId="111" applyNumberFormat="0" applyFill="0" applyAlignment="0" applyProtection="0"/>
    <xf numFmtId="0" fontId="158" fillId="40" borderId="69" applyNumberFormat="0" applyAlignment="0" applyProtection="0"/>
    <xf numFmtId="0" fontId="205" fillId="66" borderId="81" applyNumberFormat="0" applyAlignment="0" applyProtection="0"/>
    <xf numFmtId="0" fontId="47" fillId="56" borderId="119" applyNumberFormat="0" applyFon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104" fillId="56" borderId="71" applyNumberFormat="0" applyFont="0" applyAlignment="0" applyProtection="0"/>
    <xf numFmtId="0" fontId="47" fillId="56" borderId="83" applyNumberFormat="0" applyFont="0" applyAlignment="0" applyProtection="0"/>
    <xf numFmtId="0" fontId="158" fillId="40" borderId="69" applyNumberFormat="0" applyAlignment="0" applyProtection="0"/>
    <xf numFmtId="0" fontId="194" fillId="0" borderId="73" applyNumberFormat="0" applyFill="0" applyAlignment="0" applyProtection="0"/>
    <xf numFmtId="0" fontId="47" fillId="56" borderId="83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92" fillId="0" borderId="67">
      <alignment horizontal="left" vertical="center"/>
    </xf>
    <xf numFmtId="0" fontId="157" fillId="40" borderId="105" applyNumberFormat="0" applyAlignment="0" applyProtection="0"/>
    <xf numFmtId="0" fontId="116" fillId="53" borderId="81" applyNumberFormat="0" applyAlignment="0" applyProtection="0"/>
    <xf numFmtId="0" fontId="157" fillId="40" borderId="105" applyNumberFormat="0" applyAlignment="0" applyProtection="0"/>
    <xf numFmtId="0" fontId="158" fillId="40" borderId="93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80" fillId="53" borderId="120" applyNumberFormat="0" applyAlignment="0" applyProtection="0"/>
    <xf numFmtId="0" fontId="42" fillId="56" borderId="119" applyNumberFormat="0" applyFont="0" applyAlignment="0" applyProtection="0"/>
    <xf numFmtId="0" fontId="157" fillId="40" borderId="69" applyNumberFormat="0" applyAlignment="0" applyProtection="0"/>
    <xf numFmtId="0" fontId="194" fillId="0" borderId="97" applyNumberFormat="0" applyFill="0" applyAlignment="0" applyProtection="0"/>
    <xf numFmtId="0" fontId="47" fillId="56" borderId="119" applyNumberFormat="0" applyFont="0" applyAlignment="0" applyProtection="0"/>
    <xf numFmtId="0" fontId="179" fillId="53" borderId="108" applyNumberFormat="0" applyAlignment="0" applyProtection="0"/>
    <xf numFmtId="0" fontId="157" fillId="40" borderId="117" applyNumberFormat="0" applyAlignment="0" applyProtection="0"/>
    <xf numFmtId="0" fontId="157" fillId="40" borderId="105" applyNumberFormat="0" applyAlignment="0" applyProtection="0"/>
    <xf numFmtId="0" fontId="159" fillId="40" borderId="81" applyNumberFormat="0" applyAlignment="0" applyProtection="0"/>
    <xf numFmtId="0" fontId="179" fillId="53" borderId="108" applyNumberFormat="0" applyAlignment="0" applyProtection="0"/>
    <xf numFmtId="0" fontId="104" fillId="56" borderId="83" applyNumberFormat="0" applyFont="0" applyAlignment="0" applyProtection="0"/>
    <xf numFmtId="0" fontId="179" fillId="53" borderId="84" applyNumberFormat="0" applyAlignment="0" applyProtection="0"/>
    <xf numFmtId="0" fontId="116" fillId="53" borderId="81" applyNumberFormat="0" applyAlignment="0" applyProtection="0"/>
    <xf numFmtId="0" fontId="92" fillId="0" borderId="67">
      <alignment horizontal="left" vertical="center"/>
    </xf>
    <xf numFmtId="0" fontId="157" fillId="40" borderId="93" applyNumberFormat="0" applyAlignment="0" applyProtection="0"/>
    <xf numFmtId="0" fontId="158" fillId="40" borderId="81" applyNumberFormat="0" applyAlignment="0" applyProtection="0"/>
    <xf numFmtId="0" fontId="210" fillId="55" borderId="81" applyNumberFormat="0" applyAlignment="0" applyProtection="0"/>
    <xf numFmtId="220" fontId="42" fillId="0" borderId="116" applyFont="0" applyBorder="0" applyAlignment="0">
      <alignment horizontal="center" vertical="center"/>
    </xf>
    <xf numFmtId="0" fontId="143" fillId="0" borderId="67">
      <alignment horizontal="left" vertical="center"/>
    </xf>
    <xf numFmtId="0" fontId="47" fillId="56" borderId="95" applyNumberFormat="0" applyFont="0" applyAlignment="0" applyProtection="0"/>
    <xf numFmtId="0" fontId="157" fillId="40" borderId="117" applyNumberFormat="0" applyAlignment="0" applyProtection="0"/>
    <xf numFmtId="0" fontId="157" fillId="40" borderId="81" applyNumberFormat="0" applyAlignment="0" applyProtection="0"/>
    <xf numFmtId="0" fontId="128" fillId="0" borderId="70"/>
    <xf numFmtId="0" fontId="143" fillId="0" borderId="67">
      <alignment horizontal="left" vertical="center"/>
    </xf>
    <xf numFmtId="0" fontId="117" fillId="53" borderId="69" applyNumberFormat="0" applyAlignment="0" applyProtection="0"/>
    <xf numFmtId="0" fontId="42" fillId="56" borderId="71" applyNumberFormat="0" applyFont="0" applyAlignment="0" applyProtection="0"/>
    <xf numFmtId="0" fontId="196" fillId="0" borderId="73" applyNumberFormat="0" applyFill="0" applyAlignment="0" applyProtection="0"/>
    <xf numFmtId="0" fontId="128" fillId="0" borderId="70"/>
    <xf numFmtId="0" fontId="159" fillId="40" borderId="69" applyNumberFormat="0" applyAlignment="0" applyProtection="0"/>
    <xf numFmtId="0" fontId="205" fillId="66" borderId="69" applyNumberFormat="0" applyAlignment="0" applyProtection="0"/>
    <xf numFmtId="0" fontId="128" fillId="0" borderId="70"/>
    <xf numFmtId="0" fontId="205" fillId="66" borderId="69" applyNumberFormat="0" applyAlignment="0" applyProtection="0"/>
    <xf numFmtId="0" fontId="47" fillId="56" borderId="95" applyNumberFormat="0" applyFont="0" applyAlignment="0" applyProtection="0"/>
    <xf numFmtId="0" fontId="157" fillId="40" borderId="117" applyNumberFormat="0" applyAlignment="0" applyProtection="0"/>
    <xf numFmtId="0" fontId="42" fillId="56" borderId="107" applyNumberFormat="0" applyFont="0" applyAlignment="0" applyProtection="0"/>
    <xf numFmtId="0" fontId="196" fillId="0" borderId="85" applyNumberFormat="0" applyFill="0" applyAlignment="0" applyProtection="0"/>
    <xf numFmtId="0" fontId="179" fillId="53" borderId="120" applyNumberFormat="0" applyAlignment="0" applyProtection="0"/>
    <xf numFmtId="0" fontId="179" fillId="53" borderId="96" applyNumberFormat="0" applyAlignment="0" applyProtection="0"/>
    <xf numFmtId="0" fontId="117" fillId="53" borderId="93" applyNumberFormat="0" applyAlignment="0" applyProtection="0"/>
    <xf numFmtId="0" fontId="47" fillId="56" borderId="107" applyNumberFormat="0" applyFont="0" applyAlignment="0" applyProtection="0"/>
    <xf numFmtId="0" fontId="180" fillId="53" borderId="108" applyNumberFormat="0" applyAlignment="0" applyProtection="0"/>
    <xf numFmtId="0" fontId="180" fillId="53" borderId="72" applyNumberForma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96" fillId="0" borderId="73" applyNumberFormat="0" applyFill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58" fillId="40" borderId="93" applyNumberFormat="0" applyAlignment="0" applyProtection="0"/>
    <xf numFmtId="0" fontId="42" fillId="56" borderId="71" applyNumberFormat="0" applyFont="0" applyAlignment="0" applyProtection="0"/>
    <xf numFmtId="0" fontId="42" fillId="56" borderId="119" applyNumberFormat="0" applyFont="0" applyAlignment="0" applyProtection="0"/>
    <xf numFmtId="0" fontId="47" fillId="56" borderId="71" applyNumberFormat="0" applyFont="0" applyAlignment="0" applyProtection="0"/>
    <xf numFmtId="0" fontId="184" fillId="0" borderId="78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81" applyNumberFormat="0" applyAlignment="0" applyProtection="0"/>
    <xf numFmtId="0" fontId="47" fillId="56" borderId="107" applyNumberFormat="0" applyFont="0" applyAlignment="0" applyProtection="0"/>
    <xf numFmtId="0" fontId="158" fillId="40" borderId="81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180" fillId="53" borderId="72" applyNumberFormat="0" applyAlignment="0" applyProtection="0"/>
    <xf numFmtId="0" fontId="143" fillId="0" borderId="67">
      <alignment horizontal="left" vertical="center"/>
    </xf>
    <xf numFmtId="0" fontId="157" fillId="40" borderId="117" applyNumberFormat="0" applyAlignment="0" applyProtection="0"/>
    <xf numFmtId="220" fontId="42" fillId="0" borderId="68" applyFont="0" applyBorder="0" applyAlignment="0">
      <alignment horizontal="center" vertical="center"/>
    </xf>
    <xf numFmtId="0" fontId="135" fillId="59" borderId="70"/>
    <xf numFmtId="0" fontId="158" fillId="40" borderId="69" applyNumberFormat="0" applyAlignment="0" applyProtection="0"/>
    <xf numFmtId="0" fontId="159" fillId="40" borderId="93" applyNumberFormat="0" applyAlignment="0" applyProtection="0"/>
    <xf numFmtId="0" fontId="42" fillId="56" borderId="83" applyNumberFormat="0" applyFont="0" applyAlignment="0" applyProtection="0"/>
    <xf numFmtId="0" fontId="157" fillId="40" borderId="69" applyNumberFormat="0" applyAlignment="0" applyProtection="0"/>
    <xf numFmtId="0" fontId="42" fillId="56" borderId="83" applyNumberFormat="0" applyFont="0" applyAlignment="0" applyProtection="0"/>
    <xf numFmtId="0" fontId="159" fillId="40" borderId="93" applyNumberFormat="0" applyAlignment="0" applyProtection="0"/>
    <xf numFmtId="0" fontId="157" fillId="40" borderId="105" applyNumberFormat="0" applyAlignment="0" applyProtection="0"/>
    <xf numFmtId="0" fontId="135" fillId="59" borderId="118"/>
    <xf numFmtId="0" fontId="116" fillId="53" borderId="69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105" applyNumberForma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194" fillId="0" borderId="73" applyNumberFormat="0" applyFill="0" applyAlignment="0" applyProtection="0"/>
    <xf numFmtId="0" fontId="158" fillId="40" borderId="105" applyNumberFormat="0" applyAlignment="0" applyProtection="0"/>
    <xf numFmtId="0" fontId="196" fillId="0" borderId="97" applyNumberFormat="0" applyFill="0" applyAlignment="0" applyProtection="0"/>
    <xf numFmtId="0" fontId="157" fillId="40" borderId="105" applyNumberFormat="0" applyAlignment="0" applyProtection="0"/>
    <xf numFmtId="0" fontId="157" fillId="40" borderId="117" applyNumberFormat="0" applyAlignment="0" applyProtection="0"/>
    <xf numFmtId="0" fontId="157" fillId="40" borderId="105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94" fillId="0" borderId="73" applyNumberFormat="0" applyFill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5" fontId="114" fillId="0" borderId="76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205" fillId="66" borderId="69" applyNumberFormat="0" applyAlignment="0" applyProtection="0"/>
    <xf numFmtId="0" fontId="92" fillId="0" borderId="103">
      <alignment horizontal="left" vertical="center"/>
    </xf>
    <xf numFmtId="0" fontId="116" fillId="53" borderId="105" applyNumberFormat="0" applyAlignment="0" applyProtection="0"/>
    <xf numFmtId="0" fontId="47" fillId="56" borderId="95" applyNumberFormat="0" applyFont="0" applyAlignment="0" applyProtection="0"/>
    <xf numFmtId="0" fontId="180" fillId="53" borderId="96" applyNumberFormat="0" applyAlignment="0" applyProtection="0"/>
    <xf numFmtId="0" fontId="158" fillId="40" borderId="81" applyNumberFormat="0" applyAlignment="0" applyProtection="0"/>
    <xf numFmtId="0" fontId="104" fillId="56" borderId="71" applyNumberFormat="0" applyFont="0" applyAlignment="0" applyProtection="0"/>
    <xf numFmtId="220" fontId="42" fillId="0" borderId="80" applyFont="0" applyBorder="0" applyAlignment="0">
      <alignment horizontal="center" vertical="center"/>
    </xf>
    <xf numFmtId="0" fontId="47" fillId="56" borderId="83" applyNumberFormat="0" applyFont="0" applyAlignment="0" applyProtection="0"/>
    <xf numFmtId="0" fontId="158" fillId="40" borderId="69" applyNumberFormat="0" applyAlignment="0" applyProtection="0"/>
    <xf numFmtId="0" fontId="135" fillId="0" borderId="82"/>
    <xf numFmtId="0" fontId="104" fillId="56" borderId="83" applyNumberFormat="0" applyFont="0" applyAlignment="0" applyProtection="0"/>
    <xf numFmtId="0" fontId="204" fillId="66" borderId="74" applyNumberFormat="0" applyAlignment="0" applyProtection="0"/>
    <xf numFmtId="5" fontId="114" fillId="0" borderId="88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79" fillId="53" borderId="84" applyNumberFormat="0" applyAlignment="0" applyProtection="0"/>
    <xf numFmtId="0" fontId="159" fillId="40" borderId="81" applyNumberFormat="0" applyAlignment="0" applyProtection="0"/>
    <xf numFmtId="0" fontId="204" fillId="66" borderId="86" applyNumberFormat="0" applyAlignment="0" applyProtection="0"/>
    <xf numFmtId="0" fontId="92" fillId="0" borderId="91">
      <alignment horizontal="left" vertical="center"/>
    </xf>
    <xf numFmtId="0" fontId="194" fillId="0" borderId="97" applyNumberFormat="0" applyFill="0" applyAlignment="0" applyProtection="0"/>
    <xf numFmtId="0" fontId="117" fillId="53" borderId="117" applyNumberFormat="0" applyAlignment="0" applyProtection="0"/>
    <xf numFmtId="0" fontId="179" fillId="53" borderId="96" applyNumberFormat="0" applyAlignment="0" applyProtection="0"/>
    <xf numFmtId="0" fontId="158" fillId="40" borderId="93" applyNumberFormat="0" applyAlignment="0" applyProtection="0"/>
    <xf numFmtId="0" fontId="157" fillId="40" borderId="105" applyNumberFormat="0" applyAlignment="0" applyProtection="0"/>
    <xf numFmtId="0" fontId="180" fillId="53" borderId="96" applyNumberForma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57" fillId="40" borderId="81" applyNumberFormat="0" applyAlignment="0" applyProtection="0"/>
    <xf numFmtId="0" fontId="47" fillId="56" borderId="119" applyNumberFormat="0" applyFont="0" applyAlignment="0" applyProtection="0"/>
    <xf numFmtId="0" fontId="157" fillId="40" borderId="93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79" fillId="53" borderId="96" applyNumberFormat="0" applyAlignment="0" applyProtection="0"/>
    <xf numFmtId="220" fontId="42" fillId="0" borderId="92" applyFont="0" applyBorder="0" applyAlignment="0">
      <alignment horizontal="center" vertical="center"/>
    </xf>
    <xf numFmtId="0" fontId="204" fillId="66" borderId="122" applyNumberFormat="0" applyAlignment="0" applyProtection="0"/>
    <xf numFmtId="0" fontId="135" fillId="0" borderId="94"/>
    <xf numFmtId="0" fontId="47" fillId="56" borderId="95" applyNumberFormat="0" applyFont="0" applyAlignment="0" applyProtection="0"/>
    <xf numFmtId="0" fontId="196" fillId="0" borderId="85" applyNumberFormat="0" applyFill="0" applyAlignment="0" applyProtection="0"/>
    <xf numFmtId="0" fontId="158" fillId="40" borderId="81" applyNumberFormat="0" applyAlignment="0" applyProtection="0"/>
    <xf numFmtId="0" fontId="135" fillId="59" borderId="82"/>
    <xf numFmtId="0" fontId="158" fillId="40" borderId="81" applyNumberFormat="0" applyAlignment="0" applyProtection="0"/>
    <xf numFmtId="0" fontId="157" fillId="40" borderId="117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9" fillId="40" borderId="81" applyNumberFormat="0" applyAlignment="0" applyProtection="0"/>
    <xf numFmtId="0" fontId="47" fillId="56" borderId="95" applyNumberFormat="0" applyFont="0" applyAlignment="0" applyProtection="0"/>
    <xf numFmtId="0" fontId="116" fillId="53" borderId="105" applyNumberFormat="0" applyAlignment="0" applyProtection="0"/>
    <xf numFmtId="0" fontId="47" fillId="56" borderId="119" applyNumberFormat="0" applyFont="0" applyAlignment="0" applyProtection="0"/>
    <xf numFmtId="0" fontId="157" fillId="40" borderId="81" applyNumberFormat="0" applyAlignment="0" applyProtection="0"/>
    <xf numFmtId="0" fontId="204" fillId="66" borderId="86" applyNumberFormat="0" applyAlignment="0" applyProtection="0"/>
    <xf numFmtId="0" fontId="47" fillId="56" borderId="83" applyNumberFormat="0" applyFont="0" applyAlignment="0" applyProtection="0"/>
    <xf numFmtId="0" fontId="159" fillId="40" borderId="117" applyNumberFormat="0" applyAlignment="0" applyProtection="0"/>
    <xf numFmtId="0" fontId="196" fillId="0" borderId="97" applyNumberFormat="0" applyFill="0" applyAlignment="0" applyProtection="0"/>
    <xf numFmtId="0" fontId="135" fillId="59" borderId="106"/>
    <xf numFmtId="0" fontId="157" fillId="40" borderId="117" applyNumberFormat="0" applyAlignment="0" applyProtection="0"/>
    <xf numFmtId="0" fontId="158" fillId="40" borderId="105" applyNumberFormat="0" applyAlignment="0" applyProtection="0"/>
    <xf numFmtId="0" fontId="143" fillId="0" borderId="91">
      <alignment horizontal="left" vertical="center"/>
    </xf>
    <xf numFmtId="0" fontId="135" fillId="59" borderId="106"/>
    <xf numFmtId="0" fontId="157" fillId="40" borderId="93" applyNumberFormat="0" applyAlignment="0" applyProtection="0"/>
    <xf numFmtId="0" fontId="157" fillId="40" borderId="105" applyNumberFormat="0" applyAlignment="0" applyProtection="0"/>
    <xf numFmtId="0" fontId="196" fillId="0" borderId="121" applyNumberFormat="0" applyFill="0" applyAlignment="0" applyProtection="0"/>
    <xf numFmtId="0" fontId="135" fillId="0" borderId="94"/>
    <xf numFmtId="0" fontId="205" fillId="66" borderId="93" applyNumberFormat="0" applyAlignment="0" applyProtection="0"/>
    <xf numFmtId="0" fontId="71" fillId="56" borderId="95" applyNumberFormat="0" applyFont="0" applyAlignment="0" applyProtection="0"/>
    <xf numFmtId="0" fontId="143" fillId="0" borderId="91">
      <alignment horizontal="left" vertical="center"/>
    </xf>
    <xf numFmtId="0" fontId="42" fillId="56" borderId="107" applyNumberFormat="0" applyFont="0" applyAlignment="0" applyProtection="0"/>
    <xf numFmtId="0" fontId="210" fillId="55" borderId="93" applyNumberFormat="0" applyAlignment="0" applyProtection="0"/>
    <xf numFmtId="0" fontId="157" fillId="40" borderId="105" applyNumberFormat="0" applyAlignment="0" applyProtection="0"/>
    <xf numFmtId="0" fontId="143" fillId="0" borderId="103">
      <alignment horizontal="left" vertical="center"/>
    </xf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47" fillId="56" borderId="95" applyNumberFormat="0" applyFont="0" applyAlignment="0" applyProtection="0"/>
    <xf numFmtId="0" fontId="178" fillId="53" borderId="108" applyNumberFormat="0" applyAlignment="0" applyProtection="0"/>
    <xf numFmtId="0" fontId="71" fillId="56" borderId="107" applyNumberFormat="0" applyFont="0" applyAlignment="0" applyProtection="0"/>
    <xf numFmtId="0" fontId="47" fillId="56" borderId="95" applyNumberFormat="0" applyFont="0" applyAlignment="0" applyProtection="0"/>
    <xf numFmtId="220" fontId="42" fillId="0" borderId="92" applyFont="0" applyBorder="0" applyAlignment="0">
      <alignment horizontal="center" vertical="center"/>
    </xf>
    <xf numFmtId="0" fontId="135" fillId="59" borderId="94"/>
    <xf numFmtId="0" fontId="157" fillId="40" borderId="93" applyNumberFormat="0" applyAlignment="0" applyProtection="0"/>
    <xf numFmtId="0" fontId="157" fillId="40" borderId="117" applyNumberFormat="0" applyAlignment="0" applyProtection="0"/>
    <xf numFmtId="0" fontId="128" fillId="0" borderId="106"/>
    <xf numFmtId="0" fontId="116" fillId="53" borderId="93" applyNumberFormat="0" applyAlignment="0" applyProtection="0"/>
    <xf numFmtId="0" fontId="179" fillId="53" borderId="84" applyNumberFormat="0" applyAlignment="0" applyProtection="0"/>
    <xf numFmtId="0" fontId="178" fillId="53" borderId="108" applyNumberForma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79" fillId="53" borderId="108" applyNumberFormat="0" applyAlignment="0" applyProtection="0"/>
    <xf numFmtId="0" fontId="194" fillId="0" borderId="121" applyNumberFormat="0" applyFill="0" applyAlignment="0" applyProtection="0"/>
    <xf numFmtId="0" fontId="157" fillId="40" borderId="105" applyNumberFormat="0" applyAlignment="0" applyProtection="0"/>
    <xf numFmtId="0" fontId="158" fillId="40" borderId="93" applyNumberFormat="0" applyAlignment="0" applyProtection="0"/>
    <xf numFmtId="220" fontId="42" fillId="0" borderId="116" applyFont="0" applyBorder="0" applyAlignment="0">
      <alignment horizontal="center" vertical="center"/>
    </xf>
    <xf numFmtId="0" fontId="157" fillId="40" borderId="105" applyNumberFormat="0" applyAlignment="0" applyProtection="0"/>
    <xf numFmtId="0" fontId="157" fillId="40" borderId="93" applyNumberFormat="0" applyAlignment="0" applyProtection="0"/>
    <xf numFmtId="0" fontId="92" fillId="0" borderId="67">
      <alignment horizontal="left" vertical="center"/>
    </xf>
    <xf numFmtId="0" fontId="179" fillId="53" borderId="120" applyNumberFormat="0" applyAlignment="0" applyProtection="0"/>
    <xf numFmtId="0" fontId="157" fillId="40" borderId="105" applyNumberFormat="0" applyAlignment="0" applyProtection="0"/>
    <xf numFmtId="0" fontId="158" fillId="40" borderId="93" applyNumberFormat="0" applyAlignment="0" applyProtection="0"/>
    <xf numFmtId="0" fontId="157" fillId="40" borderId="117" applyNumberFormat="0" applyAlignment="0" applyProtection="0"/>
    <xf numFmtId="0" fontId="117" fillId="53" borderId="93" applyNumberFormat="0" applyAlignment="0" applyProtection="0"/>
    <xf numFmtId="0" fontId="92" fillId="0" borderId="67">
      <alignment horizontal="left" vertical="center"/>
    </xf>
    <xf numFmtId="0" fontId="92" fillId="0" borderId="67">
      <alignment horizontal="left" vertical="center"/>
    </xf>
    <xf numFmtId="0" fontId="157" fillId="40" borderId="117" applyNumberFormat="0" applyAlignment="0" applyProtection="0"/>
    <xf numFmtId="0" fontId="143" fillId="0" borderId="67">
      <alignment horizontal="left" vertical="center"/>
    </xf>
    <xf numFmtId="0" fontId="158" fillId="40" borderId="81" applyNumberFormat="0" applyAlignment="0" applyProtection="0"/>
    <xf numFmtId="0" fontId="179" fillId="53" borderId="84" applyNumberFormat="0" applyAlignment="0" applyProtection="0"/>
    <xf numFmtId="0" fontId="184" fillId="0" borderId="78"/>
    <xf numFmtId="0" fontId="178" fillId="53" borderId="72" applyNumberFormat="0" applyAlignment="0" applyProtection="0"/>
    <xf numFmtId="0" fontId="157" fillId="40" borderId="117" applyNumberFormat="0" applyAlignment="0" applyProtection="0"/>
    <xf numFmtId="0" fontId="104" fillId="56" borderId="119" applyNumberFormat="0" applyFont="0" applyAlignment="0" applyProtection="0"/>
    <xf numFmtId="0" fontId="204" fillId="66" borderId="122" applyNumberFormat="0" applyAlignment="0" applyProtection="0"/>
    <xf numFmtId="0" fontId="42" fillId="56" borderId="107" applyNumberFormat="0" applyFont="0" applyAlignment="0" applyProtection="0"/>
    <xf numFmtId="0" fontId="210" fillId="55" borderId="117" applyNumberFormat="0" applyAlignment="0" applyProtection="0"/>
    <xf numFmtId="0" fontId="157" fillId="40" borderId="105" applyNumberFormat="0" applyAlignment="0" applyProtection="0"/>
    <xf numFmtId="0" fontId="71" fillId="56" borderId="107" applyNumberFormat="0" applyFont="0" applyAlignment="0" applyProtection="0"/>
    <xf numFmtId="0" fontId="47" fillId="56" borderId="71" applyNumberFormat="0" applyFont="0" applyAlignment="0" applyProtection="0"/>
    <xf numFmtId="0" fontId="157" fillId="40" borderId="105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178" fillId="53" borderId="72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42" fillId="56" borderId="95" applyNumberFormat="0" applyFont="0" applyAlignment="0" applyProtection="0"/>
    <xf numFmtId="0" fontId="117" fillId="53" borderId="69" applyNumberFormat="0" applyAlignment="0" applyProtection="0"/>
    <xf numFmtId="0" fontId="117" fillId="53" borderId="69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28" fillId="0" borderId="70"/>
    <xf numFmtId="215" fontId="182" fillId="0" borderId="76" applyFont="0" applyBorder="0" applyAlignment="0">
      <alignment horizontal="center" vertical="center"/>
    </xf>
    <xf numFmtId="0" fontId="179" fillId="53" borderId="72" applyNumberFormat="0" applyAlignment="0" applyProtection="0"/>
    <xf numFmtId="0" fontId="159" fillId="40" borderId="117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7" fillId="40" borderId="81" applyNumberFormat="0" applyAlignment="0" applyProtection="0"/>
    <xf numFmtId="0" fontId="157" fillId="40" borderId="69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8" fillId="40" borderId="69" applyNumberFormat="0" applyAlignment="0" applyProtection="0"/>
    <xf numFmtId="215" fontId="182" fillId="0" borderId="88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57" fillId="40" borderId="93" applyNumberFormat="0" applyAlignment="0" applyProtection="0"/>
    <xf numFmtId="0" fontId="184" fillId="0" borderId="102"/>
    <xf numFmtId="0" fontId="158" fillId="40" borderId="105" applyNumberFormat="0" applyAlignment="0" applyProtection="0"/>
    <xf numFmtId="0" fontId="179" fillId="53" borderId="96" applyNumberFormat="0" applyAlignment="0" applyProtection="0"/>
    <xf numFmtId="0" fontId="157" fillId="40" borderId="81" applyNumberFormat="0" applyAlignment="0" applyProtection="0"/>
    <xf numFmtId="0" fontId="157" fillId="40" borderId="117" applyNumberFormat="0" applyAlignment="0" applyProtection="0"/>
    <xf numFmtId="0" fontId="71" fillId="56" borderId="83" applyNumberFormat="0" applyFon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81" applyNumberFormat="0" applyAlignment="0" applyProtection="0"/>
    <xf numFmtId="0" fontId="157" fillId="40" borderId="105" applyNumberFormat="0" applyAlignment="0" applyProtection="0"/>
    <xf numFmtId="0" fontId="158" fillId="40" borderId="93" applyNumberFormat="0" applyAlignment="0" applyProtection="0"/>
    <xf numFmtId="0" fontId="194" fillId="0" borderId="121" applyNumberFormat="0" applyFill="0" applyAlignment="0" applyProtection="0"/>
    <xf numFmtId="0" fontId="157" fillId="40" borderId="93" applyNumberFormat="0" applyAlignment="0" applyProtection="0"/>
    <xf numFmtId="0" fontId="157" fillId="40" borderId="105" applyNumberFormat="0" applyAlignment="0" applyProtection="0"/>
    <xf numFmtId="0" fontId="117" fillId="53" borderId="105" applyNumberFormat="0" applyAlignment="0" applyProtection="0"/>
    <xf numFmtId="0" fontId="204" fillId="66" borderId="98" applyNumberFormat="0" applyAlignment="0" applyProtection="0"/>
    <xf numFmtId="0" fontId="135" fillId="59" borderId="94"/>
    <xf numFmtId="0" fontId="143" fillId="0" borderId="91">
      <alignment horizontal="left" vertical="center"/>
    </xf>
    <xf numFmtId="0" fontId="158" fillId="40" borderId="93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80" fillId="53" borderId="120" applyNumberFormat="0" applyAlignment="0" applyProtection="0"/>
    <xf numFmtId="0" fontId="196" fillId="0" borderId="109" applyNumberFormat="0" applyFill="0" applyAlignment="0" applyProtection="0"/>
    <xf numFmtId="0" fontId="158" fillId="40" borderId="69" applyNumberFormat="0" applyAlignment="0" applyProtection="0"/>
    <xf numFmtId="0" fontId="128" fillId="0" borderId="70"/>
    <xf numFmtId="0" fontId="117" fillId="53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135" fillId="59" borderId="70"/>
    <xf numFmtId="0" fontId="210" fillId="55" borderId="69" applyNumberFormat="0" applyAlignment="0" applyProtection="0"/>
    <xf numFmtId="0" fontId="194" fillId="0" borderId="73" applyNumberFormat="0" applyFill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71" fillId="56" borderId="83" applyNumberFormat="0" applyFont="0" applyAlignment="0" applyProtection="0"/>
    <xf numFmtId="0" fontId="178" fillId="53" borderId="96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35" fillId="0" borderId="82"/>
    <xf numFmtId="0" fontId="178" fillId="53" borderId="72" applyNumberFormat="0" applyAlignment="0" applyProtection="0"/>
    <xf numFmtId="0" fontId="210" fillId="55" borderId="81" applyNumberForma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17" fillId="53" borderId="81" applyNumberFormat="0" applyAlignment="0" applyProtection="0"/>
    <xf numFmtId="0" fontId="179" fillId="53" borderId="84" applyNumberFormat="0" applyAlignment="0" applyProtection="0"/>
    <xf numFmtId="0" fontId="104" fillId="56" borderId="83" applyNumberFormat="0" applyFont="0" applyAlignment="0" applyProtection="0"/>
    <xf numFmtId="0" fontId="194" fillId="0" borderId="85" applyNumberFormat="0" applyFill="0" applyAlignment="0" applyProtection="0"/>
    <xf numFmtId="0" fontId="179" fillId="53" borderId="84" applyNumberFormat="0" applyAlignment="0" applyProtection="0"/>
    <xf numFmtId="0" fontId="158" fillId="40" borderId="93" applyNumberFormat="0" applyAlignment="0" applyProtection="0"/>
    <xf numFmtId="0" fontId="71" fillId="56" borderId="95" applyNumberFormat="0" applyFont="0" applyAlignment="0" applyProtection="0"/>
    <xf numFmtId="0" fontId="180" fillId="53" borderId="96" applyNumberFormat="0" applyAlignment="0" applyProtection="0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42" fillId="56" borderId="95" applyNumberFormat="0" applyFont="0" applyAlignment="0" applyProtection="0"/>
    <xf numFmtId="0" fontId="128" fillId="0" borderId="94"/>
    <xf numFmtId="0" fontId="157" fillId="40" borderId="69" applyNumberFormat="0" applyAlignment="0" applyProtection="0"/>
    <xf numFmtId="0" fontId="128" fillId="0" borderId="82"/>
    <xf numFmtId="0" fontId="47" fillId="56" borderId="83" applyNumberFormat="0" applyFon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42" fillId="56" borderId="95" applyNumberFormat="0" applyFon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196" fillId="0" borderId="121" applyNumberFormat="0" applyFill="0" applyAlignment="0" applyProtection="0"/>
    <xf numFmtId="0" fontId="128" fillId="0" borderId="106"/>
    <xf numFmtId="0" fontId="128" fillId="0" borderId="118"/>
    <xf numFmtId="0" fontId="178" fillId="53" borderId="108" applyNumberFormat="0" applyAlignment="0" applyProtection="0"/>
    <xf numFmtId="0" fontId="143" fillId="0" borderId="115">
      <alignment horizontal="left" vertical="center"/>
    </xf>
    <xf numFmtId="0" fontId="158" fillId="40" borderId="117" applyNumberFormat="0" applyAlignment="0" applyProtection="0"/>
    <xf numFmtId="0" fontId="157" fillId="40" borderId="105" applyNumberFormat="0" applyAlignment="0" applyProtection="0"/>
    <xf numFmtId="0" fontId="194" fillId="0" borderId="121" applyNumberFormat="0" applyFill="0" applyAlignment="0" applyProtection="0"/>
    <xf numFmtId="0" fontId="128" fillId="0" borderId="106"/>
    <xf numFmtId="0" fontId="180" fillId="53" borderId="84" applyNumberFormat="0" applyAlignment="0" applyProtection="0"/>
    <xf numFmtId="0" fontId="47" fillId="56" borderId="119" applyNumberFormat="0" applyFont="0" applyAlignment="0" applyProtection="0"/>
    <xf numFmtId="0" fontId="158" fillId="40" borderId="105" applyNumberFormat="0" applyAlignment="0" applyProtection="0"/>
    <xf numFmtId="0" fontId="158" fillId="40" borderId="117" applyNumberFormat="0" applyAlignment="0" applyProtection="0"/>
    <xf numFmtId="0" fontId="143" fillId="0" borderId="91">
      <alignment horizontal="left" vertical="center"/>
    </xf>
    <xf numFmtId="0" fontId="158" fillId="40" borderId="117" applyNumberFormat="0" applyAlignment="0" applyProtection="0"/>
    <xf numFmtId="0" fontId="42" fillId="56" borderId="119" applyNumberFormat="0" applyFont="0" applyAlignment="0" applyProtection="0"/>
    <xf numFmtId="0" fontId="158" fillId="40" borderId="93" applyNumberFormat="0" applyAlignment="0" applyProtection="0"/>
    <xf numFmtId="0" fontId="180" fillId="53" borderId="120" applyNumberFormat="0" applyAlignment="0" applyProtection="0"/>
    <xf numFmtId="220" fontId="42" fillId="0" borderId="80" applyFont="0" applyBorder="0" applyAlignment="0">
      <alignment horizontal="center" vertical="center"/>
    </xf>
    <xf numFmtId="0" fontId="158" fillId="40" borderId="81" applyNumberFormat="0" applyAlignment="0" applyProtection="0"/>
    <xf numFmtId="0" fontId="205" fillId="66" borderId="81" applyNumberFormat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128" fillId="0" borderId="82"/>
    <xf numFmtId="0" fontId="92" fillId="0" borderId="103">
      <alignment horizontal="left" vertical="center"/>
    </xf>
    <xf numFmtId="0" fontId="179" fillId="53" borderId="120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116" fillId="53" borderId="117" applyNumberFormat="0" applyAlignment="0" applyProtection="0"/>
    <xf numFmtId="0" fontId="184" fillId="0" borderId="78"/>
    <xf numFmtId="0" fontId="157" fillId="40" borderId="105" applyNumberFormat="0" applyAlignment="0" applyProtection="0"/>
    <xf numFmtId="0" fontId="135" fillId="0" borderId="94"/>
    <xf numFmtId="0" fontId="157" fillId="40" borderId="93" applyNumberFormat="0" applyAlignment="0" applyProtection="0"/>
    <xf numFmtId="0" fontId="179" fillId="53" borderId="96" applyNumberForma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17" fillId="53" borderId="105" applyNumberFormat="0" applyAlignment="0" applyProtection="0"/>
    <xf numFmtId="0" fontId="71" fillId="56" borderId="107" applyNumberFormat="0" applyFont="0" applyAlignment="0" applyProtection="0"/>
    <xf numFmtId="0" fontId="157" fillId="40" borderId="93" applyNumberFormat="0" applyAlignment="0" applyProtection="0"/>
    <xf numFmtId="0" fontId="116" fillId="53" borderId="117" applyNumberFormat="0" applyAlignment="0" applyProtection="0"/>
    <xf numFmtId="0" fontId="158" fillId="40" borderId="93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47" fillId="56" borderId="119" applyNumberFormat="0" applyFont="0" applyAlignment="0" applyProtection="0"/>
    <xf numFmtId="0" fontId="184" fillId="0" borderId="114"/>
    <xf numFmtId="0" fontId="159" fillId="40" borderId="93" applyNumberFormat="0" applyAlignment="0" applyProtection="0"/>
    <xf numFmtId="0" fontId="47" fillId="56" borderId="107" applyNumberFormat="0" applyFon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71" fillId="56" borderId="107" applyNumberFormat="0" applyFont="0" applyAlignment="0" applyProtection="0"/>
    <xf numFmtId="0" fontId="42" fillId="56" borderId="107" applyNumberFormat="0" applyFon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47" fillId="56" borderId="107" applyNumberFormat="0" applyFont="0" applyAlignment="0" applyProtection="0"/>
    <xf numFmtId="0" fontId="117" fillId="53" borderId="105" applyNumberFormat="0" applyAlignment="0" applyProtection="0"/>
    <xf numFmtId="0" fontId="47" fillId="56" borderId="95" applyNumberFormat="0" applyFont="0" applyAlignment="0" applyProtection="0"/>
    <xf numFmtId="0" fontId="184" fillId="0" borderId="78"/>
    <xf numFmtId="0" fontId="86" fillId="0" borderId="121" applyNumberFormat="0" applyFill="0" applyAlignment="0" applyProtection="0"/>
    <xf numFmtId="0" fontId="47" fillId="56" borderId="119" applyNumberFormat="0" applyFont="0" applyAlignment="0" applyProtection="0"/>
    <xf numFmtId="0" fontId="47" fillId="56" borderId="83" applyNumberFormat="0" applyFont="0" applyAlignment="0" applyProtection="0"/>
    <xf numFmtId="0" fontId="179" fillId="53" borderId="108" applyNumberFormat="0" applyAlignment="0" applyProtection="0"/>
    <xf numFmtId="0" fontId="116" fillId="53" borderId="117" applyNumberFormat="0" applyAlignment="0" applyProtection="0"/>
    <xf numFmtId="0" fontId="157" fillId="40" borderId="117" applyNumberFormat="0" applyAlignment="0" applyProtection="0"/>
    <xf numFmtId="0" fontId="157" fillId="40" borderId="93" applyNumberFormat="0" applyAlignment="0" applyProtection="0"/>
    <xf numFmtId="0" fontId="135" fillId="0" borderId="7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17" fillId="53" borderId="93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28" fillId="0" borderId="70"/>
    <xf numFmtId="0" fontId="158" fillId="40" borderId="69" applyNumberFormat="0" applyAlignment="0" applyProtection="0"/>
    <xf numFmtId="0" fontId="179" fillId="53" borderId="84" applyNumberFormat="0" applyAlignment="0" applyProtection="0"/>
    <xf numFmtId="0" fontId="157" fillId="40" borderId="93" applyNumberFormat="0" applyAlignment="0" applyProtection="0"/>
    <xf numFmtId="0" fontId="81" fillId="40" borderId="81" applyNumberFormat="0" applyAlignment="0" applyProtection="0"/>
    <xf numFmtId="241" fontId="233" fillId="0" borderId="77">
      <alignment horizontal="right"/>
    </xf>
    <xf numFmtId="0" fontId="157" fillId="40" borderId="81" applyNumberFormat="0" applyAlignment="0" applyProtection="0"/>
    <xf numFmtId="0" fontId="135" fillId="0" borderId="82"/>
    <xf numFmtId="0" fontId="157" fillId="40" borderId="81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83" applyNumberFormat="0" applyFon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215" fontId="182" fillId="0" borderId="76" applyFont="0" applyBorder="0" applyAlignment="0">
      <alignment horizontal="center" vertical="center"/>
    </xf>
    <xf numFmtId="0" fontId="178" fillId="53" borderId="84" applyNumberFormat="0" applyAlignment="0" applyProtection="0"/>
    <xf numFmtId="0" fontId="71" fillId="56" borderId="83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43" fillId="0" borderId="91">
      <alignment horizontal="left" vertical="center"/>
    </xf>
    <xf numFmtId="0" fontId="135" fillId="59" borderId="106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9" fillId="40" borderId="81" applyNumberFormat="0" applyAlignment="0" applyProtection="0"/>
    <xf numFmtId="0" fontId="143" fillId="0" borderId="103">
      <alignment horizontal="left" vertical="center"/>
    </xf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215" fontId="182" fillId="0" borderId="88" applyFont="0" applyBorder="0" applyAlignment="0">
      <alignment horizontal="center" vertical="center"/>
    </xf>
    <xf numFmtId="0" fontId="128" fillId="0" borderId="106"/>
    <xf numFmtId="0" fontId="157" fillId="40" borderId="93" applyNumberFormat="0" applyAlignment="0" applyProtection="0"/>
    <xf numFmtId="0" fontId="104" fillId="56" borderId="83" applyNumberFormat="0" applyFont="0" applyAlignment="0" applyProtection="0"/>
    <xf numFmtId="0" fontId="47" fillId="56" borderId="119" applyNumberFormat="0" applyFont="0" applyAlignment="0" applyProtection="0"/>
    <xf numFmtId="0" fontId="115" fillId="53" borderId="117" applyNumberFormat="0" applyAlignment="0" applyProtection="0"/>
    <xf numFmtId="0" fontId="157" fillId="40" borderId="105" applyNumberFormat="0" applyAlignment="0" applyProtection="0"/>
    <xf numFmtId="0" fontId="179" fillId="53" borderId="96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158" fillId="40" borderId="69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57" fillId="40" borderId="69" applyNumberFormat="0" applyAlignment="0" applyProtection="0"/>
    <xf numFmtId="0" fontId="179" fillId="53" borderId="108" applyNumberFormat="0" applyAlignment="0" applyProtection="0"/>
    <xf numFmtId="0" fontId="158" fillId="40" borderId="105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204" fillId="66" borderId="122" applyNumberFormat="0" applyAlignment="0" applyProtection="0"/>
    <xf numFmtId="0" fontId="135" fillId="0" borderId="106"/>
    <xf numFmtId="0" fontId="204" fillId="66" borderId="98" applyNumberFormat="0" applyAlignment="0" applyProtection="0"/>
    <xf numFmtId="0" fontId="135" fillId="0" borderId="118"/>
    <xf numFmtId="220" fontId="42" fillId="0" borderId="92" applyFont="0" applyBorder="0" applyAlignment="0">
      <alignment horizontal="center" vertical="center"/>
    </xf>
    <xf numFmtId="0" fontId="180" fillId="53" borderId="108" applyNumberFormat="0" applyAlignment="0" applyProtection="0"/>
    <xf numFmtId="0" fontId="158" fillId="40" borderId="81" applyNumberFormat="0" applyAlignment="0" applyProtection="0"/>
    <xf numFmtId="0" fontId="143" fillId="0" borderId="67">
      <alignment horizontal="left" vertical="center"/>
    </xf>
    <xf numFmtId="0" fontId="116" fillId="53" borderId="81" applyNumberFormat="0" applyAlignment="0" applyProtection="0"/>
    <xf numFmtId="0" fontId="158" fillId="40" borderId="81" applyNumberFormat="0" applyAlignment="0" applyProtection="0"/>
    <xf numFmtId="0" fontId="117" fillId="53" borderId="81" applyNumberFormat="0" applyAlignment="0" applyProtection="0"/>
    <xf numFmtId="0" fontId="210" fillId="55" borderId="81" applyNumberFormat="0" applyAlignment="0" applyProtection="0"/>
    <xf numFmtId="0" fontId="104" fillId="56" borderId="119" applyNumberFormat="0" applyFont="0" applyAlignment="0" applyProtection="0"/>
    <xf numFmtId="0" fontId="157" fillId="40" borderId="117" applyNumberFormat="0" applyAlignment="0" applyProtection="0"/>
    <xf numFmtId="0" fontId="178" fillId="53" borderId="96" applyNumberFormat="0" applyAlignment="0" applyProtection="0"/>
    <xf numFmtId="0" fontId="178" fillId="53" borderId="72" applyNumberFormat="0" applyAlignment="0" applyProtection="0"/>
    <xf numFmtId="0" fontId="47" fillId="56" borderId="119" applyNumberFormat="0" applyFont="0" applyAlignment="0" applyProtection="0"/>
    <xf numFmtId="0" fontId="117" fillId="53" borderId="105" applyNumberFormat="0" applyAlignment="0" applyProtection="0"/>
    <xf numFmtId="0" fontId="205" fillId="66" borderId="81" applyNumberFormat="0" applyAlignment="0" applyProtection="0"/>
    <xf numFmtId="0" fontId="159" fillId="40" borderId="117" applyNumberFormat="0" applyAlignment="0" applyProtection="0"/>
    <xf numFmtId="0" fontId="128" fillId="0" borderId="7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16" fillId="53" borderId="69" applyNumberFormat="0" applyAlignment="0" applyProtection="0"/>
    <xf numFmtId="0" fontId="159" fillId="40" borderId="69" applyNumberForma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59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16" fillId="53" borderId="81" applyNumberFormat="0" applyAlignment="0" applyProtection="0"/>
    <xf numFmtId="0" fontId="157" fillId="40" borderId="105" applyNumberFormat="0" applyAlignment="0" applyProtection="0"/>
    <xf numFmtId="0" fontId="157" fillId="40" borderId="81" applyNumberFormat="0" applyAlignment="0" applyProtection="0"/>
    <xf numFmtId="0" fontId="159" fillId="40" borderId="93" applyNumberFormat="0" applyAlignment="0" applyProtection="0"/>
    <xf numFmtId="5" fontId="114" fillId="0" borderId="76" applyAlignment="0" applyProtection="0"/>
    <xf numFmtId="0" fontId="143" fillId="0" borderId="67">
      <alignment horizontal="left" vertical="center"/>
    </xf>
    <xf numFmtId="0" fontId="179" fillId="53" borderId="72" applyNumberFormat="0" applyAlignment="0" applyProtection="0"/>
    <xf numFmtId="0" fontId="71" fillId="56" borderId="83" applyNumberFormat="0" applyFont="0" applyAlignment="0" applyProtection="0"/>
    <xf numFmtId="0" fontId="157" fillId="40" borderId="69" applyNumberForma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47" fillId="56" borderId="95" applyNumberFormat="0" applyFont="0" applyAlignment="0" applyProtection="0"/>
    <xf numFmtId="0" fontId="47" fillId="56" borderId="71" applyNumberFormat="0" applyFont="0" applyAlignment="0" applyProtection="0"/>
    <xf numFmtId="0" fontId="47" fillId="56" borderId="119" applyNumberFormat="0" applyFont="0" applyAlignment="0" applyProtection="0"/>
    <xf numFmtId="0" fontId="71" fillId="56" borderId="107" applyNumberFormat="0" applyFont="0" applyAlignment="0" applyProtection="0"/>
    <xf numFmtId="0" fontId="180" fillId="53" borderId="72" applyNumberFormat="0" applyAlignment="0" applyProtection="0"/>
    <xf numFmtId="0" fontId="128" fillId="0" borderId="82"/>
    <xf numFmtId="0" fontId="196" fillId="0" borderId="73" applyNumberFormat="0" applyFill="0" applyAlignment="0" applyProtection="0"/>
    <xf numFmtId="0" fontId="159" fillId="40" borderId="105" applyNumberFormat="0" applyAlignment="0" applyProtection="0"/>
    <xf numFmtId="0" fontId="47" fillId="56" borderId="95" applyNumberFormat="0" applyFont="0" applyAlignment="0" applyProtection="0"/>
    <xf numFmtId="0" fontId="196" fillId="0" borderId="97" applyNumberFormat="0" applyFill="0" applyAlignment="0" applyProtection="0"/>
    <xf numFmtId="0" fontId="135" fillId="59" borderId="94"/>
    <xf numFmtId="0" fontId="180" fillId="53" borderId="84" applyNumberFormat="0" applyAlignment="0" applyProtection="0"/>
    <xf numFmtId="0" fontId="159" fillId="40" borderId="105" applyNumberFormat="0" applyAlignment="0" applyProtection="0"/>
    <xf numFmtId="0" fontId="194" fillId="0" borderId="109" applyNumberFormat="0" applyFill="0" applyAlignment="0" applyProtection="0"/>
    <xf numFmtId="0" fontId="86" fillId="0" borderId="97" applyNumberFormat="0" applyFill="0" applyAlignment="0" applyProtection="0"/>
    <xf numFmtId="0" fontId="158" fillId="40" borderId="117" applyNumberFormat="0" applyAlignment="0" applyProtection="0"/>
    <xf numFmtId="0" fontId="158" fillId="40" borderId="105" applyNumberFormat="0" applyAlignment="0" applyProtection="0"/>
    <xf numFmtId="0" fontId="104" fillId="56" borderId="95" applyNumberFormat="0" applyFont="0" applyAlignment="0" applyProtection="0"/>
    <xf numFmtId="0" fontId="47" fillId="56" borderId="71" applyNumberFormat="0" applyFont="0" applyAlignment="0" applyProtection="0"/>
    <xf numFmtId="0" fontId="157" fillId="40" borderId="81" applyNumberFormat="0" applyAlignment="0" applyProtection="0"/>
    <xf numFmtId="0" fontId="104" fillId="56" borderId="83" applyNumberFormat="0" applyFont="0" applyAlignment="0" applyProtection="0"/>
    <xf numFmtId="5" fontId="114" fillId="0" borderId="112" applyAlignment="0" applyProtection="0"/>
    <xf numFmtId="0" fontId="194" fillId="0" borderId="97" applyNumberFormat="0" applyFill="0" applyAlignment="0" applyProtection="0"/>
    <xf numFmtId="0" fontId="158" fillId="40" borderId="69" applyNumberFormat="0" applyAlignment="0" applyProtection="0"/>
    <xf numFmtId="0" fontId="157" fillId="40" borderId="93" applyNumberFormat="0" applyAlignment="0" applyProtection="0"/>
    <xf numFmtId="0" fontId="42" fillId="56" borderId="119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117" applyNumberFormat="0" applyAlignment="0" applyProtection="0"/>
    <xf numFmtId="0" fontId="158" fillId="40" borderId="105" applyNumberFormat="0" applyAlignment="0" applyProtection="0"/>
    <xf numFmtId="0" fontId="71" fillId="56" borderId="95" applyNumberFormat="0" applyFont="0" applyAlignment="0" applyProtection="0"/>
    <xf numFmtId="0" fontId="47" fillId="56" borderId="71" applyNumberFormat="0" applyFont="0" applyAlignment="0" applyProtection="0"/>
    <xf numFmtId="220" fontId="42" fillId="0" borderId="104" applyFont="0" applyBorder="0" applyAlignment="0">
      <alignment horizontal="center" vertical="center"/>
    </xf>
    <xf numFmtId="0" fontId="157" fillId="40" borderId="117" applyNumberFormat="0" applyAlignment="0" applyProtection="0"/>
    <xf numFmtId="0" fontId="158" fillId="40" borderId="117" applyNumberFormat="0" applyAlignment="0" applyProtection="0"/>
    <xf numFmtId="0" fontId="47" fillId="56" borderId="71" applyNumberFormat="0" applyFont="0" applyAlignment="0" applyProtection="0"/>
    <xf numFmtId="0" fontId="210" fillId="55" borderId="117" applyNumberFormat="0" applyAlignment="0" applyProtection="0"/>
    <xf numFmtId="0" fontId="104" fillId="56" borderId="71" applyNumberFormat="0" applyFont="0" applyAlignment="0" applyProtection="0"/>
    <xf numFmtId="0" fontId="179" fillId="53" borderId="120" applyNumberFormat="0" applyAlignment="0" applyProtection="0"/>
    <xf numFmtId="0" fontId="117" fillId="53" borderId="93" applyNumberFormat="0" applyAlignment="0" applyProtection="0"/>
    <xf numFmtId="0" fontId="128" fillId="0" borderId="7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84" fillId="0" borderId="102"/>
    <xf numFmtId="0" fontId="143" fillId="0" borderId="115">
      <alignment horizontal="left" vertical="center"/>
    </xf>
    <xf numFmtId="0" fontId="158" fillId="40" borderId="117" applyNumberFormat="0" applyAlignment="0" applyProtection="0"/>
    <xf numFmtId="0" fontId="71" fillId="56" borderId="83" applyNumberFormat="0" applyFont="0" applyAlignment="0" applyProtection="0"/>
    <xf numFmtId="0" fontId="210" fillId="55" borderId="93" applyNumberFormat="0" applyAlignment="0" applyProtection="0"/>
    <xf numFmtId="0" fontId="158" fillId="40" borderId="81" applyNumberFormat="0" applyAlignment="0" applyProtection="0"/>
    <xf numFmtId="0" fontId="143" fillId="0" borderId="103">
      <alignment horizontal="left" vertical="center"/>
    </xf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93" applyNumberFormat="0" applyAlignment="0" applyProtection="0"/>
    <xf numFmtId="0" fontId="157" fillId="40" borderId="117" applyNumberForma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108" applyNumberFormat="0" applyAlignment="0" applyProtection="0"/>
    <xf numFmtId="0" fontId="210" fillId="55" borderId="81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43" fillId="0" borderId="79">
      <alignment horizontal="left" vertical="center"/>
    </xf>
    <xf numFmtId="0" fontId="158" fillId="40" borderId="81" applyNumberFormat="0" applyAlignment="0" applyProtection="0"/>
    <xf numFmtId="0" fontId="116" fillId="53" borderId="117" applyNumberFormat="0" applyAlignment="0" applyProtection="0"/>
    <xf numFmtId="0" fontId="47" fillId="56" borderId="107" applyNumberFormat="0" applyFont="0" applyAlignment="0" applyProtection="0"/>
    <xf numFmtId="0" fontId="179" fillId="53" borderId="120" applyNumberFormat="0" applyAlignment="0" applyProtection="0"/>
    <xf numFmtId="0" fontId="196" fillId="0" borderId="97" applyNumberFormat="0" applyFill="0" applyAlignment="0" applyProtection="0"/>
    <xf numFmtId="0" fontId="194" fillId="0" borderId="97" applyNumberFormat="0" applyFill="0" applyAlignment="0" applyProtection="0"/>
    <xf numFmtId="0" fontId="158" fillId="40" borderId="117" applyNumberFormat="0" applyAlignment="0" applyProtection="0"/>
    <xf numFmtId="0" fontId="143" fillId="0" borderId="115">
      <alignment horizontal="left" vertical="center"/>
    </xf>
    <xf numFmtId="0" fontId="157" fillId="40" borderId="105" applyNumberFormat="0" applyAlignment="0" applyProtection="0"/>
    <xf numFmtId="0" fontId="179" fillId="53" borderId="108" applyNumberFormat="0" applyAlignment="0" applyProtection="0"/>
    <xf numFmtId="0" fontId="71" fillId="56" borderId="95" applyNumberFormat="0" applyFont="0" applyAlignment="0" applyProtection="0"/>
    <xf numFmtId="0" fontId="179" fillId="53" borderId="120" applyNumberFormat="0" applyAlignment="0" applyProtection="0"/>
    <xf numFmtId="0" fontId="210" fillId="55" borderId="105" applyNumberFormat="0" applyAlignment="0" applyProtection="0"/>
    <xf numFmtId="0" fontId="184" fillId="0" borderId="90"/>
    <xf numFmtId="0" fontId="179" fillId="53" borderId="120" applyNumberForma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58" fillId="40" borderId="117" applyNumberFormat="0" applyAlignment="0" applyProtection="0"/>
    <xf numFmtId="0" fontId="42" fillId="56" borderId="119" applyNumberFormat="0" applyFon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157" fillId="40" borderId="93" applyNumberFormat="0" applyAlignment="0" applyProtection="0"/>
    <xf numFmtId="0" fontId="157" fillId="40" borderId="117" applyNumberFormat="0" applyAlignment="0" applyProtection="0"/>
    <xf numFmtId="0" fontId="196" fillId="0" borderId="121" applyNumberFormat="0" applyFill="0" applyAlignment="0" applyProtection="0"/>
    <xf numFmtId="0" fontId="158" fillId="40" borderId="81" applyNumberFormat="0" applyAlignment="0" applyProtection="0"/>
    <xf numFmtId="0" fontId="71" fillId="56" borderId="119" applyNumberFormat="0" applyFont="0" applyAlignment="0" applyProtection="0"/>
    <xf numFmtId="0" fontId="158" fillId="40" borderId="69" applyNumberFormat="0" applyAlignment="0" applyProtection="0"/>
    <xf numFmtId="0" fontId="135" fillId="0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57" fillId="40" borderId="93" applyNumberFormat="0" applyAlignment="0" applyProtection="0"/>
    <xf numFmtId="5" fontId="114" fillId="0" borderId="88" applyAlignment="0" applyProtection="0"/>
    <xf numFmtId="0" fontId="47" fillId="56" borderId="71" applyNumberFormat="0" applyFont="0" applyAlignment="0" applyProtection="0"/>
    <xf numFmtId="0" fontId="157" fillId="40" borderId="81" applyNumberFormat="0" applyAlignment="0" applyProtection="0"/>
    <xf numFmtId="0" fontId="157" fillId="40" borderId="69" applyNumberFormat="0" applyAlignment="0" applyProtection="0"/>
    <xf numFmtId="0" fontId="42" fillId="56" borderId="107" applyNumberFormat="0" applyFont="0" applyAlignment="0" applyProtection="0"/>
    <xf numFmtId="0" fontId="116" fillId="53" borderId="81" applyNumberFormat="0" applyAlignment="0" applyProtection="0"/>
    <xf numFmtId="0" fontId="42" fillId="56" borderId="83" applyNumberFormat="0" applyFont="0" applyAlignment="0" applyProtection="0"/>
    <xf numFmtId="0" fontId="179" fillId="53" borderId="120" applyNumberFormat="0" applyAlignment="0" applyProtection="0"/>
    <xf numFmtId="0" fontId="157" fillId="40" borderId="69" applyNumberFormat="0" applyAlignment="0" applyProtection="0"/>
    <xf numFmtId="0" fontId="115" fillId="53" borderId="81" applyNumberFormat="0" applyAlignment="0" applyProtection="0"/>
    <xf numFmtId="0" fontId="71" fillId="56" borderId="71" applyNumberFormat="0" applyFont="0" applyAlignment="0" applyProtection="0"/>
    <xf numFmtId="0" fontId="157" fillId="40" borderId="81" applyNumberFormat="0" applyAlignment="0" applyProtection="0"/>
    <xf numFmtId="0" fontId="158" fillId="40" borderId="117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128" fillId="0" borderId="82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16" fillId="53" borderId="69" applyNumberFormat="0" applyAlignment="0" applyProtection="0"/>
    <xf numFmtId="0" fontId="205" fillId="66" borderId="117" applyNumberFormat="0" applyAlignment="0" applyProtection="0"/>
    <xf numFmtId="0" fontId="158" fillId="40" borderId="81" applyNumberFormat="0" applyAlignment="0" applyProtection="0"/>
    <xf numFmtId="0" fontId="128" fillId="0" borderId="70"/>
    <xf numFmtId="0" fontId="158" fillId="40" borderId="93" applyNumberFormat="0" applyAlignment="0" applyProtection="0"/>
    <xf numFmtId="0" fontId="135" fillId="59" borderId="94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80" fillId="53" borderId="96" applyNumberFormat="0" applyAlignment="0" applyProtection="0"/>
    <xf numFmtId="0" fontId="179" fillId="53" borderId="108" applyNumberFormat="0" applyAlignment="0" applyProtection="0"/>
    <xf numFmtId="0" fontId="116" fillId="53" borderId="81" applyNumberFormat="0" applyAlignment="0" applyProtection="0"/>
    <xf numFmtId="0" fontId="196" fillId="0" borderId="85" applyNumberFormat="0" applyFill="0" applyAlignment="0" applyProtection="0"/>
    <xf numFmtId="0" fontId="135" fillId="0" borderId="118"/>
    <xf numFmtId="0" fontId="117" fillId="53" borderId="117" applyNumberFormat="0" applyAlignment="0" applyProtection="0"/>
    <xf numFmtId="0" fontId="158" fillId="40" borderId="117" applyNumberFormat="0" applyAlignment="0" applyProtection="0"/>
    <xf numFmtId="0" fontId="158" fillId="40" borderId="105" applyNumberFormat="0" applyAlignment="0" applyProtection="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57" fillId="40" borderId="117" applyNumberFormat="0" applyAlignment="0" applyProtection="0"/>
    <xf numFmtId="0" fontId="158" fillId="40" borderId="69" applyNumberFormat="0" applyAlignment="0" applyProtection="0"/>
    <xf numFmtId="0" fontId="92" fillId="0" borderId="79">
      <alignment horizontal="left" vertical="center"/>
    </xf>
    <xf numFmtId="0" fontId="196" fillId="0" borderId="97" applyNumberFormat="0" applyFill="0" applyAlignment="0" applyProtection="0"/>
    <xf numFmtId="0" fontId="47" fillId="56" borderId="107" applyNumberFormat="0" applyFont="0" applyAlignment="0" applyProtection="0"/>
    <xf numFmtId="0" fontId="159" fillId="40" borderId="117" applyNumberFormat="0" applyAlignment="0" applyProtection="0"/>
    <xf numFmtId="0" fontId="47" fillId="56" borderId="71" applyNumberFormat="0" applyFont="0" applyAlignment="0" applyProtection="0"/>
    <xf numFmtId="0" fontId="47" fillId="56" borderId="119" applyNumberFormat="0" applyFont="0" applyAlignment="0" applyProtection="0"/>
    <xf numFmtId="0" fontId="179" fillId="53" borderId="108" applyNumberFormat="0" applyAlignment="0" applyProtection="0"/>
    <xf numFmtId="0" fontId="117" fillId="53" borderId="93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71" fillId="56" borderId="83" applyNumberFormat="0" applyFont="0" applyAlignment="0" applyProtection="0"/>
    <xf numFmtId="0" fontId="128" fillId="0" borderId="118"/>
    <xf numFmtId="0" fontId="47" fillId="56" borderId="83" applyNumberFormat="0" applyFont="0" applyAlignment="0" applyProtection="0"/>
    <xf numFmtId="0" fontId="157" fillId="40" borderId="69" applyNumberFormat="0" applyAlignment="0" applyProtection="0"/>
    <xf numFmtId="0" fontId="179" fillId="53" borderId="84" applyNumberFormat="0" applyAlignment="0" applyProtection="0"/>
    <xf numFmtId="0" fontId="158" fillId="40" borderId="81" applyNumberFormat="0" applyAlignment="0" applyProtection="0"/>
    <xf numFmtId="0" fontId="157" fillId="40" borderId="69" applyNumberFormat="0" applyAlignment="0" applyProtection="0"/>
    <xf numFmtId="0" fontId="42" fillId="56" borderId="83" applyNumberFormat="0" applyFont="0" applyAlignment="0" applyProtection="0"/>
    <xf numFmtId="0" fontId="180" fillId="53" borderId="120" applyNumberFormat="0" applyAlignment="0" applyProtection="0"/>
    <xf numFmtId="0" fontId="135" fillId="0" borderId="70"/>
    <xf numFmtId="0" fontId="71" fillId="56" borderId="83" applyNumberFormat="0" applyFont="0" applyAlignment="0" applyProtection="0"/>
    <xf numFmtId="0" fontId="47" fillId="56" borderId="107" applyNumberFormat="0" applyFon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58" fillId="40" borderId="117" applyNumberFormat="0" applyAlignment="0" applyProtection="0"/>
    <xf numFmtId="0" fontId="159" fillId="40" borderId="93" applyNumberFormat="0" applyAlignment="0" applyProtection="0"/>
    <xf numFmtId="0" fontId="157" fillId="40" borderId="117" applyNumberFormat="0" applyAlignment="0" applyProtection="0"/>
    <xf numFmtId="0" fontId="194" fillId="0" borderId="85" applyNumberFormat="0" applyFill="0" applyAlignment="0" applyProtection="0"/>
    <xf numFmtId="0" fontId="47" fillId="56" borderId="95" applyNumberFormat="0" applyFont="0" applyAlignment="0" applyProtection="0"/>
    <xf numFmtId="0" fontId="204" fillId="66" borderId="110" applyNumberFormat="0" applyAlignment="0" applyProtection="0"/>
    <xf numFmtId="0" fontId="184" fillId="0" borderId="90"/>
    <xf numFmtId="220" fontId="42" fillId="0" borderId="92" applyFont="0" applyBorder="0" applyAlignment="0">
      <alignment horizontal="center" vertical="center"/>
    </xf>
    <xf numFmtId="0" fontId="158" fillId="40" borderId="117" applyNumberFormat="0" applyAlignment="0" applyProtection="0"/>
    <xf numFmtId="0" fontId="92" fillId="0" borderId="67">
      <alignment horizontal="left" vertical="center"/>
    </xf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81" applyNumberFormat="0" applyAlignment="0" applyProtection="0"/>
    <xf numFmtId="0" fontId="158" fillId="40" borderId="69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117" applyNumberFormat="0" applyAlignment="0" applyProtection="0"/>
    <xf numFmtId="0" fontId="47" fillId="56" borderId="71" applyNumberFormat="0" applyFont="0" applyAlignment="0" applyProtection="0"/>
    <xf numFmtId="0" fontId="196" fillId="0" borderId="109" applyNumberFormat="0" applyFill="0" applyAlignment="0" applyProtection="0"/>
    <xf numFmtId="0" fontId="158" fillId="40" borderId="117" applyNumberFormat="0" applyAlignment="0" applyProtection="0"/>
    <xf numFmtId="0" fontId="47" fillId="56" borderId="107" applyNumberFormat="0" applyFont="0" applyAlignment="0" applyProtection="0"/>
    <xf numFmtId="0" fontId="117" fillId="53" borderId="93" applyNumberFormat="0" applyAlignment="0" applyProtection="0"/>
    <xf numFmtId="0" fontId="159" fillId="40" borderId="69" applyNumberFormat="0" applyAlignment="0" applyProtection="0"/>
    <xf numFmtId="0" fontId="143" fillId="0" borderId="67">
      <alignment horizontal="left" vertical="center"/>
    </xf>
    <xf numFmtId="0" fontId="157" fillId="40" borderId="69" applyNumberFormat="0" applyAlignment="0" applyProtection="0"/>
    <xf numFmtId="0" fontId="92" fillId="0" borderId="103">
      <alignment horizontal="left" vertical="center"/>
    </xf>
    <xf numFmtId="0" fontId="143" fillId="0" borderId="67">
      <alignment horizontal="left" vertical="center"/>
    </xf>
    <xf numFmtId="0" fontId="157" fillId="40" borderId="81" applyNumberFormat="0" applyAlignment="0" applyProtection="0"/>
    <xf numFmtId="0" fontId="159" fillId="40" borderId="69" applyNumberFormat="0" applyAlignment="0" applyProtection="0"/>
    <xf numFmtId="0" fontId="196" fillId="0" borderId="75" applyNumberFormat="0" applyFill="0" applyAlignment="0" applyProtection="0"/>
    <xf numFmtId="0" fontId="47" fillId="56" borderId="83" applyNumberFormat="0" applyFont="0" applyAlignment="0" applyProtection="0"/>
    <xf numFmtId="5" fontId="114" fillId="0" borderId="124" applyAlignment="0" applyProtection="0"/>
    <xf numFmtId="0" fontId="233" fillId="0" borderId="77"/>
    <xf numFmtId="215" fontId="182" fillId="0" borderId="100" applyFont="0" applyBorder="0" applyAlignment="0">
      <alignment horizontal="center" vertical="center"/>
    </xf>
    <xf numFmtId="0" fontId="115" fillId="53" borderId="93" applyNumberFormat="0" applyAlignment="0" applyProtection="0"/>
    <xf numFmtId="0" fontId="115" fillId="53" borderId="117" applyNumberFormat="0" applyAlignment="0" applyProtection="0"/>
    <xf numFmtId="0" fontId="143" fillId="0" borderId="103">
      <alignment horizontal="left" vertical="center"/>
    </xf>
    <xf numFmtId="0" fontId="159" fillId="40" borderId="93" applyNumberFormat="0" applyAlignment="0" applyProtection="0"/>
    <xf numFmtId="0" fontId="157" fillId="40" borderId="105" applyNumberFormat="0" applyAlignment="0" applyProtection="0"/>
    <xf numFmtId="0" fontId="158" fillId="40" borderId="93" applyNumberFormat="0" applyAlignment="0" applyProtection="0"/>
    <xf numFmtId="0" fontId="116" fillId="53" borderId="81" applyNumberFormat="0" applyAlignment="0" applyProtection="0"/>
    <xf numFmtId="0" fontId="159" fillId="40" borderId="117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116" fillId="53" borderId="81" applyNumberFormat="0" applyAlignment="0" applyProtection="0"/>
    <xf numFmtId="0" fontId="157" fillId="40" borderId="105" applyNumberFormat="0" applyAlignment="0" applyProtection="0"/>
    <xf numFmtId="0" fontId="42" fillId="56" borderId="119" applyNumberFormat="0" applyFon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210" fillId="55" borderId="69" applyNumberFormat="0" applyAlignment="0" applyProtection="0"/>
    <xf numFmtId="0" fontId="42" fillId="56" borderId="71" applyNumberFormat="0" applyFont="0" applyAlignment="0" applyProtection="0"/>
    <xf numFmtId="0" fontId="158" fillId="40" borderId="93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17" applyNumberFormat="0" applyAlignment="0" applyProtection="0"/>
    <xf numFmtId="0" fontId="157" fillId="40" borderId="81" applyNumberFormat="0" applyAlignment="0" applyProtection="0"/>
    <xf numFmtId="0" fontId="159" fillId="40" borderId="93" applyNumberFormat="0" applyAlignment="0" applyProtection="0"/>
    <xf numFmtId="0" fontId="71" fillId="56" borderId="95" applyNumberFormat="0" applyFont="0" applyAlignment="0" applyProtection="0"/>
    <xf numFmtId="0" fontId="158" fillId="40" borderId="117" applyNumberFormat="0" applyAlignment="0" applyProtection="0"/>
    <xf numFmtId="0" fontId="157" fillId="40" borderId="81" applyNumberFormat="0" applyAlignment="0" applyProtection="0"/>
    <xf numFmtId="0" fontId="143" fillId="0" borderId="103">
      <alignment horizontal="left" vertical="center"/>
    </xf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36" fillId="0" borderId="77"/>
    <xf numFmtId="0" fontId="116" fillId="53" borderId="69" applyNumberFormat="0" applyAlignment="0" applyProtection="0"/>
    <xf numFmtId="0" fontId="180" fillId="53" borderId="84" applyNumberForma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47" fillId="56" borderId="83" applyNumberFormat="0" applyFont="0" applyAlignment="0" applyProtection="0"/>
    <xf numFmtId="0" fontId="179" fillId="53" borderId="84" applyNumberFormat="0" applyAlignment="0" applyProtection="0"/>
    <xf numFmtId="0" fontId="210" fillId="55" borderId="105" applyNumberFormat="0" applyAlignment="0" applyProtection="0"/>
    <xf numFmtId="0" fontId="47" fillId="56" borderId="119" applyNumberFormat="0" applyFont="0" applyAlignment="0" applyProtection="0"/>
    <xf numFmtId="0" fontId="157" fillId="40" borderId="81" applyNumberFormat="0" applyAlignment="0" applyProtection="0"/>
    <xf numFmtId="0" fontId="116" fillId="53" borderId="93" applyNumberFormat="0" applyAlignment="0" applyProtection="0"/>
    <xf numFmtId="0" fontId="159" fillId="40" borderId="93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42" fillId="56" borderId="95" applyNumberFormat="0" applyFont="0" applyAlignment="0" applyProtection="0"/>
    <xf numFmtId="0" fontId="117" fillId="53" borderId="69" applyNumberFormat="0" applyAlignment="0" applyProtection="0"/>
    <xf numFmtId="0" fontId="159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184" fillId="0" borderId="78"/>
    <xf numFmtId="0" fontId="178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47" fillId="56" borderId="107" applyNumberFormat="0" applyFont="0" applyAlignment="0" applyProtection="0"/>
    <xf numFmtId="5" fontId="114" fillId="0" borderId="50" applyAlignment="0" applyProtection="0"/>
    <xf numFmtId="0" fontId="92" fillId="0" borderId="67">
      <alignment horizontal="left" vertical="center"/>
    </xf>
    <xf numFmtId="0" fontId="143" fillId="0" borderId="67">
      <alignment horizontal="left" vertical="center"/>
    </xf>
    <xf numFmtId="215" fontId="182" fillId="0" borderId="50" applyFont="0" applyBorder="0" applyAlignment="0">
      <alignment horizontal="center" vertical="center"/>
    </xf>
    <xf numFmtId="0" fontId="157" fillId="40" borderId="117" applyNumberFormat="0" applyAlignment="0" applyProtection="0"/>
    <xf numFmtId="0" fontId="47" fillId="56" borderId="83" applyNumberFormat="0" applyFont="0" applyAlignment="0" applyProtection="0"/>
    <xf numFmtId="0" fontId="42" fillId="56" borderId="107" applyNumberFormat="0" applyFont="0" applyAlignment="0" applyProtection="0"/>
    <xf numFmtId="0" fontId="180" fillId="53" borderId="84" applyNumberFormat="0" applyAlignment="0" applyProtection="0"/>
    <xf numFmtId="0" fontId="159" fillId="40" borderId="81" applyNumberFormat="0" applyAlignment="0" applyProtection="0"/>
    <xf numFmtId="0" fontId="47" fillId="56" borderId="71" applyNumberFormat="0" applyFont="0" applyAlignment="0" applyProtection="0"/>
    <xf numFmtId="0" fontId="157" fillId="40" borderId="81" applyNumberFormat="0" applyAlignment="0" applyProtection="0"/>
    <xf numFmtId="0" fontId="117" fillId="53" borderId="93" applyNumberFormat="0" applyAlignment="0" applyProtection="0"/>
    <xf numFmtId="0" fontId="157" fillId="40" borderId="105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7" fillId="40" borderId="81" applyNumberFormat="0" applyAlignment="0" applyProtection="0"/>
    <xf numFmtId="0" fontId="158" fillId="40" borderId="69" applyNumberFormat="0" applyAlignment="0" applyProtection="0"/>
    <xf numFmtId="0" fontId="128" fillId="0" borderId="70"/>
    <xf numFmtId="0" fontId="180" fillId="53" borderId="72" applyNumberFormat="0" applyAlignment="0" applyProtection="0"/>
    <xf numFmtId="220" fontId="42" fillId="0" borderId="68" applyFont="0" applyBorder="0" applyAlignment="0">
      <alignment horizontal="center" vertical="center"/>
    </xf>
    <xf numFmtId="5" fontId="114" fillId="0" borderId="76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178" fillId="53" borderId="72" applyNumberFormat="0" applyAlignment="0" applyProtection="0"/>
    <xf numFmtId="0" fontId="116" fillId="53" borderId="69" applyNumberFormat="0" applyAlignment="0" applyProtection="0"/>
    <xf numFmtId="0" fontId="159" fillId="40" borderId="69" applyNumberForma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93" applyNumberFormat="0" applyAlignment="0" applyProtection="0"/>
    <xf numFmtId="0" fontId="180" fillId="53" borderId="96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15" fillId="53" borderId="69" applyNumberFormat="0" applyAlignment="0" applyProtection="0"/>
    <xf numFmtId="0" fontId="42" fillId="56" borderId="83" applyNumberFormat="0" applyFont="0" applyAlignment="0" applyProtection="0"/>
    <xf numFmtId="0" fontId="159" fillId="40" borderId="69" applyNumberFormat="0" applyAlignment="0" applyProtection="0"/>
    <xf numFmtId="0" fontId="135" fillId="0" borderId="82"/>
    <xf numFmtId="0" fontId="157" fillId="40" borderId="69" applyNumberFormat="0" applyAlignment="0" applyProtection="0"/>
    <xf numFmtId="0" fontId="180" fillId="53" borderId="84" applyNumberFormat="0" applyAlignment="0" applyProtection="0"/>
    <xf numFmtId="0" fontId="71" fillId="56" borderId="83" applyNumberFormat="0" applyFont="0" applyAlignment="0" applyProtection="0"/>
    <xf numFmtId="0" fontId="196" fillId="0" borderId="85" applyNumberFormat="0" applyFill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196" fillId="0" borderId="85" applyNumberFormat="0" applyFill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96" fillId="0" borderId="85" applyNumberFormat="0" applyFill="0" applyAlignment="0" applyProtection="0"/>
    <xf numFmtId="0" fontId="196" fillId="0" borderId="85" applyNumberFormat="0" applyFill="0" applyAlignment="0" applyProtection="0"/>
    <xf numFmtId="0" fontId="179" fillId="53" borderId="96" applyNumberForma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157" fillId="40" borderId="105" applyNumberFormat="0" applyAlignment="0" applyProtection="0"/>
    <xf numFmtId="0" fontId="179" fillId="53" borderId="120" applyNumberFormat="0" applyAlignment="0" applyProtection="0"/>
    <xf numFmtId="0" fontId="157" fillId="40" borderId="93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78" fillId="53" borderId="96" applyNumberFormat="0" applyAlignment="0" applyProtection="0"/>
    <xf numFmtId="0" fontId="116" fillId="53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0" fontId="116" fillId="53" borderId="117" applyNumberFormat="0" applyAlignment="0" applyProtection="0"/>
    <xf numFmtId="0" fontId="47" fillId="56" borderId="119" applyNumberFormat="0" applyFont="0" applyAlignment="0" applyProtection="0"/>
    <xf numFmtId="0" fontId="180" fillId="53" borderId="96" applyNumberFormat="0" applyAlignment="0" applyProtection="0"/>
    <xf numFmtId="0" fontId="92" fillId="0" borderId="115">
      <alignment horizontal="left" vertical="center"/>
    </xf>
    <xf numFmtId="0" fontId="179" fillId="53" borderId="96" applyNumberFormat="0" applyAlignment="0" applyProtection="0"/>
    <xf numFmtId="0" fontId="47" fillId="56" borderId="107" applyNumberFormat="0" applyFont="0" applyAlignment="0" applyProtection="0"/>
    <xf numFmtId="0" fontId="180" fillId="53" borderId="108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220" fontId="42" fillId="0" borderId="80" applyFont="0" applyBorder="0" applyAlignment="0">
      <alignment horizontal="center" vertical="center"/>
    </xf>
    <xf numFmtId="0" fontId="158" fillId="40" borderId="81" applyNumberFormat="0" applyAlignment="0" applyProtection="0"/>
    <xf numFmtId="0" fontId="157" fillId="40" borderId="105" applyNumberFormat="0" applyAlignment="0" applyProtection="0"/>
    <xf numFmtId="0" fontId="184" fillId="0" borderId="90"/>
    <xf numFmtId="0" fontId="158" fillId="40" borderId="93" applyNumberFormat="0" applyAlignment="0" applyProtection="0"/>
    <xf numFmtId="0" fontId="115" fillId="53" borderId="105" applyNumberFormat="0" applyAlignment="0" applyProtection="0"/>
    <xf numFmtId="0" fontId="47" fillId="56" borderId="83" applyNumberFormat="0" applyFont="0" applyAlignment="0" applyProtection="0"/>
    <xf numFmtId="220" fontId="42" fillId="0" borderId="80" applyFont="0" applyBorder="0" applyAlignment="0">
      <alignment horizontal="center" vertical="center"/>
    </xf>
    <xf numFmtId="0" fontId="196" fillId="0" borderId="87" applyNumberFormat="0" applyFill="0" applyAlignment="0" applyProtection="0"/>
    <xf numFmtId="0" fontId="117" fillId="53" borderId="81" applyNumberFormat="0" applyAlignment="0" applyProtection="0"/>
    <xf numFmtId="0" fontId="92" fillId="0" borderId="79">
      <alignment horizontal="left" vertical="center"/>
    </xf>
    <xf numFmtId="0" fontId="158" fillId="40" borderId="117" applyNumberFormat="0" applyAlignment="0" applyProtection="0"/>
    <xf numFmtId="0" fontId="184" fillId="0" borderId="126"/>
    <xf numFmtId="0" fontId="47" fillId="56" borderId="107" applyNumberFormat="0" applyFont="0" applyAlignment="0" applyProtection="0"/>
    <xf numFmtId="0" fontId="42" fillId="56" borderId="119" applyNumberFormat="0" applyFont="0" applyAlignment="0" applyProtection="0"/>
    <xf numFmtId="0" fontId="180" fillId="53" borderId="96" applyNumberFormat="0" applyAlignment="0" applyProtection="0"/>
    <xf numFmtId="0" fontId="92" fillId="0" borderId="67">
      <alignment horizontal="left" vertical="center"/>
    </xf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84" fillId="0" borderId="102"/>
    <xf numFmtId="0" fontId="180" fillId="53" borderId="120" applyNumberFormat="0" applyAlignment="0" applyProtection="0"/>
    <xf numFmtId="0" fontId="158" fillId="40" borderId="93" applyNumberFormat="0" applyAlignment="0" applyProtection="0"/>
    <xf numFmtId="0" fontId="47" fillId="56" borderId="119" applyNumberFormat="0" applyFont="0" applyAlignment="0" applyProtection="0"/>
    <xf numFmtId="0" fontId="158" fillId="40" borderId="93" applyNumberFormat="0" applyAlignment="0" applyProtection="0"/>
    <xf numFmtId="5" fontId="114" fillId="0" borderId="124" applyAlignment="0" applyProtection="0"/>
    <xf numFmtId="0" fontId="158" fillId="40" borderId="105" applyNumberFormat="0" applyAlignment="0" applyProtection="0"/>
    <xf numFmtId="0" fontId="42" fillId="56" borderId="83" applyNumberFormat="0" applyFont="0" applyAlignment="0" applyProtection="0"/>
    <xf numFmtId="0" fontId="117" fillId="53" borderId="81" applyNumberFormat="0" applyAlignment="0" applyProtection="0"/>
    <xf numFmtId="0" fontId="158" fillId="40" borderId="81" applyNumberFormat="0" applyAlignment="0" applyProtection="0"/>
    <xf numFmtId="0" fontId="115" fillId="53" borderId="81" applyNumberFormat="0" applyAlignment="0" applyProtection="0"/>
    <xf numFmtId="0" fontId="135" fillId="59" borderId="106"/>
    <xf numFmtId="0" fontId="47" fillId="56" borderId="83" applyNumberFormat="0" applyFont="0" applyAlignment="0" applyProtection="0"/>
    <xf numFmtId="215" fontId="182" fillId="0" borderId="124" applyFont="0" applyBorder="0" applyAlignment="0">
      <alignment horizontal="center" vertical="center"/>
    </xf>
    <xf numFmtId="215" fontId="182" fillId="0" borderId="124" applyFont="0" applyBorder="0" applyAlignment="0">
      <alignment horizontal="center" vertical="center"/>
    </xf>
    <xf numFmtId="0" fontId="157" fillId="40" borderId="93" applyNumberFormat="0" applyAlignment="0" applyProtection="0"/>
    <xf numFmtId="0" fontId="135" fillId="59" borderId="94"/>
    <xf numFmtId="0" fontId="180" fillId="53" borderId="120" applyNumberFormat="0" applyAlignment="0" applyProtection="0"/>
    <xf numFmtId="0" fontId="71" fillId="56" borderId="95" applyNumberFormat="0" applyFont="0" applyAlignment="0" applyProtection="0"/>
    <xf numFmtId="0" fontId="42" fillId="56" borderId="119" applyNumberFormat="0" applyFont="0" applyAlignment="0" applyProtection="0"/>
    <xf numFmtId="0" fontId="158" fillId="40" borderId="93" applyNumberFormat="0" applyAlignment="0" applyProtection="0"/>
    <xf numFmtId="0" fontId="115" fillId="53" borderId="117" applyNumberFormat="0" applyAlignment="0" applyProtection="0"/>
    <xf numFmtId="0" fontId="47" fillId="56" borderId="95" applyNumberFormat="0" applyFont="0" applyAlignment="0" applyProtection="0"/>
    <xf numFmtId="0" fontId="42" fillId="56" borderId="119" applyNumberFormat="0" applyFont="0" applyAlignment="0" applyProtection="0"/>
    <xf numFmtId="0" fontId="92" fillId="0" borderId="91">
      <alignment horizontal="left" vertical="center"/>
    </xf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17" applyNumberFormat="0" applyAlignment="0" applyProtection="0"/>
    <xf numFmtId="0" fontId="196" fillId="0" borderId="109" applyNumberFormat="0" applyFill="0" applyAlignment="0" applyProtection="0"/>
    <xf numFmtId="0" fontId="104" fillId="56" borderId="107" applyNumberFormat="0" applyFont="0" applyAlignment="0" applyProtection="0"/>
    <xf numFmtId="0" fontId="135" fillId="0" borderId="118"/>
    <xf numFmtId="0" fontId="158" fillId="40" borderId="117" applyNumberFormat="0" applyAlignment="0" applyProtection="0"/>
    <xf numFmtId="0" fontId="158" fillId="40" borderId="105" applyNumberFormat="0" applyAlignment="0" applyProtection="0"/>
    <xf numFmtId="0" fontId="47" fillId="56" borderId="119" applyNumberFormat="0" applyFont="0" applyAlignment="0" applyProtection="0"/>
    <xf numFmtId="0" fontId="196" fillId="0" borderId="109" applyNumberFormat="0" applyFill="0" applyAlignment="0" applyProtection="0"/>
    <xf numFmtId="0" fontId="158" fillId="40" borderId="105" applyNumberFormat="0" applyAlignment="0" applyProtection="0"/>
    <xf numFmtId="0" fontId="158" fillId="40" borderId="93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35" fillId="59" borderId="70"/>
    <xf numFmtId="0" fontId="71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04" fillId="56" borderId="71" applyNumberFormat="0" applyFon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117" applyNumberFormat="0" applyAlignment="0" applyProtection="0"/>
    <xf numFmtId="0" fontId="47" fillId="56" borderId="83" applyNumberFormat="0" applyFont="0" applyAlignment="0" applyProtection="0"/>
    <xf numFmtId="0" fontId="84" fillId="53" borderId="84" applyNumberFormat="0" applyAlignment="0" applyProtection="0"/>
    <xf numFmtId="0" fontId="157" fillId="40" borderId="81" applyNumberFormat="0" applyAlignment="0" applyProtection="0"/>
    <xf numFmtId="0" fontId="157" fillId="40" borderId="69" applyNumberFormat="0" applyAlignment="0" applyProtection="0"/>
    <xf numFmtId="0" fontId="116" fillId="53" borderId="81" applyNumberFormat="0" applyAlignment="0" applyProtection="0"/>
    <xf numFmtId="0" fontId="158" fillId="40" borderId="81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7" fillId="56" borderId="83" applyNumberFormat="0" applyFon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35" fillId="0" borderId="94"/>
    <xf numFmtId="0" fontId="157" fillId="40" borderId="117" applyNumberFormat="0" applyAlignment="0" applyProtection="0"/>
    <xf numFmtId="0" fontId="92" fillId="0" borderId="67">
      <alignment horizontal="left" vertical="center"/>
    </xf>
    <xf numFmtId="0" fontId="179" fillId="53" borderId="108" applyNumberFormat="0" applyAlignment="0" applyProtection="0"/>
    <xf numFmtId="0" fontId="158" fillId="40" borderId="117" applyNumberFormat="0" applyAlignment="0" applyProtection="0"/>
    <xf numFmtId="0" fontId="117" fillId="53" borderId="81" applyNumberFormat="0" applyAlignment="0" applyProtection="0"/>
    <xf numFmtId="0" fontId="158" fillId="40" borderId="105" applyNumberFormat="0" applyAlignment="0" applyProtection="0"/>
    <xf numFmtId="0" fontId="71" fillId="56" borderId="83" applyNumberFormat="0" applyFont="0" applyAlignment="0" applyProtection="0"/>
    <xf numFmtId="0" fontId="158" fillId="40" borderId="81" applyNumberFormat="0" applyAlignment="0" applyProtection="0"/>
    <xf numFmtId="0" fontId="116" fillId="53" borderId="93" applyNumberFormat="0" applyAlignment="0" applyProtection="0"/>
    <xf numFmtId="0" fontId="47" fillId="56" borderId="107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119" applyNumberFormat="0" applyFont="0" applyAlignment="0" applyProtection="0"/>
    <xf numFmtId="0" fontId="179" fillId="53" borderId="120" applyNumberFormat="0" applyAlignment="0" applyProtection="0"/>
    <xf numFmtId="0" fontId="158" fillId="40" borderId="93" applyNumberFormat="0" applyAlignment="0" applyProtection="0"/>
    <xf numFmtId="0" fontId="116" fillId="53" borderId="105" applyNumberFormat="0" applyAlignment="0" applyProtection="0"/>
    <xf numFmtId="0" fontId="157" fillId="40" borderId="117" applyNumberFormat="0" applyAlignment="0" applyProtection="0"/>
    <xf numFmtId="0" fontId="196" fillId="0" borderId="121" applyNumberFormat="0" applyFill="0" applyAlignment="0" applyProtection="0"/>
    <xf numFmtId="0" fontId="157" fillId="40" borderId="93" applyNumberFormat="0" applyAlignment="0" applyProtection="0"/>
    <xf numFmtId="0" fontId="71" fillId="56" borderId="95" applyNumberFormat="0" applyFont="0" applyAlignment="0" applyProtection="0"/>
    <xf numFmtId="0" fontId="178" fillId="53" borderId="84" applyNumberFormat="0" applyAlignment="0" applyProtection="0"/>
    <xf numFmtId="0" fontId="158" fillId="40" borderId="81" applyNumberFormat="0" applyAlignment="0" applyProtection="0"/>
    <xf numFmtId="0" fontId="180" fillId="53" borderId="84" applyNumberFormat="0" applyAlignment="0" applyProtection="0"/>
    <xf numFmtId="0" fontId="157" fillId="40" borderId="93" applyNumberFormat="0" applyAlignment="0" applyProtection="0"/>
    <xf numFmtId="0" fontId="180" fillId="53" borderId="108" applyNumberFormat="0" applyAlignment="0" applyProtection="0"/>
    <xf numFmtId="0" fontId="178" fillId="53" borderId="96" applyNumberFormat="0" applyAlignment="0" applyProtection="0"/>
    <xf numFmtId="0" fontId="47" fillId="56" borderId="119" applyNumberFormat="0" applyFon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04" fillId="56" borderId="71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178" fillId="53" borderId="72" applyNumberFormat="0" applyAlignment="0" applyProtection="0"/>
    <xf numFmtId="0" fontId="159" fillId="40" borderId="69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47" fillId="56" borderId="119" applyNumberFormat="0" applyFont="0" applyAlignment="0" applyProtection="0"/>
    <xf numFmtId="0" fontId="159" fillId="40" borderId="81" applyNumberFormat="0" applyAlignment="0" applyProtection="0"/>
    <xf numFmtId="0" fontId="47" fillId="56" borderId="119" applyNumberFormat="0" applyFont="0" applyAlignment="0" applyProtection="0"/>
    <xf numFmtId="0" fontId="178" fillId="53" borderId="96" applyNumberFormat="0" applyAlignment="0" applyProtection="0"/>
    <xf numFmtId="0" fontId="157" fillId="40" borderId="93" applyNumberFormat="0" applyAlignment="0" applyProtection="0"/>
    <xf numFmtId="0" fontId="196" fillId="0" borderId="85" applyNumberFormat="0" applyFill="0" applyAlignment="0" applyProtection="0"/>
    <xf numFmtId="0" fontId="179" fillId="53" borderId="84" applyNumberFormat="0" applyAlignment="0" applyProtection="0"/>
    <xf numFmtId="0" fontId="210" fillId="55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17" fillId="53" borderId="81" applyNumberFormat="0" applyAlignment="0" applyProtection="0"/>
    <xf numFmtId="0" fontId="47" fillId="56" borderId="83" applyNumberFormat="0" applyFont="0" applyAlignment="0" applyProtection="0"/>
    <xf numFmtId="0" fontId="128" fillId="0" borderId="82"/>
    <xf numFmtId="0" fontId="210" fillId="55" borderId="81" applyNumberFormat="0" applyAlignment="0" applyProtection="0"/>
    <xf numFmtId="0" fontId="196" fillId="0" borderId="85" applyNumberFormat="0" applyFill="0" applyAlignment="0" applyProtection="0"/>
    <xf numFmtId="0" fontId="196" fillId="0" borderId="87" applyNumberFormat="0" applyFill="0" applyAlignment="0" applyProtection="0"/>
    <xf numFmtId="0" fontId="47" fillId="56" borderId="83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117" applyNumberFormat="0" applyAlignment="0" applyProtection="0"/>
    <xf numFmtId="0" fontId="204" fillId="66" borderId="98" applyNumberFormat="0" applyAlignment="0" applyProtection="0"/>
    <xf numFmtId="215" fontId="182" fillId="0" borderId="76" applyFont="0" applyBorder="0" applyAlignment="0">
      <alignment horizontal="center" vertical="center"/>
    </xf>
    <xf numFmtId="0" fontId="158" fillId="40" borderId="69" applyNumberFormat="0" applyAlignment="0" applyProtection="0"/>
    <xf numFmtId="0" fontId="157" fillId="40" borderId="105" applyNumberFormat="0" applyAlignment="0" applyProtection="0"/>
    <xf numFmtId="0" fontId="128" fillId="0" borderId="118"/>
    <xf numFmtId="0" fontId="71" fillId="56" borderId="95" applyNumberFormat="0" applyFont="0" applyAlignment="0" applyProtection="0"/>
    <xf numFmtId="0" fontId="128" fillId="0" borderId="82"/>
    <xf numFmtId="0" fontId="196" fillId="0" borderId="85" applyNumberFormat="0" applyFill="0" applyAlignment="0" applyProtection="0"/>
    <xf numFmtId="0" fontId="196" fillId="0" borderId="85" applyNumberFormat="0" applyFill="0" applyAlignment="0" applyProtection="0"/>
    <xf numFmtId="0" fontId="158" fillId="40" borderId="81" applyNumberFormat="0" applyAlignment="0" applyProtection="0"/>
    <xf numFmtId="0" fontId="158" fillId="40" borderId="105" applyNumberFormat="0" applyAlignment="0" applyProtection="0"/>
    <xf numFmtId="0" fontId="158" fillId="40" borderId="81" applyNumberForma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42" fillId="56" borderId="107" applyNumberFormat="0" applyFont="0" applyAlignment="0" applyProtection="0"/>
    <xf numFmtId="0" fontId="157" fillId="40" borderId="93" applyNumberFormat="0" applyAlignment="0" applyProtection="0"/>
    <xf numFmtId="0" fontId="196" fillId="0" borderId="97" applyNumberFormat="0" applyFill="0" applyAlignment="0" applyProtection="0"/>
    <xf numFmtId="0" fontId="42" fillId="56" borderId="107" applyNumberFormat="0" applyFont="0" applyAlignment="0" applyProtection="0"/>
    <xf numFmtId="0" fontId="92" fillId="0" borderId="115">
      <alignment horizontal="left" vertical="center"/>
    </xf>
    <xf numFmtId="0" fontId="159" fillId="40" borderId="93" applyNumberFormat="0" applyAlignment="0" applyProtection="0"/>
    <xf numFmtId="0" fontId="115" fillId="53" borderId="117" applyNumberFormat="0" applyAlignment="0" applyProtection="0"/>
    <xf numFmtId="0" fontId="47" fillId="56" borderId="119" applyNumberFormat="0" applyFont="0" applyAlignment="0" applyProtection="0"/>
    <xf numFmtId="0" fontId="42" fillId="56" borderId="83" applyNumberFormat="0" applyFont="0" applyAlignment="0" applyProtection="0"/>
    <xf numFmtId="0" fontId="157" fillId="40" borderId="117" applyNumberFormat="0" applyAlignment="0" applyProtection="0"/>
    <xf numFmtId="0" fontId="158" fillId="40" borderId="105" applyNumberFormat="0" applyAlignment="0" applyProtection="0"/>
    <xf numFmtId="0" fontId="158" fillId="40" borderId="117" applyNumberFormat="0" applyAlignment="0" applyProtection="0"/>
    <xf numFmtId="0" fontId="180" fillId="53" borderId="120" applyNumberFormat="0" applyAlignment="0" applyProtection="0"/>
    <xf numFmtId="0" fontId="92" fillId="0" borderId="103">
      <alignment horizontal="left" vertical="center"/>
    </xf>
    <xf numFmtId="220" fontId="42" fillId="0" borderId="104" applyFont="0" applyBorder="0" applyAlignment="0">
      <alignment horizontal="center" vertical="center"/>
    </xf>
    <xf numFmtId="0" fontId="116" fillId="53" borderId="105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05" applyNumberFormat="0" applyAlignment="0" applyProtection="0"/>
    <xf numFmtId="0" fontId="135" fillId="59" borderId="118"/>
    <xf numFmtId="0" fontId="157" fillId="40" borderId="81" applyNumberFormat="0" applyAlignment="0" applyProtection="0"/>
    <xf numFmtId="0" fontId="158" fillId="40" borderId="81" applyNumberFormat="0" applyAlignment="0" applyProtection="0"/>
    <xf numFmtId="0" fontId="210" fillId="55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92" fillId="0" borderId="103">
      <alignment horizontal="left" vertical="center"/>
    </xf>
    <xf numFmtId="0" fontId="116" fillId="53" borderId="81" applyNumberFormat="0" applyAlignment="0" applyProtection="0"/>
    <xf numFmtId="0" fontId="196" fillId="0" borderId="109" applyNumberFormat="0" applyFill="0" applyAlignment="0" applyProtection="0"/>
    <xf numFmtId="0" fontId="179" fillId="53" borderId="108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35" fillId="59" borderId="118"/>
    <xf numFmtId="0" fontId="143" fillId="0" borderId="103">
      <alignment horizontal="left" vertical="center"/>
    </xf>
    <xf numFmtId="0" fontId="117" fillId="53" borderId="93" applyNumberFormat="0" applyAlignment="0" applyProtection="0"/>
    <xf numFmtId="0" fontId="116" fillId="53" borderId="117" applyNumberFormat="0" applyAlignment="0" applyProtection="0"/>
    <xf numFmtId="0" fontId="159" fillId="40" borderId="117" applyNumberFormat="0" applyAlignment="0" applyProtection="0"/>
    <xf numFmtId="0" fontId="71" fillId="56" borderId="107" applyNumberFormat="0" applyFont="0" applyAlignment="0" applyProtection="0"/>
    <xf numFmtId="0" fontId="157" fillId="40" borderId="93" applyNumberFormat="0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47" fillId="56" borderId="83" applyNumberFormat="0" applyFont="0" applyAlignment="0" applyProtection="0"/>
    <xf numFmtId="0" fontId="116" fillId="53" borderId="105" applyNumberFormat="0" applyAlignment="0" applyProtection="0"/>
    <xf numFmtId="0" fontId="178" fillId="53" borderId="108" applyNumberFormat="0" applyAlignment="0" applyProtection="0"/>
    <xf numFmtId="0" fontId="157" fillId="40" borderId="105" applyNumberFormat="0" applyAlignment="0" applyProtection="0"/>
    <xf numFmtId="0" fontId="158" fillId="40" borderId="117" applyNumberFormat="0" applyAlignment="0" applyProtection="0"/>
    <xf numFmtId="0" fontId="157" fillId="40" borderId="105" applyNumberFormat="0" applyAlignment="0" applyProtection="0"/>
    <xf numFmtId="0" fontId="179" fillId="53" borderId="120" applyNumberFormat="0" applyAlignment="0" applyProtection="0"/>
    <xf numFmtId="0" fontId="180" fillId="53" borderId="108" applyNumberFormat="0" applyAlignment="0" applyProtection="0"/>
    <xf numFmtId="0" fontId="157" fillId="40" borderId="105" applyNumberFormat="0" applyAlignment="0" applyProtection="0"/>
    <xf numFmtId="0" fontId="117" fillId="53" borderId="93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59" fillId="40" borderId="81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42" fillId="56" borderId="83" applyNumberFormat="0" applyFont="0" applyAlignment="0" applyProtection="0"/>
    <xf numFmtId="0" fontId="157" fillId="40" borderId="93" applyNumberFormat="0" applyAlignment="0" applyProtection="0"/>
    <xf numFmtId="0" fontId="178" fillId="53" borderId="120" applyNumberFormat="0" applyAlignment="0" applyProtection="0"/>
    <xf numFmtId="0" fontId="158" fillId="40" borderId="69" applyNumberFormat="0" applyAlignment="0" applyProtection="0"/>
    <xf numFmtId="0" fontId="194" fillId="0" borderId="85" applyNumberFormat="0" applyFill="0" applyAlignment="0" applyProtection="0"/>
    <xf numFmtId="0" fontId="143" fillId="0" borderId="91">
      <alignment horizontal="left" vertical="center"/>
    </xf>
    <xf numFmtId="0" fontId="115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96" fillId="0" borderId="73" applyNumberFormat="0" applyFill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135" fillId="59" borderId="70"/>
    <xf numFmtId="0" fontId="158" fillId="40" borderId="117" applyNumberFormat="0" applyAlignment="0" applyProtection="0"/>
    <xf numFmtId="0" fontId="159" fillId="40" borderId="81" applyNumberFormat="0" applyAlignment="0" applyProtection="0"/>
    <xf numFmtId="0" fontId="158" fillId="40" borderId="105" applyNumberFormat="0" applyAlignment="0" applyProtection="0"/>
    <xf numFmtId="0" fontId="135" fillId="0" borderId="106"/>
    <xf numFmtId="10" fontId="233" fillId="0" borderId="70"/>
    <xf numFmtId="0" fontId="179" fillId="53" borderId="96" applyNumberFormat="0" applyAlignment="0" applyProtection="0"/>
    <xf numFmtId="5" fontId="114" fillId="0" borderId="100" applyAlignment="0" applyProtection="0"/>
    <xf numFmtId="0" fontId="178" fillId="53" borderId="84" applyNumberFormat="0" applyAlignment="0" applyProtection="0"/>
    <xf numFmtId="0" fontId="135" fillId="0" borderId="82"/>
    <xf numFmtId="0" fontId="128" fillId="0" borderId="118"/>
    <xf numFmtId="0" fontId="157" fillId="40" borderId="81" applyNumberFormat="0" applyAlignment="0" applyProtection="0"/>
    <xf numFmtId="0" fontId="158" fillId="40" borderId="69" applyNumberFormat="0" applyAlignment="0" applyProtection="0"/>
    <xf numFmtId="0" fontId="135" fillId="0" borderId="70"/>
    <xf numFmtId="0" fontId="47" fillId="56" borderId="71" applyNumberFormat="0" applyFont="0" applyAlignment="0" applyProtection="0"/>
    <xf numFmtId="0" fontId="47" fillId="56" borderId="83" applyNumberFormat="0" applyFont="0" applyAlignment="0" applyProtection="0"/>
    <xf numFmtId="0" fontId="116" fillId="53" borderId="81" applyNumberFormat="0" applyAlignment="0" applyProtection="0"/>
    <xf numFmtId="0" fontId="157" fillId="40" borderId="81" applyNumberFormat="0" applyAlignment="0" applyProtection="0"/>
    <xf numFmtId="0" fontId="42" fillId="56" borderId="83" applyNumberFormat="0" applyFont="0" applyAlignment="0" applyProtection="0"/>
    <xf numFmtId="220" fontId="42" fillId="0" borderId="80" applyFont="0" applyBorder="0" applyAlignment="0">
      <alignment horizontal="center" vertical="center"/>
    </xf>
    <xf numFmtId="0" fontId="179" fillId="53" borderId="84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47" fillId="56" borderId="83" applyNumberFormat="0" applyFont="0" applyAlignment="0" applyProtection="0"/>
    <xf numFmtId="0" fontId="180" fillId="53" borderId="120" applyNumberFormat="0" applyAlignment="0" applyProtection="0"/>
    <xf numFmtId="0" fontId="157" fillId="40" borderId="105" applyNumberFormat="0" applyAlignment="0" applyProtection="0"/>
    <xf numFmtId="0" fontId="158" fillId="40" borderId="117" applyNumberFormat="0" applyAlignment="0" applyProtection="0"/>
    <xf numFmtId="0" fontId="158" fillId="40" borderId="105" applyNumberFormat="0" applyAlignment="0" applyProtection="0"/>
    <xf numFmtId="0" fontId="179" fillId="53" borderId="120" applyNumberFormat="0" applyAlignment="0" applyProtection="0"/>
    <xf numFmtId="0" fontId="194" fillId="0" borderId="109" applyNumberFormat="0" applyFill="0" applyAlignment="0" applyProtection="0"/>
    <xf numFmtId="0" fontId="42" fillId="56" borderId="83" applyNumberFormat="0" applyFont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205" fillId="66" borderId="93" applyNumberFormat="0" applyAlignment="0" applyProtection="0"/>
    <xf numFmtId="0" fontId="135" fillId="0" borderId="106"/>
    <xf numFmtId="0" fontId="157" fillId="40" borderId="81" applyNumberFormat="0" applyAlignment="0" applyProtection="0"/>
    <xf numFmtId="0" fontId="117" fillId="53" borderId="81" applyNumberFormat="0" applyAlignment="0" applyProtection="0"/>
    <xf numFmtId="0" fontId="180" fillId="53" borderId="120" applyNumberFormat="0" applyAlignment="0" applyProtection="0"/>
    <xf numFmtId="215" fontId="182" fillId="0" borderId="100" applyFont="0" applyBorder="0" applyAlignment="0">
      <alignment horizontal="center" vertical="center"/>
    </xf>
    <xf numFmtId="0" fontId="157" fillId="40" borderId="117" applyNumberFormat="0" applyAlignment="0" applyProtection="0"/>
    <xf numFmtId="0" fontId="179" fillId="53" borderId="108" applyNumberFormat="0" applyAlignment="0" applyProtection="0"/>
    <xf numFmtId="0" fontId="157" fillId="40" borderId="117" applyNumberFormat="0" applyAlignment="0" applyProtection="0"/>
    <xf numFmtId="0" fontId="184" fillId="0" borderId="78"/>
    <xf numFmtId="0" fontId="196" fillId="0" borderId="97" applyNumberFormat="0" applyFill="0" applyAlignment="0" applyProtection="0"/>
    <xf numFmtId="0" fontId="179" fillId="53" borderId="96" applyNumberFormat="0" applyAlignment="0" applyProtection="0"/>
    <xf numFmtId="0" fontId="158" fillId="40" borderId="93" applyNumberFormat="0" applyAlignment="0" applyProtection="0"/>
    <xf numFmtId="0" fontId="116" fillId="53" borderId="117" applyNumberFormat="0" applyAlignment="0" applyProtection="0"/>
    <xf numFmtId="0" fontId="179" fillId="53" borderId="120" applyNumberFormat="0" applyAlignment="0" applyProtection="0"/>
    <xf numFmtId="0" fontId="180" fillId="53" borderId="108" applyNumberFormat="0" applyAlignment="0" applyProtection="0"/>
    <xf numFmtId="0" fontId="157" fillId="40" borderId="81" applyNumberFormat="0" applyAlignment="0" applyProtection="0"/>
    <xf numFmtId="0" fontId="196" fillId="0" borderId="75" applyNumberFormat="0" applyFill="0" applyAlignment="0" applyProtection="0"/>
    <xf numFmtId="0" fontId="179" fillId="53" borderId="84" applyNumberFormat="0" applyAlignment="0" applyProtection="0"/>
    <xf numFmtId="0" fontId="158" fillId="40" borderId="81" applyNumberFormat="0" applyAlignment="0" applyProtection="0"/>
    <xf numFmtId="0" fontId="210" fillId="55" borderId="117" applyNumberFormat="0" applyAlignment="0" applyProtection="0"/>
    <xf numFmtId="0" fontId="158" fillId="40" borderId="117" applyNumberFormat="0" applyAlignment="0" applyProtection="0"/>
    <xf numFmtId="0" fontId="158" fillId="40" borderId="105" applyNumberFormat="0" applyAlignment="0" applyProtection="0"/>
    <xf numFmtId="0" fontId="47" fillId="56" borderId="83" applyNumberFormat="0" applyFont="0" applyAlignment="0" applyProtection="0"/>
    <xf numFmtId="5" fontId="114" fillId="0" borderId="124" applyAlignment="0" applyProtection="0"/>
    <xf numFmtId="5" fontId="114" fillId="0" borderId="112" applyAlignment="0" applyProtection="0"/>
    <xf numFmtId="0" fontId="135" fillId="0" borderId="70"/>
    <xf numFmtId="0" fontId="179" fillId="53" borderId="72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5" fontId="114" fillId="0" borderId="76" applyAlignment="0" applyProtection="0"/>
    <xf numFmtId="0" fontId="115" fillId="53" borderId="69" applyNumberFormat="0" applyAlignment="0" applyProtection="0"/>
    <xf numFmtId="0" fontId="115" fillId="53" borderId="69" applyNumberFormat="0" applyAlignment="0" applyProtection="0"/>
    <xf numFmtId="5" fontId="114" fillId="0" borderId="76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35" fillId="0" borderId="7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57" fillId="40" borderId="81" applyNumberFormat="0" applyAlignment="0" applyProtection="0"/>
    <xf numFmtId="0" fontId="179" fillId="53" borderId="96" applyNumberFormat="0" applyAlignment="0" applyProtection="0"/>
    <xf numFmtId="0" fontId="157" fillId="40" borderId="69" applyNumberFormat="0" applyAlignment="0" applyProtection="0"/>
    <xf numFmtId="0" fontId="47" fillId="56" borderId="83" applyNumberFormat="0" applyFont="0" applyAlignment="0" applyProtection="0"/>
    <xf numFmtId="0" fontId="158" fillId="40" borderId="105" applyNumberFormat="0" applyAlignment="0" applyProtection="0"/>
    <xf numFmtId="0" fontId="157" fillId="40" borderId="81" applyNumberFormat="0" applyAlignment="0" applyProtection="0"/>
    <xf numFmtId="0" fontId="196" fillId="0" borderId="85" applyNumberFormat="0" applyFill="0" applyAlignment="0" applyProtection="0"/>
    <xf numFmtId="0" fontId="135" fillId="0" borderId="82"/>
    <xf numFmtId="0" fontId="42" fillId="56" borderId="83" applyNumberFormat="0" applyFont="0" applyAlignment="0" applyProtection="0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157" fillId="40" borderId="117" applyNumberFormat="0" applyAlignment="0" applyProtection="0"/>
    <xf numFmtId="0" fontId="158" fillId="40" borderId="105" applyNumberFormat="0" applyAlignment="0" applyProtection="0"/>
    <xf numFmtId="0" fontId="47" fillId="56" borderId="83" applyNumberFormat="0" applyFont="0" applyAlignment="0" applyProtection="0"/>
    <xf numFmtId="0" fontId="92" fillId="0" borderId="67">
      <alignment horizontal="left" vertical="center"/>
    </xf>
    <xf numFmtId="0" fontId="194" fillId="0" borderId="73" applyNumberFormat="0" applyFill="0" applyAlignment="0" applyProtection="0"/>
    <xf numFmtId="0" fontId="71" fillId="56" borderId="83" applyNumberFormat="0" applyFont="0" applyAlignment="0" applyProtection="0"/>
    <xf numFmtId="0" fontId="84" fillId="53" borderId="72" applyNumberFormat="0" applyAlignment="0" applyProtection="0"/>
    <xf numFmtId="0" fontId="47" fillId="56" borderId="119" applyNumberFormat="0" applyFont="0" applyAlignment="0" applyProtection="0"/>
    <xf numFmtId="0" fontId="157" fillId="40" borderId="105" applyNumberFormat="0" applyAlignment="0" applyProtection="0"/>
    <xf numFmtId="0" fontId="180" fillId="53" borderId="108" applyNumberFormat="0" applyAlignment="0" applyProtection="0"/>
    <xf numFmtId="0" fontId="157" fillId="40" borderId="81" applyNumberFormat="0" applyAlignment="0" applyProtection="0"/>
    <xf numFmtId="0" fontId="157" fillId="40" borderId="69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117" applyNumberFormat="0" applyAlignment="0" applyProtection="0"/>
    <xf numFmtId="0" fontId="196" fillId="0" borderId="97" applyNumberFormat="0" applyFill="0" applyAlignment="0" applyProtection="0"/>
    <xf numFmtId="0" fontId="194" fillId="0" borderId="85" applyNumberFormat="0" applyFill="0" applyAlignment="0" applyProtection="0"/>
    <xf numFmtId="0" fontId="104" fillId="56" borderId="95" applyNumberFormat="0" applyFont="0" applyAlignment="0" applyProtection="0"/>
    <xf numFmtId="0" fontId="47" fillId="56" borderId="95" applyNumberFormat="0" applyFont="0" applyAlignment="0" applyProtection="0"/>
    <xf numFmtId="0" fontId="143" fillId="0" borderId="115">
      <alignment horizontal="left" vertical="center"/>
    </xf>
    <xf numFmtId="0" fontId="71" fillId="56" borderId="83" applyNumberFormat="0" applyFont="0" applyAlignment="0" applyProtection="0"/>
    <xf numFmtId="0" fontId="157" fillId="40" borderId="93" applyNumberFormat="0" applyAlignment="0" applyProtection="0"/>
    <xf numFmtId="0" fontId="180" fillId="53" borderId="120" applyNumberFormat="0" applyAlignment="0" applyProtection="0"/>
    <xf numFmtId="0" fontId="128" fillId="0" borderId="106"/>
    <xf numFmtId="0" fontId="157" fillId="40" borderId="69" applyNumberFormat="0" applyAlignment="0" applyProtection="0"/>
    <xf numFmtId="0" fontId="135" fillId="59" borderId="82"/>
    <xf numFmtId="0" fontId="157" fillId="40" borderId="117" applyNumberFormat="0" applyAlignment="0" applyProtection="0"/>
    <xf numFmtId="0" fontId="204" fillId="66" borderId="110" applyNumberFormat="0" applyAlignment="0" applyProtection="0"/>
    <xf numFmtId="0" fontId="157" fillId="40" borderId="69" applyNumberFormat="0" applyAlignment="0" applyProtection="0"/>
    <xf numFmtId="0" fontId="157" fillId="40" borderId="81" applyNumberFormat="0" applyAlignment="0" applyProtection="0"/>
    <xf numFmtId="0" fontId="180" fillId="53" borderId="120" applyNumberFormat="0" applyAlignment="0" applyProtection="0"/>
    <xf numFmtId="0" fontId="47" fillId="56" borderId="83" applyNumberFormat="0" applyFont="0" applyAlignment="0" applyProtection="0"/>
    <xf numFmtId="0" fontId="115" fillId="53" borderId="93" applyNumberFormat="0" applyAlignment="0" applyProtection="0"/>
    <xf numFmtId="0" fontId="128" fillId="0" borderId="70"/>
    <xf numFmtId="0" fontId="196" fillId="0" borderId="85" applyNumberFormat="0" applyFill="0" applyAlignment="0" applyProtection="0"/>
    <xf numFmtId="0" fontId="116" fillId="53" borderId="93" applyNumberFormat="0" applyAlignment="0" applyProtection="0"/>
    <xf numFmtId="0" fontId="158" fillId="40" borderId="69" applyNumberFormat="0" applyAlignment="0" applyProtection="0"/>
    <xf numFmtId="0" fontId="117" fillId="53" borderId="105" applyNumberFormat="0" applyAlignment="0" applyProtection="0"/>
    <xf numFmtId="0" fontId="205" fillId="66" borderId="81" applyNumberFormat="0" applyAlignment="0" applyProtection="0"/>
    <xf numFmtId="0" fontId="157" fillId="40" borderId="69" applyNumberFormat="0" applyAlignment="0" applyProtection="0"/>
    <xf numFmtId="0" fontId="116" fillId="53" borderId="93" applyNumberFormat="0" applyAlignment="0" applyProtection="0"/>
    <xf numFmtId="0" fontId="157" fillId="40" borderId="117" applyNumberFormat="0" applyAlignment="0" applyProtection="0"/>
    <xf numFmtId="0" fontId="179" fillId="53" borderId="108" applyNumberFormat="0" applyAlignment="0" applyProtection="0"/>
    <xf numFmtId="0" fontId="159" fillId="40" borderId="93" applyNumberForma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158" fillId="40" borderId="117" applyNumberFormat="0" applyAlignment="0" applyProtection="0"/>
    <xf numFmtId="0" fontId="158" fillId="40" borderId="93" applyNumberFormat="0" applyAlignment="0" applyProtection="0"/>
    <xf numFmtId="0" fontId="128" fillId="0" borderId="70"/>
    <xf numFmtId="0" fontId="128" fillId="0" borderId="70"/>
    <xf numFmtId="0" fontId="117" fillId="53" borderId="69" applyNumberFormat="0" applyAlignment="0" applyProtection="0"/>
    <xf numFmtId="0" fontId="158" fillId="40" borderId="105" applyNumberForma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58" fillId="40" borderId="117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79" fillId="53" borderId="96" applyNumberFormat="0" applyAlignment="0" applyProtection="0"/>
    <xf numFmtId="0" fontId="179" fillId="53" borderId="120" applyNumberFormat="0" applyAlignment="0" applyProtection="0"/>
    <xf numFmtId="0" fontId="143" fillId="0" borderId="115">
      <alignment horizontal="left" vertical="center"/>
    </xf>
    <xf numFmtId="0" fontId="115" fillId="53" borderId="117" applyNumberFormat="0" applyAlignment="0" applyProtection="0"/>
    <xf numFmtId="0" fontId="47" fillId="56" borderId="107" applyNumberFormat="0" applyFont="0" applyAlignment="0" applyProtection="0"/>
    <xf numFmtId="0" fontId="196" fillId="0" borderId="73" applyNumberFormat="0" applyFill="0" applyAlignment="0" applyProtection="0"/>
    <xf numFmtId="0" fontId="180" fillId="53" borderId="84" applyNumberFormat="0" applyAlignment="0" applyProtection="0"/>
    <xf numFmtId="0" fontId="184" fillId="0" borderId="114"/>
    <xf numFmtId="0" fontId="158" fillId="40" borderId="105" applyNumberFormat="0" applyAlignment="0" applyProtection="0"/>
    <xf numFmtId="0" fontId="158" fillId="40" borderId="93" applyNumberFormat="0" applyAlignment="0" applyProtection="0"/>
    <xf numFmtId="0" fontId="143" fillId="0" borderId="115">
      <alignment horizontal="left" vertical="center"/>
    </xf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79" fillId="53" borderId="108" applyNumberFormat="0" applyAlignment="0" applyProtection="0"/>
    <xf numFmtId="0" fontId="115" fillId="53" borderId="93" applyNumberFormat="0" applyAlignment="0" applyProtection="0"/>
    <xf numFmtId="0" fontId="47" fillId="56" borderId="119" applyNumberFormat="0" applyFont="0" applyAlignment="0" applyProtection="0"/>
    <xf numFmtId="0" fontId="115" fillId="53" borderId="93" applyNumberFormat="0" applyAlignment="0" applyProtection="0"/>
    <xf numFmtId="5" fontId="114" fillId="0" borderId="124" applyAlignment="0" applyProtection="0"/>
    <xf numFmtId="0" fontId="157" fillId="40" borderId="105" applyNumberFormat="0" applyAlignment="0" applyProtection="0"/>
    <xf numFmtId="0" fontId="92" fillId="0" borderId="115">
      <alignment horizontal="left" vertical="center"/>
    </xf>
    <xf numFmtId="0" fontId="205" fillId="66" borderId="93" applyNumberFormat="0" applyAlignment="0" applyProtection="0"/>
    <xf numFmtId="0" fontId="179" fillId="53" borderId="120" applyNumberFormat="0" applyAlignment="0" applyProtection="0"/>
    <xf numFmtId="0" fontId="180" fillId="53" borderId="108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15" fillId="53" borderId="81" applyNumberFormat="0" applyAlignment="0" applyProtection="0"/>
    <xf numFmtId="0" fontId="180" fillId="53" borderId="96" applyNumberFormat="0" applyAlignment="0" applyProtection="0"/>
    <xf numFmtId="0" fontId="204" fillId="66" borderId="122" applyNumberFormat="0" applyAlignment="0" applyProtection="0"/>
    <xf numFmtId="0" fontId="158" fillId="40" borderId="81" applyNumberFormat="0" applyAlignment="0" applyProtection="0"/>
    <xf numFmtId="0" fontId="71" fillId="56" borderId="83" applyNumberFormat="0" applyFont="0" applyAlignment="0" applyProtection="0"/>
    <xf numFmtId="0" fontId="158" fillId="40" borderId="93" applyNumberFormat="0" applyAlignment="0" applyProtection="0"/>
    <xf numFmtId="0" fontId="204" fillId="66" borderId="122" applyNumberFormat="0" applyAlignment="0" applyProtection="0"/>
    <xf numFmtId="220" fontId="42" fillId="0" borderId="80" applyFont="0" applyBorder="0" applyAlignment="0">
      <alignment horizontal="center" vertical="center"/>
    </xf>
    <xf numFmtId="0" fontId="157" fillId="40" borderId="69" applyNumberForma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71" fillId="56" borderId="83" applyNumberFormat="0" applyFont="0" applyAlignment="0" applyProtection="0"/>
    <xf numFmtId="0" fontId="116" fillId="53" borderId="105" applyNumberFormat="0" applyAlignment="0" applyProtection="0"/>
    <xf numFmtId="0" fontId="47" fillId="56" borderId="119" applyNumberFormat="0" applyFont="0" applyAlignment="0" applyProtection="0"/>
    <xf numFmtId="0" fontId="157" fillId="40" borderId="69" applyNumberFormat="0" applyAlignment="0" applyProtection="0"/>
    <xf numFmtId="0" fontId="115" fillId="53" borderId="81" applyNumberFormat="0" applyAlignment="0" applyProtection="0"/>
    <xf numFmtId="0" fontId="47" fillId="56" borderId="71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71" fillId="56" borderId="95" applyNumberFormat="0" applyFont="0" applyAlignment="0" applyProtection="0"/>
    <xf numFmtId="0" fontId="42" fillId="56" borderId="71" applyNumberFormat="0" applyFont="0" applyAlignment="0" applyProtection="0"/>
    <xf numFmtId="0" fontId="143" fillId="0" borderId="67">
      <alignment horizontal="left" vertical="center"/>
    </xf>
    <xf numFmtId="0" fontId="42" fillId="56" borderId="71" applyNumberFormat="0" applyFont="0" applyAlignment="0" applyProtection="0"/>
    <xf numFmtId="0" fontId="42" fillId="56" borderId="83" applyNumberFormat="0" applyFont="0" applyAlignment="0" applyProtection="0"/>
    <xf numFmtId="0" fontId="179" fillId="53" borderId="108" applyNumberFormat="0" applyAlignment="0" applyProtection="0"/>
    <xf numFmtId="0" fontId="47" fillId="56" borderId="95" applyNumberFormat="0" applyFont="0" applyAlignment="0" applyProtection="0"/>
    <xf numFmtId="0" fontId="178" fillId="53" borderId="84" applyNumberFormat="0" applyAlignment="0" applyProtection="0"/>
    <xf numFmtId="0" fontId="205" fillId="66" borderId="105" applyNumberFormat="0" applyAlignment="0" applyProtection="0"/>
    <xf numFmtId="0" fontId="180" fillId="53" borderId="120" applyNumberForma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7" fillId="40" borderId="93" applyNumberFormat="0" applyAlignment="0" applyProtection="0"/>
    <xf numFmtId="0" fontId="157" fillId="40" borderId="117" applyNumberForma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116" fillId="53" borderId="93" applyNumberFormat="0" applyAlignment="0" applyProtection="0"/>
    <xf numFmtId="5" fontId="114" fillId="0" borderId="100" applyAlignment="0" applyProtection="0"/>
    <xf numFmtId="0" fontId="47" fillId="56" borderId="107" applyNumberFormat="0" applyFont="0" applyAlignment="0" applyProtection="0"/>
    <xf numFmtId="0" fontId="184" fillId="0" borderId="126"/>
    <xf numFmtId="0" fontId="135" fillId="0" borderId="82"/>
    <xf numFmtId="0" fontId="158" fillId="40" borderId="105" applyNumberFormat="0" applyAlignment="0" applyProtection="0"/>
    <xf numFmtId="0" fontId="180" fillId="53" borderId="84" applyNumberFormat="0" applyAlignment="0" applyProtection="0"/>
    <xf numFmtId="0" fontId="117" fillId="53" borderId="93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16" fillId="53" borderId="69" applyNumberFormat="0" applyAlignment="0" applyProtection="0"/>
    <xf numFmtId="0" fontId="135" fillId="59" borderId="7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9" fillId="40" borderId="105" applyNumberFormat="0" applyAlignment="0" applyProtection="0"/>
    <xf numFmtId="0" fontId="128" fillId="0" borderId="118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79" fillId="53" borderId="108" applyNumberFormat="0" applyAlignment="0" applyProtection="0"/>
    <xf numFmtId="0" fontId="128" fillId="0" borderId="82"/>
    <xf numFmtId="0" fontId="184" fillId="0" borderId="78"/>
    <xf numFmtId="0" fontId="47" fillId="56" borderId="71" applyNumberFormat="0" applyFont="0" applyAlignment="0" applyProtection="0"/>
    <xf numFmtId="0" fontId="128" fillId="0" borderId="118"/>
    <xf numFmtId="0" fontId="178" fillId="53" borderId="72" applyNumberFormat="0" applyAlignment="0" applyProtection="0"/>
    <xf numFmtId="0" fontId="47" fillId="56" borderId="107" applyNumberFormat="0" applyFont="0" applyAlignment="0" applyProtection="0"/>
    <xf numFmtId="0" fontId="115" fillId="53" borderId="81" applyNumberFormat="0" applyAlignment="0" applyProtection="0"/>
    <xf numFmtId="0" fontId="116" fillId="53" borderId="69" applyNumberFormat="0" applyAlignment="0" applyProtection="0"/>
    <xf numFmtId="5" fontId="114" fillId="0" borderId="50" applyAlignment="0" applyProtection="0"/>
    <xf numFmtId="0" fontId="47" fillId="56" borderId="107" applyNumberFormat="0" applyFont="0" applyAlignment="0" applyProtection="0"/>
    <xf numFmtId="215" fontId="182" fillId="0" borderId="50" applyFont="0" applyBorder="0" applyAlignment="0">
      <alignment horizontal="center" vertical="center"/>
    </xf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57" fillId="40" borderId="93" applyNumberFormat="0" applyAlignment="0" applyProtection="0"/>
    <xf numFmtId="0" fontId="42" fillId="56" borderId="71" applyNumberFormat="0" applyFont="0" applyAlignment="0" applyProtection="0"/>
    <xf numFmtId="0" fontId="179" fillId="53" borderId="96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95" applyNumberFormat="0" applyFont="0" applyAlignment="0" applyProtection="0"/>
    <xf numFmtId="0" fontId="47" fillId="56" borderId="71" applyNumberFormat="0" applyFont="0" applyAlignment="0" applyProtection="0"/>
    <xf numFmtId="0" fontId="158" fillId="40" borderId="105" applyNumberFormat="0" applyAlignment="0" applyProtection="0"/>
    <xf numFmtId="5" fontId="114" fillId="0" borderId="50" applyAlignment="0" applyProtection="0"/>
    <xf numFmtId="5" fontId="114" fillId="0" borderId="50" applyAlignment="0" applyProtection="0"/>
    <xf numFmtId="0" fontId="47" fillId="56" borderId="107" applyNumberFormat="0" applyFont="0" applyAlignment="0" applyProtection="0"/>
    <xf numFmtId="0" fontId="179" fillId="53" borderId="108" applyNumberFormat="0" applyAlignment="0" applyProtection="0"/>
    <xf numFmtId="0" fontId="157" fillId="40" borderId="81" applyNumberFormat="0" applyAlignment="0" applyProtection="0"/>
    <xf numFmtId="0" fontId="158" fillId="40" borderId="93" applyNumberFormat="0" applyAlignment="0" applyProtection="0"/>
    <xf numFmtId="0" fontId="196" fillId="0" borderId="73" applyNumberFormat="0" applyFill="0" applyAlignment="0" applyProtection="0"/>
    <xf numFmtId="0" fontId="157" fillId="40" borderId="93" applyNumberFormat="0" applyAlignment="0" applyProtection="0"/>
    <xf numFmtId="0" fontId="47" fillId="56" borderId="71" applyNumberFormat="0" applyFont="0" applyAlignment="0" applyProtection="0"/>
    <xf numFmtId="0" fontId="157" fillId="40" borderId="81" applyNumberFormat="0" applyAlignment="0" applyProtection="0"/>
    <xf numFmtId="220" fontId="42" fillId="0" borderId="68" applyFont="0" applyBorder="0" applyAlignment="0">
      <alignment horizontal="center" vertical="center"/>
    </xf>
    <xf numFmtId="0" fontId="194" fillId="0" borderId="73" applyNumberFormat="0" applyFill="0" applyAlignment="0" applyProtection="0"/>
    <xf numFmtId="0" fontId="42" fillId="56" borderId="71" applyNumberFormat="0" applyFont="0" applyAlignment="0" applyProtection="0"/>
    <xf numFmtId="0" fontId="71" fillId="56" borderId="71" applyNumberFormat="0" applyFont="0" applyAlignment="0" applyProtection="0"/>
    <xf numFmtId="0" fontId="205" fillId="66" borderId="81" applyNumberFormat="0" applyAlignment="0" applyProtection="0"/>
    <xf numFmtId="0" fontId="47" fillId="56" borderId="71" applyNumberFormat="0" applyFont="0" applyAlignment="0" applyProtection="0"/>
    <xf numFmtId="0" fontId="184" fillId="0" borderId="78"/>
    <xf numFmtId="0" fontId="143" fillId="0" borderId="67">
      <alignment horizontal="left" vertical="center"/>
    </xf>
    <xf numFmtId="0" fontId="143" fillId="0" borderId="67">
      <alignment horizontal="left" vertical="center"/>
    </xf>
    <xf numFmtId="0" fontId="179" fillId="53" borderId="72" applyNumberFormat="0" applyAlignment="0" applyProtection="0"/>
    <xf numFmtId="0" fontId="184" fillId="0" borderId="78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93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204" fillId="66" borderId="74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78" fillId="53" borderId="72" applyNumberFormat="0" applyAlignment="0" applyProtection="0"/>
    <xf numFmtId="0" fontId="47" fillId="56" borderId="71" applyNumberFormat="0" applyFont="0" applyAlignment="0" applyProtection="0"/>
    <xf numFmtId="0" fontId="180" fillId="53" borderId="84" applyNumberFormat="0" applyAlignment="0" applyProtection="0"/>
    <xf numFmtId="0" fontId="179" fillId="53" borderId="108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43" fillId="0" borderId="67">
      <alignment horizontal="left" vertical="center"/>
    </xf>
    <xf numFmtId="0" fontId="157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47" fillId="56" borderId="83" applyNumberFormat="0" applyFont="0" applyAlignment="0" applyProtection="0"/>
    <xf numFmtId="0" fontId="158" fillId="40" borderId="105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107" applyNumberFormat="0" applyFont="0" applyAlignment="0" applyProtection="0"/>
    <xf numFmtId="0" fontId="159" fillId="40" borderId="81" applyNumberFormat="0" applyAlignment="0" applyProtection="0"/>
    <xf numFmtId="0" fontId="179" fillId="53" borderId="72" applyNumberFormat="0" applyAlignment="0" applyProtection="0"/>
    <xf numFmtId="0" fontId="159" fillId="40" borderId="69" applyNumberFormat="0" applyAlignment="0" applyProtection="0"/>
    <xf numFmtId="0" fontId="116" fillId="53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28" fillId="0" borderId="94"/>
    <xf numFmtId="0" fontId="117" fillId="53" borderId="81" applyNumberFormat="0" applyAlignment="0" applyProtection="0"/>
    <xf numFmtId="0" fontId="210" fillId="55" borderId="81" applyNumberFormat="0" applyAlignment="0" applyProtection="0"/>
    <xf numFmtId="0" fontId="117" fillId="53" borderId="105" applyNumberFormat="0" applyAlignment="0" applyProtection="0"/>
    <xf numFmtId="0" fontId="47" fillId="56" borderId="71" applyNumberFormat="0" applyFont="0" applyAlignment="0" applyProtection="0"/>
    <xf numFmtId="0" fontId="194" fillId="0" borderId="97" applyNumberFormat="0" applyFill="0" applyAlignment="0" applyProtection="0"/>
    <xf numFmtId="0" fontId="204" fillId="66" borderId="122" applyNumberFormat="0" applyAlignment="0" applyProtection="0"/>
    <xf numFmtId="0" fontId="158" fillId="40" borderId="93" applyNumberFormat="0" applyAlignment="0" applyProtection="0"/>
    <xf numFmtId="0" fontId="159" fillId="40" borderId="69" applyNumberFormat="0" applyAlignment="0" applyProtection="0"/>
    <xf numFmtId="0" fontId="159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95" applyNumberFormat="0" applyFont="0" applyAlignment="0" applyProtection="0"/>
    <xf numFmtId="0" fontId="157" fillId="40" borderId="81" applyNumberFormat="0" applyAlignment="0" applyProtection="0"/>
    <xf numFmtId="0" fontId="204" fillId="66" borderId="74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81" fillId="40" borderId="69" applyNumberFormat="0" applyAlignment="0" applyProtection="0"/>
    <xf numFmtId="0" fontId="47" fillId="56" borderId="83" applyNumberFormat="0" applyFont="0" applyAlignment="0" applyProtection="0"/>
    <xf numFmtId="0" fontId="128" fillId="0" borderId="70"/>
    <xf numFmtId="0" fontId="47" fillId="56" borderId="71" applyNumberFormat="0" applyFont="0" applyAlignment="0" applyProtection="0"/>
    <xf numFmtId="0" fontId="157" fillId="40" borderId="81" applyNumberFormat="0" applyAlignment="0" applyProtection="0"/>
    <xf numFmtId="0" fontId="115" fillId="53" borderId="69" applyNumberFormat="0" applyAlignment="0" applyProtection="0"/>
    <xf numFmtId="0" fontId="157" fillId="40" borderId="69" applyNumberFormat="0" applyAlignment="0" applyProtection="0"/>
    <xf numFmtId="0" fontId="92" fillId="0" borderId="67">
      <alignment horizontal="left" vertical="center"/>
    </xf>
    <xf numFmtId="0" fontId="47" fillId="56" borderId="95" applyNumberFormat="0" applyFont="0" applyAlignment="0" applyProtection="0"/>
    <xf numFmtId="0" fontId="71" fillId="56" borderId="71" applyNumberFormat="0" applyFont="0" applyAlignment="0" applyProtection="0"/>
    <xf numFmtId="0" fontId="179" fillId="53" borderId="84" applyNumberFormat="0" applyAlignment="0" applyProtection="0"/>
    <xf numFmtId="0" fontId="47" fillId="56" borderId="71" applyNumberFormat="0" applyFont="0" applyAlignment="0" applyProtection="0"/>
    <xf numFmtId="0" fontId="204" fillId="66" borderId="98" applyNumberFormat="0" applyAlignment="0" applyProtection="0"/>
    <xf numFmtId="0" fontId="143" fillId="0" borderId="67">
      <alignment horizontal="left" vertical="center"/>
    </xf>
    <xf numFmtId="0" fontId="180" fillId="53" borderId="72" applyNumberForma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16" fillId="53" borderId="81" applyNumberFormat="0" applyAlignment="0" applyProtection="0"/>
    <xf numFmtId="0" fontId="159" fillId="40" borderId="69" applyNumberFormat="0" applyAlignment="0" applyProtection="0"/>
    <xf numFmtId="0" fontId="196" fillId="0" borderId="85" applyNumberFormat="0" applyFill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205" fillId="66" borderId="93" applyNumberFormat="0" applyAlignment="0" applyProtection="0"/>
    <xf numFmtId="0" fontId="92" fillId="0" borderId="91">
      <alignment horizontal="left" vertical="center"/>
    </xf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79" fillId="53" borderId="84" applyNumberFormat="0" applyAlignment="0" applyProtection="0"/>
    <xf numFmtId="0" fontId="116" fillId="53" borderId="93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135" fillId="59" borderId="118"/>
    <xf numFmtId="0" fontId="205" fillId="66" borderId="117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5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80" fillId="53" borderId="120" applyNumberFormat="0" applyAlignment="0" applyProtection="0"/>
    <xf numFmtId="0" fontId="157" fillId="40" borderId="81" applyNumberFormat="0" applyAlignment="0" applyProtection="0"/>
    <xf numFmtId="0" fontId="178" fillId="53" borderId="84" applyNumberFormat="0" applyAlignment="0" applyProtection="0"/>
    <xf numFmtId="0" fontId="180" fillId="53" borderId="72" applyNumberFormat="0" applyAlignment="0" applyProtection="0"/>
    <xf numFmtId="0" fontId="159" fillId="40" borderId="69" applyNumberFormat="0" applyAlignment="0" applyProtection="0"/>
    <xf numFmtId="0" fontId="143" fillId="0" borderId="79">
      <alignment horizontal="left" vertical="center"/>
    </xf>
    <xf numFmtId="0" fontId="157" fillId="40" borderId="81" applyNumberFormat="0" applyAlignment="0" applyProtection="0"/>
    <xf numFmtId="0" fontId="158" fillId="40" borderId="81" applyNumberFormat="0" applyAlignment="0" applyProtection="0"/>
    <xf numFmtId="0" fontId="204" fillId="66" borderId="110" applyNumberFormat="0" applyAlignment="0" applyProtection="0"/>
    <xf numFmtId="0" fontId="92" fillId="0" borderId="67">
      <alignment horizontal="left" vertical="center"/>
    </xf>
    <xf numFmtId="0" fontId="180" fillId="53" borderId="84" applyNumberFormat="0" applyAlignment="0" applyProtection="0"/>
    <xf numFmtId="0" fontId="157" fillId="40" borderId="105" applyNumberFormat="0" applyAlignment="0" applyProtection="0"/>
    <xf numFmtId="0" fontId="194" fillId="0" borderId="73" applyNumberFormat="0" applyFill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92" fillId="0" borderId="67">
      <alignment horizontal="left" vertical="center"/>
    </xf>
    <xf numFmtId="0" fontId="184" fillId="0" borderId="78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28" fillId="0" borderId="94"/>
    <xf numFmtId="0" fontId="179" fillId="53" borderId="72" applyNumberFormat="0" applyAlignment="0" applyProtection="0"/>
    <xf numFmtId="5" fontId="114" fillId="0" borderId="50" applyAlignment="0" applyProtection="0"/>
    <xf numFmtId="0" fontId="92" fillId="0" borderId="67">
      <alignment horizontal="left" vertical="center"/>
    </xf>
    <xf numFmtId="0" fontId="143" fillId="0" borderId="67">
      <alignment horizontal="left" vertical="center"/>
    </xf>
    <xf numFmtId="215" fontId="182" fillId="0" borderId="50" applyFont="0" applyBorder="0" applyAlignment="0">
      <alignment horizontal="center" vertical="center"/>
    </xf>
    <xf numFmtId="0" fontId="92" fillId="0" borderId="67">
      <alignment horizontal="left" vertical="center"/>
    </xf>
    <xf numFmtId="0" fontId="158" fillId="40" borderId="81" applyNumberFormat="0" applyAlignment="0" applyProtection="0"/>
    <xf numFmtId="0" fontId="128" fillId="0" borderId="82"/>
    <xf numFmtId="0" fontId="196" fillId="0" borderId="85" applyNumberFormat="0" applyFill="0" applyAlignment="0" applyProtection="0"/>
    <xf numFmtId="0" fontId="157" fillId="40" borderId="69" applyNumberFormat="0" applyAlignment="0" applyProtection="0"/>
    <xf numFmtId="0" fontId="158" fillId="40" borderId="93" applyNumberFormat="0" applyAlignment="0" applyProtection="0"/>
    <xf numFmtId="0" fontId="47" fillId="56" borderId="83" applyNumberFormat="0" applyFont="0" applyAlignment="0" applyProtection="0"/>
    <xf numFmtId="0" fontId="194" fillId="0" borderId="85" applyNumberFormat="0" applyFill="0" applyAlignment="0" applyProtection="0"/>
    <xf numFmtId="0" fontId="158" fillId="40" borderId="81" applyNumberFormat="0" applyAlignment="0" applyProtection="0"/>
    <xf numFmtId="0" fontId="143" fillId="0" borderId="115">
      <alignment horizontal="left" vertical="center"/>
    </xf>
    <xf numFmtId="0" fontId="157" fillId="40" borderId="69" applyNumberFormat="0" applyAlignment="0" applyProtection="0"/>
    <xf numFmtId="0" fontId="92" fillId="0" borderId="67">
      <alignment horizontal="left" vertical="center"/>
    </xf>
    <xf numFmtId="0" fontId="180" fillId="53" borderId="72" applyNumberFormat="0" applyAlignment="0" applyProtection="0"/>
    <xf numFmtId="0" fontId="157" fillId="40" borderId="81" applyNumberFormat="0" applyAlignment="0" applyProtection="0"/>
    <xf numFmtId="0" fontId="205" fillId="66" borderId="117" applyNumberFormat="0" applyAlignment="0" applyProtection="0"/>
    <xf numFmtId="0" fontId="115" fillId="53" borderId="105" applyNumberFormat="0" applyAlignment="0" applyProtection="0"/>
    <xf numFmtId="0" fontId="179" fillId="53" borderId="84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47" fillId="56" borderId="107" applyNumberFormat="0" applyFont="0" applyAlignment="0" applyProtection="0"/>
    <xf numFmtId="0" fontId="71" fillId="56" borderId="83" applyNumberFormat="0" applyFont="0" applyAlignment="0" applyProtection="0"/>
    <xf numFmtId="0" fontId="135" fillId="0" borderId="94"/>
    <xf numFmtId="0" fontId="157" fillId="40" borderId="93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107" applyNumberFormat="0" applyFont="0" applyAlignment="0" applyProtection="0"/>
    <xf numFmtId="0" fontId="196" fillId="0" borderId="111" applyNumberFormat="0" applyFill="0" applyAlignment="0" applyProtection="0"/>
    <xf numFmtId="0" fontId="47" fillId="56" borderId="95" applyNumberFormat="0" applyFont="0" applyAlignment="0" applyProtection="0"/>
    <xf numFmtId="0" fontId="196" fillId="0" borderId="73" applyNumberFormat="0" applyFill="0" applyAlignment="0" applyProtection="0"/>
    <xf numFmtId="0" fontId="196" fillId="0" borderId="73" applyNumberFormat="0" applyFill="0" applyAlignment="0" applyProtection="0"/>
    <xf numFmtId="0" fontId="157" fillId="40" borderId="81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117" applyNumberFormat="0" applyAlignment="0" applyProtection="0"/>
    <xf numFmtId="0" fontId="92" fillId="0" borderId="79">
      <alignment horizontal="left" vertical="center"/>
    </xf>
    <xf numFmtId="0" fontId="47" fillId="56" borderId="83" applyNumberFormat="0" applyFon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93" applyNumberFormat="0" applyAlignment="0" applyProtection="0"/>
    <xf numFmtId="0" fontId="157" fillId="40" borderId="105" applyNumberFormat="0" applyAlignment="0" applyProtection="0"/>
    <xf numFmtId="0" fontId="117" fillId="53" borderId="93" applyNumberFormat="0" applyAlignment="0" applyProtection="0"/>
    <xf numFmtId="0" fontId="157" fillId="40" borderId="105" applyNumberFormat="0" applyAlignment="0" applyProtection="0"/>
    <xf numFmtId="0" fontId="157" fillId="40" borderId="117" applyNumberFormat="0" applyAlignment="0" applyProtection="0"/>
    <xf numFmtId="0" fontId="194" fillId="0" borderId="85" applyNumberFormat="0" applyFill="0" applyAlignment="0" applyProtection="0"/>
    <xf numFmtId="0" fontId="157" fillId="40" borderId="117" applyNumberFormat="0" applyAlignment="0" applyProtection="0"/>
    <xf numFmtId="0" fontId="159" fillId="40" borderId="105" applyNumberFormat="0" applyAlignment="0" applyProtection="0"/>
    <xf numFmtId="0" fontId="157" fillId="40" borderId="69" applyNumberFormat="0" applyAlignment="0" applyProtection="0"/>
    <xf numFmtId="215" fontId="182" fillId="0" borderId="50" applyFont="0" applyBorder="0" applyAlignment="0">
      <alignment horizontal="center" vertical="center"/>
    </xf>
    <xf numFmtId="0" fontId="135" fillId="0" borderId="70"/>
    <xf numFmtId="0" fontId="143" fillId="0" borderId="67">
      <alignment horizontal="left" vertical="center"/>
    </xf>
    <xf numFmtId="0" fontId="92" fillId="0" borderId="67">
      <alignment horizontal="left" vertical="center"/>
    </xf>
    <xf numFmtId="0" fontId="158" fillId="40" borderId="105" applyNumberFormat="0" applyAlignment="0" applyProtection="0"/>
    <xf numFmtId="0" fontId="205" fillId="66" borderId="81" applyNumberFormat="0" applyAlignment="0" applyProtection="0"/>
    <xf numFmtId="0" fontId="47" fillId="56" borderId="107" applyNumberFormat="0" applyFont="0" applyAlignment="0" applyProtection="0"/>
    <xf numFmtId="0" fontId="196" fillId="0" borderId="73" applyNumberFormat="0" applyFill="0" applyAlignment="0" applyProtection="0"/>
    <xf numFmtId="0" fontId="47" fillId="56" borderId="71" applyNumberFormat="0" applyFont="0" applyAlignment="0" applyProtection="0"/>
    <xf numFmtId="0" fontId="128" fillId="0" borderId="70"/>
    <xf numFmtId="0" fontId="92" fillId="0" borderId="67">
      <alignment horizontal="left" vertical="center"/>
    </xf>
    <xf numFmtId="0" fontId="157" fillId="40" borderId="105" applyNumberFormat="0" applyAlignment="0" applyProtection="0"/>
    <xf numFmtId="0" fontId="104" fillId="56" borderId="119" applyNumberFormat="0" applyFont="0" applyAlignment="0" applyProtection="0"/>
    <xf numFmtId="0" fontId="196" fillId="0" borderId="73" applyNumberFormat="0" applyFill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47" fillId="56" borderId="107" applyNumberFormat="0" applyFont="0" applyAlignment="0" applyProtection="0"/>
    <xf numFmtId="0" fontId="104" fillId="56" borderId="71" applyNumberFormat="0" applyFont="0" applyAlignment="0" applyProtection="0"/>
    <xf numFmtId="0" fontId="158" fillId="40" borderId="81" applyNumberFormat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215" fontId="182" fillId="0" borderId="50" applyFont="0" applyBorder="0" applyAlignment="0">
      <alignment horizontal="center" vertical="center"/>
    </xf>
    <xf numFmtId="0" fontId="158" fillId="40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58" fillId="40" borderId="69" applyNumberFormat="0" applyAlignment="0" applyProtection="0"/>
    <xf numFmtId="0" fontId="157" fillId="40" borderId="117" applyNumberFormat="0" applyAlignment="0" applyProtection="0"/>
    <xf numFmtId="0" fontId="194" fillId="0" borderId="73" applyNumberFormat="0" applyFill="0" applyAlignment="0" applyProtection="0"/>
    <xf numFmtId="0" fontId="115" fillId="53" borderId="81" applyNumberFormat="0" applyAlignment="0" applyProtection="0"/>
    <xf numFmtId="0" fontId="47" fillId="56" borderId="95" applyNumberFormat="0" applyFon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28" fillId="0" borderId="94"/>
    <xf numFmtId="0" fontId="116" fillId="53" borderId="69" applyNumberFormat="0" applyAlignment="0" applyProtection="0"/>
    <xf numFmtId="0" fontId="157" fillId="40" borderId="81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96" fillId="0" borderId="121" applyNumberFormat="0" applyFill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35" fillId="0" borderId="70"/>
    <xf numFmtId="0" fontId="180" fillId="53" borderId="72" applyNumberFormat="0" applyAlignment="0" applyProtection="0"/>
    <xf numFmtId="0" fontId="158" fillId="40" borderId="93" applyNumberFormat="0" applyAlignment="0" applyProtection="0"/>
    <xf numFmtId="0" fontId="194" fillId="0" borderId="97" applyNumberFormat="0" applyFill="0" applyAlignment="0" applyProtection="0"/>
    <xf numFmtId="0" fontId="47" fillId="56" borderId="71" applyNumberFormat="0" applyFont="0" applyAlignment="0" applyProtection="0"/>
    <xf numFmtId="0" fontId="157" fillId="40" borderId="105" applyNumberFormat="0" applyAlignment="0" applyProtection="0"/>
    <xf numFmtId="0" fontId="157" fillId="40" borderId="69" applyNumberFormat="0" applyAlignment="0" applyProtection="0"/>
    <xf numFmtId="0" fontId="196" fillId="0" borderId="85" applyNumberFormat="0" applyFill="0" applyAlignment="0" applyProtection="0"/>
    <xf numFmtId="0" fontId="158" fillId="40" borderId="105" applyNumberFormat="0" applyAlignment="0" applyProtection="0"/>
    <xf numFmtId="0" fontId="159" fillId="40" borderId="69" applyNumberFormat="0" applyAlignment="0" applyProtection="0"/>
    <xf numFmtId="0" fontId="157" fillId="40" borderId="105" applyNumberFormat="0" applyAlignment="0" applyProtection="0"/>
    <xf numFmtId="0" fontId="42" fillId="56" borderId="95" applyNumberFormat="0" applyFont="0" applyAlignment="0" applyProtection="0"/>
    <xf numFmtId="0" fontId="157" fillId="40" borderId="105" applyNumberFormat="0" applyAlignment="0" applyProtection="0"/>
    <xf numFmtId="0" fontId="158" fillId="40" borderId="117" applyNumberFormat="0" applyAlignment="0" applyProtection="0"/>
    <xf numFmtId="0" fontId="180" fillId="53" borderId="96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94" fillId="0" borderId="109" applyNumberFormat="0" applyFill="0" applyAlignment="0" applyProtection="0"/>
    <xf numFmtId="0" fontId="194" fillId="0" borderId="73" applyNumberFormat="0" applyFill="0" applyAlignment="0" applyProtection="0"/>
    <xf numFmtId="0" fontId="157" fillId="40" borderId="105" applyNumberFormat="0" applyAlignment="0" applyProtection="0"/>
    <xf numFmtId="0" fontId="135" fillId="0" borderId="118"/>
    <xf numFmtId="0" fontId="47" fillId="56" borderId="71" applyNumberFormat="0" applyFont="0" applyAlignment="0" applyProtection="0"/>
    <xf numFmtId="0" fontId="158" fillId="40" borderId="105" applyNumberFormat="0" applyAlignment="0" applyProtection="0"/>
    <xf numFmtId="0" fontId="135" fillId="59" borderId="82"/>
    <xf numFmtId="0" fontId="47" fillId="56" borderId="83" applyNumberFormat="0" applyFont="0" applyAlignment="0" applyProtection="0"/>
    <xf numFmtId="0" fontId="42" fillId="56" borderId="119" applyNumberFormat="0" applyFont="0" applyAlignment="0" applyProtection="0"/>
    <xf numFmtId="0" fontId="157" fillId="40" borderId="81" applyNumberFormat="0" applyAlignment="0" applyProtection="0"/>
    <xf numFmtId="0" fontId="128" fillId="0" borderId="82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180" fillId="53" borderId="72" applyNumberFormat="0" applyAlignment="0" applyProtection="0"/>
    <xf numFmtId="0" fontId="157" fillId="40" borderId="69" applyNumberFormat="0" applyAlignment="0" applyProtection="0"/>
    <xf numFmtId="0" fontId="135" fillId="0" borderId="7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35" fillId="0" borderId="7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59" fillId="40" borderId="69" applyNumberFormat="0" applyAlignment="0" applyProtection="0"/>
    <xf numFmtId="0" fontId="178" fillId="53" borderId="72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47" fillId="56" borderId="83" applyNumberFormat="0" applyFont="0" applyAlignment="0" applyProtection="0"/>
    <xf numFmtId="0" fontId="92" fillId="0" borderId="67">
      <alignment horizontal="left" vertical="center"/>
    </xf>
    <xf numFmtId="0" fontId="178" fillId="53" borderId="72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79" fillId="53" borderId="72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71" fillId="56" borderId="71" applyNumberFormat="0" applyFon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128" fillId="0" borderId="70"/>
    <xf numFmtId="0" fontId="179" fillId="53" borderId="72" applyNumberFormat="0" applyAlignment="0" applyProtection="0"/>
    <xf numFmtId="0" fontId="116" fillId="53" borderId="69" applyNumberFormat="0" applyAlignment="0" applyProtection="0"/>
    <xf numFmtId="0" fontId="194" fillId="0" borderId="73" applyNumberFormat="0" applyFill="0" applyAlignment="0" applyProtection="0"/>
    <xf numFmtId="0" fontId="128" fillId="0" borderId="70"/>
    <xf numFmtId="0" fontId="128" fillId="0" borderId="70"/>
    <xf numFmtId="0" fontId="180" fillId="53" borderId="72" applyNumberFormat="0" applyAlignment="0" applyProtection="0"/>
    <xf numFmtId="0" fontId="135" fillId="0" borderId="70"/>
    <xf numFmtId="0" fontId="135" fillId="59" borderId="70"/>
    <xf numFmtId="0" fontId="157" fillId="40" borderId="69" applyNumberFormat="0" applyAlignment="0" applyProtection="0"/>
    <xf numFmtId="0" fontId="135" fillId="0" borderId="70"/>
    <xf numFmtId="0" fontId="92" fillId="0" borderId="67">
      <alignment horizontal="left" vertical="center"/>
    </xf>
    <xf numFmtId="0" fontId="143" fillId="0" borderId="67">
      <alignment horizontal="left" vertical="center"/>
    </xf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35" fillId="0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78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204" fillId="66" borderId="74" applyNumberFormat="0" applyAlignment="0" applyProtection="0"/>
    <xf numFmtId="215" fontId="182" fillId="0" borderId="76" applyFont="0" applyBorder="0" applyAlignment="0">
      <alignment horizontal="center" vertical="center"/>
    </xf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210" fillId="55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5" fontId="114" fillId="0" borderId="76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16" fillId="53" borderId="69" applyNumberFormat="0" applyAlignment="0" applyProtection="0"/>
    <xf numFmtId="0" fontId="157" fillId="40" borderId="81" applyNumberFormat="0" applyAlignment="0" applyProtection="0"/>
    <xf numFmtId="0" fontId="179" fillId="53" borderId="72" applyNumberFormat="0" applyAlignment="0" applyProtection="0"/>
    <xf numFmtId="0" fontId="117" fillId="53" borderId="69" applyNumberFormat="0" applyAlignment="0" applyProtection="0"/>
    <xf numFmtId="0" fontId="194" fillId="0" borderId="73" applyNumberFormat="0" applyFill="0" applyAlignment="0" applyProtection="0"/>
    <xf numFmtId="0" fontId="143" fillId="0" borderId="67">
      <alignment horizontal="left" vertical="center"/>
    </xf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159" fillId="40" borderId="69" applyNumberFormat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135" fillId="59" borderId="7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71" fillId="56" borderId="83" applyNumberFormat="0" applyFont="0" applyAlignment="0" applyProtection="0"/>
    <xf numFmtId="0" fontId="116" fillId="53" borderId="69" applyNumberFormat="0" applyAlignment="0" applyProtection="0"/>
    <xf numFmtId="5" fontId="114" fillId="0" borderId="50" applyAlignment="0" applyProtection="0"/>
    <xf numFmtId="215" fontId="182" fillId="0" borderId="50" applyFont="0" applyBorder="0" applyAlignment="0">
      <alignment horizontal="center" vertical="center"/>
    </xf>
    <xf numFmtId="0" fontId="115" fillId="53" borderId="69" applyNumberFormat="0" applyAlignment="0" applyProtection="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96" fillId="0" borderId="75" applyNumberFormat="0" applyFill="0" applyAlignment="0" applyProtection="0"/>
    <xf numFmtId="0" fontId="179" fillId="53" borderId="84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92" fillId="0" borderId="67">
      <alignment horizontal="left" vertical="center"/>
    </xf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128" fillId="0" borderId="7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2" fillId="56" borderId="71" applyNumberFormat="0" applyFont="0" applyAlignment="0" applyProtection="0"/>
    <xf numFmtId="5" fontId="114" fillId="0" borderId="76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205" fillId="66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9" fillId="40" borderId="69" applyNumberForma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28" fillId="0" borderId="70"/>
    <xf numFmtId="0" fontId="71" fillId="56" borderId="71" applyNumberFormat="0" applyFont="0" applyAlignment="0" applyProtection="0"/>
    <xf numFmtId="0" fontId="196" fillId="0" borderId="73" applyNumberFormat="0" applyFill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35" fillId="0" borderId="7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96" fillId="0" borderId="73" applyNumberFormat="0" applyFill="0" applyAlignment="0" applyProtection="0"/>
    <xf numFmtId="0" fontId="196" fillId="0" borderId="73" applyNumberFormat="0" applyFill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8" fillId="40" borderId="69" applyNumberFormat="0" applyAlignment="0" applyProtection="0"/>
    <xf numFmtId="0" fontId="196" fillId="0" borderId="75" applyNumberFormat="0" applyFill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205" fillId="66" borderId="69" applyNumberFormat="0" applyAlignment="0" applyProtection="0"/>
    <xf numFmtId="0" fontId="71" fillId="56" borderId="71" applyNumberFormat="0" applyFont="0" applyAlignment="0" applyProtection="0"/>
    <xf numFmtId="0" fontId="128" fillId="0" borderId="7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35" fillId="59" borderId="7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196" fillId="0" borderId="73" applyNumberFormat="0" applyFill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157" fillId="40" borderId="69" applyNumberFormat="0" applyAlignment="0" applyProtection="0"/>
    <xf numFmtId="0" fontId="116" fillId="53" borderId="69" applyNumberFormat="0" applyAlignment="0" applyProtection="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15" fillId="53" borderId="69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47" fillId="56" borderId="83" applyNumberFormat="0" applyFon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15" fillId="53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35" fillId="0" borderId="7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78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04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35" fillId="59" borderId="70"/>
    <xf numFmtId="0" fontId="135" fillId="0" borderId="70"/>
    <xf numFmtId="0" fontId="128" fillId="0" borderId="70"/>
    <xf numFmtId="0" fontId="128" fillId="0" borderId="7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96" fillId="0" borderId="73" applyNumberFormat="0" applyFill="0" applyAlignment="0" applyProtection="0"/>
    <xf numFmtId="0" fontId="194" fillId="0" borderId="73" applyNumberFormat="0" applyFill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78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92" fillId="0" borderId="67">
      <alignment horizontal="left" vertical="center"/>
    </xf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35" fillId="0" borderId="7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204" fillId="66" borderId="74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35" fillId="59" borderId="7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15" fillId="53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178" fillId="53" borderId="72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78" fillId="53" borderId="72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5" fontId="114" fillId="0" borderId="76" applyAlignment="0" applyProtection="0"/>
    <xf numFmtId="0" fontId="117" fillId="53" borderId="69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42" fillId="56" borderId="71" applyNumberFormat="0" applyFon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10" fillId="55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35" fillId="0" borderId="70"/>
    <xf numFmtId="0" fontId="128" fillId="0" borderId="7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5" fillId="53" borderId="69" applyNumberFormat="0" applyAlignment="0" applyProtection="0"/>
    <xf numFmtId="0" fontId="210" fillId="55" borderId="69" applyNumberFormat="0" applyAlignment="0" applyProtection="0"/>
    <xf numFmtId="0" fontId="128" fillId="0" borderId="7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96" fillId="0" borderId="73" applyNumberFormat="0" applyFill="0" applyAlignment="0" applyProtection="0"/>
    <xf numFmtId="5" fontId="114" fillId="0" borderId="76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35" fillId="0" borderId="7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35" fillId="59" borderId="118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15" fillId="53" borderId="69" applyNumberFormat="0" applyAlignment="0" applyProtection="0"/>
    <xf numFmtId="0" fontId="115" fillId="53" borderId="69" applyNumberFormat="0" applyAlignment="0" applyProtection="0"/>
    <xf numFmtId="0" fontId="159" fillId="40" borderId="69" applyNumberForma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28" fillId="0" borderId="70"/>
    <xf numFmtId="0" fontId="128" fillId="0" borderId="70"/>
    <xf numFmtId="0" fontId="135" fillId="0" borderId="7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94" fillId="0" borderId="73" applyNumberFormat="0" applyFill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35" fillId="0" borderId="70"/>
    <xf numFmtId="0" fontId="178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220" fontId="42" fillId="0" borderId="68" applyFont="0" applyBorder="0" applyAlignment="0">
      <alignment horizontal="center" vertical="center"/>
    </xf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5" fontId="114" fillId="0" borderId="50" applyAlignment="0" applyProtection="0"/>
    <xf numFmtId="215" fontId="182" fillId="0" borderId="50" applyFont="0" applyBorder="0" applyAlignment="0">
      <alignment horizontal="center" vertical="center"/>
    </xf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35" fillId="59" borderId="7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9" fillId="40" borderId="69" applyNumberForma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71" fillId="56" borderId="71" applyNumberFormat="0" applyFont="0" applyAlignment="0" applyProtection="0"/>
    <xf numFmtId="215" fontId="182" fillId="0" borderId="76" applyFont="0" applyBorder="0" applyAlignment="0">
      <alignment horizontal="center" vertical="center"/>
    </xf>
    <xf numFmtId="0" fontId="115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116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16" fillId="53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58" fillId="40" borderId="69" applyNumberFormat="0" applyAlignment="0" applyProtection="0"/>
    <xf numFmtId="5" fontId="114" fillId="0" borderId="76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215" fontId="182" fillId="0" borderId="76" applyFont="0" applyBorder="0" applyAlignment="0">
      <alignment horizontal="center" vertical="center"/>
    </xf>
    <xf numFmtId="0" fontId="179" fillId="53" borderId="72" applyNumberFormat="0" applyAlignment="0" applyProtection="0"/>
    <xf numFmtId="0" fontId="204" fillId="66" borderId="74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159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220" fontId="42" fillId="0" borderId="68" applyFont="0" applyBorder="0" applyAlignment="0">
      <alignment horizontal="center" vertical="center"/>
    </xf>
    <xf numFmtId="0" fontId="196" fillId="0" borderId="75" applyNumberFormat="0" applyFill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96" fillId="0" borderId="73" applyNumberFormat="0" applyFill="0" applyAlignment="0" applyProtection="0"/>
    <xf numFmtId="0" fontId="128" fillId="0" borderId="7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35" fillId="0" borderId="70"/>
    <xf numFmtId="0" fontId="116" fillId="53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205" fillId="66" borderId="69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16" fillId="53" borderId="81" applyNumberFormat="0" applyAlignment="0" applyProtection="0"/>
    <xf numFmtId="0" fontId="205" fillId="66" borderId="69" applyNumberFormat="0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5" fontId="114" fillId="0" borderId="76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28" fillId="0" borderId="7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79" fillId="53" borderId="72" applyNumberFormat="0" applyAlignment="0" applyProtection="0"/>
    <xf numFmtId="5" fontId="114" fillId="0" borderId="50" applyAlignment="0" applyProtection="0"/>
    <xf numFmtId="215" fontId="182" fillId="0" borderId="50" applyFont="0" applyBorder="0" applyAlignment="0">
      <alignment horizontal="center" vertical="center"/>
    </xf>
    <xf numFmtId="0" fontId="204" fillId="66" borderId="74" applyNumberFormat="0" applyAlignment="0" applyProtection="0"/>
    <xf numFmtId="0" fontId="128" fillId="0" borderId="70"/>
    <xf numFmtId="5" fontId="114" fillId="0" borderId="50" applyAlignment="0" applyProtection="0"/>
    <xf numFmtId="5" fontId="114" fillId="0" borderId="50" applyAlignment="0" applyProtection="0"/>
    <xf numFmtId="0" fontId="128" fillId="0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15" fillId="53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17" fillId="53" borderId="69" applyNumberFormat="0" applyAlignment="0" applyProtection="0"/>
    <xf numFmtId="0" fontId="92" fillId="0" borderId="67">
      <alignment horizontal="left" vertical="center"/>
    </xf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35" fillId="59" borderId="7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15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204" fillId="66" borderId="74" applyNumberFormat="0" applyAlignment="0" applyProtection="0"/>
    <xf numFmtId="0" fontId="210" fillId="55" borderId="69" applyNumberFormat="0" applyAlignment="0" applyProtection="0"/>
    <xf numFmtId="0" fontId="128" fillId="0" borderId="70"/>
    <xf numFmtId="0" fontId="135" fillId="0" borderId="7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43" fillId="0" borderId="67">
      <alignment horizontal="left" vertical="center"/>
    </xf>
    <xf numFmtId="0" fontId="205" fillId="66" borderId="69" applyNumberForma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16" fillId="53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15" fillId="53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128" fillId="0" borderId="70"/>
    <xf numFmtId="0" fontId="135" fillId="0" borderId="7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5" fontId="114" fillId="0" borderId="50" applyAlignment="0" applyProtection="0"/>
    <xf numFmtId="215" fontId="182" fillId="0" borderId="50" applyFont="0" applyBorder="0" applyAlignment="0">
      <alignment horizontal="center" vertical="center"/>
    </xf>
    <xf numFmtId="0" fontId="210" fillId="55" borderId="69" applyNumberFormat="0" applyAlignment="0" applyProtection="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215" fontId="182" fillId="0" borderId="76" applyFont="0" applyBorder="0" applyAlignment="0">
      <alignment horizontal="center" vertical="center"/>
    </xf>
    <xf numFmtId="0" fontId="158" fillId="40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78" fillId="53" borderId="72" applyNumberFormat="0" applyAlignment="0" applyProtection="0"/>
    <xf numFmtId="0" fontId="42" fillId="56" borderId="71" applyNumberFormat="0" applyFont="0" applyAlignment="0" applyProtection="0"/>
    <xf numFmtId="0" fontId="180" fillId="53" borderId="72" applyNumberFormat="0" applyAlignment="0" applyProtection="0"/>
    <xf numFmtId="0" fontId="196" fillId="0" borderId="73" applyNumberFormat="0" applyFill="0" applyAlignment="0" applyProtection="0"/>
    <xf numFmtId="0" fontId="179" fillId="53" borderId="72" applyNumberFormat="0" applyAlignment="0" applyProtection="0"/>
    <xf numFmtId="0" fontId="178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215" fontId="182" fillId="0" borderId="50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47" fillId="56" borderId="71" applyNumberFormat="0" applyFont="0" applyAlignment="0" applyProtection="0"/>
    <xf numFmtId="0" fontId="128" fillId="0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15" fontId="182" fillId="0" borderId="50" applyFont="0" applyBorder="0" applyAlignment="0">
      <alignment horizontal="center" vertical="center"/>
    </xf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17" fillId="53" borderId="69" applyNumberForma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42" fillId="56" borderId="71" applyNumberFormat="0" applyFon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96" fillId="0" borderId="75" applyNumberFormat="0" applyFill="0" applyAlignment="0" applyProtection="0"/>
    <xf numFmtId="0" fontId="128" fillId="0" borderId="7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96" fillId="0" borderId="75" applyNumberFormat="0" applyFill="0" applyAlignment="0" applyProtection="0"/>
    <xf numFmtId="0" fontId="104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42" fillId="56" borderId="71" applyNumberFormat="0" applyFont="0" applyAlignment="0" applyProtection="0"/>
    <xf numFmtId="0" fontId="180" fillId="53" borderId="72" applyNumberFormat="0" applyAlignment="0" applyProtection="0"/>
    <xf numFmtId="0" fontId="196" fillId="0" borderId="73" applyNumberFormat="0" applyFill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28" fillId="0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80" fillId="53" borderId="72" applyNumberFormat="0" applyAlignment="0" applyProtection="0"/>
    <xf numFmtId="0" fontId="196" fillId="0" borderId="75" applyNumberFormat="0" applyFill="0" applyAlignment="0" applyProtection="0"/>
    <xf numFmtId="0" fontId="128" fillId="0" borderId="7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17" fillId="53" borderId="105" applyNumberFormat="0" applyAlignment="0" applyProtection="0"/>
    <xf numFmtId="0" fontId="47" fillId="56" borderId="107" applyNumberFormat="0" applyFon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57" fillId="40" borderId="93" applyNumberFormat="0" applyAlignment="0" applyProtection="0"/>
    <xf numFmtId="0" fontId="104" fillId="56" borderId="95" applyNumberFormat="0" applyFont="0" applyAlignment="0" applyProtection="0"/>
    <xf numFmtId="0" fontId="135" fillId="59" borderId="82"/>
    <xf numFmtId="0" fontId="92" fillId="0" borderId="103">
      <alignment horizontal="left" vertical="center"/>
    </xf>
    <xf numFmtId="0" fontId="71" fillId="56" borderId="107" applyNumberFormat="0" applyFont="0" applyAlignment="0" applyProtection="0"/>
    <xf numFmtId="0" fontId="47" fillId="56" borderId="83" applyNumberFormat="0" applyFont="0" applyAlignment="0" applyProtection="0"/>
    <xf numFmtId="0" fontId="180" fillId="53" borderId="72" applyNumberFormat="0" applyAlignment="0" applyProtection="0"/>
    <xf numFmtId="0" fontId="116" fillId="53" borderId="69" applyNumberFormat="0" applyAlignment="0" applyProtection="0"/>
    <xf numFmtId="0" fontId="159" fillId="40" borderId="117" applyNumberFormat="0" applyAlignment="0" applyProtection="0"/>
    <xf numFmtId="0" fontId="205" fillId="66" borderId="69" applyNumberFormat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135" fillId="0" borderId="70"/>
    <xf numFmtId="0" fontId="157" fillId="40" borderId="69" applyNumberFormat="0" applyAlignment="0" applyProtection="0"/>
    <xf numFmtId="0" fontId="47" fillId="56" borderId="95" applyNumberFormat="0" applyFont="0" applyAlignment="0" applyProtection="0"/>
    <xf numFmtId="0" fontId="116" fillId="53" borderId="117" applyNumberFormat="0" applyAlignment="0" applyProtection="0"/>
    <xf numFmtId="0" fontId="104" fillId="56" borderId="95" applyNumberFormat="0" applyFont="0" applyAlignment="0" applyProtection="0"/>
    <xf numFmtId="0" fontId="194" fillId="0" borderId="109" applyNumberFormat="0" applyFill="0" applyAlignment="0" applyProtection="0"/>
    <xf numFmtId="0" fontId="157" fillId="40" borderId="69" applyNumberFormat="0" applyAlignment="0" applyProtection="0"/>
    <xf numFmtId="0" fontId="135" fillId="59" borderId="82"/>
    <xf numFmtId="0" fontId="116" fillId="53" borderId="117" applyNumberFormat="0" applyAlignment="0" applyProtection="0"/>
    <xf numFmtId="0" fontId="233" fillId="0" borderId="77"/>
    <xf numFmtId="0" fontId="158" fillId="40" borderId="105" applyNumberForma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79" fillId="53" borderId="96" applyNumberFormat="0" applyAlignment="0" applyProtection="0"/>
    <xf numFmtId="0" fontId="179" fillId="53" borderId="96" applyNumberFormat="0" applyAlignment="0" applyProtection="0"/>
    <xf numFmtId="0" fontId="158" fillId="40" borderId="93" applyNumberFormat="0" applyAlignment="0" applyProtection="0"/>
    <xf numFmtId="0" fontId="47" fillId="56" borderId="119" applyNumberFormat="0" applyFon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128" fillId="0" borderId="94"/>
    <xf numFmtId="0" fontId="157" fillId="40" borderId="117" applyNumberFormat="0" applyAlignment="0" applyProtection="0"/>
    <xf numFmtId="0" fontId="196" fillId="0" borderId="109" applyNumberFormat="0" applyFill="0" applyAlignment="0" applyProtection="0"/>
    <xf numFmtId="0" fontId="157" fillId="40" borderId="117" applyNumberFormat="0" applyAlignment="0" applyProtection="0"/>
    <xf numFmtId="0" fontId="157" fillId="40" borderId="81" applyNumberFormat="0" applyAlignment="0" applyProtection="0"/>
    <xf numFmtId="0" fontId="143" fillId="0" borderId="67">
      <alignment horizontal="left" vertical="center"/>
    </xf>
    <xf numFmtId="0" fontId="157" fillId="40" borderId="69" applyNumberFormat="0" applyAlignment="0" applyProtection="0"/>
    <xf numFmtId="0" fontId="157" fillId="40" borderId="117" applyNumberFormat="0" applyAlignment="0" applyProtection="0"/>
    <xf numFmtId="0" fontId="157" fillId="40" borderId="105" applyNumberFormat="0" applyAlignment="0" applyProtection="0"/>
    <xf numFmtId="220" fontId="42" fillId="0" borderId="68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58" fillId="40" borderId="69" applyNumberFormat="0" applyAlignment="0" applyProtection="0"/>
    <xf numFmtId="220" fontId="42" fillId="0" borderId="92" applyFont="0" applyBorder="0" applyAlignment="0">
      <alignment horizontal="center" vertical="center"/>
    </xf>
    <xf numFmtId="0" fontId="135" fillId="59" borderId="106"/>
    <xf numFmtId="0" fontId="116" fillId="53" borderId="105" applyNumberFormat="0" applyAlignment="0" applyProtection="0"/>
    <xf numFmtId="0" fontId="92" fillId="0" borderId="67">
      <alignment horizontal="left" vertical="center"/>
    </xf>
    <xf numFmtId="0" fontId="159" fillId="40" borderId="93" applyNumberFormat="0" applyAlignment="0" applyProtection="0"/>
    <xf numFmtId="0" fontId="196" fillId="0" borderId="97" applyNumberFormat="0" applyFill="0" applyAlignment="0" applyProtection="0"/>
    <xf numFmtId="0" fontId="157" fillId="40" borderId="105" applyNumberFormat="0" applyAlignment="0" applyProtection="0"/>
    <xf numFmtId="0" fontId="157" fillId="40" borderId="69" applyNumberFormat="0" applyAlignment="0" applyProtection="0"/>
    <xf numFmtId="0" fontId="128" fillId="0" borderId="94"/>
    <xf numFmtId="241" fontId="232" fillId="0" borderId="77">
      <alignment horizontal="right"/>
    </xf>
    <xf numFmtId="0" fontId="157" fillId="40" borderId="93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93" applyNumberFormat="0" applyAlignment="0" applyProtection="0"/>
    <xf numFmtId="0" fontId="157" fillId="40" borderId="81" applyNumberFormat="0" applyAlignment="0" applyProtection="0"/>
    <xf numFmtId="5" fontId="114" fillId="0" borderId="88" applyAlignment="0" applyProtection="0"/>
    <xf numFmtId="0" fontId="74" fillId="53" borderId="117" applyNumberFormat="0" applyAlignment="0" applyProtection="0"/>
    <xf numFmtId="0" fontId="135" fillId="0" borderId="106"/>
    <xf numFmtId="0" fontId="42" fillId="56" borderId="71" applyNumberFormat="0" applyFont="0" applyAlignment="0" applyProtection="0"/>
    <xf numFmtId="0" fontId="210" fillId="55" borderId="69" applyNumberFormat="0" applyAlignment="0" applyProtection="0"/>
    <xf numFmtId="0" fontId="232" fillId="0" borderId="70">
      <alignment horizontal="center"/>
    </xf>
    <xf numFmtId="0" fontId="159" fillId="40" borderId="69" applyNumberForma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80" fillId="53" borderId="108" applyNumberFormat="0" applyAlignment="0" applyProtection="0"/>
    <xf numFmtId="0" fontId="116" fillId="53" borderId="117" applyNumberFormat="0" applyAlignment="0" applyProtection="0"/>
    <xf numFmtId="0" fontId="157" fillId="40" borderId="117" applyNumberFormat="0" applyAlignment="0" applyProtection="0"/>
    <xf numFmtId="0" fontId="159" fillId="40" borderId="105" applyNumberFormat="0" applyAlignment="0" applyProtection="0"/>
    <xf numFmtId="0" fontId="47" fillId="56" borderId="119" applyNumberFormat="0" applyFon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79" fillId="53" borderId="96" applyNumberFormat="0" applyAlignment="0" applyProtection="0"/>
    <xf numFmtId="0" fontId="42" fillId="56" borderId="95" applyNumberFormat="0" applyFont="0" applyAlignment="0" applyProtection="0"/>
    <xf numFmtId="0" fontId="194" fillId="0" borderId="97" applyNumberFormat="0" applyFill="0" applyAlignment="0" applyProtection="0"/>
    <xf numFmtId="0" fontId="179" fillId="53" borderId="96" applyNumberFormat="0" applyAlignment="0" applyProtection="0"/>
    <xf numFmtId="0" fontId="210" fillId="55" borderId="105" applyNumberFormat="0" applyAlignment="0" applyProtection="0"/>
    <xf numFmtId="0" fontId="42" fillId="56" borderId="83" applyNumberFormat="0" applyFont="0" applyAlignment="0" applyProtection="0"/>
    <xf numFmtId="0" fontId="116" fillId="53" borderId="81" applyNumberFormat="0" applyAlignment="0" applyProtection="0"/>
    <xf numFmtId="0" fontId="159" fillId="40" borderId="105" applyNumberFormat="0" applyAlignment="0" applyProtection="0"/>
    <xf numFmtId="5" fontId="114" fillId="0" borderId="112" applyAlignment="0" applyProtection="0"/>
    <xf numFmtId="0" fontId="104" fillId="56" borderId="107" applyNumberFormat="0" applyFon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47" fillId="56" borderId="119" applyNumberFormat="0" applyFont="0" applyAlignment="0" applyProtection="0"/>
    <xf numFmtId="0" fontId="157" fillId="40" borderId="105" applyNumberFormat="0" applyAlignment="0" applyProtection="0"/>
    <xf numFmtId="0" fontId="117" fillId="53" borderId="105" applyNumberFormat="0" applyAlignment="0" applyProtection="0"/>
    <xf numFmtId="0" fontId="158" fillId="40" borderId="105" applyNumberFormat="0" applyAlignment="0" applyProtection="0"/>
    <xf numFmtId="0" fontId="194" fillId="0" borderId="121" applyNumberFormat="0" applyFill="0" applyAlignment="0" applyProtection="0"/>
    <xf numFmtId="0" fontId="42" fillId="56" borderId="107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135" fillId="59" borderId="7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5" fontId="114" fillId="0" borderId="76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116" fillId="53" borderId="69" applyNumberFormat="0" applyAlignment="0" applyProtection="0"/>
    <xf numFmtId="0" fontId="196" fillId="0" borderId="73" applyNumberFormat="0" applyFill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79" fillId="53" borderId="72" applyNumberFormat="0" applyAlignment="0" applyProtection="0"/>
    <xf numFmtId="0" fontId="180" fillId="53" borderId="84" applyNumberFormat="0" applyAlignment="0" applyProtection="0"/>
    <xf numFmtId="0" fontId="42" fillId="56" borderId="83" applyNumberFormat="0" applyFont="0" applyAlignment="0" applyProtection="0"/>
    <xf numFmtId="0" fontId="205" fillId="66" borderId="69" applyNumberFormat="0" applyAlignment="0" applyProtection="0"/>
    <xf numFmtId="5" fontId="114" fillId="0" borderId="76" applyAlignment="0" applyProtection="0"/>
    <xf numFmtId="0" fontId="47" fillId="56" borderId="83" applyNumberFormat="0" applyFont="0" applyAlignment="0" applyProtection="0"/>
    <xf numFmtId="0" fontId="210" fillId="55" borderId="69" applyNumberForma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233" fillId="0" borderId="77"/>
    <xf numFmtId="0" fontId="128" fillId="0" borderId="82"/>
    <xf numFmtId="0" fontId="157" fillId="40" borderId="81" applyNumberFormat="0" applyAlignment="0" applyProtection="0"/>
    <xf numFmtId="0" fontId="116" fillId="53" borderId="81" applyNumberFormat="0" applyAlignment="0" applyProtection="0"/>
    <xf numFmtId="10" fontId="233" fillId="0" borderId="70"/>
    <xf numFmtId="0" fontId="47" fillId="56" borderId="71" applyNumberFormat="0" applyFont="0" applyAlignment="0" applyProtection="0"/>
    <xf numFmtId="0" fontId="157" fillId="40" borderId="81" applyNumberFormat="0" applyAlignment="0" applyProtection="0"/>
    <xf numFmtId="0" fontId="117" fillId="53" borderId="81" applyNumberFormat="0" applyAlignment="0" applyProtection="0"/>
    <xf numFmtId="241" fontId="233" fillId="0" borderId="77">
      <alignment horizontal="right"/>
    </xf>
    <xf numFmtId="241" fontId="233" fillId="0" borderId="77">
      <alignment horizontal="right"/>
    </xf>
    <xf numFmtId="241" fontId="233" fillId="0" borderId="77">
      <alignment horizontal="right"/>
    </xf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47" fillId="56" borderId="71" applyNumberFormat="0" applyFont="0" applyAlignment="0" applyProtection="0"/>
    <xf numFmtId="0" fontId="47" fillId="56" borderId="83" applyNumberFormat="0" applyFont="0" applyAlignment="0" applyProtection="0"/>
    <xf numFmtId="0" fontId="236" fillId="0" borderId="77"/>
    <xf numFmtId="0" fontId="157" fillId="40" borderId="69" applyNumberFormat="0" applyAlignment="0" applyProtection="0"/>
    <xf numFmtId="0" fontId="157" fillId="40" borderId="105" applyNumberFormat="0" applyAlignment="0" applyProtection="0"/>
    <xf numFmtId="0" fontId="84" fillId="53" borderId="72" applyNumberFormat="0" applyAlignment="0" applyProtection="0"/>
    <xf numFmtId="0" fontId="71" fillId="56" borderId="71" applyNumberFormat="0" applyFont="0" applyAlignment="0" applyProtection="0"/>
    <xf numFmtId="0" fontId="81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135" fillId="0" borderId="94"/>
    <xf numFmtId="0" fontId="158" fillId="40" borderId="81" applyNumberFormat="0" applyAlignment="0" applyProtection="0"/>
    <xf numFmtId="0" fontId="42" fillId="56" borderId="83" applyNumberFormat="0" applyFont="0" applyAlignment="0" applyProtection="0"/>
    <xf numFmtId="0" fontId="179" fillId="53" borderId="84" applyNumberFormat="0" applyAlignment="0" applyProtection="0"/>
    <xf numFmtId="0" fontId="42" fillId="56" borderId="83" applyNumberFormat="0" applyFont="0" applyAlignment="0" applyProtection="0"/>
    <xf numFmtId="0" fontId="158" fillId="40" borderId="81" applyNumberFormat="0" applyAlignment="0" applyProtection="0"/>
    <xf numFmtId="0" fontId="157" fillId="40" borderId="69" applyNumberFormat="0" applyAlignment="0" applyProtection="0"/>
    <xf numFmtId="0" fontId="47" fillId="56" borderId="107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180" fillId="53" borderId="72" applyNumberFormat="0" applyAlignment="0" applyProtection="0"/>
    <xf numFmtId="0" fontId="157" fillId="40" borderId="69" applyNumberFormat="0" applyAlignment="0" applyProtection="0"/>
    <xf numFmtId="0" fontId="135" fillId="0" borderId="7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35" fillId="0" borderId="7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59" fillId="40" borderId="69" applyNumberFormat="0" applyAlignment="0" applyProtection="0"/>
    <xf numFmtId="0" fontId="178" fillId="53" borderId="72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92" fillId="0" borderId="67">
      <alignment horizontal="left" vertical="center"/>
    </xf>
    <xf numFmtId="0" fontId="178" fillId="53" borderId="72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79" fillId="53" borderId="72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71" fillId="56" borderId="71" applyNumberFormat="0" applyFon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128" fillId="0" borderId="70"/>
    <xf numFmtId="0" fontId="179" fillId="53" borderId="72" applyNumberFormat="0" applyAlignment="0" applyProtection="0"/>
    <xf numFmtId="0" fontId="116" fillId="53" borderId="69" applyNumberFormat="0" applyAlignment="0" applyProtection="0"/>
    <xf numFmtId="0" fontId="194" fillId="0" borderId="73" applyNumberFormat="0" applyFill="0" applyAlignment="0" applyProtection="0"/>
    <xf numFmtId="0" fontId="128" fillId="0" borderId="70"/>
    <xf numFmtId="0" fontId="128" fillId="0" borderId="70"/>
    <xf numFmtId="0" fontId="180" fillId="53" borderId="72" applyNumberFormat="0" applyAlignment="0" applyProtection="0"/>
    <xf numFmtId="0" fontId="135" fillId="0" borderId="70"/>
    <xf numFmtId="0" fontId="135" fillId="59" borderId="70"/>
    <xf numFmtId="0" fontId="157" fillId="40" borderId="69" applyNumberFormat="0" applyAlignment="0" applyProtection="0"/>
    <xf numFmtId="0" fontId="135" fillId="0" borderId="70"/>
    <xf numFmtId="0" fontId="92" fillId="0" borderId="67">
      <alignment horizontal="left" vertical="center"/>
    </xf>
    <xf numFmtId="0" fontId="143" fillId="0" borderId="67">
      <alignment horizontal="left" vertical="center"/>
    </xf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35" fillId="0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204" fillId="66" borderId="74" applyNumberFormat="0" applyAlignment="0" applyProtection="0"/>
    <xf numFmtId="215" fontId="182" fillId="0" borderId="76" applyFont="0" applyBorder="0" applyAlignment="0">
      <alignment horizontal="center" vertical="center"/>
    </xf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210" fillId="55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5" fontId="114" fillId="0" borderId="76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17" fillId="53" borderId="69" applyNumberFormat="0" applyAlignment="0" applyProtection="0"/>
    <xf numFmtId="0" fontId="194" fillId="0" borderId="73" applyNumberFormat="0" applyFill="0" applyAlignment="0" applyProtection="0"/>
    <xf numFmtId="0" fontId="143" fillId="0" borderId="67">
      <alignment horizontal="left" vertical="center"/>
    </xf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159" fillId="40" borderId="69" applyNumberFormat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135" fillId="59" borderId="7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115" fillId="53" borderId="69" applyNumberFormat="0" applyAlignment="0" applyProtection="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96" fillId="0" borderId="75" applyNumberFormat="0" applyFill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92" fillId="0" borderId="67">
      <alignment horizontal="left" vertical="center"/>
    </xf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128" fillId="0" borderId="7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2" fillId="56" borderId="71" applyNumberFormat="0" applyFont="0" applyAlignment="0" applyProtection="0"/>
    <xf numFmtId="5" fontId="114" fillId="0" borderId="76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205" fillId="66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28" fillId="0" borderId="70"/>
    <xf numFmtId="0" fontId="71" fillId="56" borderId="71" applyNumberFormat="0" applyFont="0" applyAlignment="0" applyProtection="0"/>
    <xf numFmtId="0" fontId="196" fillId="0" borderId="73" applyNumberFormat="0" applyFill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35" fillId="0" borderId="7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96" fillId="0" borderId="73" applyNumberFormat="0" applyFill="0" applyAlignment="0" applyProtection="0"/>
    <xf numFmtId="0" fontId="196" fillId="0" borderId="73" applyNumberFormat="0" applyFill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8" fillId="40" borderId="69" applyNumberFormat="0" applyAlignment="0" applyProtection="0"/>
    <xf numFmtId="0" fontId="196" fillId="0" borderId="75" applyNumberFormat="0" applyFill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205" fillId="66" borderId="69" applyNumberFormat="0" applyAlignment="0" applyProtection="0"/>
    <xf numFmtId="0" fontId="71" fillId="56" borderId="71" applyNumberFormat="0" applyFont="0" applyAlignment="0" applyProtection="0"/>
    <xf numFmtId="0" fontId="128" fillId="0" borderId="7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35" fillId="59" borderId="7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196" fillId="0" borderId="73" applyNumberFormat="0" applyFill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157" fillId="40" borderId="69" applyNumberFormat="0" applyAlignment="0" applyProtection="0"/>
    <xf numFmtId="0" fontId="116" fillId="53" borderId="69" applyNumberFormat="0" applyAlignment="0" applyProtection="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15" fillId="53" borderId="69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15" fillId="53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35" fillId="0" borderId="7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78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04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35" fillId="59" borderId="70"/>
    <xf numFmtId="0" fontId="135" fillId="0" borderId="70"/>
    <xf numFmtId="0" fontId="128" fillId="0" borderId="70"/>
    <xf numFmtId="0" fontId="128" fillId="0" borderId="7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96" fillId="0" borderId="73" applyNumberFormat="0" applyFill="0" applyAlignment="0" applyProtection="0"/>
    <xf numFmtId="0" fontId="194" fillId="0" borderId="73" applyNumberFormat="0" applyFill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78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92" fillId="0" borderId="67">
      <alignment horizontal="left" vertical="center"/>
    </xf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35" fillId="0" borderId="7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204" fillId="66" borderId="74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35" fillId="59" borderId="7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15" fillId="53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178" fillId="53" borderId="72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78" fillId="53" borderId="72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5" fontId="114" fillId="0" borderId="76" applyAlignment="0" applyProtection="0"/>
    <xf numFmtId="0" fontId="117" fillId="53" borderId="69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42" fillId="56" borderId="71" applyNumberFormat="0" applyFon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10" fillId="55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35" fillId="0" borderId="70"/>
    <xf numFmtId="0" fontId="128" fillId="0" borderId="7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5" fillId="53" borderId="69" applyNumberFormat="0" applyAlignment="0" applyProtection="0"/>
    <xf numFmtId="0" fontId="210" fillId="55" borderId="69" applyNumberFormat="0" applyAlignment="0" applyProtection="0"/>
    <xf numFmtId="0" fontId="128" fillId="0" borderId="7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96" fillId="0" borderId="73" applyNumberFormat="0" applyFill="0" applyAlignment="0" applyProtection="0"/>
    <xf numFmtId="5" fontId="114" fillId="0" borderId="76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35" fillId="0" borderId="7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15" fillId="53" borderId="69" applyNumberFormat="0" applyAlignment="0" applyProtection="0"/>
    <xf numFmtId="0" fontId="115" fillId="53" borderId="69" applyNumberFormat="0" applyAlignment="0" applyProtection="0"/>
    <xf numFmtId="0" fontId="159" fillId="40" borderId="69" applyNumberForma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28" fillId="0" borderId="70"/>
    <xf numFmtId="0" fontId="128" fillId="0" borderId="70"/>
    <xf numFmtId="0" fontId="135" fillId="0" borderId="7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94" fillId="0" borderId="73" applyNumberFormat="0" applyFill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35" fillId="0" borderId="70"/>
    <xf numFmtId="0" fontId="178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220" fontId="42" fillId="0" borderId="68" applyFont="0" applyBorder="0" applyAlignment="0">
      <alignment horizontal="center" vertical="center"/>
    </xf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35" fillId="59" borderId="7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9" fillId="40" borderId="69" applyNumberForma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71" fillId="56" borderId="71" applyNumberFormat="0" applyFont="0" applyAlignment="0" applyProtection="0"/>
    <xf numFmtId="215" fontId="182" fillId="0" borderId="76" applyFont="0" applyBorder="0" applyAlignment="0">
      <alignment horizontal="center" vertical="center"/>
    </xf>
    <xf numFmtId="0" fontId="115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116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16" fillId="53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58" fillId="40" borderId="69" applyNumberFormat="0" applyAlignment="0" applyProtection="0"/>
    <xf numFmtId="5" fontId="114" fillId="0" borderId="76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215" fontId="182" fillId="0" borderId="76" applyFont="0" applyBorder="0" applyAlignment="0">
      <alignment horizontal="center" vertical="center"/>
    </xf>
    <xf numFmtId="0" fontId="204" fillId="66" borderId="74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159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220" fontId="42" fillId="0" borderId="68" applyFont="0" applyBorder="0" applyAlignment="0">
      <alignment horizontal="center" vertical="center"/>
    </xf>
    <xf numFmtId="0" fontId="196" fillId="0" borderId="75" applyNumberFormat="0" applyFill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96" fillId="0" borderId="73" applyNumberFormat="0" applyFill="0" applyAlignment="0" applyProtection="0"/>
    <xf numFmtId="0" fontId="128" fillId="0" borderId="7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35" fillId="0" borderId="70"/>
    <xf numFmtId="0" fontId="116" fillId="53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205" fillId="66" borderId="69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205" fillId="66" borderId="69" applyNumberFormat="0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5" fontId="114" fillId="0" borderId="76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28" fillId="0" borderId="7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79" fillId="53" borderId="72" applyNumberForma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204" fillId="66" borderId="74" applyNumberFormat="0" applyAlignment="0" applyProtection="0"/>
    <xf numFmtId="0" fontId="128" fillId="0" borderId="70"/>
    <xf numFmtId="5" fontId="114" fillId="0" borderId="76" applyAlignment="0" applyProtection="0"/>
    <xf numFmtId="5" fontId="114" fillId="0" borderId="76" applyAlignment="0" applyProtection="0"/>
    <xf numFmtId="0" fontId="128" fillId="0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15" fillId="53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17" fillId="53" borderId="69" applyNumberFormat="0" applyAlignment="0" applyProtection="0"/>
    <xf numFmtId="0" fontId="92" fillId="0" borderId="67">
      <alignment horizontal="left" vertical="center"/>
    </xf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35" fillId="59" borderId="7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15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204" fillId="66" borderId="74" applyNumberFormat="0" applyAlignment="0" applyProtection="0"/>
    <xf numFmtId="0" fontId="210" fillId="55" borderId="69" applyNumberFormat="0" applyAlignment="0" applyProtection="0"/>
    <xf numFmtId="0" fontId="128" fillId="0" borderId="70"/>
    <xf numFmtId="0" fontId="135" fillId="0" borderId="7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43" fillId="0" borderId="67">
      <alignment horizontal="left" vertical="center"/>
    </xf>
    <xf numFmtId="0" fontId="205" fillId="66" borderId="69" applyNumberForma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16" fillId="53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15" fillId="53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128" fillId="0" borderId="70"/>
    <xf numFmtId="0" fontId="135" fillId="0" borderId="7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210" fillId="55" borderId="69" applyNumberFormat="0" applyAlignment="0" applyProtection="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215" fontId="182" fillId="0" borderId="76" applyFont="0" applyBorder="0" applyAlignment="0">
      <alignment horizontal="center" vertical="center"/>
    </xf>
    <xf numFmtId="0" fontId="158" fillId="40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78" fillId="53" borderId="72" applyNumberFormat="0" applyAlignment="0" applyProtection="0"/>
    <xf numFmtId="0" fontId="42" fillId="56" borderId="71" applyNumberFormat="0" applyFont="0" applyAlignment="0" applyProtection="0"/>
    <xf numFmtId="0" fontId="180" fillId="53" borderId="72" applyNumberFormat="0" applyAlignment="0" applyProtection="0"/>
    <xf numFmtId="0" fontId="196" fillId="0" borderId="73" applyNumberFormat="0" applyFill="0" applyAlignment="0" applyProtection="0"/>
    <xf numFmtId="0" fontId="179" fillId="53" borderId="72" applyNumberFormat="0" applyAlignment="0" applyProtection="0"/>
    <xf numFmtId="0" fontId="178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47" fillId="56" borderId="71" applyNumberFormat="0" applyFont="0" applyAlignment="0" applyProtection="0"/>
    <xf numFmtId="0" fontId="128" fillId="0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17" fillId="53" borderId="69" applyNumberForma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42" fillId="56" borderId="71" applyNumberFormat="0" applyFon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96" fillId="0" borderId="75" applyNumberFormat="0" applyFill="0" applyAlignment="0" applyProtection="0"/>
    <xf numFmtId="0" fontId="128" fillId="0" borderId="7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96" fillId="0" borderId="75" applyNumberFormat="0" applyFill="0" applyAlignment="0" applyProtection="0"/>
    <xf numFmtId="0" fontId="104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42" fillId="56" borderId="71" applyNumberFormat="0" applyFont="0" applyAlignment="0" applyProtection="0"/>
    <xf numFmtId="0" fontId="180" fillId="53" borderId="72" applyNumberFormat="0" applyAlignment="0" applyProtection="0"/>
    <xf numFmtId="0" fontId="196" fillId="0" borderId="73" applyNumberFormat="0" applyFill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28" fillId="0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80" fillId="53" borderId="72" applyNumberFormat="0" applyAlignment="0" applyProtection="0"/>
    <xf numFmtId="0" fontId="196" fillId="0" borderId="75" applyNumberFormat="0" applyFill="0" applyAlignment="0" applyProtection="0"/>
    <xf numFmtId="0" fontId="128" fillId="0" borderId="7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233" fillId="0" borderId="77"/>
    <xf numFmtId="241" fontId="232" fillId="0" borderId="77">
      <alignment horizontal="right"/>
    </xf>
    <xf numFmtId="0" fontId="232" fillId="0" borderId="70">
      <alignment horizontal="center"/>
    </xf>
    <xf numFmtId="0" fontId="233" fillId="0" borderId="77"/>
    <xf numFmtId="10" fontId="233" fillId="0" borderId="70"/>
    <xf numFmtId="241" fontId="233" fillId="0" borderId="77">
      <alignment horizontal="right"/>
    </xf>
    <xf numFmtId="241" fontId="233" fillId="0" borderId="77">
      <alignment horizontal="right"/>
    </xf>
    <xf numFmtId="241" fontId="233" fillId="0" borderId="77">
      <alignment horizontal="right"/>
    </xf>
    <xf numFmtId="0" fontId="236" fillId="0" borderId="77"/>
    <xf numFmtId="0" fontId="47" fillId="56" borderId="71" applyNumberFormat="0" applyFont="0" applyAlignment="0" applyProtection="0"/>
    <xf numFmtId="220" fontId="42" fillId="0" borderId="116" applyFont="0" applyBorder="0" applyAlignment="0">
      <alignment horizontal="center" vertical="center"/>
    </xf>
    <xf numFmtId="0" fontId="158" fillId="40" borderId="81" applyNumberFormat="0" applyAlignment="0" applyProtection="0"/>
    <xf numFmtId="0" fontId="135" fillId="0" borderId="70"/>
    <xf numFmtId="0" fontId="86" fillId="0" borderId="73" applyNumberFormat="0" applyFill="0" applyAlignment="0" applyProtection="0"/>
    <xf numFmtId="0" fontId="47" fillId="56" borderId="83" applyNumberFormat="0" applyFont="0" applyAlignment="0" applyProtection="0"/>
    <xf numFmtId="0" fontId="159" fillId="40" borderId="117" applyNumberFormat="0" applyAlignment="0" applyProtection="0"/>
    <xf numFmtId="0" fontId="135" fillId="0" borderId="82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42" fillId="56" borderId="71" applyNumberFormat="0" applyFont="0" applyAlignment="0" applyProtection="0"/>
    <xf numFmtId="0" fontId="42" fillId="56" borderId="71" applyNumberFormat="0" applyFont="0" applyAlignment="0" applyProtection="0"/>
    <xf numFmtId="0" fontId="157" fillId="40" borderId="117" applyNumberFormat="0" applyAlignment="0" applyProtection="0"/>
    <xf numFmtId="0" fontId="157" fillId="40" borderId="69" applyNumberFormat="0" applyAlignment="0" applyProtection="0"/>
    <xf numFmtId="0" fontId="196" fillId="0" borderId="97" applyNumberFormat="0" applyFill="0" applyAlignment="0" applyProtection="0"/>
    <xf numFmtId="0" fontId="178" fillId="53" borderId="84" applyNumberForma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158" fillId="40" borderId="117" applyNumberFormat="0" applyAlignment="0" applyProtection="0"/>
    <xf numFmtId="0" fontId="104" fillId="56" borderId="107" applyNumberFormat="0" applyFont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215" fontId="182" fillId="0" borderId="100" applyFont="0" applyBorder="0" applyAlignment="0">
      <alignment horizontal="center" vertical="center"/>
    </xf>
    <xf numFmtId="0" fontId="47" fillId="56" borderId="83" applyNumberFormat="0" applyFont="0" applyAlignment="0" applyProtection="0"/>
    <xf numFmtId="0" fontId="178" fillId="53" borderId="84" applyNumberFormat="0" applyAlignment="0" applyProtection="0"/>
    <xf numFmtId="0" fontId="194" fillId="0" borderId="121" applyNumberFormat="0" applyFill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43" fillId="0" borderId="67">
      <alignment horizontal="left" vertical="center"/>
    </xf>
    <xf numFmtId="0" fontId="179" fillId="53" borderId="72" applyNumberFormat="0" applyAlignment="0" applyProtection="0"/>
    <xf numFmtId="0" fontId="116" fillId="53" borderId="69" applyNumberForma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16" fillId="53" borderId="105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105" applyNumberFormat="0" applyAlignment="0" applyProtection="0"/>
    <xf numFmtId="0" fontId="135" fillId="59" borderId="94"/>
    <xf numFmtId="0" fontId="194" fillId="0" borderId="85" applyNumberFormat="0" applyFill="0" applyAlignment="0" applyProtection="0"/>
    <xf numFmtId="0" fontId="157" fillId="40" borderId="81" applyNumberFormat="0" applyAlignment="0" applyProtection="0"/>
    <xf numFmtId="0" fontId="210" fillId="55" borderId="81" applyNumberFormat="0" applyAlignment="0" applyProtection="0"/>
    <xf numFmtId="0" fontId="204" fillId="66" borderId="86" applyNumberFormat="0" applyAlignment="0" applyProtection="0"/>
    <xf numFmtId="0" fontId="159" fillId="40" borderId="105" applyNumberFormat="0" applyAlignment="0" applyProtection="0"/>
    <xf numFmtId="0" fontId="157" fillId="40" borderId="69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47" fillId="56" borderId="71" applyNumberFormat="0" applyFont="0" applyAlignment="0" applyProtection="0"/>
    <xf numFmtId="0" fontId="158" fillId="40" borderId="81" applyNumberFormat="0" applyAlignment="0" applyProtection="0"/>
    <xf numFmtId="0" fontId="196" fillId="0" borderId="109" applyNumberFormat="0" applyFill="0" applyAlignment="0" applyProtection="0"/>
    <xf numFmtId="215" fontId="182" fillId="0" borderId="100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9" fillId="40" borderId="69" applyNumberFormat="0" applyAlignment="0" applyProtection="0"/>
    <xf numFmtId="0" fontId="47" fillId="56" borderId="95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117" applyNumberFormat="0" applyAlignment="0" applyProtection="0"/>
    <xf numFmtId="0" fontId="47" fillId="56" borderId="107" applyNumberFormat="0" applyFont="0" applyAlignment="0" applyProtection="0"/>
    <xf numFmtId="0" fontId="157" fillId="40" borderId="117" applyNumberFormat="0" applyAlignment="0" applyProtection="0"/>
    <xf numFmtId="0" fontId="128" fillId="0" borderId="82"/>
    <xf numFmtId="0" fontId="157" fillId="40" borderId="81" applyNumberFormat="0" applyAlignment="0" applyProtection="0"/>
    <xf numFmtId="0" fontId="157" fillId="40" borderId="93" applyNumberFormat="0" applyAlignment="0" applyProtection="0"/>
    <xf numFmtId="0" fontId="196" fillId="0" borderId="73" applyNumberFormat="0" applyFill="0" applyAlignment="0" applyProtection="0"/>
    <xf numFmtId="0" fontId="158" fillId="40" borderId="81" applyNumberFormat="0" applyAlignment="0" applyProtection="0"/>
    <xf numFmtId="5" fontId="114" fillId="0" borderId="88" applyAlignment="0" applyProtection="0"/>
    <xf numFmtId="0" fontId="158" fillId="40" borderId="81" applyNumberFormat="0" applyAlignment="0" applyProtection="0"/>
    <xf numFmtId="0" fontId="47" fillId="56" borderId="95" applyNumberFormat="0" applyFont="0" applyAlignment="0" applyProtection="0"/>
    <xf numFmtId="0" fontId="196" fillId="0" borderId="99" applyNumberFormat="0" applyFill="0" applyAlignment="0" applyProtection="0"/>
    <xf numFmtId="0" fontId="47" fillId="56" borderId="107" applyNumberFormat="0" applyFont="0" applyAlignment="0" applyProtection="0"/>
    <xf numFmtId="0" fontId="157" fillId="40" borderId="81" applyNumberFormat="0" applyAlignment="0" applyProtection="0"/>
    <xf numFmtId="0" fontId="179" fillId="53" borderId="108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57" fillId="40" borderId="81" applyNumberFormat="0" applyAlignment="0" applyProtection="0"/>
    <xf numFmtId="0" fontId="116" fillId="53" borderId="69" applyNumberFormat="0" applyAlignment="0" applyProtection="0"/>
    <xf numFmtId="0" fontId="179" fillId="53" borderId="84" applyNumberFormat="0" applyAlignment="0" applyProtection="0"/>
    <xf numFmtId="0" fontId="116" fillId="53" borderId="69" applyNumberFormat="0" applyAlignment="0" applyProtection="0"/>
    <xf numFmtId="0" fontId="205" fillId="66" borderId="69" applyNumberFormat="0" applyAlignment="0" applyProtection="0"/>
    <xf numFmtId="0" fontId="157" fillId="40" borderId="93" applyNumberFormat="0" applyAlignment="0" applyProtection="0"/>
    <xf numFmtId="0" fontId="157" fillId="40" borderId="117" applyNumberFormat="0" applyAlignment="0" applyProtection="0"/>
    <xf numFmtId="0" fontId="158" fillId="40" borderId="69" applyNumberFormat="0" applyAlignment="0" applyProtection="0"/>
    <xf numFmtId="0" fontId="157" fillId="40" borderId="81" applyNumberFormat="0" applyAlignment="0" applyProtection="0"/>
    <xf numFmtId="0" fontId="47" fillId="56" borderId="107" applyNumberFormat="0" applyFont="0" applyAlignment="0" applyProtection="0"/>
    <xf numFmtId="0" fontId="184" fillId="0" borderId="78"/>
    <xf numFmtId="0" fontId="47" fillId="56" borderId="71" applyNumberFormat="0" applyFont="0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94" fillId="0" borderId="85" applyNumberFormat="0" applyFill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35" fillId="0" borderId="70"/>
    <xf numFmtId="0" fontId="157" fillId="40" borderId="117" applyNumberFormat="0" applyAlignment="0" applyProtection="0"/>
    <xf numFmtId="0" fontId="47" fillId="56" borderId="83" applyNumberFormat="0" applyFon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80" fillId="53" borderId="108" applyNumberFormat="0" applyAlignment="0" applyProtection="0"/>
    <xf numFmtId="0" fontId="157" fillId="40" borderId="93" applyNumberFormat="0" applyAlignment="0" applyProtection="0"/>
    <xf numFmtId="0" fontId="179" fillId="53" borderId="72" applyNumberFormat="0" applyAlignment="0" applyProtection="0"/>
    <xf numFmtId="0" fontId="180" fillId="53" borderId="84" applyNumberFormat="0" applyAlignment="0" applyProtection="0"/>
    <xf numFmtId="0" fontId="104" fillId="56" borderId="71" applyNumberFormat="0" applyFont="0" applyAlignment="0" applyProtection="0"/>
    <xf numFmtId="0" fontId="47" fillId="56" borderId="83" applyNumberFormat="0" applyFont="0" applyAlignment="0" applyProtection="0"/>
    <xf numFmtId="0" fontId="135" fillId="0" borderId="82"/>
    <xf numFmtId="0" fontId="158" fillId="40" borderId="69" applyNumberFormat="0" applyAlignment="0" applyProtection="0"/>
    <xf numFmtId="0" fontId="204" fillId="66" borderId="86" applyNumberFormat="0" applyAlignment="0" applyProtection="0"/>
    <xf numFmtId="0" fontId="196" fillId="0" borderId="97" applyNumberFormat="0" applyFill="0" applyAlignment="0" applyProtection="0"/>
    <xf numFmtId="0" fontId="179" fillId="53" borderId="84" applyNumberFormat="0" applyAlignment="0" applyProtection="0"/>
    <xf numFmtId="0" fontId="47" fillId="56" borderId="119" applyNumberFormat="0" applyFont="0" applyAlignment="0" applyProtection="0"/>
    <xf numFmtId="0" fontId="92" fillId="0" borderId="115">
      <alignment horizontal="left" vertical="center"/>
    </xf>
    <xf numFmtId="0" fontId="180" fillId="53" borderId="72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04" fillId="56" borderId="71" applyNumberFormat="0" applyFont="0" applyAlignment="0" applyProtection="0"/>
    <xf numFmtId="0" fontId="143" fillId="0" borderId="67">
      <alignment horizontal="left" vertical="center"/>
    </xf>
    <xf numFmtId="0" fontId="104" fillId="56" borderId="83" applyNumberFormat="0" applyFont="0" applyAlignment="0" applyProtection="0"/>
    <xf numFmtId="0" fontId="42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95" applyNumberFormat="0" applyFont="0" applyAlignment="0" applyProtection="0"/>
    <xf numFmtId="0" fontId="159" fillId="40" borderId="93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42" fillId="56" borderId="83" applyNumberFormat="0" applyFont="0" applyAlignment="0" applyProtection="0"/>
    <xf numFmtId="0" fontId="179" fillId="53" borderId="84" applyNumberFormat="0" applyAlignment="0" applyProtection="0"/>
    <xf numFmtId="0" fontId="92" fillId="0" borderId="67">
      <alignment horizontal="left" vertical="center"/>
    </xf>
    <xf numFmtId="0" fontId="42" fillId="56" borderId="71" applyNumberFormat="0" applyFont="0" applyAlignment="0" applyProtection="0"/>
    <xf numFmtId="0" fontId="116" fillId="53" borderId="81" applyNumberFormat="0" applyAlignment="0" applyProtection="0"/>
    <xf numFmtId="0" fontId="179" fillId="53" borderId="120" applyNumberFormat="0" applyAlignment="0" applyProtection="0"/>
    <xf numFmtId="0" fontId="159" fillId="40" borderId="69" applyNumberFormat="0" applyAlignment="0" applyProtection="0"/>
    <xf numFmtId="0" fontId="158" fillId="40" borderId="117" applyNumberFormat="0" applyAlignment="0" applyProtection="0"/>
    <xf numFmtId="0" fontId="157" fillId="40" borderId="105" applyNumberFormat="0" applyAlignment="0" applyProtection="0"/>
    <xf numFmtId="0" fontId="157" fillId="40" borderId="117" applyNumberFormat="0" applyAlignment="0" applyProtection="0"/>
    <xf numFmtId="0" fontId="158" fillId="40" borderId="93" applyNumberFormat="0" applyAlignment="0" applyProtection="0"/>
    <xf numFmtId="0" fontId="159" fillId="40" borderId="69" applyNumberFormat="0" applyAlignment="0" applyProtection="0"/>
    <xf numFmtId="0" fontId="117" fillId="53" borderId="81" applyNumberFormat="0" applyAlignment="0" applyProtection="0"/>
    <xf numFmtId="0" fontId="157" fillId="40" borderId="81" applyNumberFormat="0" applyAlignment="0" applyProtection="0"/>
    <xf numFmtId="0" fontId="196" fillId="0" borderId="97" applyNumberFormat="0" applyFill="0" applyAlignment="0" applyProtection="0"/>
    <xf numFmtId="0" fontId="116" fillId="53" borderId="117" applyNumberFormat="0" applyAlignment="0" applyProtection="0"/>
    <xf numFmtId="0" fontId="194" fillId="0" borderId="109" applyNumberFormat="0" applyFill="0" applyAlignment="0" applyProtection="0"/>
    <xf numFmtId="0" fontId="179" fillId="53" borderId="96" applyNumberFormat="0" applyAlignment="0" applyProtection="0"/>
    <xf numFmtId="0" fontId="128" fillId="0" borderId="70"/>
    <xf numFmtId="0" fontId="179" fillId="53" borderId="96" applyNumberFormat="0" applyAlignment="0" applyProtection="0"/>
    <xf numFmtId="0" fontId="194" fillId="0" borderId="85" applyNumberFormat="0" applyFill="0" applyAlignment="0" applyProtection="0"/>
    <xf numFmtId="0" fontId="104" fillId="56" borderId="95" applyNumberFormat="0" applyFont="0" applyAlignment="0" applyProtection="0"/>
    <xf numFmtId="0" fontId="157" fillId="40" borderId="69" applyNumberFormat="0" applyAlignment="0" applyProtection="0"/>
    <xf numFmtId="0" fontId="180" fillId="53" borderId="84" applyNumberFormat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57" fillId="40" borderId="105" applyNumberFormat="0" applyAlignment="0" applyProtection="0"/>
    <xf numFmtId="220" fontId="42" fillId="0" borderId="116" applyFont="0" applyBorder="0" applyAlignment="0">
      <alignment horizontal="center" vertical="center"/>
    </xf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35" fillId="0" borderId="70"/>
    <xf numFmtId="0" fontId="92" fillId="0" borderId="115">
      <alignment horizontal="left" vertical="center"/>
    </xf>
    <xf numFmtId="0" fontId="157" fillId="40" borderId="117" applyNumberFormat="0" applyAlignment="0" applyProtection="0"/>
    <xf numFmtId="0" fontId="158" fillId="40" borderId="81" applyNumberFormat="0" applyAlignment="0" applyProtection="0"/>
    <xf numFmtId="0" fontId="158" fillId="40" borderId="105" applyNumberFormat="0" applyAlignment="0" applyProtection="0"/>
    <xf numFmtId="0" fontId="178" fillId="53" borderId="84" applyNumberFormat="0" applyAlignment="0" applyProtection="0"/>
    <xf numFmtId="0" fontId="157" fillId="40" borderId="105" applyNumberFormat="0" applyAlignment="0" applyProtection="0"/>
    <xf numFmtId="0" fontId="158" fillId="40" borderId="69" applyNumberFormat="0" applyAlignment="0" applyProtection="0"/>
    <xf numFmtId="0" fontId="47" fillId="56" borderId="83" applyNumberFormat="0" applyFont="0" applyAlignment="0" applyProtection="0"/>
    <xf numFmtId="0" fontId="157" fillId="40" borderId="93" applyNumberFormat="0" applyAlignment="0" applyProtection="0"/>
    <xf numFmtId="0" fontId="179" fillId="53" borderId="108" applyNumberFormat="0" applyAlignment="0" applyProtection="0"/>
    <xf numFmtId="0" fontId="157" fillId="40" borderId="69" applyNumberFormat="0" applyAlignment="0" applyProtection="0"/>
    <xf numFmtId="0" fontId="157" fillId="40" borderId="93" applyNumberFormat="0" applyAlignment="0" applyProtection="0"/>
    <xf numFmtId="0" fontId="159" fillId="40" borderId="105" applyNumberFormat="0" applyAlignment="0" applyProtection="0"/>
    <xf numFmtId="0" fontId="196" fillId="0" borderId="109" applyNumberFormat="0" applyFill="0" applyAlignment="0" applyProtection="0"/>
    <xf numFmtId="0" fontId="157" fillId="40" borderId="117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71" fillId="56" borderId="119" applyNumberFormat="0" applyFont="0" applyAlignment="0" applyProtection="0"/>
    <xf numFmtId="0" fontId="128" fillId="0" borderId="106"/>
    <xf numFmtId="0" fontId="184" fillId="0" borderId="126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17" fillId="53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28" fillId="0" borderId="70"/>
    <xf numFmtId="0" fontId="71" fillId="56" borderId="71" applyNumberFormat="0" applyFont="0" applyAlignment="0" applyProtection="0"/>
    <xf numFmtId="0" fontId="179" fillId="53" borderId="72" applyNumberFormat="0" applyAlignment="0" applyProtection="0"/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128" fillId="0" borderId="7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04" fillId="56" borderId="71" applyNumberFormat="0" applyFon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210" fillId="55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205" fillId="66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116" fillId="53" borderId="69" applyNumberFormat="0" applyAlignment="0" applyProtection="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71" fillId="56" borderId="119" applyNumberFormat="0" applyFont="0" applyAlignment="0" applyProtection="0"/>
    <xf numFmtId="0" fontId="158" fillId="40" borderId="117" applyNumberFormat="0" applyAlignment="0" applyProtection="0"/>
    <xf numFmtId="0" fontId="135" fillId="0" borderId="82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158" fillId="40" borderId="105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96" fillId="0" borderId="85" applyNumberFormat="0" applyFill="0" applyAlignment="0" applyProtection="0"/>
    <xf numFmtId="0" fontId="71" fillId="56" borderId="107" applyNumberFormat="0" applyFont="0" applyAlignment="0" applyProtection="0"/>
    <xf numFmtId="0" fontId="157" fillId="40" borderId="81" applyNumberFormat="0" applyAlignment="0" applyProtection="0"/>
    <xf numFmtId="0" fontId="128" fillId="0" borderId="94"/>
    <xf numFmtId="0" fontId="158" fillId="40" borderId="117" applyNumberFormat="0" applyAlignment="0" applyProtection="0"/>
    <xf numFmtId="0" fontId="157" fillId="40" borderId="93" applyNumberFormat="0" applyAlignment="0" applyProtection="0"/>
    <xf numFmtId="0" fontId="204" fillId="66" borderId="86" applyNumberFormat="0" applyAlignment="0" applyProtection="0"/>
    <xf numFmtId="0" fontId="205" fillId="66" borderId="117" applyNumberForma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35" fillId="0" borderId="106"/>
    <xf numFmtId="0" fontId="71" fillId="56" borderId="119" applyNumberFormat="0" applyFont="0" applyAlignment="0" applyProtection="0"/>
    <xf numFmtId="0" fontId="210" fillId="55" borderId="93" applyNumberFormat="0" applyAlignment="0" applyProtection="0"/>
    <xf numFmtId="0" fontId="42" fillId="56" borderId="107" applyNumberFormat="0" applyFont="0" applyAlignment="0" applyProtection="0"/>
    <xf numFmtId="0" fontId="159" fillId="40" borderId="93" applyNumberFormat="0" applyAlignment="0" applyProtection="0"/>
    <xf numFmtId="0" fontId="128" fillId="0" borderId="94"/>
    <xf numFmtId="0" fontId="143" fillId="0" borderId="91">
      <alignment horizontal="left" vertical="center"/>
    </xf>
    <xf numFmtId="0" fontId="92" fillId="0" borderId="91">
      <alignment horizontal="left" vertical="center"/>
    </xf>
    <xf numFmtId="0" fontId="157" fillId="40" borderId="105" applyNumberFormat="0" applyAlignment="0" applyProtection="0"/>
    <xf numFmtId="0" fontId="143" fillId="0" borderId="103">
      <alignment horizontal="left" vertical="center"/>
    </xf>
    <xf numFmtId="0" fontId="157" fillId="40" borderId="117" applyNumberFormat="0" applyAlignment="0" applyProtection="0"/>
    <xf numFmtId="0" fontId="196" fillId="0" borderId="109" applyNumberFormat="0" applyFill="0" applyAlignment="0" applyProtection="0"/>
    <xf numFmtId="0" fontId="47" fillId="56" borderId="119" applyNumberFormat="0" applyFont="0" applyAlignment="0" applyProtection="0"/>
    <xf numFmtId="241" fontId="233" fillId="0" borderId="77">
      <alignment horizontal="right"/>
    </xf>
    <xf numFmtId="0" fontId="71" fillId="56" borderId="119" applyNumberFormat="0" applyFon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92" fillId="0" borderId="91">
      <alignment horizontal="left" vertical="center"/>
    </xf>
    <xf numFmtId="0" fontId="116" fillId="53" borderId="117" applyNumberFormat="0" applyAlignment="0" applyProtection="0"/>
    <xf numFmtId="0" fontId="47" fillId="56" borderId="119" applyNumberFormat="0" applyFont="0" applyAlignment="0" applyProtection="0"/>
    <xf numFmtId="0" fontId="116" fillId="53" borderId="81" applyNumberFormat="0" applyAlignment="0" applyProtection="0"/>
    <xf numFmtId="0" fontId="205" fillId="66" borderId="117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180" fillId="53" borderId="72" applyNumberFormat="0" applyAlignment="0" applyProtection="0"/>
    <xf numFmtId="0" fontId="157" fillId="40" borderId="69" applyNumberFormat="0" applyAlignment="0" applyProtection="0"/>
    <xf numFmtId="0" fontId="135" fillId="0" borderId="7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35" fillId="0" borderId="7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59" fillId="40" borderId="69" applyNumberFormat="0" applyAlignment="0" applyProtection="0"/>
    <xf numFmtId="0" fontId="178" fillId="53" borderId="72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92" fillId="0" borderId="67">
      <alignment horizontal="left" vertical="center"/>
    </xf>
    <xf numFmtId="0" fontId="178" fillId="53" borderId="72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128" fillId="0" borderId="70"/>
    <xf numFmtId="0" fontId="179" fillId="53" borderId="72" applyNumberFormat="0" applyAlignment="0" applyProtection="0"/>
    <xf numFmtId="0" fontId="116" fillId="53" borderId="69" applyNumberFormat="0" applyAlignment="0" applyProtection="0"/>
    <xf numFmtId="0" fontId="194" fillId="0" borderId="73" applyNumberFormat="0" applyFill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35" fillId="0" borderId="70"/>
    <xf numFmtId="0" fontId="92" fillId="0" borderId="67">
      <alignment horizontal="left" vertical="center"/>
    </xf>
    <xf numFmtId="0" fontId="143" fillId="0" borderId="67">
      <alignment horizontal="left" vertical="center"/>
    </xf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35" fillId="0" borderId="70"/>
    <xf numFmtId="0" fontId="135" fillId="59" borderId="70"/>
    <xf numFmtId="0" fontId="115" fillId="53" borderId="105" applyNumberFormat="0" applyAlignment="0" applyProtection="0"/>
    <xf numFmtId="0" fontId="47" fillId="56" borderId="83" applyNumberFormat="0" applyFont="0" applyAlignment="0" applyProtection="0"/>
    <xf numFmtId="0" fontId="71" fillId="56" borderId="107" applyNumberFormat="0" applyFon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204" fillId="66" borderId="74" applyNumberFormat="0" applyAlignment="0" applyProtection="0"/>
    <xf numFmtId="215" fontId="182" fillId="0" borderId="76" applyFont="0" applyBorder="0" applyAlignment="0">
      <alignment horizontal="center" vertical="center"/>
    </xf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210" fillId="55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7" fillId="40" borderId="93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5" fontId="114" fillId="0" borderId="76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43" fillId="0" borderId="67">
      <alignment horizontal="left" vertical="center"/>
    </xf>
    <xf numFmtId="0" fontId="143" fillId="0" borderId="67">
      <alignment horizontal="left" vertical="center"/>
    </xf>
    <xf numFmtId="0" fontId="71" fillId="56" borderId="71" applyNumberFormat="0" applyFont="0" applyAlignment="0" applyProtection="0"/>
    <xf numFmtId="0" fontId="159" fillId="40" borderId="69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5" fontId="114" fillId="0" borderId="88" applyAlignment="0" applyProtection="0"/>
    <xf numFmtId="0" fontId="135" fillId="59" borderId="7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96" fillId="0" borderId="75" applyNumberFormat="0" applyFill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92" fillId="0" borderId="67">
      <alignment horizontal="left" vertical="center"/>
    </xf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128" fillId="0" borderId="7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2" fillId="56" borderId="71" applyNumberFormat="0" applyFont="0" applyAlignment="0" applyProtection="0"/>
    <xf numFmtId="5" fontId="114" fillId="0" borderId="76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205" fillId="66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79" fillId="53" borderId="72" applyNumberFormat="0" applyAlignment="0" applyProtection="0"/>
    <xf numFmtId="0" fontId="158" fillId="40" borderId="69" applyNumberFormat="0" applyAlignment="0" applyProtection="0"/>
    <xf numFmtId="0" fontId="128" fillId="0" borderId="70"/>
    <xf numFmtId="0" fontId="71" fillId="56" borderId="71" applyNumberFormat="0" applyFont="0" applyAlignment="0" applyProtection="0"/>
    <xf numFmtId="0" fontId="196" fillId="0" borderId="73" applyNumberFormat="0" applyFill="0" applyAlignment="0" applyProtection="0"/>
    <xf numFmtId="0" fontId="210" fillId="55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35" fillId="0" borderId="7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96" fillId="0" borderId="73" applyNumberFormat="0" applyFill="0" applyAlignment="0" applyProtection="0"/>
    <xf numFmtId="0" fontId="196" fillId="0" borderId="73" applyNumberFormat="0" applyFill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8" fillId="40" borderId="69" applyNumberFormat="0" applyAlignment="0" applyProtection="0"/>
    <xf numFmtId="0" fontId="196" fillId="0" borderId="75" applyNumberFormat="0" applyFill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205" fillId="66" borderId="69" applyNumberFormat="0" applyAlignment="0" applyProtection="0"/>
    <xf numFmtId="0" fontId="71" fillId="56" borderId="71" applyNumberFormat="0" applyFont="0" applyAlignment="0" applyProtection="0"/>
    <xf numFmtId="0" fontId="128" fillId="0" borderId="7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35" fillId="59" borderId="7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3" applyNumberFormat="0" applyFill="0" applyAlignment="0" applyProtection="0"/>
    <xf numFmtId="0" fontId="196" fillId="0" borderId="73" applyNumberFormat="0" applyFill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157" fillId="40" borderId="69" applyNumberFormat="0" applyAlignment="0" applyProtection="0"/>
    <xf numFmtId="0" fontId="116" fillId="53" borderId="69" applyNumberFormat="0" applyAlignment="0" applyProtection="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15" fillId="53" borderId="69" applyNumberForma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15" fillId="53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35" fillId="0" borderId="7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117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205" fillId="66" borderId="81" applyNumberFormat="0" applyAlignment="0" applyProtection="0"/>
    <xf numFmtId="0" fontId="71" fillId="56" borderId="71" applyNumberFormat="0" applyFont="0" applyAlignment="0" applyProtection="0"/>
    <xf numFmtId="0" fontId="104" fillId="56" borderId="83" applyNumberFormat="0" applyFont="0" applyAlignment="0" applyProtection="0"/>
    <xf numFmtId="0" fontId="158" fillId="40" borderId="69" applyNumberFormat="0" applyAlignment="0" applyProtection="0"/>
    <xf numFmtId="0" fontId="117" fillId="53" borderId="117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205" fillId="66" borderId="105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92" fillId="0" borderId="67">
      <alignment horizontal="left" vertical="center"/>
    </xf>
    <xf numFmtId="0" fontId="47" fillId="56" borderId="71" applyNumberFormat="0" applyFont="0" applyAlignment="0" applyProtection="0"/>
    <xf numFmtId="0" fontId="158" fillId="40" borderId="105" applyNumberFormat="0" applyAlignment="0" applyProtection="0"/>
    <xf numFmtId="0" fontId="135" fillId="59" borderId="82"/>
    <xf numFmtId="0" fontId="159" fillId="40" borderId="69" applyNumberFormat="0" applyAlignment="0" applyProtection="0"/>
    <xf numFmtId="0" fontId="157" fillId="40" borderId="81" applyNumberFormat="0" applyAlignment="0" applyProtection="0"/>
    <xf numFmtId="0" fontId="117" fillId="53" borderId="69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2" fillId="56" borderId="71" applyNumberFormat="0" applyFont="0" applyAlignment="0" applyProtection="0"/>
    <xf numFmtId="0" fontId="204" fillId="66" borderId="74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35" fillId="59" borderId="7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15" fillId="53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178" fillId="53" borderId="72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78" fillId="53" borderId="72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5" fontId="114" fillId="0" borderId="76" applyAlignment="0" applyProtection="0"/>
    <xf numFmtId="0" fontId="117" fillId="53" borderId="69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42" fillId="56" borderId="71" applyNumberFormat="0" applyFont="0" applyAlignment="0" applyProtection="0"/>
    <xf numFmtId="0" fontId="194" fillId="0" borderId="73" applyNumberFormat="0" applyFill="0" applyAlignment="0" applyProtection="0"/>
    <xf numFmtId="0" fontId="179" fillId="53" borderId="72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10" fillId="55" borderId="69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35" fillId="0" borderId="70"/>
    <xf numFmtId="0" fontId="128" fillId="0" borderId="7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94" fillId="0" borderId="73" applyNumberFormat="0" applyFill="0" applyAlignment="0" applyProtection="0"/>
    <xf numFmtId="0" fontId="157" fillId="40" borderId="69" applyNumberFormat="0" applyAlignment="0" applyProtection="0"/>
    <xf numFmtId="0" fontId="158" fillId="40" borderId="81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28" fillId="0" borderId="7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96" fillId="0" borderId="73" applyNumberFormat="0" applyFill="0" applyAlignment="0" applyProtection="0"/>
    <xf numFmtId="5" fontId="114" fillId="0" borderId="76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35" fillId="0" borderId="7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81" applyNumberFormat="0" applyAlignment="0" applyProtection="0"/>
    <xf numFmtId="0" fontId="158" fillId="40" borderId="69" applyNumberForma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15" fillId="53" borderId="69" applyNumberFormat="0" applyAlignment="0" applyProtection="0"/>
    <xf numFmtId="0" fontId="115" fillId="53" borderId="69" applyNumberFormat="0" applyAlignment="0" applyProtection="0"/>
    <xf numFmtId="0" fontId="159" fillId="40" borderId="69" applyNumberFormat="0" applyAlignment="0" applyProtection="0"/>
    <xf numFmtId="0" fontId="194" fillId="0" borderId="73" applyNumberFormat="0" applyFill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28" fillId="0" borderId="70"/>
    <xf numFmtId="0" fontId="157" fillId="40" borderId="69" applyNumberFormat="0" applyAlignment="0" applyProtection="0"/>
    <xf numFmtId="0" fontId="210" fillId="55" borderId="69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135" fillId="59" borderId="7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96" fillId="0" borderId="111" applyNumberFormat="0" applyFill="0" applyAlignment="0" applyProtection="0"/>
    <xf numFmtId="0" fontId="92" fillId="0" borderId="91">
      <alignment horizontal="left" vertical="center"/>
    </xf>
    <xf numFmtId="0" fontId="157" fillId="40" borderId="81" applyNumberFormat="0" applyAlignment="0" applyProtection="0"/>
    <xf numFmtId="0" fontId="179" fillId="53" borderId="84" applyNumberFormat="0" applyAlignment="0" applyProtection="0"/>
    <xf numFmtId="0" fontId="47" fillId="56" borderId="119" applyNumberFormat="0" applyFont="0" applyAlignment="0" applyProtection="0"/>
    <xf numFmtId="0" fontId="194" fillId="0" borderId="73" applyNumberFormat="0" applyFill="0" applyAlignment="0" applyProtection="0"/>
    <xf numFmtId="0" fontId="135" fillId="0" borderId="70"/>
    <xf numFmtId="0" fontId="116" fillId="53" borderId="93" applyNumberFormat="0" applyAlignment="0" applyProtection="0"/>
    <xf numFmtId="220" fontId="42" fillId="0" borderId="68" applyFont="0" applyBorder="0" applyAlignment="0">
      <alignment horizontal="center" vertical="center"/>
    </xf>
    <xf numFmtId="0" fontId="184" fillId="0" borderId="90"/>
    <xf numFmtId="0" fontId="117" fillId="53" borderId="81" applyNumberForma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28" fillId="0" borderId="118"/>
    <xf numFmtId="0" fontId="196" fillId="0" borderId="109" applyNumberFormat="0" applyFill="0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35" fillId="59" borderId="7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159" fillId="40" borderId="69" applyNumberForma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220" fontId="42" fillId="0" borderId="68" applyFont="0" applyBorder="0" applyAlignment="0">
      <alignment horizontal="center" vertical="center"/>
    </xf>
    <xf numFmtId="0" fontId="71" fillId="56" borderId="71" applyNumberFormat="0" applyFont="0" applyAlignment="0" applyProtection="0"/>
    <xf numFmtId="215" fontId="182" fillId="0" borderId="76" applyFont="0" applyBorder="0" applyAlignment="0">
      <alignment horizontal="center" vertical="center"/>
    </xf>
    <xf numFmtId="0" fontId="115" fillId="53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116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16" fillId="53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58" fillId="40" borderId="69" applyNumberFormat="0" applyAlignment="0" applyProtection="0"/>
    <xf numFmtId="5" fontId="114" fillId="0" borderId="76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28" fillId="0" borderId="7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96" fillId="0" borderId="73" applyNumberFormat="0" applyFill="0" applyAlignment="0" applyProtection="0"/>
    <xf numFmtId="0" fontId="180" fillId="53" borderId="72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5" fontId="114" fillId="0" borderId="76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80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215" fontId="182" fillId="0" borderId="76" applyFont="0" applyBorder="0" applyAlignment="0">
      <alignment horizontal="center" vertical="center"/>
    </xf>
    <xf numFmtId="0" fontId="204" fillId="66" borderId="74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159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220" fontId="42" fillId="0" borderId="68" applyFont="0" applyBorder="0" applyAlignment="0">
      <alignment horizontal="center" vertical="center"/>
    </xf>
    <xf numFmtId="0" fontId="196" fillId="0" borderId="75" applyNumberFormat="0" applyFill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96" fillId="0" borderId="73" applyNumberFormat="0" applyFill="0" applyAlignment="0" applyProtection="0"/>
    <xf numFmtId="0" fontId="128" fillId="0" borderId="7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135" fillId="0" borderId="70"/>
    <xf numFmtId="0" fontId="116" fillId="53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205" fillId="66" borderId="69" applyNumberFormat="0" applyAlignment="0" applyProtection="0"/>
    <xf numFmtId="0" fontId="157" fillId="40" borderId="69" applyNumberFormat="0" applyAlignment="0" applyProtection="0"/>
    <xf numFmtId="0" fontId="115" fillId="53" borderId="69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205" fillId="66" borderId="69" applyNumberFormat="0" applyAlignment="0" applyProtection="0"/>
    <xf numFmtId="0" fontId="47" fillId="56" borderId="71" applyNumberFormat="0" applyFon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5" fontId="114" fillId="0" borderId="76" applyAlignment="0" applyProtection="0"/>
    <xf numFmtId="220" fontId="42" fillId="0" borderId="68" applyFont="0" applyBorder="0" applyAlignment="0">
      <alignment horizontal="center" vertical="center"/>
    </xf>
    <xf numFmtId="0" fontId="157" fillId="40" borderId="69" applyNumberFormat="0" applyAlignment="0" applyProtection="0"/>
    <xf numFmtId="0" fontId="117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28" fillId="0" borderId="7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28" fillId="0" borderId="70"/>
    <xf numFmtId="0" fontId="178" fillId="53" borderId="72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58" fillId="40" borderId="81" applyNumberFormat="0" applyAlignment="0" applyProtection="0"/>
    <xf numFmtId="0" fontId="104" fillId="56" borderId="83" applyNumberFormat="0" applyFont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159" fillId="40" borderId="117" applyNumberFormat="0" applyAlignment="0" applyProtection="0"/>
    <xf numFmtId="0" fontId="158" fillId="40" borderId="69" applyNumberFormat="0" applyAlignment="0" applyProtection="0"/>
    <xf numFmtId="5" fontId="114" fillId="0" borderId="10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157" fillId="40" borderId="117" applyNumberFormat="0" applyAlignment="0" applyProtection="0"/>
    <xf numFmtId="0" fontId="179" fillId="53" borderId="84" applyNumberFormat="0" applyAlignment="0" applyProtection="0"/>
    <xf numFmtId="0" fontId="128" fillId="0" borderId="70"/>
    <xf numFmtId="0" fontId="157" fillId="40" borderId="69" applyNumberFormat="0" applyAlignment="0" applyProtection="0"/>
    <xf numFmtId="0" fontId="157" fillId="40" borderId="105" applyNumberFormat="0" applyAlignment="0" applyProtection="0"/>
    <xf numFmtId="0" fontId="157" fillId="40" borderId="69" applyNumberFormat="0" applyAlignment="0" applyProtection="0"/>
    <xf numFmtId="0" fontId="116" fillId="53" borderId="93" applyNumberFormat="0" applyAlignment="0" applyProtection="0"/>
    <xf numFmtId="0" fontId="157" fillId="40" borderId="117" applyNumberFormat="0" applyAlignment="0" applyProtection="0"/>
    <xf numFmtId="0" fontId="115" fillId="53" borderId="69" applyNumberFormat="0" applyAlignment="0" applyProtection="0"/>
    <xf numFmtId="0" fontId="157" fillId="40" borderId="69" applyNumberFormat="0" applyAlignment="0" applyProtection="0"/>
    <xf numFmtId="0" fontId="117" fillId="53" borderId="81" applyNumberFormat="0" applyAlignment="0" applyProtection="0"/>
    <xf numFmtId="0" fontId="157" fillId="40" borderId="69" applyNumberFormat="0" applyAlignment="0" applyProtection="0"/>
    <xf numFmtId="0" fontId="92" fillId="0" borderId="67">
      <alignment horizontal="left" vertical="center"/>
    </xf>
    <xf numFmtId="0" fontId="47" fillId="56" borderId="83" applyNumberFormat="0" applyFon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78" fillId="53" borderId="72" applyNumberFormat="0" applyAlignment="0" applyProtection="0"/>
    <xf numFmtId="0" fontId="210" fillId="55" borderId="69" applyNumberFormat="0" applyAlignment="0" applyProtection="0"/>
    <xf numFmtId="0" fontId="180" fillId="53" borderId="72" applyNumberFormat="0" applyAlignment="0" applyProtection="0"/>
    <xf numFmtId="0" fontId="42" fillId="56" borderId="83" applyNumberFormat="0" applyFont="0" applyAlignment="0" applyProtection="0"/>
    <xf numFmtId="0" fontId="158" fillId="40" borderId="93" applyNumberFormat="0" applyAlignment="0" applyProtection="0"/>
    <xf numFmtId="0" fontId="180" fillId="53" borderId="84" applyNumberFormat="0" applyAlignment="0" applyProtection="0"/>
    <xf numFmtId="0" fontId="157" fillId="40" borderId="117" applyNumberFormat="0" applyAlignment="0" applyProtection="0"/>
    <xf numFmtId="0" fontId="194" fillId="0" borderId="121" applyNumberFormat="0" applyFill="0" applyAlignment="0" applyProtection="0"/>
    <xf numFmtId="0" fontId="159" fillId="40" borderId="69" applyNumberFormat="0" applyAlignment="0" applyProtection="0"/>
    <xf numFmtId="0" fontId="143" fillId="0" borderId="67">
      <alignment horizontal="left" vertical="center"/>
    </xf>
    <xf numFmtId="0" fontId="158" fillId="40" borderId="117" applyNumberFormat="0" applyAlignment="0" applyProtection="0"/>
    <xf numFmtId="0" fontId="158" fillId="40" borderId="69" applyNumberFormat="0" applyAlignment="0" applyProtection="0"/>
    <xf numFmtId="0" fontId="196" fillId="0" borderId="73" applyNumberFormat="0" applyFill="0" applyAlignment="0" applyProtection="0"/>
    <xf numFmtId="0" fontId="42" fillId="56" borderId="71" applyNumberFormat="0" applyFon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184" fillId="0" borderId="114"/>
    <xf numFmtId="0" fontId="210" fillId="55" borderId="93" applyNumberFormat="0" applyAlignment="0" applyProtection="0"/>
    <xf numFmtId="0" fontId="117" fillId="53" borderId="117" applyNumberFormat="0" applyAlignment="0" applyProtection="0"/>
    <xf numFmtId="0" fontId="178" fillId="53" borderId="120" applyNumberFormat="0" applyAlignment="0" applyProtection="0"/>
    <xf numFmtId="0" fontId="159" fillId="40" borderId="81" applyNumberFormat="0" applyAlignment="0" applyProtection="0"/>
    <xf numFmtId="0" fontId="159" fillId="40" borderId="81" applyNumberFormat="0" applyAlignment="0" applyProtection="0"/>
    <xf numFmtId="0" fontId="205" fillId="66" borderId="81" applyNumberFormat="0" applyAlignment="0" applyProtection="0"/>
    <xf numFmtId="0" fontId="74" fillId="53" borderId="81" applyNumberFormat="0" applyAlignment="0" applyProtection="0"/>
    <xf numFmtId="0" fontId="116" fillId="53" borderId="93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94" fillId="0" borderId="85" applyNumberFormat="0" applyFill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58" fillId="40" borderId="69" applyNumberFormat="0" applyAlignment="0" applyProtection="0"/>
    <xf numFmtId="0" fontId="47" fillId="56" borderId="83" applyNumberFormat="0" applyFont="0" applyAlignment="0" applyProtection="0"/>
    <xf numFmtId="215" fontId="182" fillId="0" borderId="76" applyFont="0" applyBorder="0" applyAlignment="0">
      <alignment horizontal="center" vertical="center"/>
    </xf>
    <xf numFmtId="0" fontId="158" fillId="40" borderId="69" applyNumberFormat="0" applyAlignment="0" applyProtection="0"/>
    <xf numFmtId="0" fontId="157" fillId="40" borderId="69" applyNumberFormat="0" applyAlignment="0" applyProtection="0"/>
    <xf numFmtId="0" fontId="143" fillId="0" borderId="67">
      <alignment horizontal="left" vertical="center"/>
    </xf>
    <xf numFmtId="0" fontId="157" fillId="40" borderId="69" applyNumberFormat="0" applyAlignment="0" applyProtection="0"/>
    <xf numFmtId="0" fontId="179" fillId="53" borderId="120" applyNumberFormat="0" applyAlignment="0" applyProtection="0"/>
    <xf numFmtId="0" fontId="180" fillId="53" borderId="84" applyNumberFormat="0" applyAlignment="0" applyProtection="0"/>
    <xf numFmtId="0" fontId="74" fillId="53" borderId="69" applyNumberFormat="0" applyAlignment="0" applyProtection="0"/>
    <xf numFmtId="0" fontId="47" fillId="56" borderId="119" applyNumberFormat="0" applyFont="0" applyAlignment="0" applyProtection="0"/>
    <xf numFmtId="0" fontId="178" fillId="53" borderId="72" applyNumberFormat="0" applyAlignment="0" applyProtection="0"/>
    <xf numFmtId="0" fontId="179" fillId="53" borderId="72" applyNumberFormat="0" applyAlignment="0" applyProtection="0"/>
    <xf numFmtId="0" fontId="117" fillId="53" borderId="105" applyNumberFormat="0" applyAlignment="0" applyProtection="0"/>
    <xf numFmtId="0" fontId="116" fillId="53" borderId="81" applyNumberFormat="0" applyAlignment="0" applyProtection="0"/>
    <xf numFmtId="0" fontId="47" fillId="56" borderId="71" applyNumberFormat="0" applyFont="0" applyAlignment="0" applyProtection="0"/>
    <xf numFmtId="0" fontId="157" fillId="40" borderId="117" applyNumberFormat="0" applyAlignment="0" applyProtection="0"/>
    <xf numFmtId="0" fontId="158" fillId="40" borderId="69" applyNumberFormat="0" applyAlignment="0" applyProtection="0"/>
    <xf numFmtId="0" fontId="117" fillId="53" borderId="69" applyNumberFormat="0" applyAlignment="0" applyProtection="0"/>
    <xf numFmtId="0" fontId="116" fillId="53" borderId="81" applyNumberFormat="0" applyAlignment="0" applyProtection="0"/>
    <xf numFmtId="0" fontId="42" fillId="56" borderId="71" applyNumberFormat="0" applyFont="0" applyAlignment="0" applyProtection="0"/>
    <xf numFmtId="0" fontId="104" fillId="56" borderId="95" applyNumberFormat="0" applyFont="0" applyAlignment="0" applyProtection="0"/>
    <xf numFmtId="0" fontId="158" fillId="40" borderId="69" applyNumberFormat="0" applyAlignment="0" applyProtection="0"/>
    <xf numFmtId="220" fontId="42" fillId="0" borderId="104" applyFont="0" applyBorder="0" applyAlignment="0">
      <alignment horizontal="center" vertical="center"/>
    </xf>
    <xf numFmtId="0" fontId="157" fillId="40" borderId="69" applyNumberFormat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0" fontId="196" fillId="0" borderId="75" applyNumberFormat="0" applyFill="0" applyAlignment="0" applyProtection="0"/>
    <xf numFmtId="0" fontId="104" fillId="56" borderId="71" applyNumberFormat="0" applyFont="0" applyAlignment="0" applyProtection="0"/>
    <xf numFmtId="0" fontId="204" fillId="66" borderId="74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42" fillId="56" borderId="71" applyNumberFormat="0" applyFont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35" fillId="59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7" fillId="56" borderId="71" applyNumberFormat="0" applyFont="0" applyAlignment="0" applyProtection="0"/>
    <xf numFmtId="0" fontId="205" fillId="66" borderId="69" applyNumberFormat="0" applyAlignment="0" applyProtection="0"/>
    <xf numFmtId="0" fontId="128" fillId="0" borderId="7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17" fillId="53" borderId="69" applyNumberForma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42" fillId="56" borderId="71" applyNumberFormat="0" applyFont="0" applyAlignment="0" applyProtection="0"/>
    <xf numFmtId="0" fontId="180" fillId="53" borderId="72" applyNumberFormat="0" applyAlignment="0" applyProtection="0"/>
    <xf numFmtId="0" fontId="196" fillId="0" borderId="73" applyNumberFormat="0" applyFill="0" applyAlignment="0" applyProtection="0"/>
    <xf numFmtId="0" fontId="179" fillId="53" borderId="72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220" fontId="42" fillId="0" borderId="68" applyFont="0" applyBorder="0" applyAlignment="0">
      <alignment horizontal="center" vertical="center"/>
    </xf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128" fillId="0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180" fillId="53" borderId="72" applyNumberFormat="0" applyAlignment="0" applyProtection="0"/>
    <xf numFmtId="0" fontId="196" fillId="0" borderId="75" applyNumberFormat="0" applyFill="0" applyAlignment="0" applyProtection="0"/>
    <xf numFmtId="0" fontId="128" fillId="0" borderId="7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233" fillId="0" borderId="77"/>
    <xf numFmtId="241" fontId="232" fillId="0" borderId="77">
      <alignment horizontal="right"/>
    </xf>
    <xf numFmtId="0" fontId="232" fillId="0" borderId="70">
      <alignment horizontal="center"/>
    </xf>
    <xf numFmtId="0" fontId="233" fillId="0" borderId="77"/>
    <xf numFmtId="10" fontId="233" fillId="0" borderId="70"/>
    <xf numFmtId="241" fontId="233" fillId="0" borderId="77">
      <alignment horizontal="right"/>
    </xf>
    <xf numFmtId="241" fontId="233" fillId="0" borderId="77">
      <alignment horizontal="right"/>
    </xf>
    <xf numFmtId="241" fontId="233" fillId="0" borderId="77">
      <alignment horizontal="right"/>
    </xf>
    <xf numFmtId="0" fontId="236" fillId="0" borderId="77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71" fillId="56" borderId="83" applyNumberFormat="0" applyFont="0" applyAlignment="0" applyProtection="0"/>
    <xf numFmtId="0" fontId="158" fillId="40" borderId="69" applyNumberFormat="0" applyAlignment="0" applyProtection="0"/>
    <xf numFmtId="0" fontId="158" fillId="40" borderId="81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35" fillId="59" borderId="70"/>
    <xf numFmtId="0" fontId="135" fillId="0" borderId="70"/>
    <xf numFmtId="0" fontId="128" fillId="0" borderId="70"/>
    <xf numFmtId="0" fontId="128" fillId="0" borderId="70"/>
    <xf numFmtId="0" fontId="117" fillId="53" borderId="81" applyNumberFormat="0" applyAlignment="0" applyProtection="0"/>
    <xf numFmtId="0" fontId="157" fillId="40" borderId="81" applyNumberFormat="0" applyAlignment="0" applyProtection="0"/>
    <xf numFmtId="0" fontId="116" fillId="53" borderId="69" applyNumberFormat="0" applyAlignment="0" applyProtection="0"/>
    <xf numFmtId="0" fontId="196" fillId="0" borderId="73" applyNumberFormat="0" applyFill="0" applyAlignment="0" applyProtection="0"/>
    <xf numFmtId="0" fontId="194" fillId="0" borderId="73" applyNumberFormat="0" applyFill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78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92" fillId="0" borderId="79">
      <alignment horizontal="left" vertical="center"/>
    </xf>
    <xf numFmtId="0" fontId="47" fillId="56" borderId="83" applyNumberFormat="0" applyFon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81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17" fillId="53" borderId="81" applyNumberFormat="0" applyAlignment="0" applyProtection="0"/>
    <xf numFmtId="0" fontId="135" fillId="0" borderId="70"/>
    <xf numFmtId="0" fontId="179" fillId="53" borderId="84" applyNumberFormat="0" applyAlignment="0" applyProtection="0"/>
    <xf numFmtId="0" fontId="42" fillId="56" borderId="83" applyNumberFormat="0" applyFont="0" applyAlignment="0" applyProtection="0"/>
    <xf numFmtId="0" fontId="158" fillId="40" borderId="81" applyNumberFormat="0" applyAlignment="0" applyProtection="0"/>
    <xf numFmtId="0" fontId="104" fillId="56" borderId="83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42" fillId="56" borderId="83" applyNumberFormat="0" applyFont="0" applyAlignment="0" applyProtection="0"/>
    <xf numFmtId="0" fontId="204" fillId="66" borderId="86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94" fillId="0" borderId="85" applyNumberFormat="0" applyFill="0" applyAlignment="0" applyProtection="0"/>
    <xf numFmtId="0" fontId="196" fillId="0" borderId="85" applyNumberFormat="0" applyFill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35" fillId="59" borderId="82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16" fillId="53" borderId="81" applyNumberFormat="0" applyAlignment="0" applyProtection="0"/>
    <xf numFmtId="0" fontId="115" fillId="53" borderId="81" applyNumberFormat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204" fillId="66" borderId="86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80" fillId="53" borderId="84" applyNumberFormat="0" applyAlignment="0" applyProtection="0"/>
    <xf numFmtId="0" fontId="158" fillId="40" borderId="81" applyNumberFormat="0" applyAlignment="0" applyProtection="0"/>
    <xf numFmtId="0" fontId="116" fillId="53" borderId="81" applyNumberFormat="0" applyAlignment="0" applyProtection="0"/>
    <xf numFmtId="0" fontId="42" fillId="56" borderId="83" applyNumberFormat="0" applyFont="0" applyAlignment="0" applyProtection="0"/>
    <xf numFmtId="0" fontId="178" fillId="53" borderId="84" applyNumberFormat="0" applyAlignment="0" applyProtection="0"/>
    <xf numFmtId="0" fontId="135" fillId="59" borderId="82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180" fillId="53" borderId="84" applyNumberFormat="0" applyAlignment="0" applyProtection="0"/>
    <xf numFmtId="0" fontId="116" fillId="53" borderId="81" applyNumberFormat="0" applyAlignment="0" applyProtection="0"/>
    <xf numFmtId="0" fontId="117" fillId="53" borderId="81" applyNumberFormat="0" applyAlignment="0" applyProtection="0"/>
    <xf numFmtId="0" fontId="178" fillId="53" borderId="84" applyNumberForma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71" fillId="56" borderId="83" applyNumberFormat="0" applyFon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5" fontId="114" fillId="0" borderId="88" applyAlignment="0" applyProtection="0"/>
    <xf numFmtId="0" fontId="117" fillId="53" borderId="81" applyNumberFormat="0" applyAlignment="0" applyProtection="0"/>
    <xf numFmtId="0" fontId="179" fillId="53" borderId="84" applyNumberFormat="0" applyAlignment="0" applyProtection="0"/>
    <xf numFmtId="0" fontId="71" fillId="56" borderId="83" applyNumberFormat="0" applyFont="0" applyAlignment="0" applyProtection="0"/>
    <xf numFmtId="0" fontId="42" fillId="56" borderId="83" applyNumberFormat="0" applyFont="0" applyAlignment="0" applyProtection="0"/>
    <xf numFmtId="0" fontId="194" fillId="0" borderId="85" applyNumberFormat="0" applyFill="0" applyAlignment="0" applyProtection="0"/>
    <xf numFmtId="0" fontId="179" fillId="53" borderId="84" applyNumberFormat="0" applyAlignment="0" applyProtection="0"/>
    <xf numFmtId="0" fontId="196" fillId="0" borderId="85" applyNumberFormat="0" applyFill="0" applyAlignment="0" applyProtection="0"/>
    <xf numFmtId="0" fontId="180" fillId="53" borderId="84" applyNumberForma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210" fillId="55" borderId="81" applyNumberForma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35" fillId="0" borderId="82"/>
    <xf numFmtId="0" fontId="128" fillId="0" borderId="82"/>
    <xf numFmtId="220" fontId="42" fillId="0" borderId="80" applyFont="0" applyBorder="0" applyAlignment="0">
      <alignment horizontal="center" vertical="center"/>
    </xf>
    <xf numFmtId="0" fontId="157" fillId="40" borderId="81" applyNumberFormat="0" applyAlignment="0" applyProtection="0"/>
    <xf numFmtId="0" fontId="194" fillId="0" borderId="85" applyNumberFormat="0" applyFill="0" applyAlignment="0" applyProtection="0"/>
    <xf numFmtId="0" fontId="157" fillId="40" borderId="81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81" applyNumberFormat="0" applyAlignment="0" applyProtection="0"/>
    <xf numFmtId="0" fontId="115" fillId="53" borderId="81" applyNumberFormat="0" applyAlignment="0" applyProtection="0"/>
    <xf numFmtId="0" fontId="116" fillId="53" borderId="81" applyNumberFormat="0" applyAlignment="0" applyProtection="0"/>
    <xf numFmtId="0" fontId="179" fillId="53" borderId="84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5" fillId="53" borderId="69" applyNumberFormat="0" applyAlignment="0" applyProtection="0"/>
    <xf numFmtId="0" fontId="210" fillId="55" borderId="81" applyNumberFormat="0" applyAlignment="0" applyProtection="0"/>
    <xf numFmtId="0" fontId="128" fillId="0" borderId="82"/>
    <xf numFmtId="0" fontId="42" fillId="56" borderId="71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16" fillId="53" borderId="81" applyNumberFormat="0" applyAlignment="0" applyProtection="0"/>
    <xf numFmtId="0" fontId="158" fillId="40" borderId="69" applyNumberForma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196" fillId="0" borderId="87" applyNumberFormat="0" applyFill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35" fillId="59" borderId="82"/>
    <xf numFmtId="0" fontId="196" fillId="0" borderId="85" applyNumberFormat="0" applyFill="0" applyAlignment="0" applyProtection="0"/>
    <xf numFmtId="5" fontId="114" fillId="0" borderId="88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04" fillId="56" borderId="83" applyNumberFormat="0" applyFont="0" applyAlignment="0" applyProtection="0"/>
    <xf numFmtId="0" fontId="157" fillId="40" borderId="81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35" fillId="0" borderId="82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17" fillId="53" borderId="69" applyNumberFormat="0" applyAlignment="0" applyProtection="0"/>
    <xf numFmtId="0" fontId="158" fillId="40" borderId="81" applyNumberForma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178" fillId="53" borderId="84" applyNumberFormat="0" applyAlignment="0" applyProtection="0"/>
    <xf numFmtId="0" fontId="115" fillId="53" borderId="81" applyNumberFormat="0" applyAlignment="0" applyProtection="0"/>
    <xf numFmtId="0" fontId="115" fillId="53" borderId="81" applyNumberFormat="0" applyAlignment="0" applyProtection="0"/>
    <xf numFmtId="0" fontId="159" fillId="40" borderId="81" applyNumberFormat="0" applyAlignment="0" applyProtection="0"/>
    <xf numFmtId="0" fontId="194" fillId="0" borderId="85" applyNumberFormat="0" applyFill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28" fillId="0" borderId="82"/>
    <xf numFmtId="0" fontId="157" fillId="40" borderId="81" applyNumberFormat="0" applyAlignment="0" applyProtection="0"/>
    <xf numFmtId="0" fontId="210" fillId="55" borderId="81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28" fillId="0" borderId="82"/>
    <xf numFmtId="0" fontId="128" fillId="0" borderId="70"/>
    <xf numFmtId="0" fontId="128" fillId="0" borderId="70"/>
    <xf numFmtId="0" fontId="135" fillId="0" borderId="7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94" fillId="0" borderId="85" applyNumberFormat="0" applyFill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35" fillId="0" borderId="82"/>
    <xf numFmtId="0" fontId="178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220" fontId="42" fillId="0" borderId="80" applyFont="0" applyBorder="0" applyAlignment="0">
      <alignment horizontal="center" vertical="center"/>
    </xf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157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204" fillId="66" borderId="86" applyNumberFormat="0" applyAlignment="0" applyProtection="0"/>
    <xf numFmtId="0" fontId="157" fillId="40" borderId="81" applyNumberFormat="0" applyAlignment="0" applyProtection="0"/>
    <xf numFmtId="0" fontId="135" fillId="59" borderId="82"/>
    <xf numFmtId="0" fontId="158" fillId="40" borderId="81" applyNumberFormat="0" applyAlignment="0" applyProtection="0"/>
    <xf numFmtId="0" fontId="179" fillId="53" borderId="84" applyNumberFormat="0" applyAlignment="0" applyProtection="0"/>
    <xf numFmtId="0" fontId="159" fillId="40" borderId="81" applyNumberFormat="0" applyAlignment="0" applyProtection="0"/>
    <xf numFmtId="5" fontId="114" fillId="0" borderId="88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204" fillId="66" borderId="86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04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220" fontId="42" fillId="0" borderId="80" applyFont="0" applyBorder="0" applyAlignment="0">
      <alignment horizontal="center" vertical="center"/>
    </xf>
    <xf numFmtId="0" fontId="71" fillId="56" borderId="83" applyNumberFormat="0" applyFont="0" applyAlignment="0" applyProtection="0"/>
    <xf numFmtId="215" fontId="182" fillId="0" borderId="88" applyFont="0" applyBorder="0" applyAlignment="0">
      <alignment horizontal="center" vertical="center"/>
    </xf>
    <xf numFmtId="0" fontId="115" fillId="53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43" fillId="0" borderId="79">
      <alignment horizontal="left" vertical="center"/>
    </xf>
    <xf numFmtId="0" fontId="116" fillId="53" borderId="81" applyNumberFormat="0" applyAlignment="0" applyProtection="0"/>
    <xf numFmtId="0" fontId="210" fillId="55" borderId="81" applyNumberForma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28" fillId="0" borderId="82"/>
    <xf numFmtId="0" fontId="47" fillId="56" borderId="83" applyNumberFormat="0" applyFont="0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16" fillId="53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158" fillId="40" borderId="81" applyNumberFormat="0" applyAlignment="0" applyProtection="0"/>
    <xf numFmtId="5" fontId="114" fillId="0" borderId="88" applyAlignment="0" applyProtection="0"/>
    <xf numFmtId="0" fontId="157" fillId="40" borderId="81" applyNumberFormat="0" applyAlignment="0" applyProtection="0"/>
    <xf numFmtId="0" fontId="117" fillId="53" borderId="81" applyNumberFormat="0" applyAlignment="0" applyProtection="0"/>
    <xf numFmtId="0" fontId="196" fillId="0" borderId="85" applyNumberFormat="0" applyFill="0" applyAlignment="0" applyProtection="0"/>
    <xf numFmtId="0" fontId="157" fillId="40" borderId="81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71" fillId="56" borderId="83" applyNumberFormat="0" applyFon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28" fillId="0" borderId="82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205" fillId="66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96" fillId="0" borderId="85" applyNumberFormat="0" applyFill="0" applyAlignment="0" applyProtection="0"/>
    <xf numFmtId="0" fontId="180" fillId="53" borderId="84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5" fontId="114" fillId="0" borderId="88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220" fontId="42" fillId="0" borderId="80" applyFont="0" applyBorder="0" applyAlignment="0">
      <alignment horizontal="center" vertical="center"/>
    </xf>
    <xf numFmtId="215" fontId="182" fillId="0" borderId="88" applyFont="0" applyBorder="0" applyAlignment="0">
      <alignment horizontal="center" vertical="center"/>
    </xf>
    <xf numFmtId="0" fontId="204" fillId="66" borderId="86" applyNumberFormat="0" applyAlignment="0" applyProtection="0"/>
    <xf numFmtId="0" fontId="47" fillId="56" borderId="83" applyNumberFormat="0" applyFont="0" applyAlignment="0" applyProtection="0"/>
    <xf numFmtId="220" fontId="42" fillId="0" borderId="80" applyFont="0" applyBorder="0" applyAlignment="0">
      <alignment horizontal="center" vertical="center"/>
    </xf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43" fillId="0" borderId="79">
      <alignment horizontal="left" vertical="center"/>
    </xf>
    <xf numFmtId="0" fontId="159" fillId="40" borderId="81" applyNumberFormat="0" applyAlignment="0" applyProtection="0"/>
    <xf numFmtId="0" fontId="157" fillId="40" borderId="81" applyNumberFormat="0" applyAlignment="0" applyProtection="0"/>
    <xf numFmtId="0" fontId="128" fillId="0" borderId="82"/>
    <xf numFmtId="220" fontId="42" fillId="0" borderId="80" applyFont="0" applyBorder="0" applyAlignment="0">
      <alignment horizontal="center" vertical="center"/>
    </xf>
    <xf numFmtId="0" fontId="196" fillId="0" borderId="87" applyNumberFormat="0" applyFill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96" fillId="0" borderId="85" applyNumberFormat="0" applyFill="0" applyAlignment="0" applyProtection="0"/>
    <xf numFmtId="0" fontId="128" fillId="0" borderId="82"/>
    <xf numFmtId="0" fontId="157" fillId="40" borderId="81" applyNumberForma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135" fillId="0" borderId="82"/>
    <xf numFmtId="0" fontId="116" fillId="53" borderId="81" applyNumberFormat="0" applyAlignment="0" applyProtection="0"/>
    <xf numFmtId="0" fontId="157" fillId="40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205" fillId="66" borderId="81" applyNumberFormat="0" applyAlignment="0" applyProtection="0"/>
    <xf numFmtId="0" fontId="157" fillId="40" borderId="81" applyNumberFormat="0" applyAlignment="0" applyProtection="0"/>
    <xf numFmtId="0" fontId="115" fillId="53" borderId="81" applyNumberFormat="0" applyAlignment="0" applyProtection="0"/>
    <xf numFmtId="0" fontId="158" fillId="40" borderId="81" applyNumberFormat="0" applyAlignment="0" applyProtection="0"/>
    <xf numFmtId="0" fontId="117" fillId="53" borderId="81" applyNumberFormat="0" applyAlignment="0" applyProtection="0"/>
    <xf numFmtId="0" fontId="47" fillId="56" borderId="83" applyNumberFormat="0" applyFont="0" applyAlignment="0" applyProtection="0"/>
    <xf numFmtId="0" fontId="116" fillId="53" borderId="81" applyNumberFormat="0" applyAlignment="0" applyProtection="0"/>
    <xf numFmtId="0" fontId="205" fillId="66" borderId="81" applyNumberFormat="0" applyAlignment="0" applyProtection="0"/>
    <xf numFmtId="0" fontId="47" fillId="56" borderId="83" applyNumberFormat="0" applyFont="0" applyAlignment="0" applyProtection="0"/>
    <xf numFmtId="0" fontId="117" fillId="53" borderId="81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116" fillId="53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5" fontId="114" fillId="0" borderId="88" applyAlignment="0" applyProtection="0"/>
    <xf numFmtId="220" fontId="42" fillId="0" borderId="80" applyFont="0" applyBorder="0" applyAlignment="0">
      <alignment horizontal="center" vertical="center"/>
    </xf>
    <xf numFmtId="0" fontId="157" fillId="40" borderId="81" applyNumberFormat="0" applyAlignment="0" applyProtection="0"/>
    <xf numFmtId="0" fontId="117" fillId="53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28" fillId="0" borderId="82"/>
    <xf numFmtId="0" fontId="42" fillId="56" borderId="83" applyNumberFormat="0" applyFon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28" fillId="0" borderId="82"/>
    <xf numFmtId="0" fontId="178" fillId="53" borderId="84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17" fillId="53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158" fillId="40" borderId="81" applyNumberFormat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79" fillId="53" borderId="84" applyNumberForma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204" fillId="66" borderId="74" applyNumberFormat="0" applyAlignment="0" applyProtection="0"/>
    <xf numFmtId="0" fontId="128" fillId="0" borderId="82"/>
    <xf numFmtId="5" fontId="114" fillId="0" borderId="76" applyAlignment="0" applyProtection="0"/>
    <xf numFmtId="5" fontId="114" fillId="0" borderId="76" applyAlignment="0" applyProtection="0"/>
    <xf numFmtId="0" fontId="128" fillId="0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157" fillId="40" borderId="81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04" fillId="56" borderId="71" applyNumberFormat="0" applyFont="0" applyAlignment="0" applyProtection="0"/>
    <xf numFmtId="0" fontId="115" fillId="53" borderId="81" applyNumberFormat="0" applyAlignment="0" applyProtection="0"/>
    <xf numFmtId="0" fontId="157" fillId="40" borderId="81" applyNumberFormat="0" applyAlignment="0" applyProtection="0"/>
    <xf numFmtId="0" fontId="159" fillId="40" borderId="69" applyNumberFormat="0" applyAlignment="0" applyProtection="0"/>
    <xf numFmtId="0" fontId="117" fillId="53" borderId="69" applyNumberFormat="0" applyAlignment="0" applyProtection="0"/>
    <xf numFmtId="0" fontId="92" fillId="0" borderId="79">
      <alignment horizontal="left" vertical="center"/>
    </xf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157" fillId="40" borderId="81" applyNumberFormat="0" applyAlignment="0" applyProtection="0"/>
    <xf numFmtId="0" fontId="135" fillId="59" borderId="7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80" fillId="53" borderId="72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78" fillId="53" borderId="84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210" fillId="55" borderId="81" applyNumberFormat="0" applyAlignment="0" applyProtection="0"/>
    <xf numFmtId="0" fontId="115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17" fillId="53" borderId="69" applyNumberFormat="0" applyAlignment="0" applyProtection="0"/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204" fillId="66" borderId="74" applyNumberFormat="0" applyAlignment="0" applyProtection="0"/>
    <xf numFmtId="0" fontId="210" fillId="55" borderId="69" applyNumberFormat="0" applyAlignment="0" applyProtection="0"/>
    <xf numFmtId="0" fontId="128" fillId="0" borderId="70"/>
    <xf numFmtId="0" fontId="135" fillId="0" borderId="70"/>
    <xf numFmtId="0" fontId="71" fillId="56" borderId="71" applyNumberFormat="0" applyFont="0" applyAlignment="0" applyProtection="0"/>
    <xf numFmtId="0" fontId="158" fillId="40" borderId="69" applyNumberFormat="0" applyAlignment="0" applyProtection="0"/>
    <xf numFmtId="0" fontId="159" fillId="40" borderId="81" applyNumberFormat="0" applyAlignment="0" applyProtection="0"/>
    <xf numFmtId="0" fontId="143" fillId="0" borderId="79">
      <alignment horizontal="left" vertical="center"/>
    </xf>
    <xf numFmtId="0" fontId="205" fillId="66" borderId="69" applyNumberForma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81" applyNumberFormat="0" applyAlignment="0" applyProtection="0"/>
    <xf numFmtId="0" fontId="157" fillId="40" borderId="69" applyNumberFormat="0" applyAlignment="0" applyProtection="0"/>
    <xf numFmtId="0" fontId="42" fillId="56" borderId="71" applyNumberFormat="0" applyFont="0" applyAlignment="0" applyProtection="0"/>
    <xf numFmtId="0" fontId="116" fillId="53" borderId="69" applyNumberFormat="0" applyAlignment="0" applyProtection="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15" fillId="53" borderId="69" applyNumberFormat="0" applyAlignment="0" applyProtection="0"/>
    <xf numFmtId="0" fontId="116" fillId="53" borderId="69" applyNumberFormat="0" applyAlignment="0" applyProtection="0"/>
    <xf numFmtId="0" fontId="117" fillId="53" borderId="69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79" fillId="53" borderId="72" applyNumberFormat="0" applyAlignment="0" applyProtection="0"/>
    <xf numFmtId="0" fontId="115" fillId="53" borderId="69" applyNumberFormat="0" applyAlignment="0" applyProtection="0"/>
    <xf numFmtId="0" fontId="117" fillId="53" borderId="69" applyNumberFormat="0" applyAlignment="0" applyProtection="0"/>
    <xf numFmtId="0" fontId="157" fillId="40" borderId="81" applyNumberFormat="0" applyAlignment="0" applyProtection="0"/>
    <xf numFmtId="0" fontId="128" fillId="0" borderId="70"/>
    <xf numFmtId="0" fontId="128" fillId="0" borderId="70"/>
    <xf numFmtId="0" fontId="135" fillId="0" borderId="70"/>
    <xf numFmtId="0" fontId="135" fillId="59" borderId="7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8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04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178" fillId="53" borderId="72" applyNumberFormat="0" applyAlignment="0" applyProtection="0"/>
    <xf numFmtId="0" fontId="179" fillId="53" borderId="72" applyNumberFormat="0" applyAlignment="0" applyProtection="0"/>
    <xf numFmtId="0" fontId="180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79" fillId="53" borderId="72" applyNumberFormat="0" applyAlignment="0" applyProtection="0"/>
    <xf numFmtId="0" fontId="194" fillId="0" borderId="73" applyNumberFormat="0" applyFill="0" applyAlignment="0" applyProtection="0"/>
    <xf numFmtId="0" fontId="196" fillId="0" borderId="73" applyNumberFormat="0" applyFill="0" applyAlignment="0" applyProtection="0"/>
    <xf numFmtId="0" fontId="204" fillId="66" borderId="74" applyNumberFormat="0" applyAlignment="0" applyProtection="0"/>
    <xf numFmtId="0" fontId="180" fillId="53" borderId="72" applyNumberFormat="0" applyAlignment="0" applyProtection="0"/>
    <xf numFmtId="0" fontId="205" fillId="66" borderId="69" applyNumberFormat="0" applyAlignment="0" applyProtection="0"/>
    <xf numFmtId="0" fontId="117" fillId="53" borderId="69" applyNumberFormat="0" applyAlignment="0" applyProtection="0"/>
    <xf numFmtId="0" fontId="210" fillId="55" borderId="69" applyNumberFormat="0" applyAlignment="0" applyProtection="0"/>
    <xf numFmtId="0" fontId="157" fillId="40" borderId="69" applyNumberFormat="0" applyAlignment="0" applyProtection="0"/>
    <xf numFmtId="0" fontId="196" fillId="0" borderId="75" applyNumberFormat="0" applyFill="0" applyAlignment="0" applyProtection="0"/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71" fillId="56" borderId="71" applyNumberFormat="0" applyFon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0" fontId="42" fillId="56" borderId="71" applyNumberFormat="0" applyFont="0" applyAlignment="0" applyProtection="0"/>
    <xf numFmtId="5" fontId="114" fillId="0" borderId="76" applyAlignment="0" applyProtection="0"/>
    <xf numFmtId="215" fontId="182" fillId="0" borderId="76" applyFont="0" applyBorder="0" applyAlignment="0">
      <alignment horizontal="center" vertical="center"/>
    </xf>
    <xf numFmtId="0" fontId="210" fillId="55" borderId="69" applyNumberFormat="0" applyAlignment="0" applyProtection="0"/>
    <xf numFmtId="0" fontId="180" fillId="53" borderId="72" applyNumberFormat="0" applyAlignment="0" applyProtection="0"/>
    <xf numFmtId="0" fontId="47" fillId="56" borderId="71" applyNumberFormat="0" applyFont="0" applyAlignment="0" applyProtection="0"/>
    <xf numFmtId="0" fontId="47" fillId="56" borderId="71" applyNumberFormat="0" applyFont="0" applyAlignment="0" applyProtection="0"/>
    <xf numFmtId="215" fontId="182" fillId="0" borderId="88" applyFont="0" applyBorder="0" applyAlignment="0">
      <alignment horizontal="center" vertical="center"/>
    </xf>
    <xf numFmtId="0" fontId="158" fillId="40" borderId="81" applyNumberFormat="0" applyAlignment="0" applyProtection="0"/>
    <xf numFmtId="0" fontId="116" fillId="53" borderId="69" applyNumberFormat="0" applyAlignment="0" applyProtection="0"/>
    <xf numFmtId="0" fontId="116" fillId="53" borderId="69" applyNumberFormat="0" applyAlignment="0" applyProtection="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159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7" fillId="40" borderId="81" applyNumberFormat="0" applyAlignment="0" applyProtection="0"/>
    <xf numFmtId="0" fontId="178" fillId="53" borderId="72" applyNumberFormat="0" applyAlignment="0" applyProtection="0"/>
    <xf numFmtId="0" fontId="42" fillId="56" borderId="71" applyNumberFormat="0" applyFont="0" applyAlignment="0" applyProtection="0"/>
    <xf numFmtId="0" fontId="180" fillId="53" borderId="72" applyNumberFormat="0" applyAlignment="0" applyProtection="0"/>
    <xf numFmtId="0" fontId="196" fillId="0" borderId="73" applyNumberFormat="0" applyFill="0" applyAlignment="0" applyProtection="0"/>
    <xf numFmtId="0" fontId="179" fillId="53" borderId="72" applyNumberFormat="0" applyAlignment="0" applyProtection="0"/>
    <xf numFmtId="0" fontId="178" fillId="53" borderId="84" applyNumberFormat="0" applyAlignment="0" applyProtection="0"/>
    <xf numFmtId="0" fontId="157" fillId="40" borderId="69" applyNumberFormat="0" applyAlignment="0" applyProtection="0"/>
    <xf numFmtId="0" fontId="47" fillId="56" borderId="71" applyNumberFormat="0" applyFont="0" applyAlignment="0" applyProtection="0"/>
    <xf numFmtId="0" fontId="158" fillId="40" borderId="69" applyNumberFormat="0" applyAlignment="0" applyProtection="0"/>
    <xf numFmtId="0" fontId="179" fillId="53" borderId="84" applyNumberFormat="0" applyAlignment="0" applyProtection="0"/>
    <xf numFmtId="0" fontId="157" fillId="40" borderId="69" applyNumberFormat="0" applyAlignment="0" applyProtection="0"/>
    <xf numFmtId="0" fontId="159" fillId="40" borderId="69" applyNumberFormat="0" applyAlignment="0" applyProtection="0"/>
    <xf numFmtId="0" fontId="179" fillId="53" borderId="72" applyNumberFormat="0" applyAlignment="0" applyProtection="0"/>
    <xf numFmtId="0" fontId="47" fillId="56" borderId="71" applyNumberFormat="0" applyFont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47" fillId="56" borderId="71" applyNumberFormat="0" applyFont="0" applyAlignment="0" applyProtection="0"/>
    <xf numFmtId="0" fontId="196" fillId="0" borderId="75" applyNumberFormat="0" applyFill="0" applyAlignment="0" applyProtection="0"/>
    <xf numFmtId="0" fontId="47" fillId="56" borderId="83" applyNumberFormat="0" applyFont="0" applyAlignment="0" applyProtection="0"/>
    <xf numFmtId="0" fontId="128" fillId="0" borderId="70"/>
    <xf numFmtId="0" fontId="157" fillId="40" borderId="69" applyNumberFormat="0" applyAlignment="0" applyProtection="0"/>
    <xf numFmtId="0" fontId="158" fillId="40" borderId="69" applyNumberFormat="0" applyAlignment="0" applyProtection="0"/>
    <xf numFmtId="0" fontId="42" fillId="56" borderId="71" applyNumberFormat="0" applyFon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0" fontId="157" fillId="40" borderId="69" applyNumberFormat="0" applyAlignment="0" applyProtection="0"/>
    <xf numFmtId="215" fontId="182" fillId="0" borderId="76" applyFont="0" applyBorder="0" applyAlignment="0">
      <alignment horizontal="center" vertical="center"/>
    </xf>
    <xf numFmtId="0" fontId="196" fillId="0" borderId="73" applyNumberFormat="0" applyFill="0" applyAlignment="0" applyProtection="0"/>
    <xf numFmtId="0" fontId="71" fillId="56" borderId="71" applyNumberFormat="0" applyFont="0" applyAlignment="0" applyProtection="0"/>
    <xf numFmtId="0" fontId="157" fillId="40" borderId="69" applyNumberFormat="0" applyAlignment="0" applyProtection="0"/>
    <xf numFmtId="0" fontId="116" fillId="53" borderId="69" applyNumberFormat="0" applyAlignment="0" applyProtection="0"/>
    <xf numFmtId="0" fontId="135" fillId="59" borderId="70"/>
    <xf numFmtId="0" fontId="117" fillId="53" borderId="81" applyNumberFormat="0" applyAlignment="0" applyProtection="0"/>
    <xf numFmtId="0" fontId="196" fillId="0" borderId="73" applyNumberFormat="0" applyFill="0" applyAlignment="0" applyProtection="0"/>
    <xf numFmtId="0" fontId="157" fillId="40" borderId="69" applyNumberFormat="0" applyAlignment="0" applyProtection="0"/>
    <xf numFmtId="0" fontId="205" fillId="66" borderId="69" applyNumberFormat="0" applyAlignment="0" applyProtection="0"/>
    <xf numFmtId="0" fontId="42" fillId="56" borderId="83" applyNumberFormat="0" applyFont="0" applyAlignment="0" applyProtection="0"/>
    <xf numFmtId="0" fontId="180" fillId="53" borderId="72" applyNumberFormat="0" applyAlignment="0" applyProtection="0"/>
    <xf numFmtId="0" fontId="158" fillId="40" borderId="81" applyNumberFormat="0" applyAlignment="0" applyProtection="0"/>
    <xf numFmtId="0" fontId="196" fillId="0" borderId="75" applyNumberFormat="0" applyFill="0" applyAlignment="0" applyProtection="0"/>
    <xf numFmtId="0" fontId="128" fillId="0" borderId="70"/>
    <xf numFmtId="0" fontId="159" fillId="40" borderId="69" applyNumberFormat="0" applyAlignment="0" applyProtection="0"/>
    <xf numFmtId="0" fontId="158" fillId="40" borderId="69" applyNumberFormat="0" applyAlignment="0" applyProtection="0"/>
    <xf numFmtId="0" fontId="157" fillId="40" borderId="81" applyNumberFormat="0" applyAlignment="0" applyProtection="0"/>
    <xf numFmtId="0" fontId="157" fillId="40" borderId="69" applyNumberFormat="0" applyAlignment="0" applyProtection="0"/>
    <xf numFmtId="0" fontId="158" fillId="40" borderId="81" applyNumberFormat="0" applyAlignment="0" applyProtection="0"/>
    <xf numFmtId="0" fontId="158" fillId="40" borderId="69" applyNumberFormat="0" applyAlignment="0" applyProtection="0"/>
    <xf numFmtId="0" fontId="116" fillId="53" borderId="69" applyNumberFormat="0" applyAlignment="0" applyProtection="0"/>
    <xf numFmtId="0" fontId="196" fillId="0" borderId="87" applyNumberFormat="0" applyFill="0" applyAlignment="0" applyProtection="0"/>
    <xf numFmtId="0" fontId="104" fillId="56" borderId="83" applyNumberFormat="0" applyFont="0" applyAlignment="0" applyProtection="0"/>
    <xf numFmtId="0" fontId="204" fillId="66" borderId="86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42" fillId="56" borderId="83" applyNumberFormat="0" applyFont="0" applyAlignment="0" applyProtection="0"/>
    <xf numFmtId="0" fontId="71" fillId="56" borderId="83" applyNumberFormat="0" applyFont="0" applyAlignment="0" applyProtection="0"/>
    <xf numFmtId="0" fontId="71" fillId="56" borderId="83" applyNumberFormat="0" applyFon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116" fillId="53" borderId="81" applyNumberFormat="0" applyAlignment="0" applyProtection="0"/>
    <xf numFmtId="0" fontId="158" fillId="40" borderId="81" applyNumberFormat="0" applyAlignment="0" applyProtection="0"/>
    <xf numFmtId="0" fontId="135" fillId="59" borderId="82"/>
    <xf numFmtId="0" fontId="157" fillId="40" borderId="81" applyNumberForma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205" fillId="66" borderId="81" applyNumberFormat="0" applyAlignment="0" applyProtection="0"/>
    <xf numFmtId="0" fontId="128" fillId="0" borderId="82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96" fillId="0" borderId="87" applyNumberFormat="0" applyFill="0" applyAlignment="0" applyProtection="0"/>
    <xf numFmtId="0" fontId="117" fillId="53" borderId="81" applyNumberForma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78" fillId="53" borderId="84" applyNumberFormat="0" applyAlignment="0" applyProtection="0"/>
    <xf numFmtId="0" fontId="42" fillId="56" borderId="83" applyNumberFormat="0" applyFont="0" applyAlignment="0" applyProtection="0"/>
    <xf numFmtId="0" fontId="180" fillId="53" borderId="84" applyNumberFormat="0" applyAlignment="0" applyProtection="0"/>
    <xf numFmtId="0" fontId="196" fillId="0" borderId="85" applyNumberFormat="0" applyFill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220" fontId="42" fillId="0" borderId="80" applyFont="0" applyBorder="0" applyAlignment="0">
      <alignment horizontal="center" vertical="center"/>
    </xf>
    <xf numFmtId="0" fontId="158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71" fillId="56" borderId="83" applyNumberFormat="0" applyFont="0" applyAlignment="0" applyProtection="0"/>
    <xf numFmtId="0" fontId="157" fillId="40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47" fillId="56" borderId="83" applyNumberFormat="0" applyFont="0" applyAlignment="0" applyProtection="0"/>
    <xf numFmtId="0" fontId="196" fillId="0" borderId="87" applyNumberFormat="0" applyFill="0" applyAlignment="0" applyProtection="0"/>
    <xf numFmtId="0" fontId="128" fillId="0" borderId="82"/>
    <xf numFmtId="0" fontId="157" fillId="40" borderId="81" applyNumberFormat="0" applyAlignment="0" applyProtection="0"/>
    <xf numFmtId="0" fontId="158" fillId="40" borderId="81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196" fillId="0" borderId="85" applyNumberFormat="0" applyFill="0" applyAlignment="0" applyProtection="0"/>
    <xf numFmtId="0" fontId="71" fillId="56" borderId="83" applyNumberFormat="0" applyFon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35" fillId="59" borderId="82"/>
    <xf numFmtId="0" fontId="196" fillId="0" borderId="85" applyNumberFormat="0" applyFill="0" applyAlignment="0" applyProtection="0"/>
    <xf numFmtId="0" fontId="157" fillId="40" borderId="81" applyNumberFormat="0" applyAlignment="0" applyProtection="0"/>
    <xf numFmtId="0" fontId="205" fillId="66" borderId="81" applyNumberFormat="0" applyAlignment="0" applyProtection="0"/>
    <xf numFmtId="0" fontId="180" fillId="53" borderId="84" applyNumberFormat="0" applyAlignment="0" applyProtection="0"/>
    <xf numFmtId="0" fontId="196" fillId="0" borderId="87" applyNumberFormat="0" applyFill="0" applyAlignment="0" applyProtection="0"/>
    <xf numFmtId="0" fontId="128" fillId="0" borderId="82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16" fillId="53" borderId="81" applyNumberFormat="0" applyAlignment="0" applyProtection="0"/>
    <xf numFmtId="0" fontId="233" fillId="0" borderId="89"/>
    <xf numFmtId="241" fontId="232" fillId="0" borderId="89">
      <alignment horizontal="right"/>
    </xf>
    <xf numFmtId="0" fontId="232" fillId="0" borderId="82">
      <alignment horizontal="center"/>
    </xf>
    <xf numFmtId="0" fontId="233" fillId="0" borderId="89"/>
    <xf numFmtId="10" fontId="233" fillId="0" borderId="82"/>
    <xf numFmtId="241" fontId="233" fillId="0" borderId="89">
      <alignment horizontal="right"/>
    </xf>
    <xf numFmtId="241" fontId="233" fillId="0" borderId="89">
      <alignment horizontal="right"/>
    </xf>
    <xf numFmtId="241" fontId="233" fillId="0" borderId="89">
      <alignment horizontal="right"/>
    </xf>
    <xf numFmtId="0" fontId="236" fillId="0" borderId="89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15" fillId="53" borderId="81" applyNumberFormat="0" applyAlignment="0" applyProtection="0"/>
    <xf numFmtId="0" fontId="116" fillId="53" borderId="81" applyNumberFormat="0" applyAlignment="0" applyProtection="0"/>
    <xf numFmtId="0" fontId="179" fillId="53" borderId="84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17" fillId="53" borderId="81" applyNumberFormat="0" applyAlignment="0" applyProtection="0"/>
    <xf numFmtId="0" fontId="116" fillId="53" borderId="81" applyNumberFormat="0" applyAlignment="0" applyProtection="0"/>
    <xf numFmtId="0" fontId="115" fillId="53" borderId="81" applyNumberFormat="0" applyAlignment="0" applyProtection="0"/>
    <xf numFmtId="0" fontId="210" fillId="55" borderId="81" applyNumberFormat="0" applyAlignment="0" applyProtection="0"/>
    <xf numFmtId="0" fontId="128" fillId="0" borderId="82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16" fillId="53" borderId="81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196" fillId="0" borderId="87" applyNumberFormat="0" applyFill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35" fillId="59" borderId="82"/>
    <xf numFmtId="0" fontId="196" fillId="0" borderId="85" applyNumberFormat="0" applyFill="0" applyAlignment="0" applyProtection="0"/>
    <xf numFmtId="5" fontId="114" fillId="0" borderId="88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04" fillId="56" borderId="83" applyNumberFormat="0" applyFont="0" applyAlignment="0" applyProtection="0"/>
    <xf numFmtId="0" fontId="157" fillId="40" borderId="81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35" fillId="0" borderId="82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17" fillId="53" borderId="81" applyNumberFormat="0" applyAlignment="0" applyProtection="0"/>
    <xf numFmtId="0" fontId="158" fillId="40" borderId="81" applyNumberFormat="0" applyAlignment="0" applyProtection="0"/>
    <xf numFmtId="0" fontId="47" fillId="56" borderId="119" applyNumberFormat="0" applyFon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178" fillId="53" borderId="84" applyNumberFormat="0" applyAlignment="0" applyProtection="0"/>
    <xf numFmtId="0" fontId="115" fillId="53" borderId="81" applyNumberFormat="0" applyAlignment="0" applyProtection="0"/>
    <xf numFmtId="0" fontId="115" fillId="53" borderId="81" applyNumberFormat="0" applyAlignment="0" applyProtection="0"/>
    <xf numFmtId="0" fontId="159" fillId="40" borderId="81" applyNumberFormat="0" applyAlignment="0" applyProtection="0"/>
    <xf numFmtId="0" fontId="194" fillId="0" borderId="85" applyNumberFormat="0" applyFill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28" fillId="0" borderId="82"/>
    <xf numFmtId="0" fontId="157" fillId="40" borderId="81" applyNumberFormat="0" applyAlignment="0" applyProtection="0"/>
    <xf numFmtId="0" fontId="210" fillId="55" borderId="81" applyNumberFormat="0" applyAlignment="0" applyProtection="0"/>
    <xf numFmtId="0" fontId="115" fillId="53" borderId="81" applyNumberFormat="0" applyAlignment="0" applyProtection="0"/>
    <xf numFmtId="0" fontId="116" fillId="53" borderId="81" applyNumberFormat="0" applyAlignment="0" applyProtection="0"/>
    <xf numFmtId="0" fontId="117" fillId="53" borderId="81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28" fillId="0" borderId="82"/>
    <xf numFmtId="0" fontId="128" fillId="0" borderId="82"/>
    <xf numFmtId="0" fontId="128" fillId="0" borderId="82"/>
    <xf numFmtId="0" fontId="135" fillId="0" borderId="82"/>
    <xf numFmtId="0" fontId="135" fillId="59" borderId="82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04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194" fillId="0" borderId="85" applyNumberFormat="0" applyFill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35" fillId="0" borderId="82"/>
    <xf numFmtId="0" fontId="178" fillId="53" borderId="84" applyNumberFormat="0" applyAlignment="0" applyProtection="0"/>
    <xf numFmtId="0" fontId="179" fillId="53" borderId="84" applyNumberFormat="0" applyAlignment="0" applyProtection="0"/>
    <xf numFmtId="0" fontId="180" fillId="53" borderId="84" applyNumberFormat="0" applyAlignment="0" applyProtection="0"/>
    <xf numFmtId="0" fontId="179" fillId="53" borderId="84" applyNumberFormat="0" applyAlignment="0" applyProtection="0"/>
    <xf numFmtId="0" fontId="179" fillId="53" borderId="84" applyNumberFormat="0" applyAlignment="0" applyProtection="0"/>
    <xf numFmtId="220" fontId="42" fillId="0" borderId="80" applyFont="0" applyBorder="0" applyAlignment="0">
      <alignment horizontal="center" vertical="center"/>
    </xf>
    <xf numFmtId="0" fontId="179" fillId="53" borderId="84" applyNumberFormat="0" applyAlignment="0" applyProtection="0"/>
    <xf numFmtId="0" fontId="194" fillId="0" borderId="85" applyNumberFormat="0" applyFill="0" applyAlignment="0" applyProtection="0"/>
    <xf numFmtId="0" fontId="196" fillId="0" borderId="85" applyNumberFormat="0" applyFill="0" applyAlignment="0" applyProtection="0"/>
    <xf numFmtId="0" fontId="204" fillId="66" borderId="86" applyNumberFormat="0" applyAlignment="0" applyProtection="0"/>
    <xf numFmtId="0" fontId="180" fillId="53" borderId="84" applyNumberFormat="0" applyAlignment="0" applyProtection="0"/>
    <xf numFmtId="0" fontId="205" fillId="66" borderId="81" applyNumberFormat="0" applyAlignment="0" applyProtection="0"/>
    <xf numFmtId="0" fontId="117" fillId="53" borderId="81" applyNumberFormat="0" applyAlignment="0" applyProtection="0"/>
    <xf numFmtId="0" fontId="210" fillId="55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196" fillId="0" borderId="85" applyNumberFormat="0" applyFill="0" applyAlignment="0" applyProtection="0"/>
    <xf numFmtId="0" fontId="71" fillId="56" borderId="83" applyNumberFormat="0" applyFon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107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204" fillId="66" borderId="86" applyNumberFormat="0" applyAlignment="0" applyProtection="0"/>
    <xf numFmtId="0" fontId="157" fillId="40" borderId="81" applyNumberFormat="0" applyAlignment="0" applyProtection="0"/>
    <xf numFmtId="0" fontId="135" fillId="59" borderId="82"/>
    <xf numFmtId="0" fontId="158" fillId="40" borderId="81" applyNumberFormat="0" applyAlignment="0" applyProtection="0"/>
    <xf numFmtId="0" fontId="179" fillId="53" borderId="84" applyNumberFormat="0" applyAlignment="0" applyProtection="0"/>
    <xf numFmtId="0" fontId="159" fillId="40" borderId="81" applyNumberFormat="0" applyAlignment="0" applyProtection="0"/>
    <xf numFmtId="5" fontId="114" fillId="0" borderId="88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204" fillId="66" borderId="86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04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220" fontId="42" fillId="0" borderId="80" applyFont="0" applyBorder="0" applyAlignment="0">
      <alignment horizontal="center" vertical="center"/>
    </xf>
    <xf numFmtId="0" fontId="71" fillId="56" borderId="83" applyNumberFormat="0" applyFont="0" applyAlignment="0" applyProtection="0"/>
    <xf numFmtId="215" fontId="182" fillId="0" borderId="88" applyFont="0" applyBorder="0" applyAlignment="0">
      <alignment horizontal="center" vertical="center"/>
    </xf>
    <xf numFmtId="0" fontId="115" fillId="53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43" fillId="0" borderId="79">
      <alignment horizontal="left" vertical="center"/>
    </xf>
    <xf numFmtId="0" fontId="116" fillId="53" borderId="81" applyNumberFormat="0" applyAlignment="0" applyProtection="0"/>
    <xf numFmtId="0" fontId="210" fillId="55" borderId="81" applyNumberForma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28" fillId="0" borderId="82"/>
    <xf numFmtId="0" fontId="47" fillId="56" borderId="83" applyNumberFormat="0" applyFont="0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16" fillId="53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158" fillId="40" borderId="81" applyNumberFormat="0" applyAlignment="0" applyProtection="0"/>
    <xf numFmtId="5" fontId="114" fillId="0" borderId="88" applyAlignment="0" applyProtection="0"/>
    <xf numFmtId="0" fontId="157" fillId="40" borderId="81" applyNumberFormat="0" applyAlignment="0" applyProtection="0"/>
    <xf numFmtId="0" fontId="117" fillId="53" borderId="81" applyNumberFormat="0" applyAlignment="0" applyProtection="0"/>
    <xf numFmtId="0" fontId="196" fillId="0" borderId="85" applyNumberFormat="0" applyFill="0" applyAlignment="0" applyProtection="0"/>
    <xf numFmtId="0" fontId="157" fillId="40" borderId="81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71" fillId="56" borderId="83" applyNumberFormat="0" applyFon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28" fillId="0" borderId="82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205" fillId="66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96" fillId="0" borderId="85" applyNumberFormat="0" applyFill="0" applyAlignment="0" applyProtection="0"/>
    <xf numFmtId="0" fontId="180" fillId="53" borderId="84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5" fontId="114" fillId="0" borderId="88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80" fillId="53" borderId="84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220" fontId="42" fillId="0" borderId="80" applyFont="0" applyBorder="0" applyAlignment="0">
      <alignment horizontal="center" vertical="center"/>
    </xf>
    <xf numFmtId="215" fontId="182" fillId="0" borderId="88" applyFont="0" applyBorder="0" applyAlignment="0">
      <alignment horizontal="center" vertical="center"/>
    </xf>
    <xf numFmtId="0" fontId="104" fillId="56" borderId="107" applyNumberFormat="0" applyFont="0" applyAlignment="0" applyProtection="0"/>
    <xf numFmtId="0" fontId="204" fillId="66" borderId="86" applyNumberFormat="0" applyAlignment="0" applyProtection="0"/>
    <xf numFmtId="0" fontId="47" fillId="56" borderId="83" applyNumberFormat="0" applyFont="0" applyAlignment="0" applyProtection="0"/>
    <xf numFmtId="220" fontId="42" fillId="0" borderId="80" applyFont="0" applyBorder="0" applyAlignment="0">
      <alignment horizontal="center" vertical="center"/>
    </xf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43" fillId="0" borderId="79">
      <alignment horizontal="left" vertical="center"/>
    </xf>
    <xf numFmtId="0" fontId="159" fillId="40" borderId="81" applyNumberFormat="0" applyAlignment="0" applyProtection="0"/>
    <xf numFmtId="0" fontId="157" fillId="40" borderId="81" applyNumberFormat="0" applyAlignment="0" applyProtection="0"/>
    <xf numFmtId="0" fontId="128" fillId="0" borderId="82"/>
    <xf numFmtId="220" fontId="42" fillId="0" borderId="80" applyFont="0" applyBorder="0" applyAlignment="0">
      <alignment horizontal="center" vertical="center"/>
    </xf>
    <xf numFmtId="0" fontId="196" fillId="0" borderId="87" applyNumberFormat="0" applyFill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96" fillId="0" borderId="85" applyNumberFormat="0" applyFill="0" applyAlignment="0" applyProtection="0"/>
    <xf numFmtId="0" fontId="128" fillId="0" borderId="82"/>
    <xf numFmtId="0" fontId="157" fillId="40" borderId="81" applyNumberForma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135" fillId="0" borderId="82"/>
    <xf numFmtId="0" fontId="116" fillId="53" borderId="81" applyNumberFormat="0" applyAlignment="0" applyProtection="0"/>
    <xf numFmtId="0" fontId="157" fillId="40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205" fillId="66" borderId="81" applyNumberFormat="0" applyAlignment="0" applyProtection="0"/>
    <xf numFmtId="0" fontId="157" fillId="40" borderId="81" applyNumberFormat="0" applyAlignment="0" applyProtection="0"/>
    <xf numFmtId="0" fontId="115" fillId="53" borderId="81" applyNumberFormat="0" applyAlignment="0" applyProtection="0"/>
    <xf numFmtId="0" fontId="158" fillId="40" borderId="81" applyNumberFormat="0" applyAlignment="0" applyProtection="0"/>
    <xf numFmtId="0" fontId="117" fillId="53" borderId="81" applyNumberFormat="0" applyAlignment="0" applyProtection="0"/>
    <xf numFmtId="0" fontId="47" fillId="56" borderId="83" applyNumberFormat="0" applyFont="0" applyAlignment="0" applyProtection="0"/>
    <xf numFmtId="0" fontId="116" fillId="53" borderId="81" applyNumberFormat="0" applyAlignment="0" applyProtection="0"/>
    <xf numFmtId="0" fontId="196" fillId="0" borderId="109" applyNumberFormat="0" applyFill="0" applyAlignment="0" applyProtection="0"/>
    <xf numFmtId="0" fontId="205" fillId="66" borderId="81" applyNumberFormat="0" applyAlignment="0" applyProtection="0"/>
    <xf numFmtId="0" fontId="47" fillId="56" borderId="83" applyNumberFormat="0" applyFont="0" applyAlignment="0" applyProtection="0"/>
    <xf numFmtId="0" fontId="117" fillId="53" borderId="81" applyNumberForma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116" fillId="53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5" fontId="114" fillId="0" borderId="88" applyAlignment="0" applyProtection="0"/>
    <xf numFmtId="220" fontId="42" fillId="0" borderId="80" applyFont="0" applyBorder="0" applyAlignment="0">
      <alignment horizontal="center" vertical="center"/>
    </xf>
    <xf numFmtId="0" fontId="157" fillId="40" borderId="81" applyNumberFormat="0" applyAlignment="0" applyProtection="0"/>
    <xf numFmtId="0" fontId="117" fillId="53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28" fillId="0" borderId="82"/>
    <xf numFmtId="0" fontId="42" fillId="56" borderId="83" applyNumberFormat="0" applyFon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28" fillId="0" borderId="82"/>
    <xf numFmtId="0" fontId="178" fillId="53" borderId="84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17" fillId="53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179" fillId="53" borderId="84" applyNumberFormat="0" applyAlignment="0" applyProtection="0"/>
    <xf numFmtId="0" fontId="194" fillId="0" borderId="85" applyNumberFormat="0" applyFill="0" applyAlignment="0" applyProtection="0"/>
    <xf numFmtId="0" fontId="196" fillId="0" borderId="85" applyNumberFormat="0" applyFill="0" applyAlignment="0" applyProtection="0"/>
    <xf numFmtId="0" fontId="204" fillId="66" borderId="86" applyNumberFormat="0" applyAlignment="0" applyProtection="0"/>
    <xf numFmtId="0" fontId="180" fillId="53" borderId="84" applyNumberFormat="0" applyAlignment="0" applyProtection="0"/>
    <xf numFmtId="0" fontId="205" fillId="66" borderId="81" applyNumberFormat="0" applyAlignment="0" applyProtection="0"/>
    <xf numFmtId="0" fontId="117" fillId="53" borderId="81" applyNumberFormat="0" applyAlignment="0" applyProtection="0"/>
    <xf numFmtId="0" fontId="210" fillId="55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196" fillId="0" borderId="85" applyNumberFormat="0" applyFill="0" applyAlignment="0" applyProtection="0"/>
    <xf numFmtId="0" fontId="158" fillId="40" borderId="81" applyNumberFormat="0" applyAlignment="0" applyProtection="0"/>
    <xf numFmtId="0" fontId="71" fillId="56" borderId="83" applyNumberFormat="0" applyFon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179" fillId="53" borderId="84" applyNumberFormat="0" applyAlignment="0" applyProtection="0"/>
    <xf numFmtId="0" fontId="117" fillId="53" borderId="105" applyNumberFormat="0" applyAlignment="0" applyProtection="0"/>
    <xf numFmtId="0" fontId="204" fillId="66" borderId="86" applyNumberFormat="0" applyAlignment="0" applyProtection="0"/>
    <xf numFmtId="0" fontId="128" fillId="0" borderId="82"/>
    <xf numFmtId="0" fontId="128" fillId="0" borderId="82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79" fillId="53" borderId="84" applyNumberFormat="0" applyAlignment="0" applyProtection="0"/>
    <xf numFmtId="0" fontId="179" fillId="53" borderId="84" applyNumberForma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04" fillId="56" borderId="83" applyNumberFormat="0" applyFont="0" applyAlignment="0" applyProtection="0"/>
    <xf numFmtId="0" fontId="115" fillId="53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17" fillId="53" borderId="81" applyNumberFormat="0" applyAlignment="0" applyProtection="0"/>
    <xf numFmtId="0" fontId="92" fillId="0" borderId="79">
      <alignment horizontal="left" vertical="center"/>
    </xf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35" fillId="59" borderId="82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80" fillId="53" borderId="84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78" fillId="53" borderId="84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210" fillId="55" borderId="81" applyNumberFormat="0" applyAlignment="0" applyProtection="0"/>
    <xf numFmtId="0" fontId="115" fillId="53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17" fillId="53" borderId="81" applyNumberFormat="0" applyAlignment="0" applyProtection="0"/>
    <xf numFmtId="0" fontId="179" fillId="53" borderId="84" applyNumberFormat="0" applyAlignment="0" applyProtection="0"/>
    <xf numFmtId="0" fontId="194" fillId="0" borderId="85" applyNumberFormat="0" applyFill="0" applyAlignment="0" applyProtection="0"/>
    <xf numFmtId="0" fontId="204" fillId="66" borderId="86" applyNumberFormat="0" applyAlignment="0" applyProtection="0"/>
    <xf numFmtId="0" fontId="210" fillId="55" borderId="81" applyNumberFormat="0" applyAlignment="0" applyProtection="0"/>
    <xf numFmtId="0" fontId="128" fillId="0" borderId="82"/>
    <xf numFmtId="0" fontId="135" fillId="0" borderId="82"/>
    <xf numFmtId="0" fontId="71" fillId="56" borderId="83" applyNumberFormat="0" applyFon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43" fillId="0" borderId="79">
      <alignment horizontal="left" vertical="center"/>
    </xf>
    <xf numFmtId="0" fontId="205" fillId="66" borderId="81" applyNumberForma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42" fillId="56" borderId="83" applyNumberFormat="0" applyFont="0" applyAlignment="0" applyProtection="0"/>
    <xf numFmtId="0" fontId="116" fillId="53" borderId="81" applyNumberFormat="0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15" fillId="53" borderId="81" applyNumberFormat="0" applyAlignment="0" applyProtection="0"/>
    <xf numFmtId="0" fontId="116" fillId="53" borderId="81" applyNumberFormat="0" applyAlignment="0" applyProtection="0"/>
    <xf numFmtId="0" fontId="117" fillId="53" borderId="81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115" fillId="53" borderId="81" applyNumberFormat="0" applyAlignment="0" applyProtection="0"/>
    <xf numFmtId="0" fontId="117" fillId="53" borderId="81" applyNumberFormat="0" applyAlignment="0" applyProtection="0"/>
    <xf numFmtId="0" fontId="157" fillId="40" borderId="81" applyNumberFormat="0" applyAlignment="0" applyProtection="0"/>
    <xf numFmtId="0" fontId="128" fillId="0" borderId="82"/>
    <xf numFmtId="0" fontId="128" fillId="0" borderId="82"/>
    <xf numFmtId="0" fontId="135" fillId="0" borderId="82"/>
    <xf numFmtId="0" fontId="135" fillId="59" borderId="82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04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78" fillId="53" borderId="84" applyNumberFormat="0" applyAlignment="0" applyProtection="0"/>
    <xf numFmtId="0" fontId="179" fillId="53" borderId="84" applyNumberFormat="0" applyAlignment="0" applyProtection="0"/>
    <xf numFmtId="0" fontId="180" fillId="53" borderId="84" applyNumberFormat="0" applyAlignment="0" applyProtection="0"/>
    <xf numFmtId="0" fontId="179" fillId="53" borderId="84" applyNumberFormat="0" applyAlignment="0" applyProtection="0"/>
    <xf numFmtId="0" fontId="179" fillId="53" borderId="84" applyNumberFormat="0" applyAlignment="0" applyProtection="0"/>
    <xf numFmtId="0" fontId="179" fillId="53" borderId="84" applyNumberFormat="0" applyAlignment="0" applyProtection="0"/>
    <xf numFmtId="0" fontId="194" fillId="0" borderId="85" applyNumberFormat="0" applyFill="0" applyAlignment="0" applyProtection="0"/>
    <xf numFmtId="0" fontId="196" fillId="0" borderId="85" applyNumberFormat="0" applyFill="0" applyAlignment="0" applyProtection="0"/>
    <xf numFmtId="0" fontId="204" fillId="66" borderId="86" applyNumberFormat="0" applyAlignment="0" applyProtection="0"/>
    <xf numFmtId="0" fontId="180" fillId="53" borderId="84" applyNumberFormat="0" applyAlignment="0" applyProtection="0"/>
    <xf numFmtId="0" fontId="205" fillId="66" borderId="81" applyNumberFormat="0" applyAlignment="0" applyProtection="0"/>
    <xf numFmtId="0" fontId="117" fillId="53" borderId="81" applyNumberFormat="0" applyAlignment="0" applyProtection="0"/>
    <xf numFmtId="0" fontId="210" fillId="55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196" fillId="0" borderId="85" applyNumberFormat="0" applyFill="0" applyAlignment="0" applyProtection="0"/>
    <xf numFmtId="0" fontId="71" fillId="56" borderId="83" applyNumberFormat="0" applyFon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157" fillId="40" borderId="105" applyNumberFormat="0" applyAlignment="0" applyProtection="0"/>
    <xf numFmtId="0" fontId="210" fillId="55" borderId="81" applyNumberFormat="0" applyAlignment="0" applyProtection="0"/>
    <xf numFmtId="0" fontId="180" fillId="53" borderId="84" applyNumberForma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215" fontId="182" fillId="0" borderId="88" applyFont="0" applyBorder="0" applyAlignment="0">
      <alignment horizontal="center" vertical="center"/>
    </xf>
    <xf numFmtId="0" fontId="158" fillId="40" borderId="81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78" fillId="53" borderId="84" applyNumberFormat="0" applyAlignment="0" applyProtection="0"/>
    <xf numFmtId="0" fontId="42" fillId="56" borderId="83" applyNumberFormat="0" applyFont="0" applyAlignment="0" applyProtection="0"/>
    <xf numFmtId="0" fontId="180" fillId="53" borderId="84" applyNumberFormat="0" applyAlignment="0" applyProtection="0"/>
    <xf numFmtId="0" fontId="196" fillId="0" borderId="85" applyNumberFormat="0" applyFill="0" applyAlignment="0" applyProtection="0"/>
    <xf numFmtId="0" fontId="179" fillId="53" borderId="84" applyNumberFormat="0" applyAlignment="0" applyProtection="0"/>
    <xf numFmtId="0" fontId="178" fillId="53" borderId="84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71" fillId="56" borderId="83" applyNumberFormat="0" applyFont="0" applyAlignment="0" applyProtection="0"/>
    <xf numFmtId="0" fontId="157" fillId="40" borderId="81" applyNumberFormat="0" applyAlignment="0" applyProtection="0"/>
    <xf numFmtId="0" fontId="194" fillId="0" borderId="109" applyNumberFormat="0" applyFill="0" applyAlignment="0" applyProtection="0"/>
    <xf numFmtId="0" fontId="47" fillId="56" borderId="83" applyNumberFormat="0" applyFont="0" applyAlignment="0" applyProtection="0"/>
    <xf numFmtId="0" fontId="196" fillId="0" borderId="87" applyNumberFormat="0" applyFill="0" applyAlignment="0" applyProtection="0"/>
    <xf numFmtId="0" fontId="47" fillId="56" borderId="83" applyNumberFormat="0" applyFont="0" applyAlignment="0" applyProtection="0"/>
    <xf numFmtId="0" fontId="128" fillId="0" borderId="82"/>
    <xf numFmtId="0" fontId="157" fillId="40" borderId="81" applyNumberFormat="0" applyAlignment="0" applyProtection="0"/>
    <xf numFmtId="0" fontId="158" fillId="40" borderId="81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96" fillId="0" borderId="85" applyNumberFormat="0" applyFill="0" applyAlignment="0" applyProtection="0"/>
    <xf numFmtId="0" fontId="71" fillId="56" borderId="83" applyNumberFormat="0" applyFon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35" fillId="59" borderId="82"/>
    <xf numFmtId="0" fontId="117" fillId="53" borderId="81" applyNumberFormat="0" applyAlignment="0" applyProtection="0"/>
    <xf numFmtId="0" fontId="196" fillId="0" borderId="85" applyNumberFormat="0" applyFill="0" applyAlignment="0" applyProtection="0"/>
    <xf numFmtId="0" fontId="157" fillId="40" borderId="81" applyNumberFormat="0" applyAlignment="0" applyProtection="0"/>
    <xf numFmtId="0" fontId="205" fillId="66" borderId="81" applyNumberFormat="0" applyAlignment="0" applyProtection="0"/>
    <xf numFmtId="0" fontId="42" fillId="56" borderId="83" applyNumberFormat="0" applyFont="0" applyAlignment="0" applyProtection="0"/>
    <xf numFmtId="0" fontId="180" fillId="53" borderId="84" applyNumberFormat="0" applyAlignment="0" applyProtection="0"/>
    <xf numFmtId="0" fontId="158" fillId="40" borderId="81" applyNumberFormat="0" applyAlignment="0" applyProtection="0"/>
    <xf numFmtId="0" fontId="196" fillId="0" borderId="87" applyNumberFormat="0" applyFill="0" applyAlignment="0" applyProtection="0"/>
    <xf numFmtId="0" fontId="128" fillId="0" borderId="82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16" fillId="53" borderId="81" applyNumberFormat="0" applyAlignment="0" applyProtection="0"/>
    <xf numFmtId="0" fontId="196" fillId="0" borderId="87" applyNumberFormat="0" applyFill="0" applyAlignment="0" applyProtection="0"/>
    <xf numFmtId="0" fontId="104" fillId="56" borderId="83" applyNumberFormat="0" applyFont="0" applyAlignment="0" applyProtection="0"/>
    <xf numFmtId="0" fontId="204" fillId="66" borderId="86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42" fillId="56" borderId="83" applyNumberFormat="0" applyFont="0" applyAlignment="0" applyProtection="0"/>
    <xf numFmtId="0" fontId="71" fillId="56" borderId="83" applyNumberFormat="0" applyFont="0" applyAlignment="0" applyProtection="0"/>
    <xf numFmtId="0" fontId="71" fillId="56" borderId="83" applyNumberFormat="0" applyFon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116" fillId="53" borderId="81" applyNumberFormat="0" applyAlignment="0" applyProtection="0"/>
    <xf numFmtId="0" fontId="158" fillId="40" borderId="81" applyNumberFormat="0" applyAlignment="0" applyProtection="0"/>
    <xf numFmtId="0" fontId="135" fillId="59" borderId="82"/>
    <xf numFmtId="0" fontId="157" fillId="40" borderId="81" applyNumberFormat="0" applyAlignment="0" applyProtection="0"/>
    <xf numFmtId="0" fontId="158" fillId="40" borderId="81" applyNumberFormat="0" applyAlignment="0" applyProtection="0"/>
    <xf numFmtId="0" fontId="47" fillId="56" borderId="83" applyNumberFormat="0" applyFont="0" applyAlignment="0" applyProtection="0"/>
    <xf numFmtId="0" fontId="205" fillId="66" borderId="81" applyNumberFormat="0" applyAlignment="0" applyProtection="0"/>
    <xf numFmtId="0" fontId="128" fillId="0" borderId="82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96" fillId="0" borderId="87" applyNumberFormat="0" applyFill="0" applyAlignment="0" applyProtection="0"/>
    <xf numFmtId="0" fontId="117" fillId="53" borderId="81" applyNumberForma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78" fillId="53" borderId="84" applyNumberFormat="0" applyAlignment="0" applyProtection="0"/>
    <xf numFmtId="0" fontId="42" fillId="56" borderId="83" applyNumberFormat="0" applyFont="0" applyAlignment="0" applyProtection="0"/>
    <xf numFmtId="0" fontId="180" fillId="53" borderId="84" applyNumberFormat="0" applyAlignment="0" applyProtection="0"/>
    <xf numFmtId="0" fontId="196" fillId="0" borderId="85" applyNumberFormat="0" applyFill="0" applyAlignment="0" applyProtection="0"/>
    <xf numFmtId="0" fontId="179" fillId="53" borderId="84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220" fontId="42" fillId="0" borderId="80" applyFont="0" applyBorder="0" applyAlignment="0">
      <alignment horizontal="center" vertical="center"/>
    </xf>
    <xf numFmtId="0" fontId="158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71" fillId="56" borderId="83" applyNumberFormat="0" applyFont="0" applyAlignment="0" applyProtection="0"/>
    <xf numFmtId="0" fontId="157" fillId="40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47" fillId="56" borderId="83" applyNumberFormat="0" applyFont="0" applyAlignment="0" applyProtection="0"/>
    <xf numFmtId="0" fontId="196" fillId="0" borderId="87" applyNumberFormat="0" applyFill="0" applyAlignment="0" applyProtection="0"/>
    <xf numFmtId="0" fontId="128" fillId="0" borderId="82"/>
    <xf numFmtId="0" fontId="157" fillId="40" borderId="81" applyNumberFormat="0" applyAlignment="0" applyProtection="0"/>
    <xf numFmtId="0" fontId="158" fillId="40" borderId="81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196" fillId="0" borderId="85" applyNumberFormat="0" applyFill="0" applyAlignment="0" applyProtection="0"/>
    <xf numFmtId="0" fontId="71" fillId="56" borderId="83" applyNumberFormat="0" applyFon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35" fillId="59" borderId="82"/>
    <xf numFmtId="0" fontId="196" fillId="0" borderId="85" applyNumberFormat="0" applyFill="0" applyAlignment="0" applyProtection="0"/>
    <xf numFmtId="0" fontId="157" fillId="40" borderId="81" applyNumberFormat="0" applyAlignment="0" applyProtection="0"/>
    <xf numFmtId="0" fontId="205" fillId="66" borderId="81" applyNumberFormat="0" applyAlignment="0" applyProtection="0"/>
    <xf numFmtId="0" fontId="180" fillId="53" borderId="84" applyNumberFormat="0" applyAlignment="0" applyProtection="0"/>
    <xf numFmtId="0" fontId="196" fillId="0" borderId="87" applyNumberFormat="0" applyFill="0" applyAlignment="0" applyProtection="0"/>
    <xf numFmtId="0" fontId="128" fillId="0" borderId="82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16" fillId="53" borderId="81" applyNumberFormat="0" applyAlignment="0" applyProtection="0"/>
    <xf numFmtId="0" fontId="184" fillId="0" borderId="126"/>
    <xf numFmtId="0" fontId="117" fillId="53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71" fillId="56" borderId="119" applyNumberFormat="0" applyFon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71" fillId="56" borderId="95" applyNumberFormat="0" applyFont="0" applyAlignment="0" applyProtection="0"/>
    <xf numFmtId="0" fontId="233" fillId="0" borderId="89"/>
    <xf numFmtId="0" fontId="179" fillId="53" borderId="120" applyNumberFormat="0" applyAlignment="0" applyProtection="0"/>
    <xf numFmtId="0" fontId="158" fillId="40" borderId="117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241" fontId="232" fillId="0" borderId="89">
      <alignment horizontal="right"/>
    </xf>
    <xf numFmtId="0" fontId="92" fillId="0" borderId="115">
      <alignment horizontal="left" vertical="center"/>
    </xf>
    <xf numFmtId="0" fontId="157" fillId="40" borderId="117" applyNumberFormat="0" applyAlignment="0" applyProtection="0"/>
    <xf numFmtId="0" fontId="232" fillId="0" borderId="82">
      <alignment horizontal="center"/>
    </xf>
    <xf numFmtId="0" fontId="47" fillId="56" borderId="107" applyNumberFormat="0" applyFont="0" applyAlignment="0" applyProtection="0"/>
    <xf numFmtId="0" fontId="116" fillId="53" borderId="105" applyNumberFormat="0" applyAlignment="0" applyProtection="0"/>
    <xf numFmtId="0" fontId="42" fillId="56" borderId="107" applyNumberFormat="0" applyFont="0" applyAlignment="0" applyProtection="0"/>
    <xf numFmtId="0" fontId="158" fillId="40" borderId="105" applyNumberFormat="0" applyAlignment="0" applyProtection="0"/>
    <xf numFmtId="0" fontId="196" fillId="0" borderId="109" applyNumberFormat="0" applyFill="0" applyAlignment="0" applyProtection="0"/>
    <xf numFmtId="0" fontId="42" fillId="56" borderId="107" applyNumberFormat="0" applyFont="0" applyAlignment="0" applyProtection="0"/>
    <xf numFmtId="0" fontId="158" fillId="40" borderId="117" applyNumberFormat="0" applyAlignment="0" applyProtection="0"/>
    <xf numFmtId="0" fontId="104" fillId="56" borderId="107" applyNumberFormat="0" applyFont="0" applyAlignment="0" applyProtection="0"/>
    <xf numFmtId="0" fontId="178" fillId="53" borderId="108" applyNumberFormat="0" applyAlignment="0" applyProtection="0"/>
    <xf numFmtId="0" fontId="158" fillId="40" borderId="117" applyNumberFormat="0" applyAlignment="0" applyProtection="0"/>
    <xf numFmtId="0" fontId="92" fillId="0" borderId="115">
      <alignment horizontal="left" vertical="center"/>
    </xf>
    <xf numFmtId="0" fontId="184" fillId="0" borderId="126"/>
    <xf numFmtId="0" fontId="116" fillId="53" borderId="105" applyNumberFormat="0" applyAlignment="0" applyProtection="0"/>
    <xf numFmtId="0" fontId="42" fillId="56" borderId="107" applyNumberFormat="0" applyFont="0" applyAlignment="0" applyProtection="0"/>
    <xf numFmtId="5" fontId="114" fillId="0" borderId="112" applyAlignment="0" applyProtection="0"/>
    <xf numFmtId="0" fontId="116" fillId="53" borderId="105" applyNumberForma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96" fillId="0" borderId="109" applyNumberFormat="0" applyFill="0" applyAlignment="0" applyProtection="0"/>
    <xf numFmtId="0" fontId="47" fillId="56" borderId="107" applyNumberFormat="0" applyFont="0" applyAlignment="0" applyProtection="0"/>
    <xf numFmtId="0" fontId="233" fillId="0" borderId="89"/>
    <xf numFmtId="0" fontId="158" fillId="40" borderId="105" applyNumberFormat="0" applyAlignment="0" applyProtection="0"/>
    <xf numFmtId="0" fontId="159" fillId="40" borderId="105" applyNumberFormat="0" applyAlignment="0" applyProtection="0"/>
    <xf numFmtId="10" fontId="233" fillId="0" borderId="82"/>
    <xf numFmtId="0" fontId="47" fillId="56" borderId="107" applyNumberFormat="0" applyFont="0" applyAlignment="0" applyProtection="0"/>
    <xf numFmtId="0" fontId="135" fillId="0" borderId="106"/>
    <xf numFmtId="0" fontId="47" fillId="56" borderId="107" applyNumberFormat="0" applyFont="0" applyAlignment="0" applyProtection="0"/>
    <xf numFmtId="241" fontId="233" fillId="0" borderId="89">
      <alignment horizontal="right"/>
    </xf>
    <xf numFmtId="241" fontId="233" fillId="0" borderId="89">
      <alignment horizontal="right"/>
    </xf>
    <xf numFmtId="241" fontId="233" fillId="0" borderId="89">
      <alignment horizontal="right"/>
    </xf>
    <xf numFmtId="0" fontId="180" fillId="53" borderId="108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178" fillId="53" borderId="108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180" fillId="53" borderId="108" applyNumberFormat="0" applyAlignment="0" applyProtection="0"/>
    <xf numFmtId="0" fontId="117" fillId="53" borderId="105" applyNumberFormat="0" applyAlignment="0" applyProtection="0"/>
    <xf numFmtId="0" fontId="116" fillId="53" borderId="105" applyNumberFormat="0" applyAlignment="0" applyProtection="0"/>
    <xf numFmtId="0" fontId="236" fillId="0" borderId="89"/>
    <xf numFmtId="0" fontId="47" fillId="56" borderId="107" applyNumberFormat="0" applyFont="0" applyAlignment="0" applyProtection="0"/>
    <xf numFmtId="0" fontId="92" fillId="0" borderId="115">
      <alignment horizontal="left" vertical="center"/>
    </xf>
    <xf numFmtId="0" fontId="84" fillId="53" borderId="96" applyNumberFormat="0" applyAlignment="0" applyProtection="0"/>
    <xf numFmtId="0" fontId="71" fillId="56" borderId="95" applyNumberFormat="0" applyFont="0" applyAlignment="0" applyProtection="0"/>
    <xf numFmtId="0" fontId="81" fillId="40" borderId="93" applyNumberFormat="0" applyAlignment="0" applyProtection="0"/>
    <xf numFmtId="0" fontId="47" fillId="56" borderId="107" applyNumberFormat="0" applyFont="0" applyAlignment="0" applyProtection="0"/>
    <xf numFmtId="0" fontId="179" fillId="53" borderId="108" applyNumberFormat="0" applyAlignment="0" applyProtection="0"/>
    <xf numFmtId="0" fontId="117" fillId="53" borderId="105" applyNumberFormat="0" applyAlignment="0" applyProtection="0"/>
    <xf numFmtId="0" fontId="157" fillId="40" borderId="105" applyNumberFormat="0" applyAlignment="0" applyProtection="0"/>
    <xf numFmtId="0" fontId="71" fillId="56" borderId="107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220" fontId="42" fillId="0" borderId="92" applyFont="0" applyBorder="0" applyAlignment="0">
      <alignment horizontal="center" vertical="center"/>
    </xf>
    <xf numFmtId="0" fontId="180" fillId="53" borderId="96" applyNumberFormat="0" applyAlignment="0" applyProtection="0"/>
    <xf numFmtId="0" fontId="157" fillId="40" borderId="93" applyNumberFormat="0" applyAlignment="0" applyProtection="0"/>
    <xf numFmtId="0" fontId="135" fillId="0" borderId="94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80" fillId="53" borderId="96" applyNumberFormat="0" applyAlignment="0" applyProtection="0"/>
    <xf numFmtId="0" fontId="135" fillId="0" borderId="94"/>
    <xf numFmtId="0" fontId="157" fillId="40" borderId="93" applyNumberFormat="0" applyAlignment="0" applyProtection="0"/>
    <xf numFmtId="0" fontId="196" fillId="0" borderId="97" applyNumberFormat="0" applyFill="0" applyAlignment="0" applyProtection="0"/>
    <xf numFmtId="0" fontId="159" fillId="40" borderId="93" applyNumberFormat="0" applyAlignment="0" applyProtection="0"/>
    <xf numFmtId="0" fontId="178" fillId="53" borderId="96" applyNumberFormat="0" applyAlignment="0" applyProtection="0"/>
    <xf numFmtId="0" fontId="116" fillId="53" borderId="93" applyNumberForma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194" fillId="0" borderId="97" applyNumberFormat="0" applyFill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16" fillId="53" borderId="93" applyNumberFormat="0" applyAlignment="0" applyProtection="0"/>
    <xf numFmtId="0" fontId="92" fillId="0" borderId="91">
      <alignment horizontal="left" vertical="center"/>
    </xf>
    <xf numFmtId="0" fontId="178" fillId="53" borderId="96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220" fontId="42" fillId="0" borderId="92" applyFont="0" applyBorder="0" applyAlignment="0">
      <alignment horizontal="center" vertical="center"/>
    </xf>
    <xf numFmtId="0" fontId="157" fillId="40" borderId="93" applyNumberFormat="0" applyAlignment="0" applyProtection="0"/>
    <xf numFmtId="0" fontId="157" fillId="40" borderId="93" applyNumberFormat="0" applyAlignment="0" applyProtection="0"/>
    <xf numFmtId="0" fontId="104" fillId="56" borderId="95" applyNumberFormat="0" applyFont="0" applyAlignment="0" applyProtection="0"/>
    <xf numFmtId="0" fontId="179" fillId="53" borderId="96" applyNumberFormat="0" applyAlignment="0" applyProtection="0"/>
    <xf numFmtId="0" fontId="115" fillId="53" borderId="81" applyNumberFormat="0" applyAlignment="0" applyProtection="0"/>
    <xf numFmtId="0" fontId="116" fillId="53" borderId="81" applyNumberFormat="0" applyAlignment="0" applyProtection="0"/>
    <xf numFmtId="0" fontId="117" fillId="53" borderId="81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71" fillId="56" borderId="95" applyNumberFormat="0" applyFont="0" applyAlignment="0" applyProtection="0"/>
    <xf numFmtId="0" fontId="205" fillId="66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79" fillId="53" borderId="96" applyNumberFormat="0" applyAlignment="0" applyProtection="0"/>
    <xf numFmtId="0" fontId="42" fillId="56" borderId="95" applyNumberFormat="0" applyFont="0" applyAlignment="0" applyProtection="0"/>
    <xf numFmtId="0" fontId="128" fillId="0" borderId="94"/>
    <xf numFmtId="0" fontId="179" fillId="53" borderId="96" applyNumberFormat="0" applyAlignment="0" applyProtection="0"/>
    <xf numFmtId="0" fontId="116" fillId="53" borderId="93" applyNumberFormat="0" applyAlignment="0" applyProtection="0"/>
    <xf numFmtId="0" fontId="194" fillId="0" borderId="97" applyNumberFormat="0" applyFill="0" applyAlignment="0" applyProtection="0"/>
    <xf numFmtId="0" fontId="128" fillId="0" borderId="82"/>
    <xf numFmtId="0" fontId="128" fillId="0" borderId="82"/>
    <xf numFmtId="0" fontId="180" fillId="53" borderId="96" applyNumberFormat="0" applyAlignment="0" applyProtection="0"/>
    <xf numFmtId="0" fontId="135" fillId="0" borderId="82"/>
    <xf numFmtId="0" fontId="135" fillId="59" borderId="82"/>
    <xf numFmtId="0" fontId="157" fillId="40" borderId="93" applyNumberFormat="0" applyAlignment="0" applyProtection="0"/>
    <xf numFmtId="0" fontId="135" fillId="0" borderId="94"/>
    <xf numFmtId="0" fontId="92" fillId="0" borderId="91">
      <alignment horizontal="left" vertical="center"/>
    </xf>
    <xf numFmtId="0" fontId="143" fillId="0" borderId="91">
      <alignment horizontal="left" vertical="center"/>
    </xf>
    <xf numFmtId="0" fontId="157" fillId="40" borderId="93" applyNumberFormat="0" applyAlignment="0" applyProtection="0"/>
    <xf numFmtId="0" fontId="194" fillId="0" borderId="97" applyNumberFormat="0" applyFill="0" applyAlignment="0" applyProtection="0"/>
    <xf numFmtId="0" fontId="135" fillId="0" borderId="94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35" fillId="59" borderId="94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210" fillId="55" borderId="93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205" fillId="66" borderId="93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04" fillId="56" borderId="95" applyNumberFormat="0" applyFont="0" applyAlignment="0" applyProtection="0"/>
    <xf numFmtId="0" fontId="158" fillId="40" borderId="93" applyNumberFormat="0" applyAlignment="0" applyProtection="0"/>
    <xf numFmtId="0" fontId="116" fillId="53" borderId="93" applyNumberFormat="0" applyAlignment="0" applyProtection="0"/>
    <xf numFmtId="0" fontId="47" fillId="56" borderId="95" applyNumberFormat="0" applyFont="0" applyAlignment="0" applyProtection="0"/>
    <xf numFmtId="0" fontId="179" fillId="53" borderId="96" applyNumberFormat="0" applyAlignment="0" applyProtection="0"/>
    <xf numFmtId="0" fontId="204" fillId="66" borderId="98" applyNumberFormat="0" applyAlignment="0" applyProtection="0"/>
    <xf numFmtId="215" fontId="182" fillId="0" borderId="100" applyFont="0" applyBorder="0" applyAlignment="0">
      <alignment horizontal="center" vertical="center"/>
    </xf>
    <xf numFmtId="0" fontId="71" fillId="56" borderId="95" applyNumberFormat="0" applyFont="0" applyAlignment="0" applyProtection="0"/>
    <xf numFmtId="0" fontId="71" fillId="56" borderId="95" applyNumberFormat="0" applyFont="0" applyAlignment="0" applyProtection="0"/>
    <xf numFmtId="0" fontId="210" fillId="55" borderId="93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59" fillId="40" borderId="93" applyNumberFormat="0" applyAlignment="0" applyProtection="0"/>
    <xf numFmtId="0" fontId="104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179" fillId="53" borderId="96" applyNumberForma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78" fillId="53" borderId="84" applyNumberFormat="0" applyAlignment="0" applyProtection="0"/>
    <xf numFmtId="0" fontId="179" fillId="53" borderId="84" applyNumberFormat="0" applyAlignment="0" applyProtection="0"/>
    <xf numFmtId="0" fontId="180" fillId="53" borderId="84" applyNumberFormat="0" applyAlignment="0" applyProtection="0"/>
    <xf numFmtId="0" fontId="179" fillId="53" borderId="84" applyNumberFormat="0" applyAlignment="0" applyProtection="0"/>
    <xf numFmtId="0" fontId="179" fillId="53" borderId="84" applyNumberFormat="0" applyAlignment="0" applyProtection="0"/>
    <xf numFmtId="0" fontId="180" fillId="53" borderId="96" applyNumberFormat="0" applyAlignment="0" applyProtection="0"/>
    <xf numFmtId="0" fontId="158" fillId="40" borderId="93" applyNumberFormat="0" applyAlignment="0" applyProtection="0"/>
    <xf numFmtId="0" fontId="128" fillId="0" borderId="94"/>
    <xf numFmtId="0" fontId="47" fillId="56" borderId="95" applyNumberFormat="0" applyFont="0" applyAlignment="0" applyProtection="0"/>
    <xf numFmtId="5" fontId="114" fillId="0" borderId="10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79" fillId="53" borderId="96" applyNumberFormat="0" applyAlignment="0" applyProtection="0"/>
    <xf numFmtId="0" fontId="158" fillId="40" borderId="93" applyNumberFormat="0" applyAlignment="0" applyProtection="0"/>
    <xf numFmtId="0" fontId="180" fillId="53" borderId="96" applyNumberFormat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16" fillId="53" borderId="93" applyNumberFormat="0" applyAlignment="0" applyProtection="0"/>
    <xf numFmtId="0" fontId="179" fillId="53" borderId="84" applyNumberFormat="0" applyAlignment="0" applyProtection="0"/>
    <xf numFmtId="0" fontId="117" fillId="53" borderId="93" applyNumberFormat="0" applyAlignment="0" applyProtection="0"/>
    <xf numFmtId="0" fontId="194" fillId="0" borderId="85" applyNumberFormat="0" applyFill="0" applyAlignment="0" applyProtection="0"/>
    <xf numFmtId="0" fontId="143" fillId="0" borderId="91">
      <alignment horizontal="left" vertical="center"/>
    </xf>
    <xf numFmtId="0" fontId="196" fillId="0" borderId="85" applyNumberFormat="0" applyFill="0" applyAlignment="0" applyProtection="0"/>
    <xf numFmtId="0" fontId="71" fillId="56" borderId="95" applyNumberFormat="0" applyFont="0" applyAlignment="0" applyProtection="0"/>
    <xf numFmtId="0" fontId="159" fillId="40" borderId="93" applyNumberFormat="0" applyAlignment="0" applyProtection="0"/>
    <xf numFmtId="0" fontId="204" fillId="66" borderId="86" applyNumberFormat="0" applyAlignment="0" applyProtection="0"/>
    <xf numFmtId="0" fontId="180" fillId="53" borderId="84" applyNumberFormat="0" applyAlignment="0" applyProtection="0"/>
    <xf numFmtId="0" fontId="205" fillId="66" borderId="81" applyNumberFormat="0" applyAlignment="0" applyProtection="0"/>
    <xf numFmtId="0" fontId="117" fillId="53" borderId="81" applyNumberFormat="0" applyAlignment="0" applyProtection="0"/>
    <xf numFmtId="0" fontId="135" fillId="59" borderId="94"/>
    <xf numFmtId="0" fontId="210" fillId="55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196" fillId="0" borderId="85" applyNumberFormat="0" applyFill="0" applyAlignment="0" applyProtection="0"/>
    <xf numFmtId="0" fontId="180" fillId="53" borderId="96" applyNumberFormat="0" applyAlignment="0" applyProtection="0"/>
    <xf numFmtId="0" fontId="71" fillId="56" borderId="83" applyNumberFormat="0" applyFon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16" fillId="53" borderId="93" applyNumberFormat="0" applyAlignment="0" applyProtection="0"/>
    <xf numFmtId="5" fontId="114" fillId="0" borderId="88" applyAlignment="0" applyProtection="0"/>
    <xf numFmtId="215" fontId="182" fillId="0" borderId="88" applyFont="0" applyBorder="0" applyAlignment="0">
      <alignment horizontal="center" vertical="center"/>
    </xf>
    <xf numFmtId="0" fontId="115" fillId="53" borderId="93" applyNumberFormat="0" applyAlignment="0" applyProtection="0"/>
    <xf numFmtId="0" fontId="157" fillId="40" borderId="93" applyNumberFormat="0" applyAlignment="0" applyProtection="0"/>
    <xf numFmtId="0" fontId="196" fillId="0" borderId="97" applyNumberFormat="0" applyFill="0" applyAlignment="0" applyProtection="0"/>
    <xf numFmtId="0" fontId="196" fillId="0" borderId="99" applyNumberFormat="0" applyFill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79" fillId="53" borderId="96" applyNumberFormat="0" applyAlignment="0" applyProtection="0"/>
    <xf numFmtId="0" fontId="92" fillId="0" borderId="91">
      <alignment horizontal="left" vertical="center"/>
    </xf>
    <xf numFmtId="0" fontId="179" fillId="53" borderId="96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71" fillId="56" borderId="95" applyNumberFormat="0" applyFont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205" fillId="66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96" fillId="0" borderId="97" applyNumberFormat="0" applyFill="0" applyAlignment="0" applyProtection="0"/>
    <xf numFmtId="0" fontId="135" fillId="59" borderId="94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04" fillId="56" borderId="95" applyNumberFormat="0" applyFont="0" applyAlignment="0" applyProtection="0"/>
    <xf numFmtId="0" fontId="42" fillId="56" borderId="95" applyNumberFormat="0" applyFont="0" applyAlignment="0" applyProtection="0"/>
    <xf numFmtId="0" fontId="128" fillId="0" borderId="94"/>
    <xf numFmtId="0" fontId="117" fillId="53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80" fillId="53" borderId="96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42" fillId="56" borderId="95" applyNumberFormat="0" applyFont="0" applyAlignment="0" applyProtection="0"/>
    <xf numFmtId="5" fontId="114" fillId="0" borderId="10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79" fillId="53" borderId="96" applyNumberFormat="0" applyAlignment="0" applyProtection="0"/>
    <xf numFmtId="0" fontId="158" fillId="40" borderId="93" applyNumberFormat="0" applyAlignment="0" applyProtection="0"/>
    <xf numFmtId="0" fontId="205" fillId="66" borderId="93" applyNumberFormat="0" applyAlignment="0" applyProtection="0"/>
    <xf numFmtId="0" fontId="204" fillId="66" borderId="98" applyNumberFormat="0" applyAlignment="0" applyProtection="0"/>
    <xf numFmtId="0" fontId="157" fillId="40" borderId="93" applyNumberFormat="0" applyAlignment="0" applyProtection="0"/>
    <xf numFmtId="0" fontId="128" fillId="0" borderId="94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204" fillId="66" borderId="98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79" fillId="53" borderId="96" applyNumberFormat="0" applyAlignment="0" applyProtection="0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210" fillId="55" borderId="93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17" fillId="53" borderId="93" applyNumberFormat="0" applyAlignment="0" applyProtection="0"/>
    <xf numFmtId="0" fontId="47" fillId="56" borderId="95" applyNumberFormat="0" applyFont="0" applyAlignment="0" applyProtection="0"/>
    <xf numFmtId="5" fontId="114" fillId="0" borderId="100" applyAlignment="0" applyProtection="0"/>
    <xf numFmtId="0" fontId="47" fillId="56" borderId="95" applyNumberFormat="0" applyFont="0" applyAlignment="0" applyProtection="0"/>
    <xf numFmtId="0" fontId="117" fillId="53" borderId="93" applyNumberFormat="0" applyAlignment="0" applyProtection="0"/>
    <xf numFmtId="0" fontId="180" fillId="53" borderId="96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17" fillId="53" borderId="93" applyNumberFormat="0" applyAlignment="0" applyProtection="0"/>
    <xf numFmtId="0" fontId="180" fillId="53" borderId="96" applyNumberFormat="0" applyAlignment="0" applyProtection="0"/>
    <xf numFmtId="0" fontId="179" fillId="53" borderId="96" applyNumberFormat="0" applyAlignment="0" applyProtection="0"/>
    <xf numFmtId="0" fontId="158" fillId="40" borderId="93" applyNumberFormat="0" applyAlignment="0" applyProtection="0"/>
    <xf numFmtId="0" fontId="104" fillId="56" borderId="95" applyNumberFormat="0" applyFont="0" applyAlignment="0" applyProtection="0"/>
    <xf numFmtId="0" fontId="179" fillId="53" borderId="96" applyNumberFormat="0" applyAlignment="0" applyProtection="0"/>
    <xf numFmtId="0" fontId="158" fillId="40" borderId="93" applyNumberFormat="0" applyAlignment="0" applyProtection="0"/>
    <xf numFmtId="0" fontId="128" fillId="0" borderId="94"/>
    <xf numFmtId="0" fontId="71" fillId="56" borderId="95" applyNumberFormat="0" applyFont="0" applyAlignment="0" applyProtection="0"/>
    <xf numFmtId="0" fontId="196" fillId="0" borderId="97" applyNumberFormat="0" applyFill="0" applyAlignment="0" applyProtection="0"/>
    <xf numFmtId="0" fontId="210" fillId="55" borderId="93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71" fillId="56" borderId="95" applyNumberFormat="0" applyFont="0" applyAlignment="0" applyProtection="0"/>
    <xf numFmtId="0" fontId="135" fillId="0" borderId="94"/>
    <xf numFmtId="0" fontId="180" fillId="53" borderId="96" applyNumberFormat="0" applyAlignment="0" applyProtection="0"/>
    <xf numFmtId="0" fontId="47" fillId="56" borderId="95" applyNumberFormat="0" applyFont="0" applyAlignment="0" applyProtection="0"/>
    <xf numFmtId="220" fontId="42" fillId="0" borderId="92" applyFont="0" applyBorder="0" applyAlignment="0">
      <alignment horizontal="center" vertical="center"/>
    </xf>
    <xf numFmtId="0" fontId="157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96" fillId="0" borderId="97" applyNumberFormat="0" applyFill="0" applyAlignment="0" applyProtection="0"/>
    <xf numFmtId="0" fontId="196" fillId="0" borderId="97" applyNumberFormat="0" applyFill="0" applyAlignment="0" applyProtection="0"/>
    <xf numFmtId="0" fontId="158" fillId="40" borderId="93" applyNumberFormat="0" applyAlignment="0" applyProtection="0"/>
    <xf numFmtId="0" fontId="42" fillId="56" borderId="95" applyNumberFormat="0" applyFont="0" applyAlignment="0" applyProtection="0"/>
    <xf numFmtId="220" fontId="42" fillId="0" borderId="92" applyFont="0" applyBorder="0" applyAlignment="0">
      <alignment horizontal="center" vertical="center"/>
    </xf>
    <xf numFmtId="0" fontId="158" fillId="40" borderId="93" applyNumberFormat="0" applyAlignment="0" applyProtection="0"/>
    <xf numFmtId="0" fontId="196" fillId="0" borderId="99" applyNumberFormat="0" applyFill="0" applyAlignment="0" applyProtection="0"/>
    <xf numFmtId="0" fontId="159" fillId="40" borderId="93" applyNumberFormat="0" applyAlignment="0" applyProtection="0"/>
    <xf numFmtId="0" fontId="179" fillId="53" borderId="96" applyNumberFormat="0" applyAlignment="0" applyProtection="0"/>
    <xf numFmtId="0" fontId="205" fillId="66" borderId="93" applyNumberFormat="0" applyAlignment="0" applyProtection="0"/>
    <xf numFmtId="0" fontId="71" fillId="56" borderId="95" applyNumberFormat="0" applyFont="0" applyAlignment="0" applyProtection="0"/>
    <xf numFmtId="0" fontId="128" fillId="0" borderId="94"/>
    <xf numFmtId="0" fontId="196" fillId="0" borderId="97" applyNumberFormat="0" applyFill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78" fillId="53" borderId="96" applyNumberForma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196" fillId="0" borderId="97" applyNumberFormat="0" applyFill="0" applyAlignment="0" applyProtection="0"/>
    <xf numFmtId="0" fontId="180" fillId="53" borderId="96" applyNumberFormat="0" applyAlignment="0" applyProtection="0"/>
    <xf numFmtId="0" fontId="194" fillId="0" borderId="97" applyNumberFormat="0" applyFill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96" fillId="0" borderId="97" applyNumberFormat="0" applyFill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35" fillId="59" borderId="94"/>
    <xf numFmtId="0" fontId="117" fillId="53" borderId="93" applyNumberFormat="0" applyAlignment="0" applyProtection="0"/>
    <xf numFmtId="0" fontId="47" fillId="56" borderId="95" applyNumberFormat="0" applyFont="0" applyAlignment="0" applyProtection="0"/>
    <xf numFmtId="0" fontId="194" fillId="0" borderId="97" applyNumberFormat="0" applyFill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117" fillId="53" borderId="93" applyNumberFormat="0" applyAlignment="0" applyProtection="0"/>
    <xf numFmtId="0" fontId="47" fillId="56" borderId="95" applyNumberFormat="0" applyFont="0" applyAlignment="0" applyProtection="0"/>
    <xf numFmtId="0" fontId="204" fillId="66" borderId="98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96" fillId="0" borderId="97" applyNumberFormat="0" applyFill="0" applyAlignment="0" applyProtection="0"/>
    <xf numFmtId="0" fontId="196" fillId="0" borderId="97" applyNumberFormat="0" applyFill="0" applyAlignment="0" applyProtection="0"/>
    <xf numFmtId="0" fontId="117" fillId="53" borderId="93" applyNumberFormat="0" applyAlignment="0" applyProtection="0"/>
    <xf numFmtId="0" fontId="116" fillId="53" borderId="93" applyNumberFormat="0" applyAlignment="0" applyProtection="0"/>
    <xf numFmtId="0" fontId="157" fillId="40" borderId="93" applyNumberFormat="0" applyAlignment="0" applyProtection="0"/>
    <xf numFmtId="0" fontId="47" fillId="56" borderId="83" applyNumberFormat="0" applyFont="0" applyAlignment="0" applyProtection="0"/>
    <xf numFmtId="0" fontId="157" fillId="40" borderId="93" applyNumberFormat="0" applyAlignment="0" applyProtection="0"/>
    <xf numFmtId="5" fontId="114" fillId="0" borderId="100" applyAlignment="0" applyProtection="0"/>
    <xf numFmtId="215" fontId="182" fillId="0" borderId="100" applyFont="0" applyBorder="0" applyAlignment="0">
      <alignment horizontal="center" vertical="center"/>
    </xf>
    <xf numFmtId="0" fontId="157" fillId="40" borderId="93" applyNumberFormat="0" applyAlignment="0" applyProtection="0"/>
    <xf numFmtId="0" fontId="116" fillId="53" borderId="93" applyNumberFormat="0" applyAlignment="0" applyProtection="0"/>
    <xf numFmtId="0" fontId="47" fillId="56" borderId="95" applyNumberFormat="0" applyFont="0" applyAlignment="0" applyProtection="0"/>
    <xf numFmtId="0" fontId="159" fillId="40" borderId="93" applyNumberFormat="0" applyAlignment="0" applyProtection="0"/>
    <xf numFmtId="0" fontId="115" fillId="53" borderId="93" applyNumberFormat="0" applyAlignment="0" applyProtection="0"/>
    <xf numFmtId="0" fontId="71" fillId="56" borderId="95" applyNumberFormat="0" applyFon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17" fillId="53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79" fillId="53" borderId="96" applyNumberFormat="0" applyAlignment="0" applyProtection="0"/>
    <xf numFmtId="0" fontId="115" fillId="53" borderId="93" applyNumberFormat="0" applyAlignment="0" applyProtection="0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35" fillId="0" borderId="94"/>
    <xf numFmtId="0" fontId="179" fillId="53" borderId="84" applyNumberFormat="0" applyAlignment="0" applyProtection="0"/>
    <xf numFmtId="0" fontId="179" fillId="53" borderId="84" applyNumberFormat="0" applyAlignment="0" applyProtection="0"/>
    <xf numFmtId="0" fontId="180" fillId="53" borderId="84" applyNumberFormat="0" applyAlignment="0" applyProtection="0"/>
    <xf numFmtId="0" fontId="158" fillId="40" borderId="93" applyNumberFormat="0" applyAlignment="0" applyProtection="0"/>
    <xf numFmtId="0" fontId="179" fillId="53" borderId="84" applyNumberFormat="0" applyAlignment="0" applyProtection="0"/>
    <xf numFmtId="0" fontId="178" fillId="53" borderId="84" applyNumberFormat="0" applyAlignment="0" applyProtection="0"/>
    <xf numFmtId="0" fontId="47" fillId="56" borderId="95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104" fillId="56" borderId="83" applyNumberFormat="0" applyFont="0" applyAlignment="0" applyProtection="0"/>
    <xf numFmtId="0" fontId="158" fillId="40" borderId="81" applyNumberFormat="0" applyAlignment="0" applyProtection="0"/>
    <xf numFmtId="0" fontId="47" fillId="56" borderId="95" applyNumberFormat="0" applyFont="0" applyAlignment="0" applyProtection="0"/>
    <xf numFmtId="0" fontId="157" fillId="40" borderId="81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71" fillId="56" borderId="95" applyNumberFormat="0" applyFont="0" applyAlignment="0" applyProtection="0"/>
    <xf numFmtId="0" fontId="158" fillId="40" borderId="81" applyNumberFormat="0" applyAlignment="0" applyProtection="0"/>
    <xf numFmtId="0" fontId="158" fillId="40" borderId="93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35" fillId="59" borderId="82"/>
    <xf numFmtId="0" fontId="135" fillId="0" borderId="82"/>
    <xf numFmtId="0" fontId="128" fillId="0" borderId="82"/>
    <xf numFmtId="0" fontId="128" fillId="0" borderId="82"/>
    <xf numFmtId="0" fontId="117" fillId="53" borderId="93" applyNumberFormat="0" applyAlignment="0" applyProtection="0"/>
    <xf numFmtId="0" fontId="157" fillId="40" borderId="93" applyNumberFormat="0" applyAlignment="0" applyProtection="0"/>
    <xf numFmtId="0" fontId="116" fillId="53" borderId="81" applyNumberFormat="0" applyAlignment="0" applyProtection="0"/>
    <xf numFmtId="0" fontId="196" fillId="0" borderId="85" applyNumberFormat="0" applyFill="0" applyAlignment="0" applyProtection="0"/>
    <xf numFmtId="0" fontId="194" fillId="0" borderId="85" applyNumberFormat="0" applyFill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78" fillId="53" borderId="84" applyNumberForma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92" fillId="0" borderId="91">
      <alignment horizontal="left" vertical="center"/>
    </xf>
    <xf numFmtId="0" fontId="47" fillId="56" borderId="95" applyNumberFormat="0" applyFon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9" fillId="40" borderId="93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17" fillId="53" borderId="93" applyNumberFormat="0" applyAlignment="0" applyProtection="0"/>
    <xf numFmtId="0" fontId="135" fillId="0" borderId="82"/>
    <xf numFmtId="0" fontId="179" fillId="53" borderId="96" applyNumberFormat="0" applyAlignment="0" applyProtection="0"/>
    <xf numFmtId="0" fontId="42" fillId="56" borderId="95" applyNumberFormat="0" applyFont="0" applyAlignment="0" applyProtection="0"/>
    <xf numFmtId="0" fontId="158" fillId="40" borderId="93" applyNumberFormat="0" applyAlignment="0" applyProtection="0"/>
    <xf numFmtId="0" fontId="104" fillId="56" borderId="95" applyNumberFormat="0" applyFon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79" fillId="53" borderId="96" applyNumberFormat="0" applyAlignment="0" applyProtection="0"/>
    <xf numFmtId="0" fontId="42" fillId="56" borderId="95" applyNumberFormat="0" applyFont="0" applyAlignment="0" applyProtection="0"/>
    <xf numFmtId="0" fontId="204" fillId="66" borderId="98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94" fillId="0" borderId="97" applyNumberFormat="0" applyFill="0" applyAlignment="0" applyProtection="0"/>
    <xf numFmtId="0" fontId="196" fillId="0" borderId="97" applyNumberFormat="0" applyFill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35" fillId="59" borderId="94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116" fillId="53" borderId="93" applyNumberFormat="0" applyAlignment="0" applyProtection="0"/>
    <xf numFmtId="0" fontId="115" fillId="53" borderId="93" applyNumberForma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204" fillId="66" borderId="98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80" fillId="53" borderId="96" applyNumberFormat="0" applyAlignment="0" applyProtection="0"/>
    <xf numFmtId="0" fontId="158" fillId="40" borderId="93" applyNumberFormat="0" applyAlignment="0" applyProtection="0"/>
    <xf numFmtId="0" fontId="116" fillId="53" borderId="93" applyNumberFormat="0" applyAlignment="0" applyProtection="0"/>
    <xf numFmtId="0" fontId="42" fillId="56" borderId="95" applyNumberFormat="0" applyFont="0" applyAlignment="0" applyProtection="0"/>
    <xf numFmtId="0" fontId="178" fillId="53" borderId="96" applyNumberFormat="0" applyAlignment="0" applyProtection="0"/>
    <xf numFmtId="0" fontId="135" fillId="59" borderId="94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180" fillId="53" borderId="96" applyNumberFormat="0" applyAlignment="0" applyProtection="0"/>
    <xf numFmtId="0" fontId="116" fillId="53" borderId="93" applyNumberFormat="0" applyAlignment="0" applyProtection="0"/>
    <xf numFmtId="0" fontId="117" fillId="53" borderId="93" applyNumberFormat="0" applyAlignment="0" applyProtection="0"/>
    <xf numFmtId="0" fontId="178" fillId="53" borderId="96" applyNumberForma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71" fillId="56" borderId="95" applyNumberFormat="0" applyFon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5" fontId="114" fillId="0" borderId="100" applyAlignment="0" applyProtection="0"/>
    <xf numFmtId="0" fontId="117" fillId="53" borderId="93" applyNumberFormat="0" applyAlignment="0" applyProtection="0"/>
    <xf numFmtId="0" fontId="179" fillId="53" borderId="96" applyNumberFormat="0" applyAlignment="0" applyProtection="0"/>
    <xf numFmtId="0" fontId="71" fillId="56" borderId="95" applyNumberFormat="0" applyFont="0" applyAlignment="0" applyProtection="0"/>
    <xf numFmtId="0" fontId="42" fillId="56" borderId="95" applyNumberFormat="0" applyFont="0" applyAlignment="0" applyProtection="0"/>
    <xf numFmtId="0" fontId="194" fillId="0" borderId="97" applyNumberFormat="0" applyFill="0" applyAlignment="0" applyProtection="0"/>
    <xf numFmtId="0" fontId="179" fillId="53" borderId="96" applyNumberFormat="0" applyAlignment="0" applyProtection="0"/>
    <xf numFmtId="0" fontId="196" fillId="0" borderId="97" applyNumberFormat="0" applyFill="0" applyAlignment="0" applyProtection="0"/>
    <xf numFmtId="0" fontId="180" fillId="53" borderId="96" applyNumberForma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210" fillId="55" borderId="93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35" fillId="0" borderId="94"/>
    <xf numFmtId="0" fontId="128" fillId="0" borderId="94"/>
    <xf numFmtId="220" fontId="42" fillId="0" borderId="92" applyFont="0" applyBorder="0" applyAlignment="0">
      <alignment horizontal="center" vertical="center"/>
    </xf>
    <xf numFmtId="0" fontId="157" fillId="40" borderId="93" applyNumberFormat="0" applyAlignment="0" applyProtection="0"/>
    <xf numFmtId="0" fontId="194" fillId="0" borderId="97" applyNumberFormat="0" applyFill="0" applyAlignment="0" applyProtection="0"/>
    <xf numFmtId="0" fontId="157" fillId="40" borderId="93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93" applyNumberFormat="0" applyAlignment="0" applyProtection="0"/>
    <xf numFmtId="0" fontId="115" fillId="53" borderId="93" applyNumberFormat="0" applyAlignment="0" applyProtection="0"/>
    <xf numFmtId="0" fontId="116" fillId="53" borderId="93" applyNumberFormat="0" applyAlignment="0" applyProtection="0"/>
    <xf numFmtId="0" fontId="179" fillId="53" borderId="96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17" fillId="53" borderId="81" applyNumberFormat="0" applyAlignment="0" applyProtection="0"/>
    <xf numFmtId="0" fontId="116" fillId="53" borderId="81" applyNumberFormat="0" applyAlignment="0" applyProtection="0"/>
    <xf numFmtId="0" fontId="115" fillId="53" borderId="81" applyNumberFormat="0" applyAlignment="0" applyProtection="0"/>
    <xf numFmtId="0" fontId="210" fillId="55" borderId="93" applyNumberFormat="0" applyAlignment="0" applyProtection="0"/>
    <xf numFmtId="0" fontId="128" fillId="0" borderId="94"/>
    <xf numFmtId="0" fontId="42" fillId="56" borderId="83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16" fillId="53" borderId="93" applyNumberFormat="0" applyAlignment="0" applyProtection="0"/>
    <xf numFmtId="0" fontId="158" fillId="40" borderId="81" applyNumberForma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96" fillId="0" borderId="99" applyNumberFormat="0" applyFill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35" fillId="59" borderId="94"/>
    <xf numFmtId="0" fontId="196" fillId="0" borderId="97" applyNumberFormat="0" applyFill="0" applyAlignment="0" applyProtection="0"/>
    <xf numFmtId="5" fontId="114" fillId="0" borderId="100" applyAlignment="0" applyProtection="0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04" fillId="56" borderId="95" applyNumberFormat="0" applyFont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80" fillId="53" borderId="96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35" fillId="0" borderId="94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17" fillId="53" borderId="81" applyNumberFormat="0" applyAlignment="0" applyProtection="0"/>
    <xf numFmtId="0" fontId="158" fillId="40" borderId="93" applyNumberForma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178" fillId="53" borderId="96" applyNumberFormat="0" applyAlignment="0" applyProtection="0"/>
    <xf numFmtId="0" fontId="115" fillId="53" borderId="93" applyNumberFormat="0" applyAlignment="0" applyProtection="0"/>
    <xf numFmtId="0" fontId="115" fillId="53" borderId="93" applyNumberFormat="0" applyAlignment="0" applyProtection="0"/>
    <xf numFmtId="0" fontId="159" fillId="40" borderId="93" applyNumberFormat="0" applyAlignment="0" applyProtection="0"/>
    <xf numFmtId="0" fontId="194" fillId="0" borderId="97" applyNumberFormat="0" applyFill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128" fillId="0" borderId="94"/>
    <xf numFmtId="0" fontId="157" fillId="40" borderId="93" applyNumberFormat="0" applyAlignment="0" applyProtection="0"/>
    <xf numFmtId="0" fontId="210" fillId="55" borderId="93" applyNumberFormat="0" applyAlignment="0" applyProtection="0"/>
    <xf numFmtId="0" fontId="115" fillId="53" borderId="81" applyNumberFormat="0" applyAlignment="0" applyProtection="0"/>
    <xf numFmtId="0" fontId="116" fillId="53" borderId="81" applyNumberFormat="0" applyAlignment="0" applyProtection="0"/>
    <xf numFmtId="0" fontId="117" fillId="53" borderId="81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28" fillId="0" borderId="94"/>
    <xf numFmtId="0" fontId="128" fillId="0" borderId="82"/>
    <xf numFmtId="0" fontId="128" fillId="0" borderId="82"/>
    <xf numFmtId="0" fontId="135" fillId="0" borderId="82"/>
    <xf numFmtId="0" fontId="135" fillId="59" borderId="82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04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194" fillId="0" borderId="97" applyNumberFormat="0" applyFill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35" fillId="0" borderId="94"/>
    <xf numFmtId="0" fontId="178" fillId="53" borderId="84" applyNumberFormat="0" applyAlignment="0" applyProtection="0"/>
    <xf numFmtId="0" fontId="179" fillId="53" borderId="84" applyNumberFormat="0" applyAlignment="0" applyProtection="0"/>
    <xf numFmtId="0" fontId="180" fillId="53" borderId="84" applyNumberFormat="0" applyAlignment="0" applyProtection="0"/>
    <xf numFmtId="0" fontId="179" fillId="53" borderId="84" applyNumberFormat="0" applyAlignment="0" applyProtection="0"/>
    <xf numFmtId="0" fontId="179" fillId="53" borderId="84" applyNumberFormat="0" applyAlignment="0" applyProtection="0"/>
    <xf numFmtId="220" fontId="42" fillId="0" borderId="92" applyFont="0" applyBorder="0" applyAlignment="0">
      <alignment horizontal="center" vertical="center"/>
    </xf>
    <xf numFmtId="0" fontId="179" fillId="53" borderId="84" applyNumberFormat="0" applyAlignment="0" applyProtection="0"/>
    <xf numFmtId="0" fontId="194" fillId="0" borderId="85" applyNumberFormat="0" applyFill="0" applyAlignment="0" applyProtection="0"/>
    <xf numFmtId="0" fontId="196" fillId="0" borderId="85" applyNumberFormat="0" applyFill="0" applyAlignment="0" applyProtection="0"/>
    <xf numFmtId="0" fontId="204" fillId="66" borderId="86" applyNumberFormat="0" applyAlignment="0" applyProtection="0"/>
    <xf numFmtId="0" fontId="180" fillId="53" borderId="84" applyNumberFormat="0" applyAlignment="0" applyProtection="0"/>
    <xf numFmtId="0" fontId="205" fillId="66" borderId="81" applyNumberFormat="0" applyAlignment="0" applyProtection="0"/>
    <xf numFmtId="0" fontId="117" fillId="53" borderId="81" applyNumberFormat="0" applyAlignment="0" applyProtection="0"/>
    <xf numFmtId="0" fontId="210" fillId="55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196" fillId="0" borderId="85" applyNumberFormat="0" applyFill="0" applyAlignment="0" applyProtection="0"/>
    <xf numFmtId="0" fontId="71" fillId="56" borderId="83" applyNumberFormat="0" applyFon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5" fontId="114" fillId="0" borderId="88" applyAlignment="0" applyProtection="0"/>
    <xf numFmtId="215" fontId="182" fillId="0" borderId="88" applyFont="0" applyBorder="0" applyAlignment="0">
      <alignment horizontal="center" vertical="center"/>
    </xf>
    <xf numFmtId="0" fontId="157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204" fillId="66" borderId="98" applyNumberFormat="0" applyAlignment="0" applyProtection="0"/>
    <xf numFmtId="0" fontId="157" fillId="40" borderId="93" applyNumberFormat="0" applyAlignment="0" applyProtection="0"/>
    <xf numFmtId="0" fontId="135" fillId="59" borderId="94"/>
    <xf numFmtId="0" fontId="158" fillId="40" borderId="93" applyNumberFormat="0" applyAlignment="0" applyProtection="0"/>
    <xf numFmtId="0" fontId="179" fillId="53" borderId="96" applyNumberFormat="0" applyAlignment="0" applyProtection="0"/>
    <xf numFmtId="0" fontId="159" fillId="40" borderId="93" applyNumberFormat="0" applyAlignment="0" applyProtection="0"/>
    <xf numFmtId="5" fontId="114" fillId="0" borderId="10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204" fillId="66" borderId="98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04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220" fontId="42" fillId="0" borderId="92" applyFont="0" applyBorder="0" applyAlignment="0">
      <alignment horizontal="center" vertical="center"/>
    </xf>
    <xf numFmtId="0" fontId="71" fillId="56" borderId="95" applyNumberFormat="0" applyFont="0" applyAlignment="0" applyProtection="0"/>
    <xf numFmtId="215" fontId="182" fillId="0" borderId="100" applyFont="0" applyBorder="0" applyAlignment="0">
      <alignment horizontal="center" vertical="center"/>
    </xf>
    <xf numFmtId="0" fontId="115" fillId="53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43" fillId="0" borderId="91">
      <alignment horizontal="left" vertical="center"/>
    </xf>
    <xf numFmtId="0" fontId="116" fillId="53" borderId="93" applyNumberFormat="0" applyAlignment="0" applyProtection="0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80" fillId="53" borderId="96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28" fillId="0" borderId="94"/>
    <xf numFmtId="0" fontId="47" fillId="56" borderId="95" applyNumberFormat="0" applyFont="0" applyAlignment="0" applyProtection="0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16" fillId="53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158" fillId="40" borderId="93" applyNumberFormat="0" applyAlignment="0" applyProtection="0"/>
    <xf numFmtId="5" fontId="114" fillId="0" borderId="100" applyAlignment="0" applyProtection="0"/>
    <xf numFmtId="0" fontId="157" fillId="40" borderId="93" applyNumberFormat="0" applyAlignment="0" applyProtection="0"/>
    <xf numFmtId="0" fontId="117" fillId="53" borderId="93" applyNumberFormat="0" applyAlignment="0" applyProtection="0"/>
    <xf numFmtId="0" fontId="196" fillId="0" borderId="97" applyNumberFormat="0" applyFill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71" fillId="56" borderId="95" applyNumberFormat="0" applyFon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28" fillId="0" borderId="94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205" fillId="66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96" fillId="0" borderId="97" applyNumberFormat="0" applyFill="0" applyAlignment="0" applyProtection="0"/>
    <xf numFmtId="0" fontId="180" fillId="53" borderId="96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5" fontId="114" fillId="0" borderId="10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80" fillId="53" borderId="96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220" fontId="42" fillId="0" borderId="92" applyFont="0" applyBorder="0" applyAlignment="0">
      <alignment horizontal="center" vertical="center"/>
    </xf>
    <xf numFmtId="215" fontId="182" fillId="0" borderId="100" applyFont="0" applyBorder="0" applyAlignment="0">
      <alignment horizontal="center" vertical="center"/>
    </xf>
    <xf numFmtId="0" fontId="204" fillId="66" borderId="98" applyNumberFormat="0" applyAlignment="0" applyProtection="0"/>
    <xf numFmtId="0" fontId="47" fillId="56" borderId="95" applyNumberFormat="0" applyFont="0" applyAlignment="0" applyProtection="0"/>
    <xf numFmtId="220" fontId="42" fillId="0" borderId="92" applyFont="0" applyBorder="0" applyAlignment="0">
      <alignment horizontal="center" vertical="center"/>
    </xf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43" fillId="0" borderId="91">
      <alignment horizontal="left" vertical="center"/>
    </xf>
    <xf numFmtId="0" fontId="159" fillId="40" borderId="93" applyNumberFormat="0" applyAlignment="0" applyProtection="0"/>
    <xf numFmtId="0" fontId="157" fillId="40" borderId="93" applyNumberFormat="0" applyAlignment="0" applyProtection="0"/>
    <xf numFmtId="0" fontId="128" fillId="0" borderId="94"/>
    <xf numFmtId="220" fontId="42" fillId="0" borderId="92" applyFont="0" applyBorder="0" applyAlignment="0">
      <alignment horizontal="center" vertical="center"/>
    </xf>
    <xf numFmtId="0" fontId="196" fillId="0" borderId="99" applyNumberFormat="0" applyFill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96" fillId="0" borderId="97" applyNumberFormat="0" applyFill="0" applyAlignment="0" applyProtection="0"/>
    <xf numFmtId="0" fontId="128" fillId="0" borderId="94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135" fillId="0" borderId="94"/>
    <xf numFmtId="0" fontId="116" fillId="53" borderId="93" applyNumberFormat="0" applyAlignment="0" applyProtection="0"/>
    <xf numFmtId="0" fontId="157" fillId="40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205" fillId="66" borderId="93" applyNumberFormat="0" applyAlignment="0" applyProtection="0"/>
    <xf numFmtId="0" fontId="157" fillId="40" borderId="93" applyNumberFormat="0" applyAlignment="0" applyProtection="0"/>
    <xf numFmtId="0" fontId="115" fillId="53" borderId="93" applyNumberFormat="0" applyAlignment="0" applyProtection="0"/>
    <xf numFmtId="0" fontId="158" fillId="40" borderId="93" applyNumberFormat="0" applyAlignment="0" applyProtection="0"/>
    <xf numFmtId="0" fontId="117" fillId="53" borderId="93" applyNumberFormat="0" applyAlignment="0" applyProtection="0"/>
    <xf numFmtId="0" fontId="47" fillId="56" borderId="95" applyNumberFormat="0" applyFont="0" applyAlignment="0" applyProtection="0"/>
    <xf numFmtId="0" fontId="116" fillId="53" borderId="93" applyNumberFormat="0" applyAlignment="0" applyProtection="0"/>
    <xf numFmtId="0" fontId="205" fillId="66" borderId="93" applyNumberFormat="0" applyAlignment="0" applyProtection="0"/>
    <xf numFmtId="0" fontId="47" fillId="56" borderId="95" applyNumberFormat="0" applyFont="0" applyAlignment="0" applyProtection="0"/>
    <xf numFmtId="0" fontId="117" fillId="53" borderId="93" applyNumberForma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16" fillId="53" borderId="93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5" fontId="114" fillId="0" borderId="100" applyAlignment="0" applyProtection="0"/>
    <xf numFmtId="220" fontId="42" fillId="0" borderId="92" applyFont="0" applyBorder="0" applyAlignment="0">
      <alignment horizontal="center" vertical="center"/>
    </xf>
    <xf numFmtId="0" fontId="157" fillId="40" borderId="93" applyNumberFormat="0" applyAlignment="0" applyProtection="0"/>
    <xf numFmtId="0" fontId="117" fillId="53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28" fillId="0" borderId="94"/>
    <xf numFmtId="0" fontId="42" fillId="56" borderId="95" applyNumberFormat="0" applyFon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28" fillId="0" borderId="94"/>
    <xf numFmtId="0" fontId="178" fillId="53" borderId="96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17" fillId="53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179" fillId="53" borderId="84" applyNumberFormat="0" applyAlignment="0" applyProtection="0"/>
    <xf numFmtId="0" fontId="194" fillId="0" borderId="85" applyNumberFormat="0" applyFill="0" applyAlignment="0" applyProtection="0"/>
    <xf numFmtId="0" fontId="196" fillId="0" borderId="85" applyNumberFormat="0" applyFill="0" applyAlignment="0" applyProtection="0"/>
    <xf numFmtId="0" fontId="204" fillId="66" borderId="86" applyNumberFormat="0" applyAlignment="0" applyProtection="0"/>
    <xf numFmtId="0" fontId="180" fillId="53" borderId="84" applyNumberFormat="0" applyAlignment="0" applyProtection="0"/>
    <xf numFmtId="0" fontId="205" fillId="66" borderId="81" applyNumberFormat="0" applyAlignment="0" applyProtection="0"/>
    <xf numFmtId="0" fontId="117" fillId="53" borderId="81" applyNumberFormat="0" applyAlignment="0" applyProtection="0"/>
    <xf numFmtId="0" fontId="210" fillId="55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196" fillId="0" borderId="85" applyNumberFormat="0" applyFill="0" applyAlignment="0" applyProtection="0"/>
    <xf numFmtId="0" fontId="158" fillId="40" borderId="93" applyNumberFormat="0" applyAlignment="0" applyProtection="0"/>
    <xf numFmtId="0" fontId="71" fillId="56" borderId="83" applyNumberFormat="0" applyFon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179" fillId="53" borderId="96" applyNumberFormat="0" applyAlignment="0" applyProtection="0"/>
    <xf numFmtId="5" fontId="114" fillId="0" borderId="88" applyAlignment="0" applyProtection="0"/>
    <xf numFmtId="215" fontId="182" fillId="0" borderId="88" applyFont="0" applyBorder="0" applyAlignment="0">
      <alignment horizontal="center" vertical="center"/>
    </xf>
    <xf numFmtId="0" fontId="204" fillId="66" borderId="86" applyNumberFormat="0" applyAlignment="0" applyProtection="0"/>
    <xf numFmtId="0" fontId="128" fillId="0" borderId="94"/>
    <xf numFmtId="5" fontId="114" fillId="0" borderId="88" applyAlignment="0" applyProtection="0"/>
    <xf numFmtId="5" fontId="114" fillId="0" borderId="88" applyAlignment="0" applyProtection="0"/>
    <xf numFmtId="0" fontId="128" fillId="0" borderId="82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79" fillId="53" borderId="84" applyNumberFormat="0" applyAlignment="0" applyProtection="0"/>
    <xf numFmtId="0" fontId="179" fillId="53" borderId="84" applyNumberForma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157" fillId="40" borderId="93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04" fillId="56" borderId="83" applyNumberFormat="0" applyFont="0" applyAlignment="0" applyProtection="0"/>
    <xf numFmtId="0" fontId="115" fillId="53" borderId="93" applyNumberFormat="0" applyAlignment="0" applyProtection="0"/>
    <xf numFmtId="0" fontId="157" fillId="40" borderId="93" applyNumberFormat="0" applyAlignment="0" applyProtection="0"/>
    <xf numFmtId="0" fontId="159" fillId="40" borderId="81" applyNumberFormat="0" applyAlignment="0" applyProtection="0"/>
    <xf numFmtId="0" fontId="117" fillId="53" borderId="81" applyNumberFormat="0" applyAlignment="0" applyProtection="0"/>
    <xf numFmtId="0" fontId="92" fillId="0" borderId="91">
      <alignment horizontal="left" vertical="center"/>
    </xf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79" fillId="53" borderId="84" applyNumberFormat="0" applyAlignment="0" applyProtection="0"/>
    <xf numFmtId="0" fontId="157" fillId="40" borderId="93" applyNumberFormat="0" applyAlignment="0" applyProtection="0"/>
    <xf numFmtId="0" fontId="135" fillId="59" borderId="82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80" fillId="53" borderId="84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78" fillId="53" borderId="96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210" fillId="55" borderId="93" applyNumberFormat="0" applyAlignment="0" applyProtection="0"/>
    <xf numFmtId="0" fontId="115" fillId="53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17" fillId="53" borderId="81" applyNumberFormat="0" applyAlignment="0" applyProtection="0"/>
    <xf numFmtId="0" fontId="179" fillId="53" borderId="84" applyNumberFormat="0" applyAlignment="0" applyProtection="0"/>
    <xf numFmtId="0" fontId="194" fillId="0" borderId="85" applyNumberFormat="0" applyFill="0" applyAlignment="0" applyProtection="0"/>
    <xf numFmtId="0" fontId="204" fillId="66" borderId="86" applyNumberFormat="0" applyAlignment="0" applyProtection="0"/>
    <xf numFmtId="0" fontId="210" fillId="55" borderId="81" applyNumberFormat="0" applyAlignment="0" applyProtection="0"/>
    <xf numFmtId="0" fontId="128" fillId="0" borderId="82"/>
    <xf numFmtId="0" fontId="135" fillId="0" borderId="82"/>
    <xf numFmtId="0" fontId="71" fillId="56" borderId="83" applyNumberFormat="0" applyFont="0" applyAlignment="0" applyProtection="0"/>
    <xf numFmtId="0" fontId="158" fillId="40" borderId="81" applyNumberFormat="0" applyAlignment="0" applyProtection="0"/>
    <xf numFmtId="0" fontId="159" fillId="40" borderId="93" applyNumberFormat="0" applyAlignment="0" applyProtection="0"/>
    <xf numFmtId="0" fontId="143" fillId="0" borderId="91">
      <alignment horizontal="left" vertical="center"/>
    </xf>
    <xf numFmtId="0" fontId="205" fillId="66" borderId="81" applyNumberForma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93" applyNumberFormat="0" applyAlignment="0" applyProtection="0"/>
    <xf numFmtId="0" fontId="157" fillId="40" borderId="81" applyNumberFormat="0" applyAlignment="0" applyProtection="0"/>
    <xf numFmtId="0" fontId="42" fillId="56" borderId="83" applyNumberFormat="0" applyFont="0" applyAlignment="0" applyProtection="0"/>
    <xf numFmtId="0" fontId="116" fillId="53" borderId="81" applyNumberFormat="0" applyAlignment="0" applyProtection="0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15" fillId="53" borderId="81" applyNumberFormat="0" applyAlignment="0" applyProtection="0"/>
    <xf numFmtId="0" fontId="116" fillId="53" borderId="81" applyNumberFormat="0" applyAlignment="0" applyProtection="0"/>
    <xf numFmtId="0" fontId="117" fillId="53" borderId="81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79" fillId="53" borderId="84" applyNumberFormat="0" applyAlignment="0" applyProtection="0"/>
    <xf numFmtId="0" fontId="115" fillId="53" borderId="81" applyNumberFormat="0" applyAlignment="0" applyProtection="0"/>
    <xf numFmtId="0" fontId="117" fillId="53" borderId="81" applyNumberFormat="0" applyAlignment="0" applyProtection="0"/>
    <xf numFmtId="0" fontId="157" fillId="40" borderId="93" applyNumberFormat="0" applyAlignment="0" applyProtection="0"/>
    <xf numFmtId="0" fontId="128" fillId="0" borderId="82"/>
    <xf numFmtId="0" fontId="128" fillId="0" borderId="82"/>
    <xf numFmtId="0" fontId="135" fillId="0" borderId="82"/>
    <xf numFmtId="0" fontId="135" fillId="59" borderId="82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8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04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178" fillId="53" borderId="84" applyNumberFormat="0" applyAlignment="0" applyProtection="0"/>
    <xf numFmtId="0" fontId="179" fillId="53" borderId="84" applyNumberFormat="0" applyAlignment="0" applyProtection="0"/>
    <xf numFmtId="0" fontId="180" fillId="53" borderId="84" applyNumberFormat="0" applyAlignment="0" applyProtection="0"/>
    <xf numFmtId="0" fontId="179" fillId="53" borderId="84" applyNumberFormat="0" applyAlignment="0" applyProtection="0"/>
    <xf numFmtId="0" fontId="179" fillId="53" borderId="84" applyNumberFormat="0" applyAlignment="0" applyProtection="0"/>
    <xf numFmtId="0" fontId="179" fillId="53" borderId="84" applyNumberFormat="0" applyAlignment="0" applyProtection="0"/>
    <xf numFmtId="0" fontId="194" fillId="0" borderId="85" applyNumberFormat="0" applyFill="0" applyAlignment="0" applyProtection="0"/>
    <xf numFmtId="0" fontId="196" fillId="0" borderId="85" applyNumberFormat="0" applyFill="0" applyAlignment="0" applyProtection="0"/>
    <xf numFmtId="0" fontId="204" fillId="66" borderId="86" applyNumberFormat="0" applyAlignment="0" applyProtection="0"/>
    <xf numFmtId="0" fontId="180" fillId="53" borderId="84" applyNumberFormat="0" applyAlignment="0" applyProtection="0"/>
    <xf numFmtId="0" fontId="205" fillId="66" borderId="81" applyNumberFormat="0" applyAlignment="0" applyProtection="0"/>
    <xf numFmtId="0" fontId="117" fillId="53" borderId="81" applyNumberFormat="0" applyAlignment="0" applyProtection="0"/>
    <xf numFmtId="0" fontId="210" fillId="55" borderId="81" applyNumberFormat="0" applyAlignment="0" applyProtection="0"/>
    <xf numFmtId="0" fontId="157" fillId="40" borderId="81" applyNumberFormat="0" applyAlignment="0" applyProtection="0"/>
    <xf numFmtId="0" fontId="196" fillId="0" borderId="87" applyNumberFormat="0" applyFill="0" applyAlignment="0" applyProtection="0"/>
    <xf numFmtId="0" fontId="196" fillId="0" borderId="85" applyNumberFormat="0" applyFill="0" applyAlignment="0" applyProtection="0"/>
    <xf numFmtId="0" fontId="71" fillId="56" borderId="83" applyNumberFormat="0" applyFont="0" applyAlignment="0" applyProtection="0"/>
    <xf numFmtId="0" fontId="71" fillId="56" borderId="83" applyNumberFormat="0" applyFon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0" fontId="42" fillId="56" borderId="83" applyNumberFormat="0" applyFont="0" applyAlignment="0" applyProtection="0"/>
    <xf numFmtId="5" fontId="114" fillId="0" borderId="88" applyAlignment="0" applyProtection="0"/>
    <xf numFmtId="215" fontId="182" fillId="0" borderId="88" applyFont="0" applyBorder="0" applyAlignment="0">
      <alignment horizontal="center" vertical="center"/>
    </xf>
    <xf numFmtId="0" fontId="210" fillId="55" borderId="81" applyNumberFormat="0" applyAlignment="0" applyProtection="0"/>
    <xf numFmtId="0" fontId="180" fillId="53" borderId="84" applyNumberFormat="0" applyAlignment="0" applyProtection="0"/>
    <xf numFmtId="0" fontId="47" fillId="56" borderId="83" applyNumberFormat="0" applyFont="0" applyAlignment="0" applyProtection="0"/>
    <xf numFmtId="0" fontId="47" fillId="56" borderId="83" applyNumberFormat="0" applyFont="0" applyAlignment="0" applyProtection="0"/>
    <xf numFmtId="215" fontId="182" fillId="0" borderId="100" applyFont="0" applyBorder="0" applyAlignment="0">
      <alignment horizontal="center" vertical="center"/>
    </xf>
    <xf numFmtId="0" fontId="158" fillId="40" borderId="93" applyNumberFormat="0" applyAlignment="0" applyProtection="0"/>
    <xf numFmtId="0" fontId="116" fillId="53" borderId="81" applyNumberFormat="0" applyAlignment="0" applyProtection="0"/>
    <xf numFmtId="0" fontId="116" fillId="53" borderId="81" applyNumberFormat="0" applyAlignment="0" applyProtection="0"/>
    <xf numFmtId="0" fontId="157" fillId="40" borderId="81" applyNumberFormat="0" applyAlignment="0" applyProtection="0"/>
    <xf numFmtId="0" fontId="158" fillId="40" borderId="81" applyNumberFormat="0" applyAlignment="0" applyProtection="0"/>
    <xf numFmtId="0" fontId="159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7" fillId="40" borderId="93" applyNumberFormat="0" applyAlignment="0" applyProtection="0"/>
    <xf numFmtId="0" fontId="178" fillId="53" borderId="84" applyNumberFormat="0" applyAlignment="0" applyProtection="0"/>
    <xf numFmtId="0" fontId="42" fillId="56" borderId="83" applyNumberFormat="0" applyFont="0" applyAlignment="0" applyProtection="0"/>
    <xf numFmtId="0" fontId="180" fillId="53" borderId="84" applyNumberFormat="0" applyAlignment="0" applyProtection="0"/>
    <xf numFmtId="0" fontId="196" fillId="0" borderId="85" applyNumberFormat="0" applyFill="0" applyAlignment="0" applyProtection="0"/>
    <xf numFmtId="0" fontId="179" fillId="53" borderId="84" applyNumberFormat="0" applyAlignment="0" applyProtection="0"/>
    <xf numFmtId="0" fontId="178" fillId="53" borderId="96" applyNumberFormat="0" applyAlignment="0" applyProtection="0"/>
    <xf numFmtId="0" fontId="157" fillId="40" borderId="81" applyNumberFormat="0" applyAlignment="0" applyProtection="0"/>
    <xf numFmtId="0" fontId="47" fillId="56" borderId="83" applyNumberFormat="0" applyFont="0" applyAlignment="0" applyProtection="0"/>
    <xf numFmtId="0" fontId="158" fillId="40" borderId="81" applyNumberFormat="0" applyAlignment="0" applyProtection="0"/>
    <xf numFmtId="0" fontId="179" fillId="53" borderId="96" applyNumberFormat="0" applyAlignment="0" applyProtection="0"/>
    <xf numFmtId="0" fontId="157" fillId="40" borderId="81" applyNumberFormat="0" applyAlignment="0" applyProtection="0"/>
    <xf numFmtId="0" fontId="159" fillId="40" borderId="81" applyNumberFormat="0" applyAlignment="0" applyProtection="0"/>
    <xf numFmtId="0" fontId="179" fillId="53" borderId="84" applyNumberFormat="0" applyAlignment="0" applyProtection="0"/>
    <xf numFmtId="0" fontId="47" fillId="56" borderId="83" applyNumberFormat="0" applyFont="0" applyAlignment="0" applyProtection="0"/>
    <xf numFmtId="0" fontId="71" fillId="56" borderId="83" applyNumberFormat="0" applyFont="0" applyAlignment="0" applyProtection="0"/>
    <xf numFmtId="0" fontId="157" fillId="40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47" fillId="56" borderId="83" applyNumberFormat="0" applyFont="0" applyAlignment="0" applyProtection="0"/>
    <xf numFmtId="0" fontId="196" fillId="0" borderId="87" applyNumberFormat="0" applyFill="0" applyAlignment="0" applyProtection="0"/>
    <xf numFmtId="0" fontId="47" fillId="56" borderId="95" applyNumberFormat="0" applyFont="0" applyAlignment="0" applyProtection="0"/>
    <xf numFmtId="0" fontId="128" fillId="0" borderId="82"/>
    <xf numFmtId="0" fontId="157" fillId="40" borderId="81" applyNumberFormat="0" applyAlignment="0" applyProtection="0"/>
    <xf numFmtId="0" fontId="158" fillId="40" borderId="81" applyNumberFormat="0" applyAlignment="0" applyProtection="0"/>
    <xf numFmtId="0" fontId="42" fillId="56" borderId="83" applyNumberFormat="0" applyFon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0" fontId="157" fillId="40" borderId="81" applyNumberFormat="0" applyAlignment="0" applyProtection="0"/>
    <xf numFmtId="215" fontId="182" fillId="0" borderId="88" applyFont="0" applyBorder="0" applyAlignment="0">
      <alignment horizontal="center" vertical="center"/>
    </xf>
    <xf numFmtId="0" fontId="196" fillId="0" borderId="85" applyNumberFormat="0" applyFill="0" applyAlignment="0" applyProtection="0"/>
    <xf numFmtId="0" fontId="71" fillId="56" borderId="83" applyNumberFormat="0" applyFont="0" applyAlignment="0" applyProtection="0"/>
    <xf numFmtId="0" fontId="157" fillId="40" borderId="81" applyNumberFormat="0" applyAlignment="0" applyProtection="0"/>
    <xf numFmtId="0" fontId="116" fillId="53" borderId="81" applyNumberFormat="0" applyAlignment="0" applyProtection="0"/>
    <xf numFmtId="0" fontId="135" fillId="59" borderId="82"/>
    <xf numFmtId="0" fontId="117" fillId="53" borderId="93" applyNumberFormat="0" applyAlignment="0" applyProtection="0"/>
    <xf numFmtId="0" fontId="196" fillId="0" borderId="85" applyNumberFormat="0" applyFill="0" applyAlignment="0" applyProtection="0"/>
    <xf numFmtId="0" fontId="157" fillId="40" borderId="81" applyNumberFormat="0" applyAlignment="0" applyProtection="0"/>
    <xf numFmtId="0" fontId="205" fillId="66" borderId="81" applyNumberFormat="0" applyAlignment="0" applyProtection="0"/>
    <xf numFmtId="0" fontId="42" fillId="56" borderId="95" applyNumberFormat="0" applyFont="0" applyAlignment="0" applyProtection="0"/>
    <xf numFmtId="0" fontId="180" fillId="53" borderId="84" applyNumberFormat="0" applyAlignment="0" applyProtection="0"/>
    <xf numFmtId="0" fontId="158" fillId="40" borderId="93" applyNumberFormat="0" applyAlignment="0" applyProtection="0"/>
    <xf numFmtId="0" fontId="196" fillId="0" borderId="87" applyNumberFormat="0" applyFill="0" applyAlignment="0" applyProtection="0"/>
    <xf numFmtId="0" fontId="128" fillId="0" borderId="82"/>
    <xf numFmtId="0" fontId="159" fillId="40" borderId="81" applyNumberFormat="0" applyAlignment="0" applyProtection="0"/>
    <xf numFmtId="0" fontId="158" fillId="40" borderId="81" applyNumberFormat="0" applyAlignment="0" applyProtection="0"/>
    <xf numFmtId="0" fontId="157" fillId="40" borderId="93" applyNumberFormat="0" applyAlignment="0" applyProtection="0"/>
    <xf numFmtId="0" fontId="157" fillId="40" borderId="81" applyNumberFormat="0" applyAlignment="0" applyProtection="0"/>
    <xf numFmtId="0" fontId="158" fillId="40" borderId="93" applyNumberFormat="0" applyAlignment="0" applyProtection="0"/>
    <xf numFmtId="0" fontId="158" fillId="40" borderId="81" applyNumberFormat="0" applyAlignment="0" applyProtection="0"/>
    <xf numFmtId="0" fontId="116" fillId="53" borderId="81" applyNumberFormat="0" applyAlignment="0" applyProtection="0"/>
    <xf numFmtId="0" fontId="196" fillId="0" borderId="99" applyNumberFormat="0" applyFill="0" applyAlignment="0" applyProtection="0"/>
    <xf numFmtId="0" fontId="104" fillId="56" borderId="95" applyNumberFormat="0" applyFont="0" applyAlignment="0" applyProtection="0"/>
    <xf numFmtId="0" fontId="204" fillId="66" borderId="98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42" fillId="56" borderId="95" applyNumberFormat="0" applyFont="0" applyAlignment="0" applyProtection="0"/>
    <xf numFmtId="0" fontId="71" fillId="56" borderId="95" applyNumberFormat="0" applyFont="0" applyAlignment="0" applyProtection="0"/>
    <xf numFmtId="0" fontId="71" fillId="56" borderId="95" applyNumberFormat="0" applyFon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16" fillId="53" borderId="93" applyNumberFormat="0" applyAlignment="0" applyProtection="0"/>
    <xf numFmtId="0" fontId="158" fillId="40" borderId="93" applyNumberFormat="0" applyAlignment="0" applyProtection="0"/>
    <xf numFmtId="0" fontId="135" fillId="59" borderId="94"/>
    <xf numFmtId="0" fontId="157" fillId="40" borderId="93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205" fillId="66" borderId="93" applyNumberFormat="0" applyAlignment="0" applyProtection="0"/>
    <xf numFmtId="0" fontId="128" fillId="0" borderId="94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96" fillId="0" borderId="99" applyNumberFormat="0" applyFill="0" applyAlignment="0" applyProtection="0"/>
    <xf numFmtId="0" fontId="117" fillId="53" borderId="93" applyNumberForma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78" fillId="53" borderId="96" applyNumberFormat="0" applyAlignment="0" applyProtection="0"/>
    <xf numFmtId="0" fontId="42" fillId="56" borderId="95" applyNumberFormat="0" applyFont="0" applyAlignment="0" applyProtection="0"/>
    <xf numFmtId="0" fontId="180" fillId="53" borderId="96" applyNumberFormat="0" applyAlignment="0" applyProtection="0"/>
    <xf numFmtId="0" fontId="196" fillId="0" borderId="97" applyNumberFormat="0" applyFill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220" fontId="42" fillId="0" borderId="92" applyFont="0" applyBorder="0" applyAlignment="0">
      <alignment horizontal="center" vertical="center"/>
    </xf>
    <xf numFmtId="0" fontId="158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71" fillId="56" borderId="95" applyNumberFormat="0" applyFont="0" applyAlignment="0" applyProtection="0"/>
    <xf numFmtId="0" fontId="157" fillId="40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47" fillId="56" borderId="95" applyNumberFormat="0" applyFont="0" applyAlignment="0" applyProtection="0"/>
    <xf numFmtId="0" fontId="196" fillId="0" borderId="99" applyNumberFormat="0" applyFill="0" applyAlignment="0" applyProtection="0"/>
    <xf numFmtId="0" fontId="128" fillId="0" borderId="94"/>
    <xf numFmtId="0" fontId="157" fillId="40" borderId="93" applyNumberFormat="0" applyAlignment="0" applyProtection="0"/>
    <xf numFmtId="0" fontId="158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196" fillId="0" borderId="97" applyNumberFormat="0" applyFill="0" applyAlignment="0" applyProtection="0"/>
    <xf numFmtId="0" fontId="71" fillId="56" borderId="95" applyNumberFormat="0" applyFon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35" fillId="59" borderId="94"/>
    <xf numFmtId="0" fontId="196" fillId="0" borderId="97" applyNumberFormat="0" applyFill="0" applyAlignment="0" applyProtection="0"/>
    <xf numFmtId="0" fontId="157" fillId="40" borderId="93" applyNumberFormat="0" applyAlignment="0" applyProtection="0"/>
    <xf numFmtId="0" fontId="205" fillId="66" borderId="93" applyNumberFormat="0" applyAlignment="0" applyProtection="0"/>
    <xf numFmtId="0" fontId="180" fillId="53" borderId="96" applyNumberFormat="0" applyAlignment="0" applyProtection="0"/>
    <xf numFmtId="0" fontId="196" fillId="0" borderId="99" applyNumberFormat="0" applyFill="0" applyAlignment="0" applyProtection="0"/>
    <xf numFmtId="0" fontId="128" fillId="0" borderId="94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16" fillId="53" borderId="93" applyNumberFormat="0" applyAlignment="0" applyProtection="0"/>
    <xf numFmtId="0" fontId="233" fillId="0" borderId="101"/>
    <xf numFmtId="241" fontId="232" fillId="0" borderId="101">
      <alignment horizontal="right"/>
    </xf>
    <xf numFmtId="0" fontId="232" fillId="0" borderId="94">
      <alignment horizontal="center"/>
    </xf>
    <xf numFmtId="0" fontId="233" fillId="0" borderId="101"/>
    <xf numFmtId="10" fontId="233" fillId="0" borderId="94"/>
    <xf numFmtId="241" fontId="233" fillId="0" borderId="101">
      <alignment horizontal="right"/>
    </xf>
    <xf numFmtId="241" fontId="233" fillId="0" borderId="101">
      <alignment horizontal="right"/>
    </xf>
    <xf numFmtId="241" fontId="233" fillId="0" borderId="101">
      <alignment horizontal="right"/>
    </xf>
    <xf numFmtId="0" fontId="236" fillId="0" borderId="101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15" fillId="53" borderId="93" applyNumberFormat="0" applyAlignment="0" applyProtection="0"/>
    <xf numFmtId="0" fontId="116" fillId="53" borderId="93" applyNumberFormat="0" applyAlignment="0" applyProtection="0"/>
    <xf numFmtId="0" fontId="179" fillId="53" borderId="96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117" fillId="53" borderId="93" applyNumberFormat="0" applyAlignment="0" applyProtection="0"/>
    <xf numFmtId="0" fontId="116" fillId="53" borderId="93" applyNumberFormat="0" applyAlignment="0" applyProtection="0"/>
    <xf numFmtId="0" fontId="115" fillId="53" borderId="93" applyNumberFormat="0" applyAlignment="0" applyProtection="0"/>
    <xf numFmtId="0" fontId="210" fillId="55" borderId="93" applyNumberFormat="0" applyAlignment="0" applyProtection="0"/>
    <xf numFmtId="0" fontId="128" fillId="0" borderId="94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16" fillId="53" borderId="93" applyNumberForma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96" fillId="0" borderId="99" applyNumberFormat="0" applyFill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35" fillId="59" borderId="94"/>
    <xf numFmtId="0" fontId="196" fillId="0" borderId="97" applyNumberFormat="0" applyFill="0" applyAlignment="0" applyProtection="0"/>
    <xf numFmtId="5" fontId="114" fillId="0" borderId="100" applyAlignment="0" applyProtection="0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04" fillId="56" borderId="95" applyNumberFormat="0" applyFont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80" fillId="53" borderId="96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35" fillId="0" borderId="94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17" fillId="53" borderId="93" applyNumberFormat="0" applyAlignment="0" applyProtection="0"/>
    <xf numFmtId="0" fontId="158" fillId="40" borderId="93" applyNumberForma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178" fillId="53" borderId="96" applyNumberFormat="0" applyAlignment="0" applyProtection="0"/>
    <xf numFmtId="0" fontId="115" fillId="53" borderId="93" applyNumberFormat="0" applyAlignment="0" applyProtection="0"/>
    <xf numFmtId="0" fontId="115" fillId="53" borderId="93" applyNumberFormat="0" applyAlignment="0" applyProtection="0"/>
    <xf numFmtId="0" fontId="159" fillId="40" borderId="93" applyNumberFormat="0" applyAlignment="0" applyProtection="0"/>
    <xf numFmtId="0" fontId="194" fillId="0" borderId="97" applyNumberFormat="0" applyFill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128" fillId="0" borderId="94"/>
    <xf numFmtId="0" fontId="157" fillId="40" borderId="93" applyNumberFormat="0" applyAlignment="0" applyProtection="0"/>
    <xf numFmtId="0" fontId="210" fillId="55" borderId="93" applyNumberFormat="0" applyAlignment="0" applyProtection="0"/>
    <xf numFmtId="0" fontId="115" fillId="53" borderId="93" applyNumberFormat="0" applyAlignment="0" applyProtection="0"/>
    <xf numFmtId="0" fontId="116" fillId="53" borderId="93" applyNumberFormat="0" applyAlignment="0" applyProtection="0"/>
    <xf numFmtId="0" fontId="117" fillId="53" borderId="93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28" fillId="0" borderId="94"/>
    <xf numFmtId="0" fontId="128" fillId="0" borderId="94"/>
    <xf numFmtId="0" fontId="128" fillId="0" borderId="94"/>
    <xf numFmtId="0" fontId="135" fillId="0" borderId="94"/>
    <xf numFmtId="0" fontId="135" fillId="59" borderId="94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04" fillId="56" borderId="95" applyNumberFormat="0" applyFon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194" fillId="0" borderId="97" applyNumberFormat="0" applyFill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35" fillId="0" borderId="94"/>
    <xf numFmtId="0" fontId="178" fillId="53" borderId="96" applyNumberFormat="0" applyAlignment="0" applyProtection="0"/>
    <xf numFmtId="0" fontId="179" fillId="53" borderId="96" applyNumberFormat="0" applyAlignment="0" applyProtection="0"/>
    <xf numFmtId="0" fontId="180" fillId="53" borderId="96" applyNumberFormat="0" applyAlignment="0" applyProtection="0"/>
    <xf numFmtId="0" fontId="179" fillId="53" borderId="96" applyNumberFormat="0" applyAlignment="0" applyProtection="0"/>
    <xf numFmtId="0" fontId="179" fillId="53" borderId="96" applyNumberFormat="0" applyAlignment="0" applyProtection="0"/>
    <xf numFmtId="220" fontId="42" fillId="0" borderId="92" applyFont="0" applyBorder="0" applyAlignment="0">
      <alignment horizontal="center" vertical="center"/>
    </xf>
    <xf numFmtId="0" fontId="179" fillId="53" borderId="96" applyNumberFormat="0" applyAlignment="0" applyProtection="0"/>
    <xf numFmtId="0" fontId="194" fillId="0" borderId="97" applyNumberFormat="0" applyFill="0" applyAlignment="0" applyProtection="0"/>
    <xf numFmtId="0" fontId="196" fillId="0" borderId="97" applyNumberFormat="0" applyFill="0" applyAlignment="0" applyProtection="0"/>
    <xf numFmtId="0" fontId="204" fillId="66" borderId="98" applyNumberFormat="0" applyAlignment="0" applyProtection="0"/>
    <xf numFmtId="0" fontId="180" fillId="53" borderId="96" applyNumberFormat="0" applyAlignment="0" applyProtection="0"/>
    <xf numFmtId="0" fontId="205" fillId="66" borderId="93" applyNumberFormat="0" applyAlignment="0" applyProtection="0"/>
    <xf numFmtId="0" fontId="117" fillId="53" borderId="93" applyNumberFormat="0" applyAlignment="0" applyProtection="0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196" fillId="0" borderId="97" applyNumberFormat="0" applyFill="0" applyAlignment="0" applyProtection="0"/>
    <xf numFmtId="0" fontId="71" fillId="56" borderId="95" applyNumberFormat="0" applyFon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5" fontId="114" fillId="0" borderId="100" applyAlignment="0" applyProtection="0"/>
    <xf numFmtId="215" fontId="182" fillId="0" borderId="100" applyFont="0" applyBorder="0" applyAlignment="0">
      <alignment horizontal="center" vertical="center"/>
    </xf>
    <xf numFmtId="0" fontId="157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204" fillId="66" borderId="98" applyNumberFormat="0" applyAlignment="0" applyProtection="0"/>
    <xf numFmtId="0" fontId="157" fillId="40" borderId="93" applyNumberFormat="0" applyAlignment="0" applyProtection="0"/>
    <xf numFmtId="0" fontId="135" fillId="59" borderId="94"/>
    <xf numFmtId="0" fontId="158" fillId="40" borderId="93" applyNumberFormat="0" applyAlignment="0" applyProtection="0"/>
    <xf numFmtId="0" fontId="179" fillId="53" borderId="96" applyNumberFormat="0" applyAlignment="0" applyProtection="0"/>
    <xf numFmtId="0" fontId="159" fillId="40" borderId="93" applyNumberFormat="0" applyAlignment="0" applyProtection="0"/>
    <xf numFmtId="5" fontId="114" fillId="0" borderId="10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204" fillId="66" borderId="98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04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220" fontId="42" fillId="0" borderId="92" applyFont="0" applyBorder="0" applyAlignment="0">
      <alignment horizontal="center" vertical="center"/>
    </xf>
    <xf numFmtId="0" fontId="71" fillId="56" borderId="95" applyNumberFormat="0" applyFont="0" applyAlignment="0" applyProtection="0"/>
    <xf numFmtId="215" fontId="182" fillId="0" borderId="100" applyFont="0" applyBorder="0" applyAlignment="0">
      <alignment horizontal="center" vertical="center"/>
    </xf>
    <xf numFmtId="0" fontId="115" fillId="53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43" fillId="0" borderId="91">
      <alignment horizontal="left" vertical="center"/>
    </xf>
    <xf numFmtId="0" fontId="116" fillId="53" borderId="93" applyNumberFormat="0" applyAlignment="0" applyProtection="0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80" fillId="53" borderId="96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28" fillId="0" borderId="94"/>
    <xf numFmtId="0" fontId="47" fillId="56" borderId="95" applyNumberFormat="0" applyFont="0" applyAlignment="0" applyProtection="0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16" fillId="53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158" fillId="40" borderId="93" applyNumberFormat="0" applyAlignment="0" applyProtection="0"/>
    <xf numFmtId="5" fontId="114" fillId="0" borderId="100" applyAlignment="0" applyProtection="0"/>
    <xf numFmtId="0" fontId="157" fillId="40" borderId="93" applyNumberFormat="0" applyAlignment="0" applyProtection="0"/>
    <xf numFmtId="0" fontId="117" fillId="53" borderId="93" applyNumberFormat="0" applyAlignment="0" applyProtection="0"/>
    <xf numFmtId="0" fontId="196" fillId="0" borderId="97" applyNumberFormat="0" applyFill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71" fillId="56" borderId="95" applyNumberFormat="0" applyFon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28" fillId="0" borderId="94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205" fillId="66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96" fillId="0" borderId="97" applyNumberFormat="0" applyFill="0" applyAlignment="0" applyProtection="0"/>
    <xf numFmtId="0" fontId="180" fillId="53" borderId="96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5" fontId="114" fillId="0" borderId="10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80" fillId="53" borderId="96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220" fontId="42" fillId="0" borderId="92" applyFont="0" applyBorder="0" applyAlignment="0">
      <alignment horizontal="center" vertical="center"/>
    </xf>
    <xf numFmtId="215" fontId="182" fillId="0" borderId="100" applyFont="0" applyBorder="0" applyAlignment="0">
      <alignment horizontal="center" vertical="center"/>
    </xf>
    <xf numFmtId="0" fontId="42" fillId="56" borderId="119" applyNumberFormat="0" applyFont="0" applyAlignment="0" applyProtection="0"/>
    <xf numFmtId="0" fontId="204" fillId="66" borderId="98" applyNumberFormat="0" applyAlignment="0" applyProtection="0"/>
    <xf numFmtId="0" fontId="47" fillId="56" borderId="95" applyNumberFormat="0" applyFont="0" applyAlignment="0" applyProtection="0"/>
    <xf numFmtId="220" fontId="42" fillId="0" borderId="92" applyFont="0" applyBorder="0" applyAlignment="0">
      <alignment horizontal="center" vertical="center"/>
    </xf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43" fillId="0" borderId="91">
      <alignment horizontal="left" vertical="center"/>
    </xf>
    <xf numFmtId="0" fontId="159" fillId="40" borderId="93" applyNumberFormat="0" applyAlignment="0" applyProtection="0"/>
    <xf numFmtId="0" fontId="157" fillId="40" borderId="93" applyNumberFormat="0" applyAlignment="0" applyProtection="0"/>
    <xf numFmtId="0" fontId="128" fillId="0" borderId="94"/>
    <xf numFmtId="220" fontId="42" fillId="0" borderId="92" applyFont="0" applyBorder="0" applyAlignment="0">
      <alignment horizontal="center" vertical="center"/>
    </xf>
    <xf numFmtId="0" fontId="196" fillId="0" borderId="99" applyNumberFormat="0" applyFill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96" fillId="0" borderId="97" applyNumberFormat="0" applyFill="0" applyAlignment="0" applyProtection="0"/>
    <xf numFmtId="0" fontId="128" fillId="0" borderId="94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135" fillId="0" borderId="94"/>
    <xf numFmtId="0" fontId="116" fillId="53" borderId="93" applyNumberFormat="0" applyAlignment="0" applyProtection="0"/>
    <xf numFmtId="0" fontId="157" fillId="40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205" fillId="66" borderId="93" applyNumberFormat="0" applyAlignment="0" applyProtection="0"/>
    <xf numFmtId="0" fontId="157" fillId="40" borderId="93" applyNumberFormat="0" applyAlignment="0" applyProtection="0"/>
    <xf numFmtId="0" fontId="115" fillId="53" borderId="93" applyNumberFormat="0" applyAlignment="0" applyProtection="0"/>
    <xf numFmtId="0" fontId="158" fillId="40" borderId="93" applyNumberFormat="0" applyAlignment="0" applyProtection="0"/>
    <xf numFmtId="0" fontId="117" fillId="53" borderId="93" applyNumberFormat="0" applyAlignment="0" applyProtection="0"/>
    <xf numFmtId="0" fontId="47" fillId="56" borderId="95" applyNumberFormat="0" applyFont="0" applyAlignment="0" applyProtection="0"/>
    <xf numFmtId="0" fontId="116" fillId="53" borderId="93" applyNumberFormat="0" applyAlignment="0" applyProtection="0"/>
    <xf numFmtId="0" fontId="116" fillId="53" borderId="117" applyNumberFormat="0" applyAlignment="0" applyProtection="0"/>
    <xf numFmtId="0" fontId="205" fillId="66" borderId="93" applyNumberFormat="0" applyAlignment="0" applyProtection="0"/>
    <xf numFmtId="0" fontId="47" fillId="56" borderId="95" applyNumberFormat="0" applyFont="0" applyAlignment="0" applyProtection="0"/>
    <xf numFmtId="0" fontId="117" fillId="53" borderId="93" applyNumberForma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116" fillId="53" borderId="93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5" fontId="114" fillId="0" borderId="100" applyAlignment="0" applyProtection="0"/>
    <xf numFmtId="220" fontId="42" fillId="0" borderId="92" applyFont="0" applyBorder="0" applyAlignment="0">
      <alignment horizontal="center" vertical="center"/>
    </xf>
    <xf numFmtId="0" fontId="157" fillId="40" borderId="93" applyNumberFormat="0" applyAlignment="0" applyProtection="0"/>
    <xf numFmtId="0" fontId="117" fillId="53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28" fillId="0" borderId="94"/>
    <xf numFmtId="0" fontId="42" fillId="56" borderId="95" applyNumberFormat="0" applyFon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28" fillId="0" borderId="94"/>
    <xf numFmtId="0" fontId="178" fillId="53" borderId="96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17" fillId="53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179" fillId="53" borderId="96" applyNumberFormat="0" applyAlignment="0" applyProtection="0"/>
    <xf numFmtId="0" fontId="194" fillId="0" borderId="97" applyNumberFormat="0" applyFill="0" applyAlignment="0" applyProtection="0"/>
    <xf numFmtId="0" fontId="196" fillId="0" borderId="97" applyNumberFormat="0" applyFill="0" applyAlignment="0" applyProtection="0"/>
    <xf numFmtId="0" fontId="204" fillId="66" borderId="98" applyNumberFormat="0" applyAlignment="0" applyProtection="0"/>
    <xf numFmtId="0" fontId="180" fillId="53" borderId="96" applyNumberFormat="0" applyAlignment="0" applyProtection="0"/>
    <xf numFmtId="0" fontId="205" fillId="66" borderId="93" applyNumberFormat="0" applyAlignment="0" applyProtection="0"/>
    <xf numFmtId="0" fontId="117" fillId="53" borderId="93" applyNumberFormat="0" applyAlignment="0" applyProtection="0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196" fillId="0" borderId="97" applyNumberFormat="0" applyFill="0" applyAlignment="0" applyProtection="0"/>
    <xf numFmtId="0" fontId="158" fillId="40" borderId="93" applyNumberFormat="0" applyAlignment="0" applyProtection="0"/>
    <xf numFmtId="0" fontId="71" fillId="56" borderId="95" applyNumberFormat="0" applyFon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179" fillId="53" borderId="96" applyNumberFormat="0" applyAlignment="0" applyProtection="0"/>
    <xf numFmtId="5" fontId="114" fillId="0" borderId="100" applyAlignment="0" applyProtection="0"/>
    <xf numFmtId="215" fontId="182" fillId="0" borderId="100" applyFont="0" applyBorder="0" applyAlignment="0">
      <alignment horizontal="center" vertical="center"/>
    </xf>
    <xf numFmtId="0" fontId="204" fillId="66" borderId="98" applyNumberFormat="0" applyAlignment="0" applyProtection="0"/>
    <xf numFmtId="0" fontId="128" fillId="0" borderId="94"/>
    <xf numFmtId="5" fontId="114" fillId="0" borderId="100" applyAlignment="0" applyProtection="0"/>
    <xf numFmtId="5" fontId="114" fillId="0" borderId="100" applyAlignment="0" applyProtection="0"/>
    <xf numFmtId="0" fontId="128" fillId="0" borderId="94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79" fillId="53" borderId="96" applyNumberFormat="0" applyAlignment="0" applyProtection="0"/>
    <xf numFmtId="0" fontId="179" fillId="53" borderId="96" applyNumberForma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04" fillId="56" borderId="95" applyNumberFormat="0" applyFont="0" applyAlignment="0" applyProtection="0"/>
    <xf numFmtId="0" fontId="115" fillId="53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17" fillId="53" borderId="93" applyNumberFormat="0" applyAlignment="0" applyProtection="0"/>
    <xf numFmtId="0" fontId="92" fillId="0" borderId="91">
      <alignment horizontal="left" vertical="center"/>
    </xf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35" fillId="59" borderId="94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80" fillId="53" borderId="96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78" fillId="53" borderId="96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210" fillId="55" borderId="93" applyNumberFormat="0" applyAlignment="0" applyProtection="0"/>
    <xf numFmtId="0" fontId="115" fillId="53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17" fillId="53" borderId="93" applyNumberFormat="0" applyAlignment="0" applyProtection="0"/>
    <xf numFmtId="0" fontId="179" fillId="53" borderId="96" applyNumberFormat="0" applyAlignment="0" applyProtection="0"/>
    <xf numFmtId="0" fontId="194" fillId="0" borderId="97" applyNumberFormat="0" applyFill="0" applyAlignment="0" applyProtection="0"/>
    <xf numFmtId="0" fontId="204" fillId="66" borderId="98" applyNumberFormat="0" applyAlignment="0" applyProtection="0"/>
    <xf numFmtId="0" fontId="210" fillId="55" borderId="93" applyNumberFormat="0" applyAlignment="0" applyProtection="0"/>
    <xf numFmtId="0" fontId="128" fillId="0" borderId="94"/>
    <xf numFmtId="0" fontId="135" fillId="0" borderId="94"/>
    <xf numFmtId="0" fontId="71" fillId="56" borderId="95" applyNumberFormat="0" applyFon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43" fillId="0" borderId="91">
      <alignment horizontal="left" vertical="center"/>
    </xf>
    <xf numFmtId="0" fontId="205" fillId="66" borderId="93" applyNumberForma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16" fillId="53" borderId="93" applyNumberFormat="0" applyAlignment="0" applyProtection="0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15" fillId="53" borderId="93" applyNumberFormat="0" applyAlignment="0" applyProtection="0"/>
    <xf numFmtId="0" fontId="116" fillId="53" borderId="93" applyNumberFormat="0" applyAlignment="0" applyProtection="0"/>
    <xf numFmtId="0" fontId="117" fillId="53" borderId="93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79" fillId="53" borderId="96" applyNumberFormat="0" applyAlignment="0" applyProtection="0"/>
    <xf numFmtId="0" fontId="115" fillId="53" borderId="93" applyNumberFormat="0" applyAlignment="0" applyProtection="0"/>
    <xf numFmtId="0" fontId="117" fillId="53" borderId="93" applyNumberFormat="0" applyAlignment="0" applyProtection="0"/>
    <xf numFmtId="0" fontId="157" fillId="40" borderId="93" applyNumberFormat="0" applyAlignment="0" applyProtection="0"/>
    <xf numFmtId="0" fontId="128" fillId="0" borderId="94"/>
    <xf numFmtId="0" fontId="128" fillId="0" borderId="94"/>
    <xf numFmtId="0" fontId="135" fillId="0" borderId="94"/>
    <xf numFmtId="0" fontId="135" fillId="59" borderId="94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04" fillId="56" borderId="95" applyNumberFormat="0" applyFon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78" fillId="53" borderId="96" applyNumberFormat="0" applyAlignment="0" applyProtection="0"/>
    <xf numFmtId="0" fontId="179" fillId="53" borderId="96" applyNumberFormat="0" applyAlignment="0" applyProtection="0"/>
    <xf numFmtId="0" fontId="180" fillId="53" borderId="96" applyNumberFormat="0" applyAlignment="0" applyProtection="0"/>
    <xf numFmtId="0" fontId="179" fillId="53" borderId="96" applyNumberFormat="0" applyAlignment="0" applyProtection="0"/>
    <xf numFmtId="0" fontId="179" fillId="53" borderId="96" applyNumberFormat="0" applyAlignment="0" applyProtection="0"/>
    <xf numFmtId="0" fontId="179" fillId="53" borderId="96" applyNumberFormat="0" applyAlignment="0" applyProtection="0"/>
    <xf numFmtId="0" fontId="194" fillId="0" borderId="97" applyNumberFormat="0" applyFill="0" applyAlignment="0" applyProtection="0"/>
    <xf numFmtId="0" fontId="196" fillId="0" borderId="97" applyNumberFormat="0" applyFill="0" applyAlignment="0" applyProtection="0"/>
    <xf numFmtId="0" fontId="204" fillId="66" borderId="98" applyNumberFormat="0" applyAlignment="0" applyProtection="0"/>
    <xf numFmtId="0" fontId="180" fillId="53" borderId="96" applyNumberFormat="0" applyAlignment="0" applyProtection="0"/>
    <xf numFmtId="0" fontId="205" fillId="66" borderId="93" applyNumberFormat="0" applyAlignment="0" applyProtection="0"/>
    <xf numFmtId="0" fontId="117" fillId="53" borderId="93" applyNumberFormat="0" applyAlignment="0" applyProtection="0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196" fillId="0" borderId="97" applyNumberFormat="0" applyFill="0" applyAlignment="0" applyProtection="0"/>
    <xf numFmtId="0" fontId="71" fillId="56" borderId="95" applyNumberFormat="0" applyFon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5" fontId="114" fillId="0" borderId="100" applyAlignment="0" applyProtection="0"/>
    <xf numFmtId="215" fontId="182" fillId="0" borderId="100" applyFont="0" applyBorder="0" applyAlignment="0">
      <alignment horizontal="center" vertical="center"/>
    </xf>
    <xf numFmtId="0" fontId="210" fillId="55" borderId="93" applyNumberFormat="0" applyAlignment="0" applyProtection="0"/>
    <xf numFmtId="0" fontId="180" fillId="53" borderId="96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215" fontId="182" fillId="0" borderId="100" applyFont="0" applyBorder="0" applyAlignment="0">
      <alignment horizontal="center" vertical="center"/>
    </xf>
    <xf numFmtId="0" fontId="158" fillId="40" borderId="93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78" fillId="53" borderId="96" applyNumberFormat="0" applyAlignment="0" applyProtection="0"/>
    <xf numFmtId="0" fontId="42" fillId="56" borderId="95" applyNumberFormat="0" applyFont="0" applyAlignment="0" applyProtection="0"/>
    <xf numFmtId="0" fontId="180" fillId="53" borderId="96" applyNumberFormat="0" applyAlignment="0" applyProtection="0"/>
    <xf numFmtId="0" fontId="196" fillId="0" borderId="97" applyNumberFormat="0" applyFill="0" applyAlignment="0" applyProtection="0"/>
    <xf numFmtId="0" fontId="179" fillId="53" borderId="96" applyNumberFormat="0" applyAlignment="0" applyProtection="0"/>
    <xf numFmtId="0" fontId="178" fillId="53" borderId="96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71" fillId="56" borderId="95" applyNumberFormat="0" applyFont="0" applyAlignment="0" applyProtection="0"/>
    <xf numFmtId="0" fontId="157" fillId="40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47" fillId="56" borderId="95" applyNumberFormat="0" applyFont="0" applyAlignment="0" applyProtection="0"/>
    <xf numFmtId="0" fontId="196" fillId="0" borderId="99" applyNumberFormat="0" applyFill="0" applyAlignment="0" applyProtection="0"/>
    <xf numFmtId="0" fontId="47" fillId="56" borderId="95" applyNumberFormat="0" applyFont="0" applyAlignment="0" applyProtection="0"/>
    <xf numFmtId="0" fontId="128" fillId="0" borderId="94"/>
    <xf numFmtId="0" fontId="157" fillId="40" borderId="93" applyNumberFormat="0" applyAlignment="0" applyProtection="0"/>
    <xf numFmtId="0" fontId="158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196" fillId="0" borderId="97" applyNumberFormat="0" applyFill="0" applyAlignment="0" applyProtection="0"/>
    <xf numFmtId="0" fontId="71" fillId="56" borderId="95" applyNumberFormat="0" applyFon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35" fillId="59" borderId="94"/>
    <xf numFmtId="0" fontId="117" fillId="53" borderId="93" applyNumberFormat="0" applyAlignment="0" applyProtection="0"/>
    <xf numFmtId="0" fontId="196" fillId="0" borderId="97" applyNumberFormat="0" applyFill="0" applyAlignment="0" applyProtection="0"/>
    <xf numFmtId="0" fontId="157" fillId="40" borderId="93" applyNumberFormat="0" applyAlignment="0" applyProtection="0"/>
    <xf numFmtId="0" fontId="205" fillId="66" borderId="93" applyNumberFormat="0" applyAlignment="0" applyProtection="0"/>
    <xf numFmtId="0" fontId="42" fillId="56" borderId="95" applyNumberFormat="0" applyFont="0" applyAlignment="0" applyProtection="0"/>
    <xf numFmtId="0" fontId="180" fillId="53" borderId="96" applyNumberFormat="0" applyAlignment="0" applyProtection="0"/>
    <xf numFmtId="0" fontId="158" fillId="40" borderId="93" applyNumberFormat="0" applyAlignment="0" applyProtection="0"/>
    <xf numFmtId="0" fontId="196" fillId="0" borderId="99" applyNumberFormat="0" applyFill="0" applyAlignment="0" applyProtection="0"/>
    <xf numFmtId="0" fontId="128" fillId="0" borderId="94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16" fillId="53" borderId="93" applyNumberFormat="0" applyAlignment="0" applyProtection="0"/>
    <xf numFmtId="0" fontId="196" fillId="0" borderId="99" applyNumberFormat="0" applyFill="0" applyAlignment="0" applyProtection="0"/>
    <xf numFmtId="0" fontId="104" fillId="56" borderId="95" applyNumberFormat="0" applyFont="0" applyAlignment="0" applyProtection="0"/>
    <xf numFmtId="0" fontId="204" fillId="66" borderId="98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42" fillId="56" borderId="95" applyNumberFormat="0" applyFont="0" applyAlignment="0" applyProtection="0"/>
    <xf numFmtId="0" fontId="71" fillId="56" borderId="95" applyNumberFormat="0" applyFont="0" applyAlignment="0" applyProtection="0"/>
    <xf numFmtId="0" fontId="71" fillId="56" borderId="95" applyNumberFormat="0" applyFon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116" fillId="53" borderId="93" applyNumberFormat="0" applyAlignment="0" applyProtection="0"/>
    <xf numFmtId="0" fontId="158" fillId="40" borderId="93" applyNumberFormat="0" applyAlignment="0" applyProtection="0"/>
    <xf numFmtId="0" fontId="135" fillId="59" borderId="94"/>
    <xf numFmtId="0" fontId="157" fillId="40" borderId="93" applyNumberFormat="0" applyAlignment="0" applyProtection="0"/>
    <xf numFmtId="0" fontId="158" fillId="40" borderId="93" applyNumberFormat="0" applyAlignment="0" applyProtection="0"/>
    <xf numFmtId="0" fontId="47" fillId="56" borderId="95" applyNumberFormat="0" applyFont="0" applyAlignment="0" applyProtection="0"/>
    <xf numFmtId="0" fontId="205" fillId="66" borderId="93" applyNumberFormat="0" applyAlignment="0" applyProtection="0"/>
    <xf numFmtId="0" fontId="128" fillId="0" borderId="94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96" fillId="0" borderId="99" applyNumberFormat="0" applyFill="0" applyAlignment="0" applyProtection="0"/>
    <xf numFmtId="0" fontId="117" fillId="53" borderId="93" applyNumberForma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78" fillId="53" borderId="96" applyNumberFormat="0" applyAlignment="0" applyProtection="0"/>
    <xf numFmtId="0" fontId="42" fillId="56" borderId="95" applyNumberFormat="0" applyFont="0" applyAlignment="0" applyProtection="0"/>
    <xf numFmtId="0" fontId="180" fillId="53" borderId="96" applyNumberFormat="0" applyAlignment="0" applyProtection="0"/>
    <xf numFmtId="0" fontId="196" fillId="0" borderId="97" applyNumberFormat="0" applyFill="0" applyAlignment="0" applyProtection="0"/>
    <xf numFmtId="0" fontId="179" fillId="53" borderId="96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220" fontId="42" fillId="0" borderId="92" applyFont="0" applyBorder="0" applyAlignment="0">
      <alignment horizontal="center" vertical="center"/>
    </xf>
    <xf numFmtId="0" fontId="158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71" fillId="56" borderId="95" applyNumberFormat="0" applyFont="0" applyAlignment="0" applyProtection="0"/>
    <xf numFmtId="0" fontId="157" fillId="40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47" fillId="56" borderId="95" applyNumberFormat="0" applyFont="0" applyAlignment="0" applyProtection="0"/>
    <xf numFmtId="0" fontId="196" fillId="0" borderId="99" applyNumberFormat="0" applyFill="0" applyAlignment="0" applyProtection="0"/>
    <xf numFmtId="0" fontId="128" fillId="0" borderId="94"/>
    <xf numFmtId="0" fontId="157" fillId="40" borderId="93" applyNumberFormat="0" applyAlignment="0" applyProtection="0"/>
    <xf numFmtId="0" fontId="158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196" fillId="0" borderId="97" applyNumberFormat="0" applyFill="0" applyAlignment="0" applyProtection="0"/>
    <xf numFmtId="0" fontId="71" fillId="56" borderId="95" applyNumberFormat="0" applyFon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35" fillId="59" borderId="94"/>
    <xf numFmtId="0" fontId="196" fillId="0" borderId="97" applyNumberFormat="0" applyFill="0" applyAlignment="0" applyProtection="0"/>
    <xf numFmtId="0" fontId="157" fillId="40" borderId="93" applyNumberFormat="0" applyAlignment="0" applyProtection="0"/>
    <xf numFmtId="0" fontId="205" fillId="66" borderId="93" applyNumberFormat="0" applyAlignment="0" applyProtection="0"/>
    <xf numFmtId="0" fontId="180" fillId="53" borderId="96" applyNumberFormat="0" applyAlignment="0" applyProtection="0"/>
    <xf numFmtId="0" fontId="196" fillId="0" borderId="99" applyNumberFormat="0" applyFill="0" applyAlignment="0" applyProtection="0"/>
    <xf numFmtId="0" fontId="128" fillId="0" borderId="94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16" fillId="53" borderId="93" applyNumberFormat="0" applyAlignment="0" applyProtection="0"/>
    <xf numFmtId="0" fontId="179" fillId="53" borderId="108" applyNumberFormat="0" applyAlignment="0" applyProtection="0"/>
    <xf numFmtId="0" fontId="194" fillId="0" borderId="109" applyNumberFormat="0" applyFill="0" applyAlignment="0" applyProtection="0"/>
    <xf numFmtId="0" fontId="42" fillId="56" borderId="107" applyNumberFormat="0" applyFont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0" fontId="135" fillId="59" borderId="106"/>
    <xf numFmtId="0" fontId="233" fillId="0" borderId="101"/>
    <xf numFmtId="0" fontId="158" fillId="40" borderId="117" applyNumberFormat="0" applyAlignment="0" applyProtection="0"/>
    <xf numFmtId="0" fontId="92" fillId="0" borderId="115">
      <alignment horizontal="left" vertical="center"/>
    </xf>
    <xf numFmtId="241" fontId="232" fillId="0" borderId="101">
      <alignment horizontal="right"/>
    </xf>
    <xf numFmtId="0" fontId="232" fillId="0" borderId="94">
      <alignment horizontal="center"/>
    </xf>
    <xf numFmtId="0" fontId="178" fillId="53" borderId="120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115" fillId="53" borderId="105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104" fillId="56" borderId="119" applyNumberFormat="0" applyFon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42" fillId="56" borderId="119" applyNumberFormat="0" applyFont="0" applyAlignment="0" applyProtection="0"/>
    <xf numFmtId="0" fontId="233" fillId="0" borderId="101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10" fontId="233" fillId="0" borderId="94"/>
    <xf numFmtId="0" fontId="157" fillId="40" borderId="117" applyNumberFormat="0" applyAlignment="0" applyProtection="0"/>
    <xf numFmtId="0" fontId="178" fillId="53" borderId="120" applyNumberFormat="0" applyAlignment="0" applyProtection="0"/>
    <xf numFmtId="0" fontId="116" fillId="53" borderId="117" applyNumberFormat="0" applyAlignment="0" applyProtection="0"/>
    <xf numFmtId="241" fontId="233" fillId="0" borderId="101">
      <alignment horizontal="right"/>
    </xf>
    <xf numFmtId="241" fontId="233" fillId="0" borderId="101">
      <alignment horizontal="right"/>
    </xf>
    <xf numFmtId="241" fontId="233" fillId="0" borderId="101">
      <alignment horizontal="right"/>
    </xf>
    <xf numFmtId="0" fontId="117" fillId="53" borderId="117" applyNumberFormat="0" applyAlignment="0" applyProtection="0"/>
    <xf numFmtId="0" fontId="178" fillId="53" borderId="120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5" fontId="114" fillId="0" borderId="124" applyAlignment="0" applyProtection="0"/>
    <xf numFmtId="0" fontId="117" fillId="53" borderId="117" applyNumberFormat="0" applyAlignment="0" applyProtection="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236" fillId="0" borderId="101"/>
    <xf numFmtId="0" fontId="157" fillId="40" borderId="117" applyNumberFormat="0" applyAlignment="0" applyProtection="0"/>
    <xf numFmtId="0" fontId="84" fillId="53" borderId="108" applyNumberFormat="0" applyAlignment="0" applyProtection="0"/>
    <xf numFmtId="0" fontId="71" fillId="56" borderId="107" applyNumberFormat="0" applyFont="0" applyAlignment="0" applyProtection="0"/>
    <xf numFmtId="0" fontId="81" fillId="40" borderId="105" applyNumberFormat="0" applyAlignment="0" applyProtection="0"/>
    <xf numFmtId="0" fontId="178" fillId="53" borderId="120" applyNumberFormat="0" applyAlignment="0" applyProtection="0"/>
    <xf numFmtId="0" fontId="159" fillId="40" borderId="117" applyNumberFormat="0" applyAlignment="0" applyProtection="0"/>
    <xf numFmtId="0" fontId="135" fillId="0" borderId="118"/>
    <xf numFmtId="0" fontId="116" fillId="53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220" fontId="42" fillId="0" borderId="104" applyFont="0" applyBorder="0" applyAlignment="0">
      <alignment horizontal="center" vertical="center"/>
    </xf>
    <xf numFmtId="0" fontId="180" fillId="53" borderId="108" applyNumberFormat="0" applyAlignment="0" applyProtection="0"/>
    <xf numFmtId="0" fontId="157" fillId="40" borderId="105" applyNumberFormat="0" applyAlignment="0" applyProtection="0"/>
    <xf numFmtId="0" fontId="135" fillId="0" borderId="106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80" fillId="53" borderId="108" applyNumberFormat="0" applyAlignment="0" applyProtection="0"/>
    <xf numFmtId="0" fontId="135" fillId="0" borderId="106"/>
    <xf numFmtId="0" fontId="157" fillId="40" borderId="105" applyNumberFormat="0" applyAlignment="0" applyProtection="0"/>
    <xf numFmtId="0" fontId="196" fillId="0" borderId="109" applyNumberFormat="0" applyFill="0" applyAlignment="0" applyProtection="0"/>
    <xf numFmtId="0" fontId="159" fillId="40" borderId="105" applyNumberFormat="0" applyAlignment="0" applyProtection="0"/>
    <xf numFmtId="0" fontId="178" fillId="53" borderId="108" applyNumberFormat="0" applyAlignment="0" applyProtection="0"/>
    <xf numFmtId="0" fontId="116" fillId="53" borderId="105" applyNumberForma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194" fillId="0" borderId="109" applyNumberFormat="0" applyFill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16" fillId="53" borderId="105" applyNumberFormat="0" applyAlignment="0" applyProtection="0"/>
    <xf numFmtId="0" fontId="92" fillId="0" borderId="103">
      <alignment horizontal="left" vertical="center"/>
    </xf>
    <xf numFmtId="0" fontId="178" fillId="53" borderId="108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220" fontId="42" fillId="0" borderId="104" applyFont="0" applyBorder="0" applyAlignment="0">
      <alignment horizontal="center" vertical="center"/>
    </xf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04" fillId="56" borderId="107" applyNumberFormat="0" applyFont="0" applyAlignment="0" applyProtection="0"/>
    <xf numFmtId="0" fontId="179" fillId="53" borderId="108" applyNumberFormat="0" applyAlignment="0" applyProtection="0"/>
    <xf numFmtId="0" fontId="115" fillId="53" borderId="93" applyNumberFormat="0" applyAlignment="0" applyProtection="0"/>
    <xf numFmtId="0" fontId="116" fillId="53" borderId="93" applyNumberFormat="0" applyAlignment="0" applyProtection="0"/>
    <xf numFmtId="0" fontId="117" fillId="53" borderId="93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71" fillId="56" borderId="107" applyNumberFormat="0" applyFont="0" applyAlignment="0" applyProtection="0"/>
    <xf numFmtId="0" fontId="205" fillId="66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42" fillId="56" borderId="107" applyNumberFormat="0" applyFont="0" applyAlignment="0" applyProtection="0"/>
    <xf numFmtId="0" fontId="128" fillId="0" borderId="106"/>
    <xf numFmtId="0" fontId="179" fillId="53" borderId="108" applyNumberFormat="0" applyAlignment="0" applyProtection="0"/>
    <xf numFmtId="0" fontId="116" fillId="53" borderId="105" applyNumberFormat="0" applyAlignment="0" applyProtection="0"/>
    <xf numFmtId="0" fontId="194" fillId="0" borderId="109" applyNumberFormat="0" applyFill="0" applyAlignment="0" applyProtection="0"/>
    <xf numFmtId="0" fontId="128" fillId="0" borderId="94"/>
    <xf numFmtId="0" fontId="128" fillId="0" borderId="94"/>
    <xf numFmtId="0" fontId="180" fillId="53" borderId="108" applyNumberFormat="0" applyAlignment="0" applyProtection="0"/>
    <xf numFmtId="0" fontId="135" fillId="0" borderId="94"/>
    <xf numFmtId="0" fontId="135" fillId="59" borderId="94"/>
    <xf numFmtId="0" fontId="157" fillId="40" borderId="105" applyNumberFormat="0" applyAlignment="0" applyProtection="0"/>
    <xf numFmtId="0" fontId="135" fillId="0" borderId="106"/>
    <xf numFmtId="0" fontId="92" fillId="0" borderId="103">
      <alignment horizontal="left" vertical="center"/>
    </xf>
    <xf numFmtId="0" fontId="143" fillId="0" borderId="103">
      <alignment horizontal="left" vertical="center"/>
    </xf>
    <xf numFmtId="0" fontId="157" fillId="40" borderId="105" applyNumberFormat="0" applyAlignment="0" applyProtection="0"/>
    <xf numFmtId="0" fontId="194" fillId="0" borderId="109" applyNumberFormat="0" applyFill="0" applyAlignment="0" applyProtection="0"/>
    <xf numFmtId="0" fontId="135" fillId="0" borderId="106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35" fillId="59" borderId="106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210" fillId="55" borderId="105" applyNumberForma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205" fillId="66" borderId="105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04" fillId="56" borderId="107" applyNumberFormat="0" applyFon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47" fillId="56" borderId="107" applyNumberFormat="0" applyFont="0" applyAlignment="0" applyProtection="0"/>
    <xf numFmtId="0" fontId="179" fillId="53" borderId="108" applyNumberFormat="0" applyAlignment="0" applyProtection="0"/>
    <xf numFmtId="0" fontId="204" fillId="66" borderId="110" applyNumberFormat="0" applyAlignment="0" applyProtection="0"/>
    <xf numFmtId="215" fontId="182" fillId="0" borderId="112" applyFont="0" applyBorder="0" applyAlignment="0">
      <alignment horizontal="center" vertical="center"/>
    </xf>
    <xf numFmtId="0" fontId="71" fillId="56" borderId="107" applyNumberFormat="0" applyFont="0" applyAlignment="0" applyProtection="0"/>
    <xf numFmtId="0" fontId="71" fillId="56" borderId="107" applyNumberFormat="0" applyFont="0" applyAlignment="0" applyProtection="0"/>
    <xf numFmtId="0" fontId="210" fillId="55" borderId="105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59" fillId="40" borderId="105" applyNumberFormat="0" applyAlignment="0" applyProtection="0"/>
    <xf numFmtId="0" fontId="104" fillId="56" borderId="95" applyNumberFormat="0" applyFon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179" fillId="53" borderId="108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78" fillId="53" borderId="96" applyNumberFormat="0" applyAlignment="0" applyProtection="0"/>
    <xf numFmtId="0" fontId="179" fillId="53" borderId="96" applyNumberFormat="0" applyAlignment="0" applyProtection="0"/>
    <xf numFmtId="0" fontId="180" fillId="53" borderId="96" applyNumberFormat="0" applyAlignment="0" applyProtection="0"/>
    <xf numFmtId="0" fontId="179" fillId="53" borderId="96" applyNumberFormat="0" applyAlignment="0" applyProtection="0"/>
    <xf numFmtId="0" fontId="179" fillId="53" borderId="96" applyNumberFormat="0" applyAlignment="0" applyProtection="0"/>
    <xf numFmtId="0" fontId="180" fillId="53" borderId="108" applyNumberFormat="0" applyAlignment="0" applyProtection="0"/>
    <xf numFmtId="0" fontId="158" fillId="40" borderId="105" applyNumberFormat="0" applyAlignment="0" applyProtection="0"/>
    <xf numFmtId="0" fontId="128" fillId="0" borderId="106"/>
    <xf numFmtId="0" fontId="47" fillId="56" borderId="107" applyNumberFormat="0" applyFont="0" applyAlignment="0" applyProtection="0"/>
    <xf numFmtId="5" fontId="114" fillId="0" borderId="112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158" fillId="40" borderId="105" applyNumberFormat="0" applyAlignment="0" applyProtection="0"/>
    <xf numFmtId="0" fontId="180" fillId="53" borderId="108" applyNumberFormat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116" fillId="53" borderId="105" applyNumberFormat="0" applyAlignment="0" applyProtection="0"/>
    <xf numFmtId="0" fontId="179" fillId="53" borderId="96" applyNumberFormat="0" applyAlignment="0" applyProtection="0"/>
    <xf numFmtId="0" fontId="117" fillId="53" borderId="105" applyNumberFormat="0" applyAlignment="0" applyProtection="0"/>
    <xf numFmtId="0" fontId="194" fillId="0" borderId="97" applyNumberFormat="0" applyFill="0" applyAlignment="0" applyProtection="0"/>
    <xf numFmtId="0" fontId="143" fillId="0" borderId="103">
      <alignment horizontal="left" vertical="center"/>
    </xf>
    <xf numFmtId="0" fontId="196" fillId="0" borderId="97" applyNumberFormat="0" applyFill="0" applyAlignment="0" applyProtection="0"/>
    <xf numFmtId="0" fontId="71" fillId="56" borderId="107" applyNumberFormat="0" applyFont="0" applyAlignment="0" applyProtection="0"/>
    <xf numFmtId="0" fontId="159" fillId="40" borderId="105" applyNumberFormat="0" applyAlignment="0" applyProtection="0"/>
    <xf numFmtId="0" fontId="204" fillId="66" borderId="98" applyNumberFormat="0" applyAlignment="0" applyProtection="0"/>
    <xf numFmtId="0" fontId="180" fillId="53" borderId="96" applyNumberFormat="0" applyAlignment="0" applyProtection="0"/>
    <xf numFmtId="0" fontId="205" fillId="66" borderId="93" applyNumberFormat="0" applyAlignment="0" applyProtection="0"/>
    <xf numFmtId="0" fontId="117" fillId="53" borderId="93" applyNumberFormat="0" applyAlignment="0" applyProtection="0"/>
    <xf numFmtId="0" fontId="135" fillId="59" borderId="106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196" fillId="0" borderId="97" applyNumberFormat="0" applyFill="0" applyAlignment="0" applyProtection="0"/>
    <xf numFmtId="0" fontId="180" fillId="53" borderId="108" applyNumberFormat="0" applyAlignment="0" applyProtection="0"/>
    <xf numFmtId="0" fontId="71" fillId="56" borderId="95" applyNumberFormat="0" applyFon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5" fontId="114" fillId="0" borderId="100" applyAlignment="0" applyProtection="0"/>
    <xf numFmtId="215" fontId="182" fillId="0" borderId="100" applyFont="0" applyBorder="0" applyAlignment="0">
      <alignment horizontal="center" vertical="center"/>
    </xf>
    <xf numFmtId="0" fontId="115" fillId="53" borderId="105" applyNumberFormat="0" applyAlignment="0" applyProtection="0"/>
    <xf numFmtId="0" fontId="157" fillId="40" borderId="105" applyNumberFormat="0" applyAlignment="0" applyProtection="0"/>
    <xf numFmtId="0" fontId="196" fillId="0" borderId="109" applyNumberFormat="0" applyFill="0" applyAlignment="0" applyProtection="0"/>
    <xf numFmtId="0" fontId="196" fillId="0" borderId="111" applyNumberFormat="0" applyFill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92" fillId="0" borderId="103">
      <alignment horizontal="left" vertical="center"/>
    </xf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205" fillId="66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96" fillId="0" borderId="109" applyNumberFormat="0" applyFill="0" applyAlignment="0" applyProtection="0"/>
    <xf numFmtId="0" fontId="135" fillId="59" borderId="106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04" fillId="56" borderId="107" applyNumberFormat="0" applyFont="0" applyAlignment="0" applyProtection="0"/>
    <xf numFmtId="0" fontId="42" fillId="56" borderId="107" applyNumberFormat="0" applyFont="0" applyAlignment="0" applyProtection="0"/>
    <xf numFmtId="0" fontId="128" fillId="0" borderId="106"/>
    <xf numFmtId="0" fontId="117" fillId="53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80" fillId="53" borderId="108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42" fillId="56" borderId="107" applyNumberFormat="0" applyFont="0" applyAlignment="0" applyProtection="0"/>
    <xf numFmtId="5" fontId="114" fillId="0" borderId="112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79" fillId="53" borderId="108" applyNumberFormat="0" applyAlignment="0" applyProtection="0"/>
    <xf numFmtId="0" fontId="158" fillId="40" borderId="105" applyNumberFormat="0" applyAlignment="0" applyProtection="0"/>
    <xf numFmtId="0" fontId="205" fillId="66" borderId="105" applyNumberForma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28" fillId="0" borderId="106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210" fillId="55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210" fillId="55" borderId="105" applyNumberForma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17" fillId="53" borderId="105" applyNumberFormat="0" applyAlignment="0" applyProtection="0"/>
    <xf numFmtId="0" fontId="47" fillId="56" borderId="107" applyNumberFormat="0" applyFont="0" applyAlignment="0" applyProtection="0"/>
    <xf numFmtId="5" fontId="114" fillId="0" borderId="112" applyAlignment="0" applyProtection="0"/>
    <xf numFmtId="0" fontId="47" fillId="56" borderId="107" applyNumberFormat="0" applyFont="0" applyAlignment="0" applyProtection="0"/>
    <xf numFmtId="0" fontId="117" fillId="53" borderId="105" applyNumberFormat="0" applyAlignment="0" applyProtection="0"/>
    <xf numFmtId="0" fontId="180" fillId="53" borderId="108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17" fillId="53" borderId="105" applyNumberFormat="0" applyAlignment="0" applyProtection="0"/>
    <xf numFmtId="0" fontId="180" fillId="53" borderId="108" applyNumberFormat="0" applyAlignment="0" applyProtection="0"/>
    <xf numFmtId="0" fontId="179" fillId="53" borderId="108" applyNumberFormat="0" applyAlignment="0" applyProtection="0"/>
    <xf numFmtId="0" fontId="158" fillId="40" borderId="105" applyNumberFormat="0" applyAlignment="0" applyProtection="0"/>
    <xf numFmtId="0" fontId="104" fillId="56" borderId="107" applyNumberFormat="0" applyFont="0" applyAlignment="0" applyProtection="0"/>
    <xf numFmtId="0" fontId="179" fillId="53" borderId="108" applyNumberFormat="0" applyAlignment="0" applyProtection="0"/>
    <xf numFmtId="0" fontId="158" fillId="40" borderId="105" applyNumberFormat="0" applyAlignment="0" applyProtection="0"/>
    <xf numFmtId="0" fontId="128" fillId="0" borderId="106"/>
    <xf numFmtId="0" fontId="71" fillId="56" borderId="107" applyNumberFormat="0" applyFont="0" applyAlignment="0" applyProtection="0"/>
    <xf numFmtId="0" fontId="196" fillId="0" borderId="109" applyNumberFormat="0" applyFill="0" applyAlignment="0" applyProtection="0"/>
    <xf numFmtId="0" fontId="210" fillId="55" borderId="105" applyNumberForma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71" fillId="56" borderId="107" applyNumberFormat="0" applyFont="0" applyAlignment="0" applyProtection="0"/>
    <xf numFmtId="0" fontId="135" fillId="0" borderId="106"/>
    <xf numFmtId="0" fontId="180" fillId="53" borderId="108" applyNumberFormat="0" applyAlignment="0" applyProtection="0"/>
    <xf numFmtId="0" fontId="47" fillId="56" borderId="107" applyNumberFormat="0" applyFont="0" applyAlignment="0" applyProtection="0"/>
    <xf numFmtId="220" fontId="42" fillId="0" borderId="104" applyFont="0" applyBorder="0" applyAlignment="0">
      <alignment horizontal="center" vertical="center"/>
    </xf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96" fillId="0" borderId="109" applyNumberFormat="0" applyFill="0" applyAlignment="0" applyProtection="0"/>
    <xf numFmtId="0" fontId="196" fillId="0" borderId="109" applyNumberFormat="0" applyFill="0" applyAlignment="0" applyProtection="0"/>
    <xf numFmtId="0" fontId="158" fillId="40" borderId="105" applyNumberFormat="0" applyAlignment="0" applyProtection="0"/>
    <xf numFmtId="0" fontId="42" fillId="56" borderId="107" applyNumberFormat="0" applyFont="0" applyAlignment="0" applyProtection="0"/>
    <xf numFmtId="220" fontId="42" fillId="0" borderId="104" applyFont="0" applyBorder="0" applyAlignment="0">
      <alignment horizontal="center" vertical="center"/>
    </xf>
    <xf numFmtId="0" fontId="158" fillId="40" borderId="105" applyNumberFormat="0" applyAlignment="0" applyProtection="0"/>
    <xf numFmtId="0" fontId="196" fillId="0" borderId="111" applyNumberFormat="0" applyFill="0" applyAlignment="0" applyProtection="0"/>
    <xf numFmtId="0" fontId="159" fillId="40" borderId="105" applyNumberFormat="0" applyAlignment="0" applyProtection="0"/>
    <xf numFmtId="0" fontId="179" fillId="53" borderId="108" applyNumberFormat="0" applyAlignment="0" applyProtection="0"/>
    <xf numFmtId="0" fontId="205" fillId="66" borderId="105" applyNumberFormat="0" applyAlignment="0" applyProtection="0"/>
    <xf numFmtId="0" fontId="71" fillId="56" borderId="107" applyNumberFormat="0" applyFont="0" applyAlignment="0" applyProtection="0"/>
    <xf numFmtId="0" fontId="128" fillId="0" borderId="106"/>
    <xf numFmtId="0" fontId="196" fillId="0" borderId="109" applyNumberFormat="0" applyFill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78" fillId="53" borderId="108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196" fillId="0" borderId="109" applyNumberFormat="0" applyFill="0" applyAlignment="0" applyProtection="0"/>
    <xf numFmtId="0" fontId="180" fillId="53" borderId="108" applyNumberFormat="0" applyAlignment="0" applyProtection="0"/>
    <xf numFmtId="0" fontId="194" fillId="0" borderId="109" applyNumberFormat="0" applyFill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196" fillId="0" borderId="109" applyNumberFormat="0" applyFill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35" fillId="59" borderId="106"/>
    <xf numFmtId="0" fontId="117" fillId="53" borderId="105" applyNumberFormat="0" applyAlignment="0" applyProtection="0"/>
    <xf numFmtId="0" fontId="47" fillId="56" borderId="107" applyNumberFormat="0" applyFont="0" applyAlignment="0" applyProtection="0"/>
    <xf numFmtId="0" fontId="194" fillId="0" borderId="109" applyNumberFormat="0" applyFill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117" fillId="53" borderId="105" applyNumberFormat="0" applyAlignment="0" applyProtection="0"/>
    <xf numFmtId="0" fontId="47" fillId="56" borderId="107" applyNumberFormat="0" applyFon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96" fillId="0" borderId="109" applyNumberFormat="0" applyFill="0" applyAlignment="0" applyProtection="0"/>
    <xf numFmtId="0" fontId="196" fillId="0" borderId="109" applyNumberFormat="0" applyFill="0" applyAlignment="0" applyProtection="0"/>
    <xf numFmtId="0" fontId="117" fillId="53" borderId="105" applyNumberFormat="0" applyAlignment="0" applyProtection="0"/>
    <xf numFmtId="0" fontId="116" fillId="53" borderId="105" applyNumberFormat="0" applyAlignment="0" applyProtection="0"/>
    <xf numFmtId="0" fontId="157" fillId="40" borderId="105" applyNumberFormat="0" applyAlignment="0" applyProtection="0"/>
    <xf numFmtId="0" fontId="47" fillId="56" borderId="95" applyNumberFormat="0" applyFont="0" applyAlignment="0" applyProtection="0"/>
    <xf numFmtId="0" fontId="157" fillId="40" borderId="105" applyNumberFormat="0" applyAlignment="0" applyProtection="0"/>
    <xf numFmtId="5" fontId="114" fillId="0" borderId="112" applyAlignment="0" applyProtection="0"/>
    <xf numFmtId="215" fontId="182" fillId="0" borderId="112" applyFont="0" applyBorder="0" applyAlignment="0">
      <alignment horizontal="center" vertical="center"/>
    </xf>
    <xf numFmtId="0" fontId="157" fillId="40" borderId="105" applyNumberFormat="0" applyAlignment="0" applyProtection="0"/>
    <xf numFmtId="0" fontId="116" fillId="53" borderId="105" applyNumberFormat="0" applyAlignment="0" applyProtection="0"/>
    <xf numFmtId="0" fontId="47" fillId="56" borderId="107" applyNumberFormat="0" applyFont="0" applyAlignment="0" applyProtection="0"/>
    <xf numFmtId="0" fontId="159" fillId="40" borderId="105" applyNumberFormat="0" applyAlignment="0" applyProtection="0"/>
    <xf numFmtId="0" fontId="115" fillId="53" borderId="105" applyNumberFormat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17" fillId="53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115" fillId="53" borderId="105" applyNumberFormat="0" applyAlignment="0" applyProtection="0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35" fillId="0" borderId="106"/>
    <xf numFmtId="0" fontId="179" fillId="53" borderId="96" applyNumberFormat="0" applyAlignment="0" applyProtection="0"/>
    <xf numFmtId="0" fontId="179" fillId="53" borderId="96" applyNumberFormat="0" applyAlignment="0" applyProtection="0"/>
    <xf numFmtId="0" fontId="180" fillId="53" borderId="96" applyNumberFormat="0" applyAlignment="0" applyProtection="0"/>
    <xf numFmtId="0" fontId="158" fillId="40" borderId="105" applyNumberFormat="0" applyAlignment="0" applyProtection="0"/>
    <xf numFmtId="0" fontId="179" fillId="53" borderId="96" applyNumberFormat="0" applyAlignment="0" applyProtection="0"/>
    <xf numFmtId="0" fontId="178" fillId="53" borderId="96" applyNumberFormat="0" applyAlignment="0" applyProtection="0"/>
    <xf numFmtId="0" fontId="47" fillId="56" borderId="107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104" fillId="56" borderId="95" applyNumberFormat="0" applyFont="0" applyAlignment="0" applyProtection="0"/>
    <xf numFmtId="0" fontId="158" fillId="40" borderId="93" applyNumberFormat="0" applyAlignment="0" applyProtection="0"/>
    <xf numFmtId="0" fontId="47" fillId="56" borderId="107" applyNumberFormat="0" applyFont="0" applyAlignment="0" applyProtection="0"/>
    <xf numFmtId="0" fontId="157" fillId="40" borderId="93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71" fillId="56" borderId="107" applyNumberFormat="0" applyFont="0" applyAlignment="0" applyProtection="0"/>
    <xf numFmtId="0" fontId="158" fillId="40" borderId="93" applyNumberFormat="0" applyAlignment="0" applyProtection="0"/>
    <xf numFmtId="0" fontId="158" fillId="40" borderId="105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35" fillId="59" borderId="94"/>
    <xf numFmtId="0" fontId="135" fillId="0" borderId="94"/>
    <xf numFmtId="0" fontId="128" fillId="0" borderId="94"/>
    <xf numFmtId="0" fontId="128" fillId="0" borderId="94"/>
    <xf numFmtId="0" fontId="117" fillId="53" borderId="105" applyNumberFormat="0" applyAlignment="0" applyProtection="0"/>
    <xf numFmtId="0" fontId="157" fillId="40" borderId="105" applyNumberFormat="0" applyAlignment="0" applyProtection="0"/>
    <xf numFmtId="0" fontId="116" fillId="53" borderId="93" applyNumberFormat="0" applyAlignment="0" applyProtection="0"/>
    <xf numFmtId="0" fontId="196" fillId="0" borderId="97" applyNumberFormat="0" applyFill="0" applyAlignment="0" applyProtection="0"/>
    <xf numFmtId="0" fontId="194" fillId="0" borderId="97" applyNumberFormat="0" applyFill="0" applyAlignment="0" applyProtection="0"/>
    <xf numFmtId="0" fontId="157" fillId="40" borderId="93" applyNumberFormat="0" applyAlignment="0" applyProtection="0"/>
    <xf numFmtId="0" fontId="179" fillId="53" borderId="96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78" fillId="53" borderId="96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92" fillId="0" borderId="103">
      <alignment horizontal="left" vertical="center"/>
    </xf>
    <xf numFmtId="0" fontId="47" fillId="56" borderId="107" applyNumberFormat="0" applyFon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9" fillId="40" borderId="105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17" fillId="53" borderId="105" applyNumberFormat="0" applyAlignment="0" applyProtection="0"/>
    <xf numFmtId="0" fontId="135" fillId="0" borderId="94"/>
    <xf numFmtId="0" fontId="179" fillId="53" borderId="108" applyNumberFormat="0" applyAlignment="0" applyProtection="0"/>
    <xf numFmtId="0" fontId="42" fillId="56" borderId="107" applyNumberFormat="0" applyFont="0" applyAlignment="0" applyProtection="0"/>
    <xf numFmtId="0" fontId="158" fillId="40" borderId="105" applyNumberFormat="0" applyAlignment="0" applyProtection="0"/>
    <xf numFmtId="0" fontId="104" fillId="56" borderId="107" applyNumberFormat="0" applyFon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42" fillId="56" borderId="107" applyNumberFormat="0" applyFont="0" applyAlignment="0" applyProtection="0"/>
    <xf numFmtId="0" fontId="204" fillId="66" borderId="110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94" fillId="0" borderId="109" applyNumberFormat="0" applyFill="0" applyAlignment="0" applyProtection="0"/>
    <xf numFmtId="0" fontId="196" fillId="0" borderId="109" applyNumberFormat="0" applyFill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35" fillId="59" borderId="106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115" fillId="53" borderId="105" applyNumberFormat="0" applyAlignment="0" applyProtection="0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80" fillId="53" borderId="108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42" fillId="56" borderId="107" applyNumberFormat="0" applyFont="0" applyAlignment="0" applyProtection="0"/>
    <xf numFmtId="0" fontId="178" fillId="53" borderId="108" applyNumberFormat="0" applyAlignment="0" applyProtection="0"/>
    <xf numFmtId="0" fontId="135" fillId="59" borderId="106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180" fillId="53" borderId="108" applyNumberFormat="0" applyAlignment="0" applyProtection="0"/>
    <xf numFmtId="0" fontId="116" fillId="53" borderId="105" applyNumberFormat="0" applyAlignment="0" applyProtection="0"/>
    <xf numFmtId="0" fontId="117" fillId="53" borderId="105" applyNumberFormat="0" applyAlignment="0" applyProtection="0"/>
    <xf numFmtId="0" fontId="178" fillId="53" borderId="108" applyNumberForma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71" fillId="56" borderId="107" applyNumberFormat="0" applyFon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5" fontId="114" fillId="0" borderId="112" applyAlignment="0" applyProtection="0"/>
    <xf numFmtId="0" fontId="117" fillId="53" borderId="105" applyNumberFormat="0" applyAlignment="0" applyProtection="0"/>
    <xf numFmtId="0" fontId="179" fillId="53" borderId="108" applyNumberFormat="0" applyAlignment="0" applyProtection="0"/>
    <xf numFmtId="0" fontId="71" fillId="56" borderId="107" applyNumberFormat="0" applyFont="0" applyAlignment="0" applyProtection="0"/>
    <xf numFmtId="0" fontId="42" fillId="56" borderId="107" applyNumberFormat="0" applyFont="0" applyAlignment="0" applyProtection="0"/>
    <xf numFmtId="0" fontId="194" fillId="0" borderId="109" applyNumberFormat="0" applyFill="0" applyAlignment="0" applyProtection="0"/>
    <xf numFmtId="0" fontId="179" fillId="53" borderId="108" applyNumberFormat="0" applyAlignment="0" applyProtection="0"/>
    <xf numFmtId="0" fontId="196" fillId="0" borderId="109" applyNumberFormat="0" applyFill="0" applyAlignment="0" applyProtection="0"/>
    <xf numFmtId="0" fontId="180" fillId="53" borderId="108" applyNumberForma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210" fillId="55" borderId="105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35" fillId="0" borderId="106"/>
    <xf numFmtId="0" fontId="128" fillId="0" borderId="106"/>
    <xf numFmtId="220" fontId="42" fillId="0" borderId="104" applyFont="0" applyBorder="0" applyAlignment="0">
      <alignment horizontal="center" vertical="center"/>
    </xf>
    <xf numFmtId="0" fontId="157" fillId="40" borderId="105" applyNumberFormat="0" applyAlignment="0" applyProtection="0"/>
    <xf numFmtId="0" fontId="194" fillId="0" borderId="109" applyNumberFormat="0" applyFill="0" applyAlignment="0" applyProtection="0"/>
    <xf numFmtId="0" fontId="157" fillId="40" borderId="105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105" applyNumberFormat="0" applyAlignment="0" applyProtection="0"/>
    <xf numFmtId="0" fontId="115" fillId="53" borderId="105" applyNumberFormat="0" applyAlignment="0" applyProtection="0"/>
    <xf numFmtId="0" fontId="116" fillId="53" borderId="105" applyNumberFormat="0" applyAlignment="0" applyProtection="0"/>
    <xf numFmtId="0" fontId="179" fillId="53" borderId="108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117" fillId="53" borderId="93" applyNumberFormat="0" applyAlignment="0" applyProtection="0"/>
    <xf numFmtId="0" fontId="116" fillId="53" borderId="93" applyNumberFormat="0" applyAlignment="0" applyProtection="0"/>
    <xf numFmtId="0" fontId="115" fillId="53" borderId="93" applyNumberFormat="0" applyAlignment="0" applyProtection="0"/>
    <xf numFmtId="0" fontId="210" fillId="55" borderId="105" applyNumberFormat="0" applyAlignment="0" applyProtection="0"/>
    <xf numFmtId="0" fontId="128" fillId="0" borderId="106"/>
    <xf numFmtId="0" fontId="42" fillId="56" borderId="95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158" fillId="40" borderId="93" applyNumberFormat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196" fillId="0" borderId="111" applyNumberFormat="0" applyFill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35" fillId="59" borderId="106"/>
    <xf numFmtId="0" fontId="196" fillId="0" borderId="109" applyNumberFormat="0" applyFill="0" applyAlignment="0" applyProtection="0"/>
    <xf numFmtId="5" fontId="114" fillId="0" borderId="112" applyAlignment="0" applyProtection="0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04" fillId="56" borderId="107" applyNumberFormat="0" applyFont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80" fillId="53" borderId="108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35" fillId="0" borderId="106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17" fillId="53" borderId="93" applyNumberFormat="0" applyAlignment="0" applyProtection="0"/>
    <xf numFmtId="0" fontId="158" fillId="40" borderId="105" applyNumberForma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178" fillId="53" borderId="108" applyNumberFormat="0" applyAlignment="0" applyProtection="0"/>
    <xf numFmtId="0" fontId="115" fillId="53" borderId="105" applyNumberFormat="0" applyAlignment="0" applyProtection="0"/>
    <xf numFmtId="0" fontId="115" fillId="53" borderId="105" applyNumberFormat="0" applyAlignment="0" applyProtection="0"/>
    <xf numFmtId="0" fontId="159" fillId="40" borderId="105" applyNumberFormat="0" applyAlignment="0" applyProtection="0"/>
    <xf numFmtId="0" fontId="194" fillId="0" borderId="109" applyNumberFormat="0" applyFill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128" fillId="0" borderId="106"/>
    <xf numFmtId="0" fontId="157" fillId="40" borderId="105" applyNumberFormat="0" applyAlignment="0" applyProtection="0"/>
    <xf numFmtId="0" fontId="210" fillId="55" borderId="105" applyNumberFormat="0" applyAlignment="0" applyProtection="0"/>
    <xf numFmtId="0" fontId="115" fillId="53" borderId="93" applyNumberFormat="0" applyAlignment="0" applyProtection="0"/>
    <xf numFmtId="0" fontId="116" fillId="53" borderId="93" applyNumberFormat="0" applyAlignment="0" applyProtection="0"/>
    <xf numFmtId="0" fontId="117" fillId="53" borderId="93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28" fillId="0" borderId="106"/>
    <xf numFmtId="0" fontId="128" fillId="0" borderId="94"/>
    <xf numFmtId="0" fontId="128" fillId="0" borderId="94"/>
    <xf numFmtId="0" fontId="135" fillId="0" borderId="94"/>
    <xf numFmtId="0" fontId="135" fillId="59" borderId="94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04" fillId="56" borderId="95" applyNumberFormat="0" applyFon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194" fillId="0" borderId="109" applyNumberFormat="0" applyFill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35" fillId="0" borderId="106"/>
    <xf numFmtId="0" fontId="178" fillId="53" borderId="96" applyNumberFormat="0" applyAlignment="0" applyProtection="0"/>
    <xf numFmtId="0" fontId="179" fillId="53" borderId="96" applyNumberFormat="0" applyAlignment="0" applyProtection="0"/>
    <xf numFmtId="0" fontId="180" fillId="53" borderId="96" applyNumberFormat="0" applyAlignment="0" applyProtection="0"/>
    <xf numFmtId="0" fontId="179" fillId="53" borderId="96" applyNumberFormat="0" applyAlignment="0" applyProtection="0"/>
    <xf numFmtId="0" fontId="179" fillId="53" borderId="96" applyNumberFormat="0" applyAlignment="0" applyProtection="0"/>
    <xf numFmtId="220" fontId="42" fillId="0" borderId="104" applyFont="0" applyBorder="0" applyAlignment="0">
      <alignment horizontal="center" vertical="center"/>
    </xf>
    <xf numFmtId="0" fontId="179" fillId="53" borderId="96" applyNumberFormat="0" applyAlignment="0" applyProtection="0"/>
    <xf numFmtId="0" fontId="194" fillId="0" borderId="97" applyNumberFormat="0" applyFill="0" applyAlignment="0" applyProtection="0"/>
    <xf numFmtId="0" fontId="196" fillId="0" borderId="97" applyNumberFormat="0" applyFill="0" applyAlignment="0" applyProtection="0"/>
    <xf numFmtId="0" fontId="204" fillId="66" borderId="98" applyNumberFormat="0" applyAlignment="0" applyProtection="0"/>
    <xf numFmtId="0" fontId="180" fillId="53" borderId="96" applyNumberFormat="0" applyAlignment="0" applyProtection="0"/>
    <xf numFmtId="0" fontId="205" fillId="66" borderId="93" applyNumberFormat="0" applyAlignment="0" applyProtection="0"/>
    <xf numFmtId="0" fontId="117" fillId="53" borderId="93" applyNumberFormat="0" applyAlignment="0" applyProtection="0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196" fillId="0" borderId="97" applyNumberFormat="0" applyFill="0" applyAlignment="0" applyProtection="0"/>
    <xf numFmtId="0" fontId="71" fillId="56" borderId="95" applyNumberFormat="0" applyFon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5" fontId="114" fillId="0" borderId="100" applyAlignment="0" applyProtection="0"/>
    <xf numFmtId="215" fontId="182" fillId="0" borderId="100" applyFont="0" applyBorder="0" applyAlignment="0">
      <alignment horizontal="center" vertical="center"/>
    </xf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35" fillId="59" borderId="106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159" fillId="40" borderId="105" applyNumberFormat="0" applyAlignment="0" applyProtection="0"/>
    <xf numFmtId="5" fontId="114" fillId="0" borderId="112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04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220" fontId="42" fillId="0" borderId="104" applyFont="0" applyBorder="0" applyAlignment="0">
      <alignment horizontal="center" vertical="center"/>
    </xf>
    <xf numFmtId="0" fontId="71" fillId="56" borderId="107" applyNumberFormat="0" applyFont="0" applyAlignment="0" applyProtection="0"/>
    <xf numFmtId="215" fontId="182" fillId="0" borderId="112" applyFont="0" applyBorder="0" applyAlignment="0">
      <alignment horizontal="center" vertical="center"/>
    </xf>
    <xf numFmtId="0" fontId="115" fillId="53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43" fillId="0" borderId="103">
      <alignment horizontal="left" vertical="center"/>
    </xf>
    <xf numFmtId="0" fontId="116" fillId="53" borderId="105" applyNumberFormat="0" applyAlignment="0" applyProtection="0"/>
    <xf numFmtId="0" fontId="210" fillId="55" borderId="105" applyNumberFormat="0" applyAlignment="0" applyProtection="0"/>
    <xf numFmtId="0" fontId="157" fillId="40" borderId="105" applyNumberFormat="0" applyAlignment="0" applyProtection="0"/>
    <xf numFmtId="0" fontId="180" fillId="53" borderId="108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28" fillId="0" borderId="106"/>
    <xf numFmtId="0" fontId="47" fillId="56" borderId="107" applyNumberFormat="0" applyFont="0" applyAlignment="0" applyProtection="0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16" fillId="53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158" fillId="40" borderId="105" applyNumberFormat="0" applyAlignment="0" applyProtection="0"/>
    <xf numFmtId="5" fontId="114" fillId="0" borderId="112" applyAlignment="0" applyProtection="0"/>
    <xf numFmtId="0" fontId="157" fillId="40" borderId="105" applyNumberFormat="0" applyAlignment="0" applyProtection="0"/>
    <xf numFmtId="0" fontId="117" fillId="53" borderId="105" applyNumberFormat="0" applyAlignment="0" applyProtection="0"/>
    <xf numFmtId="0" fontId="196" fillId="0" borderId="109" applyNumberFormat="0" applyFill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71" fillId="56" borderId="107" applyNumberFormat="0" applyFon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28" fillId="0" borderId="106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205" fillId="66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96" fillId="0" borderId="109" applyNumberFormat="0" applyFill="0" applyAlignment="0" applyProtection="0"/>
    <xf numFmtId="0" fontId="180" fillId="53" borderId="108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5" fontId="114" fillId="0" borderId="112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80" fillId="53" borderId="108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220" fontId="42" fillId="0" borderId="104" applyFont="0" applyBorder="0" applyAlignment="0">
      <alignment horizontal="center" vertical="center"/>
    </xf>
    <xf numFmtId="215" fontId="182" fillId="0" borderId="112" applyFont="0" applyBorder="0" applyAlignment="0">
      <alignment horizontal="center" vertical="center"/>
    </xf>
    <xf numFmtId="0" fontId="204" fillId="66" borderId="110" applyNumberFormat="0" applyAlignment="0" applyProtection="0"/>
    <xf numFmtId="0" fontId="47" fillId="56" borderId="107" applyNumberFormat="0" applyFont="0" applyAlignment="0" applyProtection="0"/>
    <xf numFmtId="220" fontId="42" fillId="0" borderId="104" applyFont="0" applyBorder="0" applyAlignment="0">
      <alignment horizontal="center" vertical="center"/>
    </xf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43" fillId="0" borderId="103">
      <alignment horizontal="left" vertical="center"/>
    </xf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28" fillId="0" borderId="106"/>
    <xf numFmtId="220" fontId="42" fillId="0" borderId="104" applyFont="0" applyBorder="0" applyAlignment="0">
      <alignment horizontal="center" vertical="center"/>
    </xf>
    <xf numFmtId="0" fontId="196" fillId="0" borderId="111" applyNumberFormat="0" applyFill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96" fillId="0" borderId="109" applyNumberFormat="0" applyFill="0" applyAlignment="0" applyProtection="0"/>
    <xf numFmtId="0" fontId="128" fillId="0" borderId="106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135" fillId="0" borderId="106"/>
    <xf numFmtId="0" fontId="116" fillId="53" borderId="105" applyNumberFormat="0" applyAlignment="0" applyProtection="0"/>
    <xf numFmtId="0" fontId="157" fillId="40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205" fillId="66" borderId="105" applyNumberFormat="0" applyAlignment="0" applyProtection="0"/>
    <xf numFmtId="0" fontId="157" fillId="40" borderId="105" applyNumberFormat="0" applyAlignment="0" applyProtection="0"/>
    <xf numFmtId="0" fontId="115" fillId="53" borderId="105" applyNumberFormat="0" applyAlignment="0" applyProtection="0"/>
    <xf numFmtId="0" fontId="158" fillId="40" borderId="105" applyNumberFormat="0" applyAlignment="0" applyProtection="0"/>
    <xf numFmtId="0" fontId="117" fillId="53" borderId="105" applyNumberFormat="0" applyAlignment="0" applyProtection="0"/>
    <xf numFmtId="0" fontId="47" fillId="56" borderId="107" applyNumberFormat="0" applyFont="0" applyAlignment="0" applyProtection="0"/>
    <xf numFmtId="0" fontId="116" fillId="53" borderId="105" applyNumberFormat="0" applyAlignment="0" applyProtection="0"/>
    <xf numFmtId="0" fontId="205" fillId="66" borderId="105" applyNumberFormat="0" applyAlignment="0" applyProtection="0"/>
    <xf numFmtId="0" fontId="47" fillId="56" borderId="107" applyNumberFormat="0" applyFont="0" applyAlignment="0" applyProtection="0"/>
    <xf numFmtId="0" fontId="117" fillId="53" borderId="105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116" fillId="53" borderId="105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5" fontId="114" fillId="0" borderId="112" applyAlignment="0" applyProtection="0"/>
    <xf numFmtId="220" fontId="42" fillId="0" borderId="104" applyFont="0" applyBorder="0" applyAlignment="0">
      <alignment horizontal="center" vertical="center"/>
    </xf>
    <xf numFmtId="0" fontId="157" fillId="40" borderId="105" applyNumberFormat="0" applyAlignment="0" applyProtection="0"/>
    <xf numFmtId="0" fontId="117" fillId="53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28" fillId="0" borderId="106"/>
    <xf numFmtId="0" fontId="42" fillId="56" borderId="107" applyNumberFormat="0" applyFon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28" fillId="0" borderId="106"/>
    <xf numFmtId="0" fontId="178" fillId="53" borderId="108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17" fillId="53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179" fillId="53" borderId="96" applyNumberFormat="0" applyAlignment="0" applyProtection="0"/>
    <xf numFmtId="0" fontId="194" fillId="0" borderId="97" applyNumberFormat="0" applyFill="0" applyAlignment="0" applyProtection="0"/>
    <xf numFmtId="0" fontId="196" fillId="0" borderId="97" applyNumberFormat="0" applyFill="0" applyAlignment="0" applyProtection="0"/>
    <xf numFmtId="0" fontId="204" fillId="66" borderId="98" applyNumberFormat="0" applyAlignment="0" applyProtection="0"/>
    <xf numFmtId="0" fontId="180" fillId="53" borderId="96" applyNumberFormat="0" applyAlignment="0" applyProtection="0"/>
    <xf numFmtId="0" fontId="205" fillId="66" borderId="93" applyNumberFormat="0" applyAlignment="0" applyProtection="0"/>
    <xf numFmtId="0" fontId="117" fillId="53" borderId="93" applyNumberFormat="0" applyAlignment="0" applyProtection="0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196" fillId="0" borderId="97" applyNumberFormat="0" applyFill="0" applyAlignment="0" applyProtection="0"/>
    <xf numFmtId="0" fontId="158" fillId="40" borderId="105" applyNumberFormat="0" applyAlignment="0" applyProtection="0"/>
    <xf numFmtId="0" fontId="71" fillId="56" borderId="95" applyNumberFormat="0" applyFon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179" fillId="53" borderId="108" applyNumberFormat="0" applyAlignment="0" applyProtection="0"/>
    <xf numFmtId="5" fontId="114" fillId="0" borderId="100" applyAlignment="0" applyProtection="0"/>
    <xf numFmtId="215" fontId="182" fillId="0" borderId="100" applyFont="0" applyBorder="0" applyAlignment="0">
      <alignment horizontal="center" vertical="center"/>
    </xf>
    <xf numFmtId="0" fontId="204" fillId="66" borderId="98" applyNumberFormat="0" applyAlignment="0" applyProtection="0"/>
    <xf numFmtId="0" fontId="128" fillId="0" borderId="106"/>
    <xf numFmtId="5" fontId="114" fillId="0" borderId="100" applyAlignment="0" applyProtection="0"/>
    <xf numFmtId="5" fontId="114" fillId="0" borderId="100" applyAlignment="0" applyProtection="0"/>
    <xf numFmtId="0" fontId="128" fillId="0" borderId="94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79" fillId="53" borderId="96" applyNumberFormat="0" applyAlignment="0" applyProtection="0"/>
    <xf numFmtId="0" fontId="179" fillId="53" borderId="96" applyNumberForma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157" fillId="40" borderId="105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04" fillId="56" borderId="95" applyNumberFormat="0" applyFont="0" applyAlignment="0" applyProtection="0"/>
    <xf numFmtId="0" fontId="115" fillId="53" borderId="105" applyNumberFormat="0" applyAlignment="0" applyProtection="0"/>
    <xf numFmtId="0" fontId="157" fillId="40" borderId="105" applyNumberFormat="0" applyAlignment="0" applyProtection="0"/>
    <xf numFmtId="0" fontId="159" fillId="40" borderId="93" applyNumberFormat="0" applyAlignment="0" applyProtection="0"/>
    <xf numFmtId="0" fontId="117" fillId="53" borderId="93" applyNumberFormat="0" applyAlignment="0" applyProtection="0"/>
    <xf numFmtId="0" fontId="92" fillId="0" borderId="103">
      <alignment horizontal="left" vertical="center"/>
    </xf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79" fillId="53" borderId="96" applyNumberFormat="0" applyAlignment="0" applyProtection="0"/>
    <xf numFmtId="0" fontId="157" fillId="40" borderId="105" applyNumberFormat="0" applyAlignment="0" applyProtection="0"/>
    <xf numFmtId="0" fontId="135" fillId="59" borderId="94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80" fillId="53" borderId="96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78" fillId="53" borderId="108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210" fillId="55" borderId="105" applyNumberFormat="0" applyAlignment="0" applyProtection="0"/>
    <xf numFmtId="0" fontId="115" fillId="53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17" fillId="53" borderId="93" applyNumberFormat="0" applyAlignment="0" applyProtection="0"/>
    <xf numFmtId="0" fontId="179" fillId="53" borderId="96" applyNumberFormat="0" applyAlignment="0" applyProtection="0"/>
    <xf numFmtId="0" fontId="194" fillId="0" borderId="97" applyNumberFormat="0" applyFill="0" applyAlignment="0" applyProtection="0"/>
    <xf numFmtId="0" fontId="204" fillId="66" borderId="98" applyNumberFormat="0" applyAlignment="0" applyProtection="0"/>
    <xf numFmtId="0" fontId="210" fillId="55" borderId="93" applyNumberFormat="0" applyAlignment="0" applyProtection="0"/>
    <xf numFmtId="0" fontId="128" fillId="0" borderId="94"/>
    <xf numFmtId="0" fontId="135" fillId="0" borderId="94"/>
    <xf numFmtId="0" fontId="71" fillId="56" borderId="95" applyNumberFormat="0" applyFont="0" applyAlignment="0" applyProtection="0"/>
    <xf numFmtId="0" fontId="158" fillId="40" borderId="93" applyNumberFormat="0" applyAlignment="0" applyProtection="0"/>
    <xf numFmtId="0" fontId="159" fillId="40" borderId="105" applyNumberFormat="0" applyAlignment="0" applyProtection="0"/>
    <xf numFmtId="0" fontId="143" fillId="0" borderId="103">
      <alignment horizontal="left" vertical="center"/>
    </xf>
    <xf numFmtId="0" fontId="205" fillId="66" borderId="93" applyNumberForma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105" applyNumberFormat="0" applyAlignment="0" applyProtection="0"/>
    <xf numFmtId="0" fontId="157" fillId="40" borderId="93" applyNumberFormat="0" applyAlignment="0" applyProtection="0"/>
    <xf numFmtId="0" fontId="42" fillId="56" borderId="95" applyNumberFormat="0" applyFont="0" applyAlignment="0" applyProtection="0"/>
    <xf numFmtId="0" fontId="116" fillId="53" borderId="93" applyNumberFormat="0" applyAlignment="0" applyProtection="0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15" fillId="53" borderId="93" applyNumberFormat="0" applyAlignment="0" applyProtection="0"/>
    <xf numFmtId="0" fontId="116" fillId="53" borderId="93" applyNumberFormat="0" applyAlignment="0" applyProtection="0"/>
    <xf numFmtId="0" fontId="117" fillId="53" borderId="93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79" fillId="53" borderId="96" applyNumberFormat="0" applyAlignment="0" applyProtection="0"/>
    <xf numFmtId="0" fontId="115" fillId="53" borderId="93" applyNumberFormat="0" applyAlignment="0" applyProtection="0"/>
    <xf numFmtId="0" fontId="117" fillId="53" borderId="93" applyNumberFormat="0" applyAlignment="0" applyProtection="0"/>
    <xf numFmtId="0" fontId="157" fillId="40" borderId="105" applyNumberFormat="0" applyAlignment="0" applyProtection="0"/>
    <xf numFmtId="0" fontId="128" fillId="0" borderId="94"/>
    <xf numFmtId="0" fontId="128" fillId="0" borderId="94"/>
    <xf numFmtId="0" fontId="135" fillId="0" borderId="94"/>
    <xf numFmtId="0" fontId="135" fillId="59" borderId="94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8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04" fillId="56" borderId="95" applyNumberFormat="0" applyFon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178" fillId="53" borderId="96" applyNumberFormat="0" applyAlignment="0" applyProtection="0"/>
    <xf numFmtId="0" fontId="179" fillId="53" borderId="96" applyNumberFormat="0" applyAlignment="0" applyProtection="0"/>
    <xf numFmtId="0" fontId="180" fillId="53" borderId="96" applyNumberFormat="0" applyAlignment="0" applyProtection="0"/>
    <xf numFmtId="0" fontId="179" fillId="53" borderId="96" applyNumberFormat="0" applyAlignment="0" applyProtection="0"/>
    <xf numFmtId="0" fontId="179" fillId="53" borderId="96" applyNumberFormat="0" applyAlignment="0" applyProtection="0"/>
    <xf numFmtId="0" fontId="179" fillId="53" borderId="96" applyNumberFormat="0" applyAlignment="0" applyProtection="0"/>
    <xf numFmtId="0" fontId="194" fillId="0" borderId="97" applyNumberFormat="0" applyFill="0" applyAlignment="0" applyProtection="0"/>
    <xf numFmtId="0" fontId="196" fillId="0" borderId="97" applyNumberFormat="0" applyFill="0" applyAlignment="0" applyProtection="0"/>
    <xf numFmtId="0" fontId="204" fillId="66" borderId="98" applyNumberFormat="0" applyAlignment="0" applyProtection="0"/>
    <xf numFmtId="0" fontId="180" fillId="53" borderId="96" applyNumberFormat="0" applyAlignment="0" applyProtection="0"/>
    <xf numFmtId="0" fontId="205" fillId="66" borderId="93" applyNumberFormat="0" applyAlignment="0" applyProtection="0"/>
    <xf numFmtId="0" fontId="117" fillId="53" borderId="93" applyNumberFormat="0" applyAlignment="0" applyProtection="0"/>
    <xf numFmtId="0" fontId="210" fillId="55" borderId="93" applyNumberFormat="0" applyAlignment="0" applyProtection="0"/>
    <xf numFmtId="0" fontId="157" fillId="40" borderId="93" applyNumberFormat="0" applyAlignment="0" applyProtection="0"/>
    <xf numFmtId="0" fontId="196" fillId="0" borderId="99" applyNumberFormat="0" applyFill="0" applyAlignment="0" applyProtection="0"/>
    <xf numFmtId="0" fontId="196" fillId="0" borderId="97" applyNumberFormat="0" applyFill="0" applyAlignment="0" applyProtection="0"/>
    <xf numFmtId="0" fontId="71" fillId="56" borderId="95" applyNumberFormat="0" applyFont="0" applyAlignment="0" applyProtection="0"/>
    <xf numFmtId="0" fontId="71" fillId="56" borderId="95" applyNumberFormat="0" applyFon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0" fontId="42" fillId="56" borderId="95" applyNumberFormat="0" applyFont="0" applyAlignment="0" applyProtection="0"/>
    <xf numFmtId="5" fontId="114" fillId="0" borderId="100" applyAlignment="0" applyProtection="0"/>
    <xf numFmtId="215" fontId="182" fillId="0" borderId="100" applyFont="0" applyBorder="0" applyAlignment="0">
      <alignment horizontal="center" vertical="center"/>
    </xf>
    <xf numFmtId="0" fontId="210" fillId="55" borderId="93" applyNumberFormat="0" applyAlignment="0" applyProtection="0"/>
    <xf numFmtId="0" fontId="180" fillId="53" borderId="96" applyNumberFormat="0" applyAlignment="0" applyProtection="0"/>
    <xf numFmtId="0" fontId="47" fillId="56" borderId="95" applyNumberFormat="0" applyFont="0" applyAlignment="0" applyProtection="0"/>
    <xf numFmtId="0" fontId="47" fillId="56" borderId="95" applyNumberFormat="0" applyFont="0" applyAlignment="0" applyProtection="0"/>
    <xf numFmtId="215" fontId="182" fillId="0" borderId="112" applyFont="0" applyBorder="0" applyAlignment="0">
      <alignment horizontal="center" vertical="center"/>
    </xf>
    <xf numFmtId="0" fontId="158" fillId="40" borderId="105" applyNumberFormat="0" applyAlignment="0" applyProtection="0"/>
    <xf numFmtId="0" fontId="116" fillId="53" borderId="93" applyNumberFormat="0" applyAlignment="0" applyProtection="0"/>
    <xf numFmtId="0" fontId="116" fillId="53" borderId="93" applyNumberFormat="0" applyAlignment="0" applyProtection="0"/>
    <xf numFmtId="0" fontId="157" fillId="40" borderId="93" applyNumberFormat="0" applyAlignment="0" applyProtection="0"/>
    <xf numFmtId="0" fontId="158" fillId="40" borderId="93" applyNumberFormat="0" applyAlignment="0" applyProtection="0"/>
    <xf numFmtId="0" fontId="159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7" fillId="40" borderId="105" applyNumberFormat="0" applyAlignment="0" applyProtection="0"/>
    <xf numFmtId="0" fontId="178" fillId="53" borderId="96" applyNumberFormat="0" applyAlignment="0" applyProtection="0"/>
    <xf numFmtId="0" fontId="42" fillId="56" borderId="95" applyNumberFormat="0" applyFont="0" applyAlignment="0" applyProtection="0"/>
    <xf numFmtId="0" fontId="180" fillId="53" borderId="96" applyNumberFormat="0" applyAlignment="0" applyProtection="0"/>
    <xf numFmtId="0" fontId="196" fillId="0" borderId="97" applyNumberFormat="0" applyFill="0" applyAlignment="0" applyProtection="0"/>
    <xf numFmtId="0" fontId="179" fillId="53" borderId="96" applyNumberFormat="0" applyAlignment="0" applyProtection="0"/>
    <xf numFmtId="0" fontId="178" fillId="53" borderId="108" applyNumberFormat="0" applyAlignment="0" applyProtection="0"/>
    <xf numFmtId="0" fontId="157" fillId="40" borderId="93" applyNumberFormat="0" applyAlignment="0" applyProtection="0"/>
    <xf numFmtId="0" fontId="47" fillId="56" borderId="95" applyNumberFormat="0" applyFont="0" applyAlignment="0" applyProtection="0"/>
    <xf numFmtId="0" fontId="158" fillId="40" borderId="93" applyNumberFormat="0" applyAlignment="0" applyProtection="0"/>
    <xf numFmtId="0" fontId="179" fillId="53" borderId="108" applyNumberFormat="0" applyAlignment="0" applyProtection="0"/>
    <xf numFmtId="0" fontId="157" fillId="40" borderId="93" applyNumberFormat="0" applyAlignment="0" applyProtection="0"/>
    <xf numFmtId="0" fontId="159" fillId="40" borderId="93" applyNumberFormat="0" applyAlignment="0" applyProtection="0"/>
    <xf numFmtId="0" fontId="179" fillId="53" borderId="96" applyNumberFormat="0" applyAlignment="0" applyProtection="0"/>
    <xf numFmtId="0" fontId="47" fillId="56" borderId="95" applyNumberFormat="0" applyFont="0" applyAlignment="0" applyProtection="0"/>
    <xf numFmtId="0" fontId="71" fillId="56" borderId="95" applyNumberFormat="0" applyFont="0" applyAlignment="0" applyProtection="0"/>
    <xf numFmtId="0" fontId="157" fillId="40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47" fillId="56" borderId="95" applyNumberFormat="0" applyFont="0" applyAlignment="0" applyProtection="0"/>
    <xf numFmtId="0" fontId="196" fillId="0" borderId="99" applyNumberFormat="0" applyFill="0" applyAlignment="0" applyProtection="0"/>
    <xf numFmtId="0" fontId="47" fillId="56" borderId="107" applyNumberFormat="0" applyFont="0" applyAlignment="0" applyProtection="0"/>
    <xf numFmtId="0" fontId="128" fillId="0" borderId="94"/>
    <xf numFmtId="0" fontId="157" fillId="40" borderId="93" applyNumberFormat="0" applyAlignment="0" applyProtection="0"/>
    <xf numFmtId="0" fontId="158" fillId="40" borderId="93" applyNumberFormat="0" applyAlignment="0" applyProtection="0"/>
    <xf numFmtId="0" fontId="42" fillId="56" borderId="95" applyNumberFormat="0" applyFon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0" fontId="157" fillId="40" borderId="93" applyNumberFormat="0" applyAlignment="0" applyProtection="0"/>
    <xf numFmtId="215" fontId="182" fillId="0" borderId="100" applyFont="0" applyBorder="0" applyAlignment="0">
      <alignment horizontal="center" vertical="center"/>
    </xf>
    <xf numFmtId="0" fontId="196" fillId="0" borderId="97" applyNumberFormat="0" applyFill="0" applyAlignment="0" applyProtection="0"/>
    <xf numFmtId="0" fontId="71" fillId="56" borderId="95" applyNumberFormat="0" applyFont="0" applyAlignment="0" applyProtection="0"/>
    <xf numFmtId="0" fontId="157" fillId="40" borderId="93" applyNumberFormat="0" applyAlignment="0" applyProtection="0"/>
    <xf numFmtId="0" fontId="116" fillId="53" borderId="93" applyNumberFormat="0" applyAlignment="0" applyProtection="0"/>
    <xf numFmtId="0" fontId="135" fillId="59" borderId="94"/>
    <xf numFmtId="0" fontId="117" fillId="53" borderId="105" applyNumberFormat="0" applyAlignment="0" applyProtection="0"/>
    <xf numFmtId="0" fontId="196" fillId="0" borderId="97" applyNumberFormat="0" applyFill="0" applyAlignment="0" applyProtection="0"/>
    <xf numFmtId="0" fontId="157" fillId="40" borderId="93" applyNumberFormat="0" applyAlignment="0" applyProtection="0"/>
    <xf numFmtId="0" fontId="205" fillId="66" borderId="93" applyNumberFormat="0" applyAlignment="0" applyProtection="0"/>
    <xf numFmtId="0" fontId="42" fillId="56" borderId="107" applyNumberFormat="0" applyFont="0" applyAlignment="0" applyProtection="0"/>
    <xf numFmtId="0" fontId="180" fillId="53" borderId="96" applyNumberFormat="0" applyAlignment="0" applyProtection="0"/>
    <xf numFmtId="0" fontId="158" fillId="40" borderId="105" applyNumberFormat="0" applyAlignment="0" applyProtection="0"/>
    <xf numFmtId="0" fontId="196" fillId="0" borderId="99" applyNumberFormat="0" applyFill="0" applyAlignment="0" applyProtection="0"/>
    <xf numFmtId="0" fontId="128" fillId="0" borderId="94"/>
    <xf numFmtId="0" fontId="159" fillId="40" borderId="93" applyNumberFormat="0" applyAlignment="0" applyProtection="0"/>
    <xf numFmtId="0" fontId="158" fillId="40" borderId="93" applyNumberFormat="0" applyAlignment="0" applyProtection="0"/>
    <xf numFmtId="0" fontId="157" fillId="40" borderId="105" applyNumberFormat="0" applyAlignment="0" applyProtection="0"/>
    <xf numFmtId="0" fontId="157" fillId="40" borderId="93" applyNumberFormat="0" applyAlignment="0" applyProtection="0"/>
    <xf numFmtId="0" fontId="158" fillId="40" borderId="105" applyNumberFormat="0" applyAlignment="0" applyProtection="0"/>
    <xf numFmtId="0" fontId="158" fillId="40" borderId="93" applyNumberFormat="0" applyAlignment="0" applyProtection="0"/>
    <xf numFmtId="0" fontId="116" fillId="53" borderId="93" applyNumberFormat="0" applyAlignment="0" applyProtection="0"/>
    <xf numFmtId="0" fontId="196" fillId="0" borderId="111" applyNumberFormat="0" applyFill="0" applyAlignment="0" applyProtection="0"/>
    <xf numFmtId="0" fontId="104" fillId="56" borderId="107" applyNumberFormat="0" applyFon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42" fillId="56" borderId="107" applyNumberFormat="0" applyFont="0" applyAlignment="0" applyProtection="0"/>
    <xf numFmtId="0" fontId="71" fillId="56" borderId="107" applyNumberFormat="0" applyFont="0" applyAlignment="0" applyProtection="0"/>
    <xf numFmtId="0" fontId="71" fillId="56" borderId="107" applyNumberFormat="0" applyFon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16" fillId="53" borderId="105" applyNumberFormat="0" applyAlignment="0" applyProtection="0"/>
    <xf numFmtId="0" fontId="158" fillId="40" borderId="105" applyNumberFormat="0" applyAlignment="0" applyProtection="0"/>
    <xf numFmtId="0" fontId="135" fillId="59" borderId="106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205" fillId="66" borderId="105" applyNumberFormat="0" applyAlignment="0" applyProtection="0"/>
    <xf numFmtId="0" fontId="128" fillId="0" borderId="106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96" fillId="0" borderId="111" applyNumberFormat="0" applyFill="0" applyAlignment="0" applyProtection="0"/>
    <xf numFmtId="0" fontId="117" fillId="53" borderId="105" applyNumberForma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78" fillId="53" borderId="108" applyNumberFormat="0" applyAlignment="0" applyProtection="0"/>
    <xf numFmtId="0" fontId="42" fillId="56" borderId="107" applyNumberFormat="0" applyFont="0" applyAlignment="0" applyProtection="0"/>
    <xf numFmtId="0" fontId="180" fillId="53" borderId="108" applyNumberFormat="0" applyAlignment="0" applyProtection="0"/>
    <xf numFmtId="0" fontId="196" fillId="0" borderId="109" applyNumberFormat="0" applyFill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220" fontId="42" fillId="0" borderId="104" applyFont="0" applyBorder="0" applyAlignment="0">
      <alignment horizontal="center" vertical="center"/>
    </xf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47" fillId="56" borderId="107" applyNumberFormat="0" applyFont="0" applyAlignment="0" applyProtection="0"/>
    <xf numFmtId="0" fontId="196" fillId="0" borderId="111" applyNumberFormat="0" applyFill="0" applyAlignment="0" applyProtection="0"/>
    <xf numFmtId="0" fontId="128" fillId="0" borderId="106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196" fillId="0" borderId="109" applyNumberFormat="0" applyFill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35" fillId="59" borderId="106"/>
    <xf numFmtId="0" fontId="196" fillId="0" borderId="109" applyNumberFormat="0" applyFill="0" applyAlignment="0" applyProtection="0"/>
    <xf numFmtId="0" fontId="157" fillId="40" borderId="105" applyNumberFormat="0" applyAlignment="0" applyProtection="0"/>
    <xf numFmtId="0" fontId="205" fillId="66" borderId="105" applyNumberFormat="0" applyAlignment="0" applyProtection="0"/>
    <xf numFmtId="0" fontId="180" fillId="53" borderId="108" applyNumberFormat="0" applyAlignment="0" applyProtection="0"/>
    <xf numFmtId="0" fontId="196" fillId="0" borderId="111" applyNumberFormat="0" applyFill="0" applyAlignment="0" applyProtection="0"/>
    <xf numFmtId="0" fontId="128" fillId="0" borderId="106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233" fillId="0" borderId="113"/>
    <xf numFmtId="241" fontId="232" fillId="0" borderId="113">
      <alignment horizontal="right"/>
    </xf>
    <xf numFmtId="0" fontId="232" fillId="0" borderId="106">
      <alignment horizontal="center"/>
    </xf>
    <xf numFmtId="0" fontId="233" fillId="0" borderId="113"/>
    <xf numFmtId="10" fontId="233" fillId="0" borderId="106"/>
    <xf numFmtId="241" fontId="233" fillId="0" borderId="113">
      <alignment horizontal="right"/>
    </xf>
    <xf numFmtId="241" fontId="233" fillId="0" borderId="113">
      <alignment horizontal="right"/>
    </xf>
    <xf numFmtId="241" fontId="233" fillId="0" borderId="113">
      <alignment horizontal="right"/>
    </xf>
    <xf numFmtId="0" fontId="236" fillId="0" borderId="113"/>
    <xf numFmtId="0" fontId="210" fillId="55" borderId="105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35" fillId="0" borderId="106"/>
    <xf numFmtId="0" fontId="128" fillId="0" borderId="106"/>
    <xf numFmtId="220" fontId="42" fillId="0" borderId="104" applyFont="0" applyBorder="0" applyAlignment="0">
      <alignment horizontal="center" vertical="center"/>
    </xf>
    <xf numFmtId="0" fontId="157" fillId="40" borderId="105" applyNumberFormat="0" applyAlignment="0" applyProtection="0"/>
    <xf numFmtId="0" fontId="194" fillId="0" borderId="109" applyNumberFormat="0" applyFill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15" fillId="53" borderId="105" applyNumberFormat="0" applyAlignment="0" applyProtection="0"/>
    <xf numFmtId="0" fontId="116" fillId="53" borderId="105" applyNumberFormat="0" applyAlignment="0" applyProtection="0"/>
    <xf numFmtId="0" fontId="179" fillId="53" borderId="108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117" fillId="53" borderId="105" applyNumberFormat="0" applyAlignment="0" applyProtection="0"/>
    <xf numFmtId="0" fontId="116" fillId="53" borderId="105" applyNumberFormat="0" applyAlignment="0" applyProtection="0"/>
    <xf numFmtId="0" fontId="115" fillId="53" borderId="105" applyNumberFormat="0" applyAlignment="0" applyProtection="0"/>
    <xf numFmtId="0" fontId="210" fillId="55" borderId="105" applyNumberFormat="0" applyAlignment="0" applyProtection="0"/>
    <xf numFmtId="0" fontId="128" fillId="0" borderId="106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196" fillId="0" borderId="111" applyNumberFormat="0" applyFill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35" fillId="59" borderId="106"/>
    <xf numFmtId="0" fontId="196" fillId="0" borderId="109" applyNumberFormat="0" applyFill="0" applyAlignment="0" applyProtection="0"/>
    <xf numFmtId="5" fontId="114" fillId="0" borderId="112" applyAlignment="0" applyProtection="0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04" fillId="56" borderId="107" applyNumberFormat="0" applyFont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80" fillId="53" borderId="108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35" fillId="0" borderId="106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17" fillId="53" borderId="105" applyNumberFormat="0" applyAlignment="0" applyProtection="0"/>
    <xf numFmtId="0" fontId="158" fillId="40" borderId="105" applyNumberForma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178" fillId="53" borderId="108" applyNumberFormat="0" applyAlignment="0" applyProtection="0"/>
    <xf numFmtId="0" fontId="115" fillId="53" borderId="105" applyNumberFormat="0" applyAlignment="0" applyProtection="0"/>
    <xf numFmtId="0" fontId="115" fillId="53" borderId="105" applyNumberFormat="0" applyAlignment="0" applyProtection="0"/>
    <xf numFmtId="0" fontId="159" fillId="40" borderId="105" applyNumberFormat="0" applyAlignment="0" applyProtection="0"/>
    <xf numFmtId="0" fontId="194" fillId="0" borderId="109" applyNumberFormat="0" applyFill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128" fillId="0" borderId="106"/>
    <xf numFmtId="0" fontId="157" fillId="40" borderId="105" applyNumberFormat="0" applyAlignment="0" applyProtection="0"/>
    <xf numFmtId="0" fontId="210" fillId="55" borderId="105" applyNumberFormat="0" applyAlignment="0" applyProtection="0"/>
    <xf numFmtId="0" fontId="115" fillId="53" borderId="105" applyNumberFormat="0" applyAlignment="0" applyProtection="0"/>
    <xf numFmtId="0" fontId="116" fillId="53" borderId="105" applyNumberFormat="0" applyAlignment="0" applyProtection="0"/>
    <xf numFmtId="0" fontId="117" fillId="53" borderId="105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28" fillId="0" borderId="106"/>
    <xf numFmtId="0" fontId="128" fillId="0" borderId="106"/>
    <xf numFmtId="0" fontId="128" fillId="0" borderId="106"/>
    <xf numFmtId="0" fontId="135" fillId="0" borderId="106"/>
    <xf numFmtId="0" fontId="135" fillId="59" borderId="106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04" fillId="56" borderId="107" applyNumberFormat="0" applyFon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194" fillId="0" borderId="109" applyNumberFormat="0" applyFill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35" fillId="0" borderId="106"/>
    <xf numFmtId="0" fontId="178" fillId="53" borderId="108" applyNumberFormat="0" applyAlignment="0" applyProtection="0"/>
    <xf numFmtId="0" fontId="179" fillId="53" borderId="108" applyNumberFormat="0" applyAlignment="0" applyProtection="0"/>
    <xf numFmtId="0" fontId="180" fillId="53" borderId="108" applyNumberFormat="0" applyAlignment="0" applyProtection="0"/>
    <xf numFmtId="0" fontId="179" fillId="53" borderId="108" applyNumberFormat="0" applyAlignment="0" applyProtection="0"/>
    <xf numFmtId="0" fontId="179" fillId="53" borderId="108" applyNumberFormat="0" applyAlignment="0" applyProtection="0"/>
    <xf numFmtId="220" fontId="42" fillId="0" borderId="104" applyFont="0" applyBorder="0" applyAlignment="0">
      <alignment horizontal="center" vertical="center"/>
    </xf>
    <xf numFmtId="0" fontId="179" fillId="53" borderId="108" applyNumberFormat="0" applyAlignment="0" applyProtection="0"/>
    <xf numFmtId="0" fontId="194" fillId="0" borderId="109" applyNumberFormat="0" applyFill="0" applyAlignment="0" applyProtection="0"/>
    <xf numFmtId="0" fontId="196" fillId="0" borderId="109" applyNumberFormat="0" applyFill="0" applyAlignment="0" applyProtection="0"/>
    <xf numFmtId="0" fontId="204" fillId="66" borderId="110" applyNumberFormat="0" applyAlignment="0" applyProtection="0"/>
    <xf numFmtId="0" fontId="180" fillId="53" borderId="108" applyNumberFormat="0" applyAlignment="0" applyProtection="0"/>
    <xf numFmtId="0" fontId="205" fillId="66" borderId="105" applyNumberFormat="0" applyAlignment="0" applyProtection="0"/>
    <xf numFmtId="0" fontId="117" fillId="53" borderId="105" applyNumberFormat="0" applyAlignment="0" applyProtection="0"/>
    <xf numFmtId="0" fontId="210" fillId="55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196" fillId="0" borderId="109" applyNumberFormat="0" applyFill="0" applyAlignment="0" applyProtection="0"/>
    <xf numFmtId="0" fontId="71" fillId="56" borderId="107" applyNumberFormat="0" applyFon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35" fillId="59" borderId="106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159" fillId="40" borderId="105" applyNumberFormat="0" applyAlignment="0" applyProtection="0"/>
    <xf numFmtId="5" fontId="114" fillId="0" borderId="112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04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220" fontId="42" fillId="0" borderId="104" applyFont="0" applyBorder="0" applyAlignment="0">
      <alignment horizontal="center" vertical="center"/>
    </xf>
    <xf numFmtId="0" fontId="71" fillId="56" borderId="107" applyNumberFormat="0" applyFont="0" applyAlignment="0" applyProtection="0"/>
    <xf numFmtId="215" fontId="182" fillId="0" borderId="112" applyFont="0" applyBorder="0" applyAlignment="0">
      <alignment horizontal="center" vertical="center"/>
    </xf>
    <xf numFmtId="0" fontId="115" fillId="53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43" fillId="0" borderId="103">
      <alignment horizontal="left" vertical="center"/>
    </xf>
    <xf numFmtId="0" fontId="116" fillId="53" borderId="105" applyNumberFormat="0" applyAlignment="0" applyProtection="0"/>
    <xf numFmtId="0" fontId="210" fillId="55" borderId="105" applyNumberFormat="0" applyAlignment="0" applyProtection="0"/>
    <xf numFmtId="0" fontId="157" fillId="40" borderId="105" applyNumberFormat="0" applyAlignment="0" applyProtection="0"/>
    <xf numFmtId="0" fontId="180" fillId="53" borderId="108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28" fillId="0" borderId="106"/>
    <xf numFmtId="0" fontId="47" fillId="56" borderId="107" applyNumberFormat="0" applyFont="0" applyAlignment="0" applyProtection="0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16" fillId="53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158" fillId="40" borderId="105" applyNumberFormat="0" applyAlignment="0" applyProtection="0"/>
    <xf numFmtId="5" fontId="114" fillId="0" borderId="112" applyAlignment="0" applyProtection="0"/>
    <xf numFmtId="0" fontId="157" fillId="40" borderId="105" applyNumberFormat="0" applyAlignment="0" applyProtection="0"/>
    <xf numFmtId="0" fontId="117" fillId="53" borderId="105" applyNumberFormat="0" applyAlignment="0" applyProtection="0"/>
    <xf numFmtId="0" fontId="196" fillId="0" borderId="109" applyNumberFormat="0" applyFill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71" fillId="56" borderId="107" applyNumberFormat="0" applyFon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28" fillId="0" borderId="106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205" fillId="66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96" fillId="0" borderId="109" applyNumberFormat="0" applyFill="0" applyAlignment="0" applyProtection="0"/>
    <xf numFmtId="0" fontId="180" fillId="53" borderId="108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5" fontId="114" fillId="0" borderId="112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80" fillId="53" borderId="108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220" fontId="42" fillId="0" borderId="104" applyFont="0" applyBorder="0" applyAlignment="0">
      <alignment horizontal="center" vertical="center"/>
    </xf>
    <xf numFmtId="215" fontId="182" fillId="0" borderId="112" applyFont="0" applyBorder="0" applyAlignment="0">
      <alignment horizontal="center" vertical="center"/>
    </xf>
    <xf numFmtId="0" fontId="204" fillId="66" borderId="110" applyNumberFormat="0" applyAlignment="0" applyProtection="0"/>
    <xf numFmtId="0" fontId="47" fillId="56" borderId="107" applyNumberFormat="0" applyFont="0" applyAlignment="0" applyProtection="0"/>
    <xf numFmtId="220" fontId="42" fillId="0" borderId="104" applyFont="0" applyBorder="0" applyAlignment="0">
      <alignment horizontal="center" vertical="center"/>
    </xf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43" fillId="0" borderId="103">
      <alignment horizontal="left" vertical="center"/>
    </xf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28" fillId="0" borderId="106"/>
    <xf numFmtId="220" fontId="42" fillId="0" borderId="104" applyFont="0" applyBorder="0" applyAlignment="0">
      <alignment horizontal="center" vertical="center"/>
    </xf>
    <xf numFmtId="0" fontId="196" fillId="0" borderId="111" applyNumberFormat="0" applyFill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96" fillId="0" borderId="109" applyNumberFormat="0" applyFill="0" applyAlignment="0" applyProtection="0"/>
    <xf numFmtId="0" fontId="128" fillId="0" borderId="106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135" fillId="0" borderId="106"/>
    <xf numFmtId="0" fontId="116" fillId="53" borderId="105" applyNumberFormat="0" applyAlignment="0" applyProtection="0"/>
    <xf numFmtId="0" fontId="157" fillId="40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205" fillId="66" borderId="105" applyNumberFormat="0" applyAlignment="0" applyProtection="0"/>
    <xf numFmtId="0" fontId="157" fillId="40" borderId="105" applyNumberFormat="0" applyAlignment="0" applyProtection="0"/>
    <xf numFmtId="0" fontId="115" fillId="53" borderId="105" applyNumberFormat="0" applyAlignment="0" applyProtection="0"/>
    <xf numFmtId="0" fontId="158" fillId="40" borderId="105" applyNumberFormat="0" applyAlignment="0" applyProtection="0"/>
    <xf numFmtId="0" fontId="117" fillId="53" borderId="105" applyNumberFormat="0" applyAlignment="0" applyProtection="0"/>
    <xf numFmtId="0" fontId="47" fillId="56" borderId="107" applyNumberFormat="0" applyFont="0" applyAlignment="0" applyProtection="0"/>
    <xf numFmtId="0" fontId="116" fillId="53" borderId="105" applyNumberFormat="0" applyAlignment="0" applyProtection="0"/>
    <xf numFmtId="0" fontId="205" fillId="66" borderId="105" applyNumberFormat="0" applyAlignment="0" applyProtection="0"/>
    <xf numFmtId="0" fontId="47" fillId="56" borderId="107" applyNumberFormat="0" applyFont="0" applyAlignment="0" applyProtection="0"/>
    <xf numFmtId="0" fontId="117" fillId="53" borderId="105" applyNumberForma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116" fillId="53" borderId="105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5" fontId="114" fillId="0" borderId="112" applyAlignment="0" applyProtection="0"/>
    <xf numFmtId="220" fontId="42" fillId="0" borderId="104" applyFont="0" applyBorder="0" applyAlignment="0">
      <alignment horizontal="center" vertical="center"/>
    </xf>
    <xf numFmtId="0" fontId="157" fillId="40" borderId="105" applyNumberFormat="0" applyAlignment="0" applyProtection="0"/>
    <xf numFmtId="0" fontId="117" fillId="53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28" fillId="0" borderId="106"/>
    <xf numFmtId="0" fontId="42" fillId="56" borderId="107" applyNumberFormat="0" applyFon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28" fillId="0" borderId="106"/>
    <xf numFmtId="0" fontId="178" fillId="53" borderId="108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17" fillId="53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179" fillId="53" borderId="108" applyNumberFormat="0" applyAlignment="0" applyProtection="0"/>
    <xf numFmtId="0" fontId="194" fillId="0" borderId="109" applyNumberFormat="0" applyFill="0" applyAlignment="0" applyProtection="0"/>
    <xf numFmtId="0" fontId="196" fillId="0" borderId="109" applyNumberFormat="0" applyFill="0" applyAlignment="0" applyProtection="0"/>
    <xf numFmtId="0" fontId="204" fillId="66" borderId="110" applyNumberFormat="0" applyAlignment="0" applyProtection="0"/>
    <xf numFmtId="0" fontId="180" fillId="53" borderId="108" applyNumberFormat="0" applyAlignment="0" applyProtection="0"/>
    <xf numFmtId="0" fontId="205" fillId="66" borderId="105" applyNumberFormat="0" applyAlignment="0" applyProtection="0"/>
    <xf numFmtId="0" fontId="117" fillId="53" borderId="105" applyNumberFormat="0" applyAlignment="0" applyProtection="0"/>
    <xf numFmtId="0" fontId="210" fillId="55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196" fillId="0" borderId="109" applyNumberFormat="0" applyFill="0" applyAlignment="0" applyProtection="0"/>
    <xf numFmtId="0" fontId="158" fillId="40" borderId="105" applyNumberFormat="0" applyAlignment="0" applyProtection="0"/>
    <xf numFmtId="0" fontId="71" fillId="56" borderId="107" applyNumberFormat="0" applyFon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179" fillId="53" borderId="108" applyNumberFormat="0" applyAlignment="0" applyProtection="0"/>
    <xf numFmtId="0" fontId="204" fillId="66" borderId="110" applyNumberFormat="0" applyAlignment="0" applyProtection="0"/>
    <xf numFmtId="0" fontId="128" fillId="0" borderId="106"/>
    <xf numFmtId="0" fontId="128" fillId="0" borderId="106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79" fillId="53" borderId="108" applyNumberFormat="0" applyAlignment="0" applyProtection="0"/>
    <xf numFmtId="0" fontId="179" fillId="53" borderId="108" applyNumberForma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04" fillId="56" borderId="107" applyNumberFormat="0" applyFont="0" applyAlignment="0" applyProtection="0"/>
    <xf numFmtId="0" fontId="115" fillId="53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17" fillId="53" borderId="105" applyNumberFormat="0" applyAlignment="0" applyProtection="0"/>
    <xf numFmtId="0" fontId="92" fillId="0" borderId="103">
      <alignment horizontal="left" vertical="center"/>
    </xf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35" fillId="59" borderId="106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80" fillId="53" borderId="108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78" fillId="53" borderId="108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210" fillId="55" borderId="105" applyNumberFormat="0" applyAlignment="0" applyProtection="0"/>
    <xf numFmtId="0" fontId="115" fillId="53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17" fillId="53" borderId="105" applyNumberFormat="0" applyAlignment="0" applyProtection="0"/>
    <xf numFmtId="0" fontId="179" fillId="53" borderId="108" applyNumberFormat="0" applyAlignment="0" applyProtection="0"/>
    <xf numFmtId="0" fontId="194" fillId="0" borderId="109" applyNumberFormat="0" applyFill="0" applyAlignment="0" applyProtection="0"/>
    <xf numFmtId="0" fontId="204" fillId="66" borderId="110" applyNumberFormat="0" applyAlignment="0" applyProtection="0"/>
    <xf numFmtId="0" fontId="210" fillId="55" borderId="105" applyNumberFormat="0" applyAlignment="0" applyProtection="0"/>
    <xf numFmtId="0" fontId="128" fillId="0" borderId="106"/>
    <xf numFmtId="0" fontId="135" fillId="0" borderId="106"/>
    <xf numFmtId="0" fontId="71" fillId="56" borderId="107" applyNumberFormat="0" applyFon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43" fillId="0" borderId="103">
      <alignment horizontal="left" vertical="center"/>
    </xf>
    <xf numFmtId="0" fontId="205" fillId="66" borderId="105" applyNumberForma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116" fillId="53" borderId="105" applyNumberFormat="0" applyAlignment="0" applyProtection="0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15" fillId="53" borderId="105" applyNumberFormat="0" applyAlignment="0" applyProtection="0"/>
    <xf numFmtId="0" fontId="116" fillId="53" borderId="105" applyNumberFormat="0" applyAlignment="0" applyProtection="0"/>
    <xf numFmtId="0" fontId="117" fillId="53" borderId="105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115" fillId="53" borderId="105" applyNumberFormat="0" applyAlignment="0" applyProtection="0"/>
    <xf numFmtId="0" fontId="117" fillId="53" borderId="105" applyNumberFormat="0" applyAlignment="0" applyProtection="0"/>
    <xf numFmtId="0" fontId="157" fillId="40" borderId="105" applyNumberFormat="0" applyAlignment="0" applyProtection="0"/>
    <xf numFmtId="0" fontId="128" fillId="0" borderId="106"/>
    <xf numFmtId="0" fontId="128" fillId="0" borderId="106"/>
    <xf numFmtId="0" fontId="135" fillId="0" borderId="106"/>
    <xf numFmtId="0" fontId="135" fillId="59" borderId="106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04" fillId="56" borderId="107" applyNumberFormat="0" applyFon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78" fillId="53" borderId="108" applyNumberFormat="0" applyAlignment="0" applyProtection="0"/>
    <xf numFmtId="0" fontId="179" fillId="53" borderId="108" applyNumberFormat="0" applyAlignment="0" applyProtection="0"/>
    <xf numFmtId="0" fontId="180" fillId="53" borderId="108" applyNumberFormat="0" applyAlignment="0" applyProtection="0"/>
    <xf numFmtId="0" fontId="179" fillId="53" borderId="108" applyNumberFormat="0" applyAlignment="0" applyProtection="0"/>
    <xf numFmtId="0" fontId="179" fillId="53" borderId="108" applyNumberFormat="0" applyAlignment="0" applyProtection="0"/>
    <xf numFmtId="0" fontId="179" fillId="53" borderId="108" applyNumberFormat="0" applyAlignment="0" applyProtection="0"/>
    <xf numFmtId="0" fontId="194" fillId="0" borderId="109" applyNumberFormat="0" applyFill="0" applyAlignment="0" applyProtection="0"/>
    <xf numFmtId="0" fontId="196" fillId="0" borderId="109" applyNumberFormat="0" applyFill="0" applyAlignment="0" applyProtection="0"/>
    <xf numFmtId="0" fontId="204" fillId="66" borderId="110" applyNumberFormat="0" applyAlignment="0" applyProtection="0"/>
    <xf numFmtId="0" fontId="180" fillId="53" borderId="108" applyNumberFormat="0" applyAlignment="0" applyProtection="0"/>
    <xf numFmtId="0" fontId="205" fillId="66" borderId="105" applyNumberFormat="0" applyAlignment="0" applyProtection="0"/>
    <xf numFmtId="0" fontId="117" fillId="53" borderId="105" applyNumberFormat="0" applyAlignment="0" applyProtection="0"/>
    <xf numFmtId="0" fontId="210" fillId="55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196" fillId="0" borderId="109" applyNumberFormat="0" applyFill="0" applyAlignment="0" applyProtection="0"/>
    <xf numFmtId="0" fontId="71" fillId="56" borderId="107" applyNumberFormat="0" applyFon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210" fillId="55" borderId="105" applyNumberFormat="0" applyAlignment="0" applyProtection="0"/>
    <xf numFmtId="0" fontId="180" fillId="53" borderId="108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215" fontId="182" fillId="0" borderId="112" applyFont="0" applyBorder="0" applyAlignment="0">
      <alignment horizontal="center" vertical="center"/>
    </xf>
    <xf numFmtId="0" fontId="158" fillId="40" borderId="105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78" fillId="53" borderId="108" applyNumberFormat="0" applyAlignment="0" applyProtection="0"/>
    <xf numFmtId="0" fontId="42" fillId="56" borderId="107" applyNumberFormat="0" applyFont="0" applyAlignment="0" applyProtection="0"/>
    <xf numFmtId="0" fontId="180" fillId="53" borderId="108" applyNumberFormat="0" applyAlignment="0" applyProtection="0"/>
    <xf numFmtId="0" fontId="196" fillId="0" borderId="109" applyNumberFormat="0" applyFill="0" applyAlignment="0" applyProtection="0"/>
    <xf numFmtId="0" fontId="179" fillId="53" borderId="108" applyNumberFormat="0" applyAlignment="0" applyProtection="0"/>
    <xf numFmtId="0" fontId="178" fillId="53" borderId="108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96" fillId="0" borderId="111" applyNumberFormat="0" applyFill="0" applyAlignment="0" applyProtection="0"/>
    <xf numFmtId="0" fontId="47" fillId="56" borderId="107" applyNumberFormat="0" applyFont="0" applyAlignment="0" applyProtection="0"/>
    <xf numFmtId="0" fontId="128" fillId="0" borderId="106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96" fillId="0" borderId="109" applyNumberFormat="0" applyFill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35" fillId="59" borderId="106"/>
    <xf numFmtId="0" fontId="117" fillId="53" borderId="105" applyNumberFormat="0" applyAlignment="0" applyProtection="0"/>
    <xf numFmtId="0" fontId="196" fillId="0" borderId="109" applyNumberFormat="0" applyFill="0" applyAlignment="0" applyProtection="0"/>
    <xf numFmtId="0" fontId="157" fillId="40" borderId="105" applyNumberFormat="0" applyAlignment="0" applyProtection="0"/>
    <xf numFmtId="0" fontId="205" fillId="66" borderId="105" applyNumberFormat="0" applyAlignment="0" applyProtection="0"/>
    <xf numFmtId="0" fontId="42" fillId="56" borderId="107" applyNumberFormat="0" applyFont="0" applyAlignment="0" applyProtection="0"/>
    <xf numFmtId="0" fontId="180" fillId="53" borderId="108" applyNumberFormat="0" applyAlignment="0" applyProtection="0"/>
    <xf numFmtId="0" fontId="158" fillId="40" borderId="105" applyNumberFormat="0" applyAlignment="0" applyProtection="0"/>
    <xf numFmtId="0" fontId="196" fillId="0" borderId="111" applyNumberFormat="0" applyFill="0" applyAlignment="0" applyProtection="0"/>
    <xf numFmtId="0" fontId="128" fillId="0" borderId="106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196" fillId="0" borderId="111" applyNumberFormat="0" applyFill="0" applyAlignment="0" applyProtection="0"/>
    <xf numFmtId="0" fontId="104" fillId="56" borderId="107" applyNumberFormat="0" applyFont="0" applyAlignment="0" applyProtection="0"/>
    <xf numFmtId="0" fontId="204" fillId="66" borderId="110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42" fillId="56" borderId="107" applyNumberFormat="0" applyFont="0" applyAlignment="0" applyProtection="0"/>
    <xf numFmtId="0" fontId="71" fillId="56" borderId="107" applyNumberFormat="0" applyFont="0" applyAlignment="0" applyProtection="0"/>
    <xf numFmtId="0" fontId="71" fillId="56" borderId="107" applyNumberFormat="0" applyFon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116" fillId="53" borderId="105" applyNumberFormat="0" applyAlignment="0" applyProtection="0"/>
    <xf numFmtId="0" fontId="158" fillId="40" borderId="105" applyNumberFormat="0" applyAlignment="0" applyProtection="0"/>
    <xf numFmtId="0" fontId="135" fillId="59" borderId="106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47" fillId="56" borderId="107" applyNumberFormat="0" applyFont="0" applyAlignment="0" applyProtection="0"/>
    <xf numFmtId="0" fontId="205" fillId="66" borderId="105" applyNumberFormat="0" applyAlignment="0" applyProtection="0"/>
    <xf numFmtId="0" fontId="128" fillId="0" borderId="106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96" fillId="0" borderId="111" applyNumberFormat="0" applyFill="0" applyAlignment="0" applyProtection="0"/>
    <xf numFmtId="0" fontId="117" fillId="53" borderId="105" applyNumberForma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78" fillId="53" borderId="108" applyNumberFormat="0" applyAlignment="0" applyProtection="0"/>
    <xf numFmtId="0" fontId="42" fillId="56" borderId="107" applyNumberFormat="0" applyFont="0" applyAlignment="0" applyProtection="0"/>
    <xf numFmtId="0" fontId="180" fillId="53" borderId="108" applyNumberFormat="0" applyAlignment="0" applyProtection="0"/>
    <xf numFmtId="0" fontId="196" fillId="0" borderId="109" applyNumberFormat="0" applyFill="0" applyAlignment="0" applyProtection="0"/>
    <xf numFmtId="0" fontId="179" fillId="53" borderId="108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220" fontId="42" fillId="0" borderId="104" applyFont="0" applyBorder="0" applyAlignment="0">
      <alignment horizontal="center" vertical="center"/>
    </xf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47" fillId="56" borderId="107" applyNumberFormat="0" applyFont="0" applyAlignment="0" applyProtection="0"/>
    <xf numFmtId="0" fontId="196" fillId="0" borderId="111" applyNumberFormat="0" applyFill="0" applyAlignment="0" applyProtection="0"/>
    <xf numFmtId="0" fontId="128" fillId="0" borderId="106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196" fillId="0" borderId="109" applyNumberFormat="0" applyFill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35" fillId="59" borderId="106"/>
    <xf numFmtId="0" fontId="196" fillId="0" borderId="109" applyNumberFormat="0" applyFill="0" applyAlignment="0" applyProtection="0"/>
    <xf numFmtId="0" fontId="157" fillId="40" borderId="105" applyNumberFormat="0" applyAlignment="0" applyProtection="0"/>
    <xf numFmtId="0" fontId="205" fillId="66" borderId="105" applyNumberFormat="0" applyAlignment="0" applyProtection="0"/>
    <xf numFmtId="0" fontId="180" fillId="53" borderId="108" applyNumberFormat="0" applyAlignment="0" applyProtection="0"/>
    <xf numFmtId="0" fontId="196" fillId="0" borderId="111" applyNumberFormat="0" applyFill="0" applyAlignment="0" applyProtection="0"/>
    <xf numFmtId="0" fontId="128" fillId="0" borderId="106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71" fillId="56" borderId="119" applyNumberFormat="0" applyFont="0" applyAlignment="0" applyProtection="0"/>
    <xf numFmtId="0" fontId="233" fillId="0" borderId="113"/>
    <xf numFmtId="241" fontId="232" fillId="0" borderId="113">
      <alignment horizontal="right"/>
    </xf>
    <xf numFmtId="0" fontId="232" fillId="0" borderId="106">
      <alignment horizontal="center"/>
    </xf>
    <xf numFmtId="0" fontId="233" fillId="0" borderId="113"/>
    <xf numFmtId="10" fontId="233" fillId="0" borderId="106"/>
    <xf numFmtId="241" fontId="233" fillId="0" borderId="113">
      <alignment horizontal="right"/>
    </xf>
    <xf numFmtId="241" fontId="233" fillId="0" borderId="113">
      <alignment horizontal="right"/>
    </xf>
    <xf numFmtId="241" fontId="233" fillId="0" borderId="113">
      <alignment horizontal="right"/>
    </xf>
    <xf numFmtId="0" fontId="236" fillId="0" borderId="113"/>
    <xf numFmtId="0" fontId="84" fillId="53" borderId="120" applyNumberFormat="0" applyAlignment="0" applyProtection="0"/>
    <xf numFmtId="0" fontId="71" fillId="56" borderId="119" applyNumberFormat="0" applyFont="0" applyAlignment="0" applyProtection="0"/>
    <xf numFmtId="0" fontId="81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220" fontId="42" fillId="0" borderId="116" applyFont="0" applyBorder="0" applyAlignment="0">
      <alignment horizontal="center" vertical="center"/>
    </xf>
    <xf numFmtId="0" fontId="180" fillId="53" borderId="120" applyNumberFormat="0" applyAlignment="0" applyProtection="0"/>
    <xf numFmtId="0" fontId="157" fillId="40" borderId="117" applyNumberFormat="0" applyAlignment="0" applyProtection="0"/>
    <xf numFmtId="0" fontId="135" fillId="0" borderId="118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80" fillId="53" borderId="120" applyNumberFormat="0" applyAlignment="0" applyProtection="0"/>
    <xf numFmtId="0" fontId="135" fillId="0" borderId="118"/>
    <xf numFmtId="0" fontId="157" fillId="40" borderId="117" applyNumberFormat="0" applyAlignment="0" applyProtection="0"/>
    <xf numFmtId="0" fontId="196" fillId="0" borderId="121" applyNumberFormat="0" applyFill="0" applyAlignment="0" applyProtection="0"/>
    <xf numFmtId="0" fontId="159" fillId="40" borderId="117" applyNumberFormat="0" applyAlignment="0" applyProtection="0"/>
    <xf numFmtId="0" fontId="178" fillId="53" borderId="120" applyNumberFormat="0" applyAlignment="0" applyProtection="0"/>
    <xf numFmtId="0" fontId="116" fillId="53" borderId="117" applyNumberForma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194" fillId="0" borderId="121" applyNumberFormat="0" applyFill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16" fillId="53" borderId="117" applyNumberFormat="0" applyAlignment="0" applyProtection="0"/>
    <xf numFmtId="0" fontId="92" fillId="0" borderId="115">
      <alignment horizontal="left" vertical="center"/>
    </xf>
    <xf numFmtId="0" fontId="178" fillId="53" borderId="120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220" fontId="42" fillId="0" borderId="116" applyFont="0" applyBorder="0" applyAlignment="0">
      <alignment horizontal="center" vertical="center"/>
    </xf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04" fillId="56" borderId="119" applyNumberFormat="0" applyFont="0" applyAlignment="0" applyProtection="0"/>
    <xf numFmtId="0" fontId="179" fillId="53" borderId="120" applyNumberFormat="0" applyAlignment="0" applyProtection="0"/>
    <xf numFmtId="0" fontId="115" fillId="53" borderId="105" applyNumberFormat="0" applyAlignment="0" applyProtection="0"/>
    <xf numFmtId="0" fontId="116" fillId="53" borderId="105" applyNumberFormat="0" applyAlignment="0" applyProtection="0"/>
    <xf numFmtId="0" fontId="117" fillId="53" borderId="105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71" fillId="56" borderId="119" applyNumberFormat="0" applyFont="0" applyAlignment="0" applyProtection="0"/>
    <xf numFmtId="0" fontId="205" fillId="66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42" fillId="56" borderId="119" applyNumberFormat="0" applyFont="0" applyAlignment="0" applyProtection="0"/>
    <xf numFmtId="0" fontId="128" fillId="0" borderId="118"/>
    <xf numFmtId="0" fontId="179" fillId="53" borderId="120" applyNumberFormat="0" applyAlignment="0" applyProtection="0"/>
    <xf numFmtId="0" fontId="116" fillId="53" borderId="117" applyNumberFormat="0" applyAlignment="0" applyProtection="0"/>
    <xf numFmtId="0" fontId="194" fillId="0" borderId="121" applyNumberFormat="0" applyFill="0" applyAlignment="0" applyProtection="0"/>
    <xf numFmtId="0" fontId="128" fillId="0" borderId="106"/>
    <xf numFmtId="0" fontId="128" fillId="0" borderId="106"/>
    <xf numFmtId="0" fontId="180" fillId="53" borderId="120" applyNumberFormat="0" applyAlignment="0" applyProtection="0"/>
    <xf numFmtId="0" fontId="135" fillId="0" borderId="106"/>
    <xf numFmtId="0" fontId="135" fillId="59" borderId="106"/>
    <xf numFmtId="0" fontId="157" fillId="40" borderId="117" applyNumberFormat="0" applyAlignment="0" applyProtection="0"/>
    <xf numFmtId="0" fontId="135" fillId="0" borderId="118"/>
    <xf numFmtId="0" fontId="92" fillId="0" borderId="115">
      <alignment horizontal="left" vertical="center"/>
    </xf>
    <xf numFmtId="0" fontId="143" fillId="0" borderId="115">
      <alignment horizontal="left" vertical="center"/>
    </xf>
    <xf numFmtId="0" fontId="157" fillId="40" borderId="117" applyNumberFormat="0" applyAlignment="0" applyProtection="0"/>
    <xf numFmtId="0" fontId="194" fillId="0" borderId="121" applyNumberFormat="0" applyFill="0" applyAlignment="0" applyProtection="0"/>
    <xf numFmtId="0" fontId="135" fillId="0" borderId="118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35" fillId="59" borderId="118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210" fillId="55" borderId="117" applyNumberForma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205" fillId="66" borderId="117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04" fillId="56" borderId="119" applyNumberFormat="0" applyFont="0" applyAlignment="0" applyProtection="0"/>
    <xf numFmtId="0" fontId="158" fillId="40" borderId="117" applyNumberFormat="0" applyAlignment="0" applyProtection="0"/>
    <xf numFmtId="0" fontId="116" fillId="53" borderId="117" applyNumberFormat="0" applyAlignment="0" applyProtection="0"/>
    <xf numFmtId="0" fontId="47" fillId="56" borderId="119" applyNumberFormat="0" applyFont="0" applyAlignment="0" applyProtection="0"/>
    <xf numFmtId="0" fontId="179" fillId="53" borderId="120" applyNumberFormat="0" applyAlignment="0" applyProtection="0"/>
    <xf numFmtId="0" fontId="204" fillId="66" borderId="122" applyNumberFormat="0" applyAlignment="0" applyProtection="0"/>
    <xf numFmtId="215" fontId="182" fillId="0" borderId="124" applyFont="0" applyBorder="0" applyAlignment="0">
      <alignment horizontal="center" vertical="center"/>
    </xf>
    <xf numFmtId="0" fontId="71" fillId="56" borderId="119" applyNumberFormat="0" applyFont="0" applyAlignment="0" applyProtection="0"/>
    <xf numFmtId="0" fontId="71" fillId="56" borderId="119" applyNumberFormat="0" applyFont="0" applyAlignment="0" applyProtection="0"/>
    <xf numFmtId="0" fontId="210" fillId="55" borderId="117" applyNumberForma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59" fillId="40" borderId="117" applyNumberFormat="0" applyAlignment="0" applyProtection="0"/>
    <xf numFmtId="0" fontId="104" fillId="56" borderId="107" applyNumberFormat="0" applyFon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179" fillId="53" borderId="120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78" fillId="53" borderId="108" applyNumberFormat="0" applyAlignment="0" applyProtection="0"/>
    <xf numFmtId="0" fontId="179" fillId="53" borderId="108" applyNumberFormat="0" applyAlignment="0" applyProtection="0"/>
    <xf numFmtId="0" fontId="180" fillId="53" borderId="108" applyNumberFormat="0" applyAlignment="0" applyProtection="0"/>
    <xf numFmtId="0" fontId="179" fillId="53" borderId="108" applyNumberFormat="0" applyAlignment="0" applyProtection="0"/>
    <xf numFmtId="0" fontId="179" fillId="53" borderId="108" applyNumberFormat="0" applyAlignment="0" applyProtection="0"/>
    <xf numFmtId="0" fontId="180" fillId="53" borderId="120" applyNumberFormat="0" applyAlignment="0" applyProtection="0"/>
    <xf numFmtId="0" fontId="158" fillId="40" borderId="117" applyNumberFormat="0" applyAlignment="0" applyProtection="0"/>
    <xf numFmtId="0" fontId="128" fillId="0" borderId="118"/>
    <xf numFmtId="0" fontId="47" fillId="56" borderId="119" applyNumberFormat="0" applyFont="0" applyAlignment="0" applyProtection="0"/>
    <xf numFmtId="5" fontId="114" fillId="0" borderId="124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158" fillId="40" borderId="117" applyNumberFormat="0" applyAlignment="0" applyProtection="0"/>
    <xf numFmtId="0" fontId="180" fillId="53" borderId="120" applyNumberFormat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116" fillId="53" borderId="117" applyNumberFormat="0" applyAlignment="0" applyProtection="0"/>
    <xf numFmtId="0" fontId="179" fillId="53" borderId="108" applyNumberFormat="0" applyAlignment="0" applyProtection="0"/>
    <xf numFmtId="0" fontId="117" fillId="53" borderId="117" applyNumberFormat="0" applyAlignment="0" applyProtection="0"/>
    <xf numFmtId="0" fontId="194" fillId="0" borderId="109" applyNumberFormat="0" applyFill="0" applyAlignment="0" applyProtection="0"/>
    <xf numFmtId="0" fontId="143" fillId="0" borderId="115">
      <alignment horizontal="left" vertical="center"/>
    </xf>
    <xf numFmtId="0" fontId="196" fillId="0" borderId="109" applyNumberFormat="0" applyFill="0" applyAlignment="0" applyProtection="0"/>
    <xf numFmtId="0" fontId="71" fillId="56" borderId="119" applyNumberFormat="0" applyFont="0" applyAlignment="0" applyProtection="0"/>
    <xf numFmtId="0" fontId="159" fillId="40" borderId="117" applyNumberFormat="0" applyAlignment="0" applyProtection="0"/>
    <xf numFmtId="0" fontId="204" fillId="66" borderId="110" applyNumberFormat="0" applyAlignment="0" applyProtection="0"/>
    <xf numFmtId="0" fontId="180" fillId="53" borderId="108" applyNumberFormat="0" applyAlignment="0" applyProtection="0"/>
    <xf numFmtId="0" fontId="205" fillId="66" borderId="105" applyNumberFormat="0" applyAlignment="0" applyProtection="0"/>
    <xf numFmtId="0" fontId="117" fillId="53" borderId="105" applyNumberFormat="0" applyAlignment="0" applyProtection="0"/>
    <xf numFmtId="0" fontId="135" fillId="59" borderId="118"/>
    <xf numFmtId="0" fontId="210" fillId="55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196" fillId="0" borderId="109" applyNumberFormat="0" applyFill="0" applyAlignment="0" applyProtection="0"/>
    <xf numFmtId="0" fontId="180" fillId="53" borderId="120" applyNumberFormat="0" applyAlignment="0" applyProtection="0"/>
    <xf numFmtId="0" fontId="71" fillId="56" borderId="107" applyNumberFormat="0" applyFon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16" fillId="53" borderId="117" applyNumberFormat="0" applyAlignment="0" applyProtection="0"/>
    <xf numFmtId="5" fontId="114" fillId="0" borderId="112" applyAlignment="0" applyProtection="0"/>
    <xf numFmtId="215" fontId="182" fillId="0" borderId="112" applyFont="0" applyBorder="0" applyAlignment="0">
      <alignment horizontal="center" vertical="center"/>
    </xf>
    <xf numFmtId="0" fontId="115" fillId="53" borderId="117" applyNumberFormat="0" applyAlignment="0" applyProtection="0"/>
    <xf numFmtId="0" fontId="157" fillId="40" borderId="117" applyNumberFormat="0" applyAlignment="0" applyProtection="0"/>
    <xf numFmtId="0" fontId="196" fillId="0" borderId="121" applyNumberFormat="0" applyFill="0" applyAlignment="0" applyProtection="0"/>
    <xf numFmtId="0" fontId="196" fillId="0" borderId="123" applyNumberFormat="0" applyFill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92" fillId="0" borderId="115">
      <alignment horizontal="left" vertical="center"/>
    </xf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71" fillId="56" borderId="119" applyNumberFormat="0" applyFont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205" fillId="66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96" fillId="0" borderId="121" applyNumberFormat="0" applyFill="0" applyAlignment="0" applyProtection="0"/>
    <xf numFmtId="0" fontId="135" fillId="59" borderId="118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04" fillId="56" borderId="119" applyNumberFormat="0" applyFont="0" applyAlignment="0" applyProtection="0"/>
    <xf numFmtId="0" fontId="42" fillId="56" borderId="119" applyNumberFormat="0" applyFont="0" applyAlignment="0" applyProtection="0"/>
    <xf numFmtId="0" fontId="128" fillId="0" borderId="118"/>
    <xf numFmtId="0" fontId="117" fillId="53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80" fillId="53" borderId="120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42" fillId="56" borderId="119" applyNumberFormat="0" applyFont="0" applyAlignment="0" applyProtection="0"/>
    <xf numFmtId="5" fontId="114" fillId="0" borderId="124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79" fillId="53" borderId="120" applyNumberFormat="0" applyAlignment="0" applyProtection="0"/>
    <xf numFmtId="0" fontId="158" fillId="40" borderId="117" applyNumberFormat="0" applyAlignment="0" applyProtection="0"/>
    <xf numFmtId="0" fontId="205" fillId="66" borderId="117" applyNumberForma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128" fillId="0" borderId="118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210" fillId="55" borderId="117" applyNumberForma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17" fillId="53" borderId="117" applyNumberFormat="0" applyAlignment="0" applyProtection="0"/>
    <xf numFmtId="0" fontId="47" fillId="56" borderId="119" applyNumberFormat="0" applyFont="0" applyAlignment="0" applyProtection="0"/>
    <xf numFmtId="5" fontId="114" fillId="0" borderId="124" applyAlignment="0" applyProtection="0"/>
    <xf numFmtId="0" fontId="47" fillId="56" borderId="119" applyNumberFormat="0" applyFont="0" applyAlignment="0" applyProtection="0"/>
    <xf numFmtId="0" fontId="117" fillId="53" borderId="117" applyNumberFormat="0" applyAlignment="0" applyProtection="0"/>
    <xf numFmtId="0" fontId="180" fillId="53" borderId="120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17" fillId="53" borderId="117" applyNumberFormat="0" applyAlignment="0" applyProtection="0"/>
    <xf numFmtId="0" fontId="180" fillId="53" borderId="120" applyNumberFormat="0" applyAlignment="0" applyProtection="0"/>
    <xf numFmtId="0" fontId="179" fillId="53" borderId="120" applyNumberFormat="0" applyAlignment="0" applyProtection="0"/>
    <xf numFmtId="0" fontId="158" fillId="40" borderId="117" applyNumberFormat="0" applyAlignment="0" applyProtection="0"/>
    <xf numFmtId="0" fontId="104" fillId="56" borderId="119" applyNumberFormat="0" applyFont="0" applyAlignment="0" applyProtection="0"/>
    <xf numFmtId="0" fontId="179" fillId="53" borderId="120" applyNumberFormat="0" applyAlignment="0" applyProtection="0"/>
    <xf numFmtId="0" fontId="158" fillId="40" borderId="117" applyNumberFormat="0" applyAlignment="0" applyProtection="0"/>
    <xf numFmtId="0" fontId="128" fillId="0" borderId="118"/>
    <xf numFmtId="0" fontId="71" fillId="56" borderId="119" applyNumberFormat="0" applyFont="0" applyAlignment="0" applyProtection="0"/>
    <xf numFmtId="0" fontId="196" fillId="0" borderId="121" applyNumberFormat="0" applyFill="0" applyAlignment="0" applyProtection="0"/>
    <xf numFmtId="0" fontId="210" fillId="55" borderId="117" applyNumberForma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71" fillId="56" borderId="119" applyNumberFormat="0" applyFont="0" applyAlignment="0" applyProtection="0"/>
    <xf numFmtId="0" fontId="135" fillId="0" borderId="118"/>
    <xf numFmtId="0" fontId="180" fillId="53" borderId="120" applyNumberFormat="0" applyAlignment="0" applyProtection="0"/>
    <xf numFmtId="0" fontId="47" fillId="56" borderId="119" applyNumberFormat="0" applyFont="0" applyAlignment="0" applyProtection="0"/>
    <xf numFmtId="220" fontId="42" fillId="0" borderId="116" applyFont="0" applyBorder="0" applyAlignment="0">
      <alignment horizontal="center" vertical="center"/>
    </xf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96" fillId="0" borderId="121" applyNumberFormat="0" applyFill="0" applyAlignment="0" applyProtection="0"/>
    <xf numFmtId="0" fontId="196" fillId="0" borderId="121" applyNumberFormat="0" applyFill="0" applyAlignment="0" applyProtection="0"/>
    <xf numFmtId="0" fontId="158" fillId="40" borderId="117" applyNumberFormat="0" applyAlignment="0" applyProtection="0"/>
    <xf numFmtId="0" fontId="42" fillId="56" borderId="119" applyNumberFormat="0" applyFont="0" applyAlignment="0" applyProtection="0"/>
    <xf numFmtId="220" fontId="42" fillId="0" borderId="116" applyFont="0" applyBorder="0" applyAlignment="0">
      <alignment horizontal="center" vertical="center"/>
    </xf>
    <xf numFmtId="0" fontId="158" fillId="40" borderId="117" applyNumberFormat="0" applyAlignment="0" applyProtection="0"/>
    <xf numFmtId="0" fontId="196" fillId="0" borderId="123" applyNumberFormat="0" applyFill="0" applyAlignment="0" applyProtection="0"/>
    <xf numFmtId="0" fontId="159" fillId="40" borderId="117" applyNumberFormat="0" applyAlignment="0" applyProtection="0"/>
    <xf numFmtId="0" fontId="179" fillId="53" borderId="120" applyNumberFormat="0" applyAlignment="0" applyProtection="0"/>
    <xf numFmtId="0" fontId="205" fillId="66" borderId="117" applyNumberFormat="0" applyAlignment="0" applyProtection="0"/>
    <xf numFmtId="0" fontId="71" fillId="56" borderId="119" applyNumberFormat="0" applyFont="0" applyAlignment="0" applyProtection="0"/>
    <xf numFmtId="0" fontId="128" fillId="0" borderId="118"/>
    <xf numFmtId="0" fontId="196" fillId="0" borderId="121" applyNumberFormat="0" applyFill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78" fillId="53" borderId="120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196" fillId="0" borderId="121" applyNumberFormat="0" applyFill="0" applyAlignment="0" applyProtection="0"/>
    <xf numFmtId="0" fontId="180" fillId="53" borderId="120" applyNumberFormat="0" applyAlignment="0" applyProtection="0"/>
    <xf numFmtId="0" fontId="194" fillId="0" borderId="121" applyNumberFormat="0" applyFill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96" fillId="0" borderId="121" applyNumberFormat="0" applyFill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35" fillId="59" borderId="118"/>
    <xf numFmtId="0" fontId="117" fillId="53" borderId="117" applyNumberFormat="0" applyAlignment="0" applyProtection="0"/>
    <xf numFmtId="0" fontId="47" fillId="56" borderId="119" applyNumberFormat="0" applyFont="0" applyAlignment="0" applyProtection="0"/>
    <xf numFmtId="0" fontId="194" fillId="0" borderId="121" applyNumberFormat="0" applyFill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117" fillId="53" borderId="117" applyNumberFormat="0" applyAlignment="0" applyProtection="0"/>
    <xf numFmtId="0" fontId="47" fillId="56" borderId="119" applyNumberFormat="0" applyFon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96" fillId="0" borderId="121" applyNumberFormat="0" applyFill="0" applyAlignment="0" applyProtection="0"/>
    <xf numFmtId="0" fontId="196" fillId="0" borderId="121" applyNumberFormat="0" applyFill="0" applyAlignment="0" applyProtection="0"/>
    <xf numFmtId="0" fontId="117" fillId="53" borderId="117" applyNumberFormat="0" applyAlignment="0" applyProtection="0"/>
    <xf numFmtId="0" fontId="116" fillId="53" borderId="117" applyNumberFormat="0" applyAlignment="0" applyProtection="0"/>
    <xf numFmtId="0" fontId="157" fillId="40" borderId="117" applyNumberFormat="0" applyAlignment="0" applyProtection="0"/>
    <xf numFmtId="0" fontId="47" fillId="56" borderId="107" applyNumberFormat="0" applyFont="0" applyAlignment="0" applyProtection="0"/>
    <xf numFmtId="0" fontId="157" fillId="40" borderId="117" applyNumberFormat="0" applyAlignment="0" applyProtection="0"/>
    <xf numFmtId="5" fontId="114" fillId="0" borderId="124" applyAlignment="0" applyProtection="0"/>
    <xf numFmtId="215" fontId="182" fillId="0" borderId="124" applyFont="0" applyBorder="0" applyAlignment="0">
      <alignment horizontal="center" vertical="center"/>
    </xf>
    <xf numFmtId="0" fontId="157" fillId="40" borderId="117" applyNumberFormat="0" applyAlignment="0" applyProtection="0"/>
    <xf numFmtId="0" fontId="116" fillId="53" borderId="117" applyNumberFormat="0" applyAlignment="0" applyProtection="0"/>
    <xf numFmtId="0" fontId="47" fillId="56" borderId="119" applyNumberFormat="0" applyFont="0" applyAlignment="0" applyProtection="0"/>
    <xf numFmtId="0" fontId="159" fillId="40" borderId="117" applyNumberFormat="0" applyAlignment="0" applyProtection="0"/>
    <xf numFmtId="0" fontId="115" fillId="53" borderId="117" applyNumberFormat="0" applyAlignment="0" applyProtection="0"/>
    <xf numFmtId="0" fontId="71" fillId="56" borderId="119" applyNumberFormat="0" applyFon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17" fillId="53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115" fillId="53" borderId="117" applyNumberFormat="0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35" fillId="0" borderId="118"/>
    <xf numFmtId="0" fontId="179" fillId="53" borderId="108" applyNumberFormat="0" applyAlignment="0" applyProtection="0"/>
    <xf numFmtId="0" fontId="179" fillId="53" borderId="108" applyNumberFormat="0" applyAlignment="0" applyProtection="0"/>
    <xf numFmtId="0" fontId="180" fillId="53" borderId="108" applyNumberFormat="0" applyAlignment="0" applyProtection="0"/>
    <xf numFmtId="0" fontId="158" fillId="40" borderId="117" applyNumberFormat="0" applyAlignment="0" applyProtection="0"/>
    <xf numFmtId="0" fontId="179" fillId="53" borderId="108" applyNumberFormat="0" applyAlignment="0" applyProtection="0"/>
    <xf numFmtId="0" fontId="178" fillId="53" borderId="108" applyNumberFormat="0" applyAlignment="0" applyProtection="0"/>
    <xf numFmtId="0" fontId="47" fillId="56" borderId="119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104" fillId="56" borderId="107" applyNumberFormat="0" applyFont="0" applyAlignment="0" applyProtection="0"/>
    <xf numFmtId="0" fontId="158" fillId="40" borderId="105" applyNumberFormat="0" applyAlignment="0" applyProtection="0"/>
    <xf numFmtId="0" fontId="47" fillId="56" borderId="119" applyNumberFormat="0" applyFont="0" applyAlignment="0" applyProtection="0"/>
    <xf numFmtId="0" fontId="157" fillId="40" borderId="105" applyNumberForma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71" fillId="56" borderId="119" applyNumberFormat="0" applyFont="0" applyAlignment="0" applyProtection="0"/>
    <xf numFmtId="0" fontId="158" fillId="40" borderId="105" applyNumberFormat="0" applyAlignment="0" applyProtection="0"/>
    <xf numFmtId="0" fontId="158" fillId="40" borderId="117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35" fillId="59" borderId="106"/>
    <xf numFmtId="0" fontId="135" fillId="0" borderId="106"/>
    <xf numFmtId="0" fontId="128" fillId="0" borderId="106"/>
    <xf numFmtId="0" fontId="128" fillId="0" borderId="106"/>
    <xf numFmtId="0" fontId="117" fillId="53" borderId="117" applyNumberFormat="0" applyAlignment="0" applyProtection="0"/>
    <xf numFmtId="0" fontId="157" fillId="40" borderId="117" applyNumberFormat="0" applyAlignment="0" applyProtection="0"/>
    <xf numFmtId="0" fontId="116" fillId="53" borderId="105" applyNumberFormat="0" applyAlignment="0" applyProtection="0"/>
    <xf numFmtId="0" fontId="196" fillId="0" borderId="109" applyNumberFormat="0" applyFill="0" applyAlignment="0" applyProtection="0"/>
    <xf numFmtId="0" fontId="194" fillId="0" borderId="109" applyNumberFormat="0" applyFill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78" fillId="53" borderId="108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92" fillId="0" borderId="115">
      <alignment horizontal="left" vertical="center"/>
    </xf>
    <xf numFmtId="0" fontId="47" fillId="56" borderId="119" applyNumberFormat="0" applyFon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9" fillId="40" borderId="117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17" fillId="53" borderId="117" applyNumberFormat="0" applyAlignment="0" applyProtection="0"/>
    <xf numFmtId="0" fontId="135" fillId="0" borderId="106"/>
    <xf numFmtId="0" fontId="179" fillId="53" borderId="120" applyNumberFormat="0" applyAlignment="0" applyProtection="0"/>
    <xf numFmtId="0" fontId="42" fillId="56" borderId="119" applyNumberFormat="0" applyFont="0" applyAlignment="0" applyProtection="0"/>
    <xf numFmtId="0" fontId="158" fillId="40" borderId="117" applyNumberFormat="0" applyAlignment="0" applyProtection="0"/>
    <xf numFmtId="0" fontId="104" fillId="56" borderId="119" applyNumberFormat="0" applyFon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42" fillId="56" borderId="119" applyNumberFormat="0" applyFont="0" applyAlignment="0" applyProtection="0"/>
    <xf numFmtId="0" fontId="204" fillId="66" borderId="122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94" fillId="0" borderId="121" applyNumberFormat="0" applyFill="0" applyAlignment="0" applyProtection="0"/>
    <xf numFmtId="0" fontId="196" fillId="0" borderId="121" applyNumberFormat="0" applyFill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35" fillId="59" borderId="118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116" fillId="53" borderId="117" applyNumberFormat="0" applyAlignment="0" applyProtection="0"/>
    <xf numFmtId="0" fontId="115" fillId="53" borderId="117" applyNumberFormat="0" applyAlignment="0" applyProtection="0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80" fillId="53" borderId="120" applyNumberFormat="0" applyAlignment="0" applyProtection="0"/>
    <xf numFmtId="0" fontId="158" fillId="40" borderId="117" applyNumberFormat="0" applyAlignment="0" applyProtection="0"/>
    <xf numFmtId="0" fontId="116" fillId="53" borderId="117" applyNumberFormat="0" applyAlignment="0" applyProtection="0"/>
    <xf numFmtId="0" fontId="42" fillId="56" borderId="119" applyNumberFormat="0" applyFont="0" applyAlignment="0" applyProtection="0"/>
    <xf numFmtId="0" fontId="178" fillId="53" borderId="120" applyNumberFormat="0" applyAlignment="0" applyProtection="0"/>
    <xf numFmtId="0" fontId="135" fillId="59" borderId="118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180" fillId="53" borderId="120" applyNumberFormat="0" applyAlignment="0" applyProtection="0"/>
    <xf numFmtId="0" fontId="116" fillId="53" borderId="117" applyNumberFormat="0" applyAlignment="0" applyProtection="0"/>
    <xf numFmtId="0" fontId="117" fillId="53" borderId="117" applyNumberFormat="0" applyAlignment="0" applyProtection="0"/>
    <xf numFmtId="0" fontId="178" fillId="53" borderId="120" applyNumberForma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71" fillId="56" borderId="119" applyNumberFormat="0" applyFon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5" fontId="114" fillId="0" borderId="124" applyAlignment="0" applyProtection="0"/>
    <xf numFmtId="0" fontId="117" fillId="53" borderId="117" applyNumberFormat="0" applyAlignment="0" applyProtection="0"/>
    <xf numFmtId="0" fontId="179" fillId="53" borderId="120" applyNumberFormat="0" applyAlignment="0" applyProtection="0"/>
    <xf numFmtId="0" fontId="71" fillId="56" borderId="119" applyNumberFormat="0" applyFont="0" applyAlignment="0" applyProtection="0"/>
    <xf numFmtId="0" fontId="42" fillId="56" borderId="119" applyNumberFormat="0" applyFont="0" applyAlignment="0" applyProtection="0"/>
    <xf numFmtId="0" fontId="194" fillId="0" borderId="121" applyNumberFormat="0" applyFill="0" applyAlignment="0" applyProtection="0"/>
    <xf numFmtId="0" fontId="179" fillId="53" borderId="120" applyNumberFormat="0" applyAlignment="0" applyProtection="0"/>
    <xf numFmtId="0" fontId="196" fillId="0" borderId="121" applyNumberFormat="0" applyFill="0" applyAlignment="0" applyProtection="0"/>
    <xf numFmtId="0" fontId="180" fillId="53" borderId="120" applyNumberForma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210" fillId="55" borderId="117" applyNumberForma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35" fillId="0" borderId="118"/>
    <xf numFmtId="0" fontId="128" fillId="0" borderId="118"/>
    <xf numFmtId="220" fontId="42" fillId="0" borderId="116" applyFont="0" applyBorder="0" applyAlignment="0">
      <alignment horizontal="center" vertical="center"/>
    </xf>
    <xf numFmtId="0" fontId="157" fillId="40" borderId="117" applyNumberFormat="0" applyAlignment="0" applyProtection="0"/>
    <xf numFmtId="0" fontId="194" fillId="0" borderId="121" applyNumberFormat="0" applyFill="0" applyAlignment="0" applyProtection="0"/>
    <xf numFmtId="0" fontId="157" fillId="40" borderId="117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17" applyNumberFormat="0" applyAlignment="0" applyProtection="0"/>
    <xf numFmtId="0" fontId="115" fillId="53" borderId="117" applyNumberFormat="0" applyAlignment="0" applyProtection="0"/>
    <xf numFmtId="0" fontId="116" fillId="53" borderId="117" applyNumberFormat="0" applyAlignment="0" applyProtection="0"/>
    <xf numFmtId="0" fontId="179" fillId="53" borderId="120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117" fillId="53" borderId="105" applyNumberFormat="0" applyAlignment="0" applyProtection="0"/>
    <xf numFmtId="0" fontId="116" fillId="53" borderId="105" applyNumberFormat="0" applyAlignment="0" applyProtection="0"/>
    <xf numFmtId="0" fontId="115" fillId="53" borderId="105" applyNumberFormat="0" applyAlignment="0" applyProtection="0"/>
    <xf numFmtId="0" fontId="210" fillId="55" borderId="117" applyNumberFormat="0" applyAlignment="0" applyProtection="0"/>
    <xf numFmtId="0" fontId="128" fillId="0" borderId="118"/>
    <xf numFmtId="0" fontId="42" fillId="56" borderId="107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16" fillId="53" borderId="117" applyNumberFormat="0" applyAlignment="0" applyProtection="0"/>
    <xf numFmtId="0" fontId="158" fillId="40" borderId="105" applyNumberForma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96" fillId="0" borderId="123" applyNumberFormat="0" applyFill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35" fillId="59" borderId="118"/>
    <xf numFmtId="0" fontId="196" fillId="0" borderId="121" applyNumberFormat="0" applyFill="0" applyAlignment="0" applyProtection="0"/>
    <xf numFmtId="5" fontId="114" fillId="0" borderId="124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04" fillId="56" borderId="119" applyNumberFormat="0" applyFont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80" fillId="53" borderId="120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35" fillId="0" borderId="118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17" fillId="53" borderId="105" applyNumberFormat="0" applyAlignment="0" applyProtection="0"/>
    <xf numFmtId="0" fontId="158" fillId="40" borderId="117" applyNumberForma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178" fillId="53" borderId="120" applyNumberFormat="0" applyAlignment="0" applyProtection="0"/>
    <xf numFmtId="0" fontId="115" fillId="53" borderId="117" applyNumberFormat="0" applyAlignment="0" applyProtection="0"/>
    <xf numFmtId="0" fontId="115" fillId="53" borderId="117" applyNumberFormat="0" applyAlignment="0" applyProtection="0"/>
    <xf numFmtId="0" fontId="159" fillId="40" borderId="117" applyNumberFormat="0" applyAlignment="0" applyProtection="0"/>
    <xf numFmtId="0" fontId="194" fillId="0" borderId="121" applyNumberFormat="0" applyFill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128" fillId="0" borderId="118"/>
    <xf numFmtId="0" fontId="157" fillId="40" borderId="117" applyNumberFormat="0" applyAlignment="0" applyProtection="0"/>
    <xf numFmtId="0" fontId="210" fillId="55" borderId="117" applyNumberFormat="0" applyAlignment="0" applyProtection="0"/>
    <xf numFmtId="0" fontId="115" fillId="53" borderId="105" applyNumberFormat="0" applyAlignment="0" applyProtection="0"/>
    <xf numFmtId="0" fontId="116" fillId="53" borderId="105" applyNumberFormat="0" applyAlignment="0" applyProtection="0"/>
    <xf numFmtId="0" fontId="117" fillId="53" borderId="105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28" fillId="0" borderId="118"/>
    <xf numFmtId="0" fontId="128" fillId="0" borderId="106"/>
    <xf numFmtId="0" fontId="128" fillId="0" borderId="106"/>
    <xf numFmtId="0" fontId="135" fillId="0" borderId="106"/>
    <xf numFmtId="0" fontId="135" fillId="59" borderId="106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04" fillId="56" borderId="107" applyNumberFormat="0" applyFon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194" fillId="0" borderId="121" applyNumberFormat="0" applyFill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35" fillId="0" borderId="118"/>
    <xf numFmtId="0" fontId="178" fillId="53" borderId="108" applyNumberFormat="0" applyAlignment="0" applyProtection="0"/>
    <xf numFmtId="0" fontId="179" fillId="53" borderId="108" applyNumberFormat="0" applyAlignment="0" applyProtection="0"/>
    <xf numFmtId="0" fontId="180" fillId="53" borderId="108" applyNumberFormat="0" applyAlignment="0" applyProtection="0"/>
    <xf numFmtId="0" fontId="179" fillId="53" borderId="108" applyNumberFormat="0" applyAlignment="0" applyProtection="0"/>
    <xf numFmtId="0" fontId="179" fillId="53" borderId="108" applyNumberFormat="0" applyAlignment="0" applyProtection="0"/>
    <xf numFmtId="220" fontId="42" fillId="0" borderId="116" applyFont="0" applyBorder="0" applyAlignment="0">
      <alignment horizontal="center" vertical="center"/>
    </xf>
    <xf numFmtId="0" fontId="179" fillId="53" borderId="108" applyNumberFormat="0" applyAlignment="0" applyProtection="0"/>
    <xf numFmtId="0" fontId="194" fillId="0" borderId="109" applyNumberFormat="0" applyFill="0" applyAlignment="0" applyProtection="0"/>
    <xf numFmtId="0" fontId="196" fillId="0" borderId="109" applyNumberFormat="0" applyFill="0" applyAlignment="0" applyProtection="0"/>
    <xf numFmtId="0" fontId="204" fillId="66" borderId="110" applyNumberFormat="0" applyAlignment="0" applyProtection="0"/>
    <xf numFmtId="0" fontId="180" fillId="53" borderId="108" applyNumberFormat="0" applyAlignment="0" applyProtection="0"/>
    <xf numFmtId="0" fontId="205" fillId="66" borderId="105" applyNumberFormat="0" applyAlignment="0" applyProtection="0"/>
    <xf numFmtId="0" fontId="117" fillId="53" borderId="105" applyNumberFormat="0" applyAlignment="0" applyProtection="0"/>
    <xf numFmtId="0" fontId="210" fillId="55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196" fillId="0" borderId="109" applyNumberFormat="0" applyFill="0" applyAlignment="0" applyProtection="0"/>
    <xf numFmtId="0" fontId="71" fillId="56" borderId="107" applyNumberFormat="0" applyFon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5" fontId="114" fillId="0" borderId="112" applyAlignment="0" applyProtection="0"/>
    <xf numFmtId="215" fontId="182" fillId="0" borderId="112" applyFont="0" applyBorder="0" applyAlignment="0">
      <alignment horizontal="center" vertical="center"/>
    </xf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135" fillId="59" borderId="118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159" fillId="40" borderId="117" applyNumberFormat="0" applyAlignment="0" applyProtection="0"/>
    <xf numFmtId="5" fontId="114" fillId="0" borderId="124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04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220" fontId="42" fillId="0" borderId="116" applyFont="0" applyBorder="0" applyAlignment="0">
      <alignment horizontal="center" vertical="center"/>
    </xf>
    <xf numFmtId="0" fontId="71" fillId="56" borderId="119" applyNumberFormat="0" applyFont="0" applyAlignment="0" applyProtection="0"/>
    <xf numFmtId="215" fontId="182" fillId="0" borderId="124" applyFont="0" applyBorder="0" applyAlignment="0">
      <alignment horizontal="center" vertical="center"/>
    </xf>
    <xf numFmtId="0" fontId="115" fillId="53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43" fillId="0" borderId="115">
      <alignment horizontal="left" vertical="center"/>
    </xf>
    <xf numFmtId="0" fontId="116" fillId="53" borderId="117" applyNumberFormat="0" applyAlignment="0" applyProtection="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180" fillId="53" borderId="120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28" fillId="0" borderId="118"/>
    <xf numFmtId="0" fontId="47" fillId="56" borderId="119" applyNumberFormat="0" applyFont="0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16" fillId="53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158" fillId="40" borderId="117" applyNumberFormat="0" applyAlignment="0" applyProtection="0"/>
    <xf numFmtId="5" fontId="114" fillId="0" borderId="124" applyAlignment="0" applyProtection="0"/>
    <xf numFmtId="0" fontId="157" fillId="40" borderId="117" applyNumberFormat="0" applyAlignment="0" applyProtection="0"/>
    <xf numFmtId="0" fontId="117" fillId="53" borderId="117" applyNumberFormat="0" applyAlignment="0" applyProtection="0"/>
    <xf numFmtId="0" fontId="196" fillId="0" borderId="121" applyNumberFormat="0" applyFill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71" fillId="56" borderId="119" applyNumberFormat="0" applyFon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28" fillId="0" borderId="118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205" fillId="66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96" fillId="0" borderId="121" applyNumberFormat="0" applyFill="0" applyAlignment="0" applyProtection="0"/>
    <xf numFmtId="0" fontId="180" fillId="53" borderId="120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5" fontId="114" fillId="0" borderId="124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80" fillId="53" borderId="120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220" fontId="42" fillId="0" borderId="116" applyFont="0" applyBorder="0" applyAlignment="0">
      <alignment horizontal="center" vertical="center"/>
    </xf>
    <xf numFmtId="215" fontId="182" fillId="0" borderId="124" applyFont="0" applyBorder="0" applyAlignment="0">
      <alignment horizontal="center" vertical="center"/>
    </xf>
    <xf numFmtId="0" fontId="204" fillId="66" borderId="122" applyNumberFormat="0" applyAlignment="0" applyProtection="0"/>
    <xf numFmtId="0" fontId="47" fillId="56" borderId="119" applyNumberFormat="0" applyFont="0" applyAlignment="0" applyProtection="0"/>
    <xf numFmtId="220" fontId="42" fillId="0" borderId="116" applyFont="0" applyBorder="0" applyAlignment="0">
      <alignment horizontal="center" vertical="center"/>
    </xf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43" fillId="0" borderId="115">
      <alignment horizontal="left" vertical="center"/>
    </xf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28" fillId="0" borderId="118"/>
    <xf numFmtId="220" fontId="42" fillId="0" borderId="116" applyFont="0" applyBorder="0" applyAlignment="0">
      <alignment horizontal="center" vertical="center"/>
    </xf>
    <xf numFmtId="0" fontId="196" fillId="0" borderId="123" applyNumberFormat="0" applyFill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96" fillId="0" borderId="121" applyNumberFormat="0" applyFill="0" applyAlignment="0" applyProtection="0"/>
    <xf numFmtId="0" fontId="128" fillId="0" borderId="118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135" fillId="0" borderId="118"/>
    <xf numFmtId="0" fontId="116" fillId="53" borderId="117" applyNumberFormat="0" applyAlignment="0" applyProtection="0"/>
    <xf numFmtId="0" fontId="157" fillId="40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205" fillId="66" borderId="117" applyNumberFormat="0" applyAlignment="0" applyProtection="0"/>
    <xf numFmtId="0" fontId="157" fillId="40" borderId="117" applyNumberFormat="0" applyAlignment="0" applyProtection="0"/>
    <xf numFmtId="0" fontId="115" fillId="53" borderId="117" applyNumberFormat="0" applyAlignment="0" applyProtection="0"/>
    <xf numFmtId="0" fontId="158" fillId="40" borderId="117" applyNumberFormat="0" applyAlignment="0" applyProtection="0"/>
    <xf numFmtId="0" fontId="117" fillId="53" borderId="117" applyNumberFormat="0" applyAlignment="0" applyProtection="0"/>
    <xf numFmtId="0" fontId="47" fillId="56" borderId="119" applyNumberFormat="0" applyFont="0" applyAlignment="0" applyProtection="0"/>
    <xf numFmtId="0" fontId="116" fillId="53" borderId="117" applyNumberFormat="0" applyAlignment="0" applyProtection="0"/>
    <xf numFmtId="0" fontId="205" fillId="66" borderId="117" applyNumberFormat="0" applyAlignment="0" applyProtection="0"/>
    <xf numFmtId="0" fontId="47" fillId="56" borderId="119" applyNumberFormat="0" applyFont="0" applyAlignment="0" applyProtection="0"/>
    <xf numFmtId="0" fontId="117" fillId="53" borderId="117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16" fillId="53" borderId="117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5" fontId="114" fillId="0" borderId="124" applyAlignment="0" applyProtection="0"/>
    <xf numFmtId="220" fontId="42" fillId="0" borderId="116" applyFont="0" applyBorder="0" applyAlignment="0">
      <alignment horizontal="center" vertical="center"/>
    </xf>
    <xf numFmtId="0" fontId="157" fillId="40" borderId="117" applyNumberFormat="0" applyAlignment="0" applyProtection="0"/>
    <xf numFmtId="0" fontId="117" fillId="53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28" fillId="0" borderId="118"/>
    <xf numFmtId="0" fontId="42" fillId="56" borderId="119" applyNumberFormat="0" applyFon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28" fillId="0" borderId="118"/>
    <xf numFmtId="0" fontId="178" fillId="53" borderId="120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17" fillId="53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179" fillId="53" borderId="108" applyNumberFormat="0" applyAlignment="0" applyProtection="0"/>
    <xf numFmtId="0" fontId="194" fillId="0" borderId="109" applyNumberFormat="0" applyFill="0" applyAlignment="0" applyProtection="0"/>
    <xf numFmtId="0" fontId="196" fillId="0" borderId="109" applyNumberFormat="0" applyFill="0" applyAlignment="0" applyProtection="0"/>
    <xf numFmtId="0" fontId="204" fillId="66" borderId="110" applyNumberFormat="0" applyAlignment="0" applyProtection="0"/>
    <xf numFmtId="0" fontId="180" fillId="53" borderId="108" applyNumberFormat="0" applyAlignment="0" applyProtection="0"/>
    <xf numFmtId="0" fontId="205" fillId="66" borderId="105" applyNumberFormat="0" applyAlignment="0" applyProtection="0"/>
    <xf numFmtId="0" fontId="117" fillId="53" borderId="105" applyNumberFormat="0" applyAlignment="0" applyProtection="0"/>
    <xf numFmtId="0" fontId="210" fillId="55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196" fillId="0" borderId="109" applyNumberFormat="0" applyFill="0" applyAlignment="0" applyProtection="0"/>
    <xf numFmtId="0" fontId="158" fillId="40" borderId="117" applyNumberFormat="0" applyAlignment="0" applyProtection="0"/>
    <xf numFmtId="0" fontId="71" fillId="56" borderId="107" applyNumberFormat="0" applyFon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179" fillId="53" borderId="120" applyNumberFormat="0" applyAlignment="0" applyProtection="0"/>
    <xf numFmtId="5" fontId="114" fillId="0" borderId="112" applyAlignment="0" applyProtection="0"/>
    <xf numFmtId="215" fontId="182" fillId="0" borderId="112" applyFont="0" applyBorder="0" applyAlignment="0">
      <alignment horizontal="center" vertical="center"/>
    </xf>
    <xf numFmtId="0" fontId="204" fillId="66" borderId="110" applyNumberFormat="0" applyAlignment="0" applyProtection="0"/>
    <xf numFmtId="0" fontId="128" fillId="0" borderId="118"/>
    <xf numFmtId="5" fontId="114" fillId="0" borderId="112" applyAlignment="0" applyProtection="0"/>
    <xf numFmtId="5" fontId="114" fillId="0" borderId="112" applyAlignment="0" applyProtection="0"/>
    <xf numFmtId="0" fontId="128" fillId="0" borderId="106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79" fillId="53" borderId="108" applyNumberFormat="0" applyAlignment="0" applyProtection="0"/>
    <xf numFmtId="0" fontId="179" fillId="53" borderId="108" applyNumberForma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157" fillId="40" borderId="117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04" fillId="56" borderId="107" applyNumberFormat="0" applyFont="0" applyAlignment="0" applyProtection="0"/>
    <xf numFmtId="0" fontId="115" fillId="53" borderId="117" applyNumberFormat="0" applyAlignment="0" applyProtection="0"/>
    <xf numFmtId="0" fontId="157" fillId="40" borderId="117" applyNumberFormat="0" applyAlignment="0" applyProtection="0"/>
    <xf numFmtId="0" fontId="159" fillId="40" borderId="105" applyNumberFormat="0" applyAlignment="0" applyProtection="0"/>
    <xf numFmtId="0" fontId="117" fillId="53" borderId="105" applyNumberFormat="0" applyAlignment="0" applyProtection="0"/>
    <xf numFmtId="0" fontId="92" fillId="0" borderId="115">
      <alignment horizontal="left" vertical="center"/>
    </xf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79" fillId="53" borderId="108" applyNumberFormat="0" applyAlignment="0" applyProtection="0"/>
    <xf numFmtId="0" fontId="157" fillId="40" borderId="117" applyNumberFormat="0" applyAlignment="0" applyProtection="0"/>
    <xf numFmtId="0" fontId="135" fillId="59" borderId="106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80" fillId="53" borderId="108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78" fillId="53" borderId="120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210" fillId="55" borderId="117" applyNumberFormat="0" applyAlignment="0" applyProtection="0"/>
    <xf numFmtId="0" fontId="115" fillId="53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17" fillId="53" borderId="105" applyNumberFormat="0" applyAlignment="0" applyProtection="0"/>
    <xf numFmtId="0" fontId="179" fillId="53" borderId="108" applyNumberFormat="0" applyAlignment="0" applyProtection="0"/>
    <xf numFmtId="0" fontId="194" fillId="0" borderId="109" applyNumberFormat="0" applyFill="0" applyAlignment="0" applyProtection="0"/>
    <xf numFmtId="0" fontId="204" fillId="66" borderId="110" applyNumberFormat="0" applyAlignment="0" applyProtection="0"/>
    <xf numFmtId="0" fontId="210" fillId="55" borderId="105" applyNumberFormat="0" applyAlignment="0" applyProtection="0"/>
    <xf numFmtId="0" fontId="128" fillId="0" borderId="106"/>
    <xf numFmtId="0" fontId="135" fillId="0" borderId="106"/>
    <xf numFmtId="0" fontId="71" fillId="56" borderId="107" applyNumberFormat="0" applyFont="0" applyAlignment="0" applyProtection="0"/>
    <xf numFmtId="0" fontId="158" fillId="40" borderId="105" applyNumberFormat="0" applyAlignment="0" applyProtection="0"/>
    <xf numFmtId="0" fontId="159" fillId="40" borderId="117" applyNumberFormat="0" applyAlignment="0" applyProtection="0"/>
    <xf numFmtId="0" fontId="143" fillId="0" borderId="115">
      <alignment horizontal="left" vertical="center"/>
    </xf>
    <xf numFmtId="0" fontId="205" fillId="66" borderId="105" applyNumberForma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17" applyNumberFormat="0" applyAlignment="0" applyProtection="0"/>
    <xf numFmtId="0" fontId="157" fillId="40" borderId="105" applyNumberFormat="0" applyAlignment="0" applyProtection="0"/>
    <xf numFmtId="0" fontId="42" fillId="56" borderId="107" applyNumberFormat="0" applyFont="0" applyAlignment="0" applyProtection="0"/>
    <xf numFmtId="0" fontId="116" fillId="53" borderId="105" applyNumberFormat="0" applyAlignment="0" applyProtection="0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15" fillId="53" borderId="105" applyNumberFormat="0" applyAlignment="0" applyProtection="0"/>
    <xf numFmtId="0" fontId="116" fillId="53" borderId="105" applyNumberFormat="0" applyAlignment="0" applyProtection="0"/>
    <xf numFmtId="0" fontId="117" fillId="53" borderId="105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79" fillId="53" borderId="108" applyNumberFormat="0" applyAlignment="0" applyProtection="0"/>
    <xf numFmtId="0" fontId="115" fillId="53" borderId="105" applyNumberFormat="0" applyAlignment="0" applyProtection="0"/>
    <xf numFmtId="0" fontId="117" fillId="53" borderId="105" applyNumberFormat="0" applyAlignment="0" applyProtection="0"/>
    <xf numFmtId="0" fontId="157" fillId="40" borderId="117" applyNumberFormat="0" applyAlignment="0" applyProtection="0"/>
    <xf numFmtId="0" fontId="128" fillId="0" borderId="106"/>
    <xf numFmtId="0" fontId="128" fillId="0" borderId="106"/>
    <xf numFmtId="0" fontId="135" fillId="0" borderId="106"/>
    <xf numFmtId="0" fontId="135" fillId="59" borderId="106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8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04" fillId="56" borderId="107" applyNumberFormat="0" applyFon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178" fillId="53" borderId="108" applyNumberFormat="0" applyAlignment="0" applyProtection="0"/>
    <xf numFmtId="0" fontId="179" fillId="53" borderId="108" applyNumberFormat="0" applyAlignment="0" applyProtection="0"/>
    <xf numFmtId="0" fontId="180" fillId="53" borderId="108" applyNumberFormat="0" applyAlignment="0" applyProtection="0"/>
    <xf numFmtId="0" fontId="179" fillId="53" borderId="108" applyNumberFormat="0" applyAlignment="0" applyProtection="0"/>
    <xf numFmtId="0" fontId="179" fillId="53" borderId="108" applyNumberFormat="0" applyAlignment="0" applyProtection="0"/>
    <xf numFmtId="0" fontId="179" fillId="53" borderId="108" applyNumberFormat="0" applyAlignment="0" applyProtection="0"/>
    <xf numFmtId="0" fontId="194" fillId="0" borderId="109" applyNumberFormat="0" applyFill="0" applyAlignment="0" applyProtection="0"/>
    <xf numFmtId="0" fontId="196" fillId="0" borderId="109" applyNumberFormat="0" applyFill="0" applyAlignment="0" applyProtection="0"/>
    <xf numFmtId="0" fontId="204" fillId="66" borderId="110" applyNumberFormat="0" applyAlignment="0" applyProtection="0"/>
    <xf numFmtId="0" fontId="180" fillId="53" borderId="108" applyNumberFormat="0" applyAlignment="0" applyProtection="0"/>
    <xf numFmtId="0" fontId="205" fillId="66" borderId="105" applyNumberFormat="0" applyAlignment="0" applyProtection="0"/>
    <xf numFmtId="0" fontId="117" fillId="53" borderId="105" applyNumberFormat="0" applyAlignment="0" applyProtection="0"/>
    <xf numFmtId="0" fontId="210" fillId="55" borderId="105" applyNumberFormat="0" applyAlignment="0" applyProtection="0"/>
    <xf numFmtId="0" fontId="157" fillId="40" borderId="105" applyNumberFormat="0" applyAlignment="0" applyProtection="0"/>
    <xf numFmtId="0" fontId="196" fillId="0" borderId="111" applyNumberFormat="0" applyFill="0" applyAlignment="0" applyProtection="0"/>
    <xf numFmtId="0" fontId="196" fillId="0" borderId="109" applyNumberFormat="0" applyFill="0" applyAlignment="0" applyProtection="0"/>
    <xf numFmtId="0" fontId="71" fillId="56" borderId="107" applyNumberFormat="0" applyFont="0" applyAlignment="0" applyProtection="0"/>
    <xf numFmtId="0" fontId="71" fillId="56" borderId="107" applyNumberFormat="0" applyFon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0" fontId="42" fillId="56" borderId="107" applyNumberFormat="0" applyFont="0" applyAlignment="0" applyProtection="0"/>
    <xf numFmtId="5" fontId="114" fillId="0" borderId="112" applyAlignment="0" applyProtection="0"/>
    <xf numFmtId="215" fontId="182" fillId="0" borderId="112" applyFont="0" applyBorder="0" applyAlignment="0">
      <alignment horizontal="center" vertical="center"/>
    </xf>
    <xf numFmtId="0" fontId="210" fillId="55" borderId="105" applyNumberFormat="0" applyAlignment="0" applyProtection="0"/>
    <xf numFmtId="0" fontId="180" fillId="53" borderId="108" applyNumberFormat="0" applyAlignment="0" applyProtection="0"/>
    <xf numFmtId="0" fontId="47" fillId="56" borderId="107" applyNumberFormat="0" applyFont="0" applyAlignment="0" applyProtection="0"/>
    <xf numFmtId="0" fontId="47" fillId="56" borderId="107" applyNumberFormat="0" applyFont="0" applyAlignment="0" applyProtection="0"/>
    <xf numFmtId="215" fontId="182" fillId="0" borderId="124" applyFont="0" applyBorder="0" applyAlignment="0">
      <alignment horizontal="center" vertical="center"/>
    </xf>
    <xf numFmtId="0" fontId="158" fillId="40" borderId="117" applyNumberFormat="0" applyAlignment="0" applyProtection="0"/>
    <xf numFmtId="0" fontId="116" fillId="53" borderId="105" applyNumberFormat="0" applyAlignment="0" applyProtection="0"/>
    <xf numFmtId="0" fontId="116" fillId="53" borderId="105" applyNumberFormat="0" applyAlignment="0" applyProtection="0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159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7" fillId="40" borderId="117" applyNumberFormat="0" applyAlignment="0" applyProtection="0"/>
    <xf numFmtId="0" fontId="178" fillId="53" borderId="108" applyNumberFormat="0" applyAlignment="0" applyProtection="0"/>
    <xf numFmtId="0" fontId="42" fillId="56" borderId="107" applyNumberFormat="0" applyFont="0" applyAlignment="0" applyProtection="0"/>
    <xf numFmtId="0" fontId="180" fillId="53" borderId="108" applyNumberFormat="0" applyAlignment="0" applyProtection="0"/>
    <xf numFmtId="0" fontId="196" fillId="0" borderId="109" applyNumberFormat="0" applyFill="0" applyAlignment="0" applyProtection="0"/>
    <xf numFmtId="0" fontId="179" fillId="53" borderId="108" applyNumberFormat="0" applyAlignment="0" applyProtection="0"/>
    <xf numFmtId="0" fontId="178" fillId="53" borderId="120" applyNumberFormat="0" applyAlignment="0" applyProtection="0"/>
    <xf numFmtId="0" fontId="157" fillId="40" borderId="105" applyNumberFormat="0" applyAlignment="0" applyProtection="0"/>
    <xf numFmtId="0" fontId="47" fillId="56" borderId="107" applyNumberFormat="0" applyFont="0" applyAlignment="0" applyProtection="0"/>
    <xf numFmtId="0" fontId="158" fillId="40" borderId="105" applyNumberFormat="0" applyAlignment="0" applyProtection="0"/>
    <xf numFmtId="0" fontId="179" fillId="53" borderId="120" applyNumberFormat="0" applyAlignment="0" applyProtection="0"/>
    <xf numFmtId="0" fontId="157" fillId="40" borderId="105" applyNumberFormat="0" applyAlignment="0" applyProtection="0"/>
    <xf numFmtId="0" fontId="159" fillId="40" borderId="105" applyNumberFormat="0" applyAlignment="0" applyProtection="0"/>
    <xf numFmtId="0" fontId="179" fillId="53" borderId="108" applyNumberFormat="0" applyAlignment="0" applyProtection="0"/>
    <xf numFmtId="0" fontId="47" fillId="56" borderId="107" applyNumberFormat="0" applyFont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47" fillId="56" borderId="107" applyNumberFormat="0" applyFont="0" applyAlignment="0" applyProtection="0"/>
    <xf numFmtId="0" fontId="196" fillId="0" borderId="111" applyNumberFormat="0" applyFill="0" applyAlignment="0" applyProtection="0"/>
    <xf numFmtId="0" fontId="47" fillId="56" borderId="119" applyNumberFormat="0" applyFont="0" applyAlignment="0" applyProtection="0"/>
    <xf numFmtId="0" fontId="128" fillId="0" borderId="106"/>
    <xf numFmtId="0" fontId="157" fillId="40" borderId="105" applyNumberFormat="0" applyAlignment="0" applyProtection="0"/>
    <xf numFmtId="0" fontId="158" fillId="40" borderId="105" applyNumberFormat="0" applyAlignment="0" applyProtection="0"/>
    <xf numFmtId="0" fontId="42" fillId="56" borderId="107" applyNumberFormat="0" applyFon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0" fontId="157" fillId="40" borderId="105" applyNumberFormat="0" applyAlignment="0" applyProtection="0"/>
    <xf numFmtId="215" fontId="182" fillId="0" borderId="112" applyFont="0" applyBorder="0" applyAlignment="0">
      <alignment horizontal="center" vertical="center"/>
    </xf>
    <xf numFmtId="0" fontId="196" fillId="0" borderId="109" applyNumberFormat="0" applyFill="0" applyAlignment="0" applyProtection="0"/>
    <xf numFmtId="0" fontId="71" fillId="56" borderId="107" applyNumberFormat="0" applyFont="0" applyAlignment="0" applyProtection="0"/>
    <xf numFmtId="0" fontId="157" fillId="40" borderId="105" applyNumberFormat="0" applyAlignment="0" applyProtection="0"/>
    <xf numFmtId="0" fontId="116" fillId="53" borderId="105" applyNumberFormat="0" applyAlignment="0" applyProtection="0"/>
    <xf numFmtId="0" fontId="135" fillId="59" borderId="106"/>
    <xf numFmtId="0" fontId="117" fillId="53" borderId="117" applyNumberFormat="0" applyAlignment="0" applyProtection="0"/>
    <xf numFmtId="0" fontId="196" fillId="0" borderId="109" applyNumberFormat="0" applyFill="0" applyAlignment="0" applyProtection="0"/>
    <xf numFmtId="0" fontId="157" fillId="40" borderId="105" applyNumberFormat="0" applyAlignment="0" applyProtection="0"/>
    <xf numFmtId="0" fontId="205" fillId="66" borderId="105" applyNumberFormat="0" applyAlignment="0" applyProtection="0"/>
    <xf numFmtId="0" fontId="42" fillId="56" borderId="119" applyNumberFormat="0" applyFont="0" applyAlignment="0" applyProtection="0"/>
    <xf numFmtId="0" fontId="180" fillId="53" borderId="108" applyNumberFormat="0" applyAlignment="0" applyProtection="0"/>
    <xf numFmtId="0" fontId="158" fillId="40" borderId="117" applyNumberFormat="0" applyAlignment="0" applyProtection="0"/>
    <xf numFmtId="0" fontId="196" fillId="0" borderId="111" applyNumberFormat="0" applyFill="0" applyAlignment="0" applyProtection="0"/>
    <xf numFmtId="0" fontId="128" fillId="0" borderId="106"/>
    <xf numFmtId="0" fontId="159" fillId="40" borderId="105" applyNumberFormat="0" applyAlignment="0" applyProtection="0"/>
    <xf numFmtId="0" fontId="158" fillId="40" borderId="105" applyNumberFormat="0" applyAlignment="0" applyProtection="0"/>
    <xf numFmtId="0" fontId="157" fillId="40" borderId="117" applyNumberFormat="0" applyAlignment="0" applyProtection="0"/>
    <xf numFmtId="0" fontId="157" fillId="40" borderId="105" applyNumberFormat="0" applyAlignment="0" applyProtection="0"/>
    <xf numFmtId="0" fontId="158" fillId="40" borderId="117" applyNumberFormat="0" applyAlignment="0" applyProtection="0"/>
    <xf numFmtId="0" fontId="158" fillId="40" borderId="105" applyNumberFormat="0" applyAlignment="0" applyProtection="0"/>
    <xf numFmtId="0" fontId="116" fillId="53" borderId="105" applyNumberFormat="0" applyAlignment="0" applyProtection="0"/>
    <xf numFmtId="0" fontId="196" fillId="0" borderId="123" applyNumberFormat="0" applyFill="0" applyAlignment="0" applyProtection="0"/>
    <xf numFmtId="0" fontId="104" fillId="56" borderId="119" applyNumberFormat="0" applyFon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42" fillId="56" borderId="119" applyNumberFormat="0" applyFont="0" applyAlignment="0" applyProtection="0"/>
    <xf numFmtId="0" fontId="71" fillId="56" borderId="119" applyNumberFormat="0" applyFont="0" applyAlignment="0" applyProtection="0"/>
    <xf numFmtId="0" fontId="71" fillId="56" borderId="119" applyNumberFormat="0" applyFon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16" fillId="53" borderId="117" applyNumberFormat="0" applyAlignment="0" applyProtection="0"/>
    <xf numFmtId="0" fontId="158" fillId="40" borderId="117" applyNumberFormat="0" applyAlignment="0" applyProtection="0"/>
    <xf numFmtId="0" fontId="135" fillId="59" borderId="118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205" fillId="66" borderId="117" applyNumberFormat="0" applyAlignment="0" applyProtection="0"/>
    <xf numFmtId="0" fontId="128" fillId="0" borderId="118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96" fillId="0" borderId="123" applyNumberFormat="0" applyFill="0" applyAlignment="0" applyProtection="0"/>
    <xf numFmtId="0" fontId="117" fillId="53" borderId="117" applyNumberForma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78" fillId="53" borderId="120" applyNumberFormat="0" applyAlignment="0" applyProtection="0"/>
    <xf numFmtId="0" fontId="42" fillId="56" borderId="119" applyNumberFormat="0" applyFont="0" applyAlignment="0" applyProtection="0"/>
    <xf numFmtId="0" fontId="180" fillId="53" borderId="120" applyNumberFormat="0" applyAlignment="0" applyProtection="0"/>
    <xf numFmtId="0" fontId="196" fillId="0" borderId="121" applyNumberFormat="0" applyFill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220" fontId="42" fillId="0" borderId="116" applyFont="0" applyBorder="0" applyAlignment="0">
      <alignment horizontal="center" vertical="center"/>
    </xf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71" fillId="56" borderId="119" applyNumberFormat="0" applyFont="0" applyAlignment="0" applyProtection="0"/>
    <xf numFmtId="0" fontId="157" fillId="40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47" fillId="56" borderId="119" applyNumberFormat="0" applyFont="0" applyAlignment="0" applyProtection="0"/>
    <xf numFmtId="0" fontId="196" fillId="0" borderId="123" applyNumberFormat="0" applyFill="0" applyAlignment="0" applyProtection="0"/>
    <xf numFmtId="0" fontId="128" fillId="0" borderId="118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196" fillId="0" borderId="121" applyNumberFormat="0" applyFill="0" applyAlignment="0" applyProtection="0"/>
    <xf numFmtId="0" fontId="71" fillId="56" borderId="119" applyNumberFormat="0" applyFon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35" fillId="59" borderId="118"/>
    <xf numFmtId="0" fontId="196" fillId="0" borderId="121" applyNumberFormat="0" applyFill="0" applyAlignment="0" applyProtection="0"/>
    <xf numFmtId="0" fontId="157" fillId="40" borderId="117" applyNumberFormat="0" applyAlignment="0" applyProtection="0"/>
    <xf numFmtId="0" fontId="205" fillId="66" borderId="117" applyNumberFormat="0" applyAlignment="0" applyProtection="0"/>
    <xf numFmtId="0" fontId="180" fillId="53" borderId="120" applyNumberFormat="0" applyAlignment="0" applyProtection="0"/>
    <xf numFmtId="0" fontId="196" fillId="0" borderId="123" applyNumberFormat="0" applyFill="0" applyAlignment="0" applyProtection="0"/>
    <xf numFmtId="0" fontId="128" fillId="0" borderId="118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16" fillId="53" borderId="117" applyNumberFormat="0" applyAlignment="0" applyProtection="0"/>
    <xf numFmtId="0" fontId="233" fillId="0" borderId="125"/>
    <xf numFmtId="241" fontId="232" fillId="0" borderId="125">
      <alignment horizontal="right"/>
    </xf>
    <xf numFmtId="0" fontId="232" fillId="0" borderId="118">
      <alignment horizontal="center"/>
    </xf>
    <xf numFmtId="0" fontId="233" fillId="0" borderId="125"/>
    <xf numFmtId="10" fontId="233" fillId="0" borderId="118"/>
    <xf numFmtId="241" fontId="233" fillId="0" borderId="125">
      <alignment horizontal="right"/>
    </xf>
    <xf numFmtId="241" fontId="233" fillId="0" borderId="125">
      <alignment horizontal="right"/>
    </xf>
    <xf numFmtId="241" fontId="233" fillId="0" borderId="125">
      <alignment horizontal="right"/>
    </xf>
    <xf numFmtId="0" fontId="236" fillId="0" borderId="125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15" fillId="53" borderId="117" applyNumberFormat="0" applyAlignment="0" applyProtection="0"/>
    <xf numFmtId="0" fontId="116" fillId="53" borderId="117" applyNumberFormat="0" applyAlignment="0" applyProtection="0"/>
    <xf numFmtId="0" fontId="179" fillId="53" borderId="120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117" fillId="53" borderId="117" applyNumberFormat="0" applyAlignment="0" applyProtection="0"/>
    <xf numFmtId="0" fontId="116" fillId="53" borderId="117" applyNumberFormat="0" applyAlignment="0" applyProtection="0"/>
    <xf numFmtId="0" fontId="115" fillId="53" borderId="117" applyNumberFormat="0" applyAlignment="0" applyProtection="0"/>
    <xf numFmtId="0" fontId="210" fillId="55" borderId="117" applyNumberFormat="0" applyAlignment="0" applyProtection="0"/>
    <xf numFmtId="0" fontId="128" fillId="0" borderId="118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16" fillId="53" borderId="117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96" fillId="0" borderId="123" applyNumberFormat="0" applyFill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35" fillId="59" borderId="118"/>
    <xf numFmtId="0" fontId="196" fillId="0" borderId="121" applyNumberFormat="0" applyFill="0" applyAlignment="0" applyProtection="0"/>
    <xf numFmtId="5" fontId="114" fillId="0" borderId="124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04" fillId="56" borderId="119" applyNumberFormat="0" applyFont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80" fillId="53" borderId="120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35" fillId="0" borderId="118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17" fillId="53" borderId="117" applyNumberFormat="0" applyAlignment="0" applyProtection="0"/>
    <xf numFmtId="0" fontId="158" fillId="40" borderId="117" applyNumberForma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178" fillId="53" borderId="120" applyNumberFormat="0" applyAlignment="0" applyProtection="0"/>
    <xf numFmtId="0" fontId="115" fillId="53" borderId="117" applyNumberFormat="0" applyAlignment="0" applyProtection="0"/>
    <xf numFmtId="0" fontId="115" fillId="53" borderId="117" applyNumberFormat="0" applyAlignment="0" applyProtection="0"/>
    <xf numFmtId="0" fontId="159" fillId="40" borderId="117" applyNumberFormat="0" applyAlignment="0" applyProtection="0"/>
    <xf numFmtId="0" fontId="194" fillId="0" borderId="121" applyNumberFormat="0" applyFill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128" fillId="0" borderId="118"/>
    <xf numFmtId="0" fontId="157" fillId="40" borderId="117" applyNumberFormat="0" applyAlignment="0" applyProtection="0"/>
    <xf numFmtId="0" fontId="210" fillId="55" borderId="117" applyNumberFormat="0" applyAlignment="0" applyProtection="0"/>
    <xf numFmtId="0" fontId="115" fillId="53" borderId="117" applyNumberFormat="0" applyAlignment="0" applyProtection="0"/>
    <xf numFmtId="0" fontId="116" fillId="53" borderId="117" applyNumberFormat="0" applyAlignment="0" applyProtection="0"/>
    <xf numFmtId="0" fontId="117" fillId="53" borderId="117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28" fillId="0" borderId="118"/>
    <xf numFmtId="0" fontId="128" fillId="0" borderId="118"/>
    <xf numFmtId="0" fontId="128" fillId="0" borderId="118"/>
    <xf numFmtId="0" fontId="135" fillId="0" borderId="118"/>
    <xf numFmtId="0" fontId="135" fillId="59" borderId="118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04" fillId="56" borderId="119" applyNumberFormat="0" applyFon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94" fillId="0" borderId="121" applyNumberFormat="0" applyFill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35" fillId="0" borderId="118"/>
    <xf numFmtId="0" fontId="178" fillId="53" borderId="120" applyNumberFormat="0" applyAlignment="0" applyProtection="0"/>
    <xf numFmtId="0" fontId="179" fillId="53" borderId="120" applyNumberFormat="0" applyAlignment="0" applyProtection="0"/>
    <xf numFmtId="0" fontId="180" fillId="53" borderId="120" applyNumberFormat="0" applyAlignment="0" applyProtection="0"/>
    <xf numFmtId="0" fontId="179" fillId="53" borderId="120" applyNumberFormat="0" applyAlignment="0" applyProtection="0"/>
    <xf numFmtId="0" fontId="179" fillId="53" borderId="120" applyNumberFormat="0" applyAlignment="0" applyProtection="0"/>
    <xf numFmtId="220" fontId="42" fillId="0" borderId="116" applyFont="0" applyBorder="0" applyAlignment="0">
      <alignment horizontal="center" vertical="center"/>
    </xf>
    <xf numFmtId="0" fontId="179" fillId="53" borderId="120" applyNumberFormat="0" applyAlignment="0" applyProtection="0"/>
    <xf numFmtId="0" fontId="194" fillId="0" borderId="121" applyNumberFormat="0" applyFill="0" applyAlignment="0" applyProtection="0"/>
    <xf numFmtId="0" fontId="196" fillId="0" borderId="121" applyNumberFormat="0" applyFill="0" applyAlignment="0" applyProtection="0"/>
    <xf numFmtId="0" fontId="204" fillId="66" borderId="122" applyNumberFormat="0" applyAlignment="0" applyProtection="0"/>
    <xf numFmtId="0" fontId="180" fillId="53" borderId="120" applyNumberFormat="0" applyAlignment="0" applyProtection="0"/>
    <xf numFmtId="0" fontId="205" fillId="66" borderId="117" applyNumberFormat="0" applyAlignment="0" applyProtection="0"/>
    <xf numFmtId="0" fontId="117" fillId="53" borderId="117" applyNumberFormat="0" applyAlignment="0" applyProtection="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196" fillId="0" borderId="121" applyNumberFormat="0" applyFill="0" applyAlignment="0" applyProtection="0"/>
    <xf numFmtId="0" fontId="71" fillId="56" borderId="119" applyNumberFormat="0" applyFon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135" fillId="59" borderId="118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159" fillId="40" borderId="117" applyNumberFormat="0" applyAlignment="0" applyProtection="0"/>
    <xf numFmtId="5" fontId="114" fillId="0" borderId="124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04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220" fontId="42" fillId="0" borderId="116" applyFont="0" applyBorder="0" applyAlignment="0">
      <alignment horizontal="center" vertical="center"/>
    </xf>
    <xf numFmtId="0" fontId="71" fillId="56" borderId="119" applyNumberFormat="0" applyFont="0" applyAlignment="0" applyProtection="0"/>
    <xf numFmtId="215" fontId="182" fillId="0" borderId="124" applyFont="0" applyBorder="0" applyAlignment="0">
      <alignment horizontal="center" vertical="center"/>
    </xf>
    <xf numFmtId="0" fontId="115" fillId="53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43" fillId="0" borderId="115">
      <alignment horizontal="left" vertical="center"/>
    </xf>
    <xf numFmtId="0" fontId="116" fillId="53" borderId="117" applyNumberFormat="0" applyAlignment="0" applyProtection="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180" fillId="53" borderId="120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28" fillId="0" borderId="118"/>
    <xf numFmtId="0" fontId="47" fillId="56" borderId="119" applyNumberFormat="0" applyFont="0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16" fillId="53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158" fillId="40" borderId="117" applyNumberFormat="0" applyAlignment="0" applyProtection="0"/>
    <xf numFmtId="5" fontId="114" fillId="0" borderId="124" applyAlignment="0" applyProtection="0"/>
    <xf numFmtId="0" fontId="157" fillId="40" borderId="117" applyNumberFormat="0" applyAlignment="0" applyProtection="0"/>
    <xf numFmtId="0" fontId="117" fillId="53" borderId="117" applyNumberFormat="0" applyAlignment="0" applyProtection="0"/>
    <xf numFmtId="0" fontId="196" fillId="0" borderId="121" applyNumberFormat="0" applyFill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71" fillId="56" borderId="119" applyNumberFormat="0" applyFon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28" fillId="0" borderId="118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205" fillId="66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96" fillId="0" borderId="121" applyNumberFormat="0" applyFill="0" applyAlignment="0" applyProtection="0"/>
    <xf numFmtId="0" fontId="180" fillId="53" borderId="120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5" fontId="114" fillId="0" borderId="124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80" fillId="53" borderId="120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220" fontId="42" fillId="0" borderId="116" applyFont="0" applyBorder="0" applyAlignment="0">
      <alignment horizontal="center" vertical="center"/>
    </xf>
    <xf numFmtId="215" fontId="182" fillId="0" borderId="124" applyFont="0" applyBorder="0" applyAlignment="0">
      <alignment horizontal="center" vertical="center"/>
    </xf>
    <xf numFmtId="0" fontId="204" fillId="66" borderId="122" applyNumberFormat="0" applyAlignment="0" applyProtection="0"/>
    <xf numFmtId="0" fontId="47" fillId="56" borderId="119" applyNumberFormat="0" applyFont="0" applyAlignment="0" applyProtection="0"/>
    <xf numFmtId="220" fontId="42" fillId="0" borderId="116" applyFont="0" applyBorder="0" applyAlignment="0">
      <alignment horizontal="center" vertical="center"/>
    </xf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43" fillId="0" borderId="115">
      <alignment horizontal="left" vertical="center"/>
    </xf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28" fillId="0" borderId="118"/>
    <xf numFmtId="220" fontId="42" fillId="0" borderId="116" applyFont="0" applyBorder="0" applyAlignment="0">
      <alignment horizontal="center" vertical="center"/>
    </xf>
    <xf numFmtId="0" fontId="196" fillId="0" borderId="123" applyNumberFormat="0" applyFill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96" fillId="0" borderId="121" applyNumberFormat="0" applyFill="0" applyAlignment="0" applyProtection="0"/>
    <xf numFmtId="0" fontId="128" fillId="0" borderId="118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135" fillId="0" borderId="118"/>
    <xf numFmtId="0" fontId="116" fillId="53" borderId="117" applyNumberFormat="0" applyAlignment="0" applyProtection="0"/>
    <xf numFmtId="0" fontId="157" fillId="40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205" fillId="66" borderId="117" applyNumberFormat="0" applyAlignment="0" applyProtection="0"/>
    <xf numFmtId="0" fontId="157" fillId="40" borderId="117" applyNumberFormat="0" applyAlignment="0" applyProtection="0"/>
    <xf numFmtId="0" fontId="115" fillId="53" borderId="117" applyNumberFormat="0" applyAlignment="0" applyProtection="0"/>
    <xf numFmtId="0" fontId="158" fillId="40" borderId="117" applyNumberFormat="0" applyAlignment="0" applyProtection="0"/>
    <xf numFmtId="0" fontId="117" fillId="53" borderId="117" applyNumberFormat="0" applyAlignment="0" applyProtection="0"/>
    <xf numFmtId="0" fontId="47" fillId="56" borderId="119" applyNumberFormat="0" applyFont="0" applyAlignment="0" applyProtection="0"/>
    <xf numFmtId="0" fontId="116" fillId="53" borderId="117" applyNumberFormat="0" applyAlignment="0" applyProtection="0"/>
    <xf numFmtId="0" fontId="205" fillId="66" borderId="117" applyNumberFormat="0" applyAlignment="0" applyProtection="0"/>
    <xf numFmtId="0" fontId="47" fillId="56" borderId="119" applyNumberFormat="0" applyFont="0" applyAlignment="0" applyProtection="0"/>
    <xf numFmtId="0" fontId="117" fillId="53" borderId="117" applyNumberForma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116" fillId="53" borderId="117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5" fontId="114" fillId="0" borderId="124" applyAlignment="0" applyProtection="0"/>
    <xf numFmtId="220" fontId="42" fillId="0" borderId="116" applyFont="0" applyBorder="0" applyAlignment="0">
      <alignment horizontal="center" vertical="center"/>
    </xf>
    <xf numFmtId="0" fontId="157" fillId="40" borderId="117" applyNumberFormat="0" applyAlignment="0" applyProtection="0"/>
    <xf numFmtId="0" fontId="117" fillId="53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28" fillId="0" borderId="118"/>
    <xf numFmtId="0" fontId="42" fillId="56" borderId="119" applyNumberFormat="0" applyFon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28" fillId="0" borderId="118"/>
    <xf numFmtId="0" fontId="178" fillId="53" borderId="120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17" fillId="53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179" fillId="53" borderId="120" applyNumberFormat="0" applyAlignment="0" applyProtection="0"/>
    <xf numFmtId="0" fontId="194" fillId="0" borderId="121" applyNumberFormat="0" applyFill="0" applyAlignment="0" applyProtection="0"/>
    <xf numFmtId="0" fontId="196" fillId="0" borderId="121" applyNumberFormat="0" applyFill="0" applyAlignment="0" applyProtection="0"/>
    <xf numFmtId="0" fontId="204" fillId="66" borderId="122" applyNumberFormat="0" applyAlignment="0" applyProtection="0"/>
    <xf numFmtId="0" fontId="180" fillId="53" borderId="120" applyNumberFormat="0" applyAlignment="0" applyProtection="0"/>
    <xf numFmtId="0" fontId="205" fillId="66" borderId="117" applyNumberFormat="0" applyAlignment="0" applyProtection="0"/>
    <xf numFmtId="0" fontId="117" fillId="53" borderId="117" applyNumberFormat="0" applyAlignment="0" applyProtection="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196" fillId="0" borderId="121" applyNumberFormat="0" applyFill="0" applyAlignment="0" applyProtection="0"/>
    <xf numFmtId="0" fontId="158" fillId="40" borderId="117" applyNumberFormat="0" applyAlignment="0" applyProtection="0"/>
    <xf numFmtId="0" fontId="71" fillId="56" borderId="119" applyNumberFormat="0" applyFon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79" fillId="53" borderId="120" applyNumberFormat="0" applyAlignment="0" applyProtection="0"/>
    <xf numFmtId="0" fontId="204" fillId="66" borderId="122" applyNumberFormat="0" applyAlignment="0" applyProtection="0"/>
    <xf numFmtId="0" fontId="128" fillId="0" borderId="118"/>
    <xf numFmtId="0" fontId="128" fillId="0" borderId="118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79" fillId="53" borderId="120" applyNumberFormat="0" applyAlignment="0" applyProtection="0"/>
    <xf numFmtId="0" fontId="179" fillId="53" borderId="120" applyNumberForma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04" fillId="56" borderId="119" applyNumberFormat="0" applyFont="0" applyAlignment="0" applyProtection="0"/>
    <xf numFmtId="0" fontId="115" fillId="53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17" fillId="53" borderId="117" applyNumberFormat="0" applyAlignment="0" applyProtection="0"/>
    <xf numFmtId="0" fontId="92" fillId="0" borderId="115">
      <alignment horizontal="left" vertical="center"/>
    </xf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35" fillId="59" borderId="118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80" fillId="53" borderId="120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78" fillId="53" borderId="120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210" fillId="55" borderId="117" applyNumberFormat="0" applyAlignment="0" applyProtection="0"/>
    <xf numFmtId="0" fontId="115" fillId="53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17" fillId="53" borderId="117" applyNumberFormat="0" applyAlignment="0" applyProtection="0"/>
    <xf numFmtId="0" fontId="179" fillId="53" borderId="120" applyNumberFormat="0" applyAlignment="0" applyProtection="0"/>
    <xf numFmtId="0" fontId="194" fillId="0" borderId="121" applyNumberFormat="0" applyFill="0" applyAlignment="0" applyProtection="0"/>
    <xf numFmtId="0" fontId="204" fillId="66" borderId="122" applyNumberFormat="0" applyAlignment="0" applyProtection="0"/>
    <xf numFmtId="0" fontId="210" fillId="55" borderId="117" applyNumberFormat="0" applyAlignment="0" applyProtection="0"/>
    <xf numFmtId="0" fontId="128" fillId="0" borderId="118"/>
    <xf numFmtId="0" fontId="135" fillId="0" borderId="118"/>
    <xf numFmtId="0" fontId="71" fillId="56" borderId="119" applyNumberFormat="0" applyFon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43" fillId="0" borderId="115">
      <alignment horizontal="left" vertical="center"/>
    </xf>
    <xf numFmtId="0" fontId="205" fillId="66" borderId="117" applyNumberForma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116" fillId="53" borderId="117" applyNumberFormat="0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15" fillId="53" borderId="117" applyNumberFormat="0" applyAlignment="0" applyProtection="0"/>
    <xf numFmtId="0" fontId="116" fillId="53" borderId="117" applyNumberFormat="0" applyAlignment="0" applyProtection="0"/>
    <xf numFmtId="0" fontId="117" fillId="53" borderId="117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115" fillId="53" borderId="117" applyNumberFormat="0" applyAlignment="0" applyProtection="0"/>
    <xf numFmtId="0" fontId="117" fillId="53" borderId="117" applyNumberFormat="0" applyAlignment="0" applyProtection="0"/>
    <xf numFmtId="0" fontId="157" fillId="40" borderId="117" applyNumberFormat="0" applyAlignment="0" applyProtection="0"/>
    <xf numFmtId="0" fontId="128" fillId="0" borderId="118"/>
    <xf numFmtId="0" fontId="128" fillId="0" borderId="118"/>
    <xf numFmtId="0" fontId="135" fillId="0" borderId="118"/>
    <xf numFmtId="0" fontId="135" fillId="59" borderId="118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04" fillId="56" borderId="119" applyNumberFormat="0" applyFon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78" fillId="53" borderId="120" applyNumberFormat="0" applyAlignment="0" applyProtection="0"/>
    <xf numFmtId="0" fontId="179" fillId="53" borderId="120" applyNumberFormat="0" applyAlignment="0" applyProtection="0"/>
    <xf numFmtId="0" fontId="180" fillId="53" borderId="120" applyNumberFormat="0" applyAlignment="0" applyProtection="0"/>
    <xf numFmtId="0" fontId="179" fillId="53" borderId="120" applyNumberFormat="0" applyAlignment="0" applyProtection="0"/>
    <xf numFmtId="0" fontId="179" fillId="53" borderId="120" applyNumberFormat="0" applyAlignment="0" applyProtection="0"/>
    <xf numFmtId="0" fontId="179" fillId="53" borderId="120" applyNumberFormat="0" applyAlignment="0" applyProtection="0"/>
    <xf numFmtId="0" fontId="194" fillId="0" borderId="121" applyNumberFormat="0" applyFill="0" applyAlignment="0" applyProtection="0"/>
    <xf numFmtId="0" fontId="196" fillId="0" borderId="121" applyNumberFormat="0" applyFill="0" applyAlignment="0" applyProtection="0"/>
    <xf numFmtId="0" fontId="204" fillId="66" borderId="122" applyNumberFormat="0" applyAlignment="0" applyProtection="0"/>
    <xf numFmtId="0" fontId="180" fillId="53" borderId="120" applyNumberFormat="0" applyAlignment="0" applyProtection="0"/>
    <xf numFmtId="0" fontId="205" fillId="66" borderId="117" applyNumberFormat="0" applyAlignment="0" applyProtection="0"/>
    <xf numFmtId="0" fontId="117" fillId="53" borderId="117" applyNumberFormat="0" applyAlignment="0" applyProtection="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196" fillId="0" borderId="121" applyNumberFormat="0" applyFill="0" applyAlignment="0" applyProtection="0"/>
    <xf numFmtId="0" fontId="71" fillId="56" borderId="119" applyNumberFormat="0" applyFon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210" fillId="55" borderId="117" applyNumberFormat="0" applyAlignment="0" applyProtection="0"/>
    <xf numFmtId="0" fontId="180" fillId="53" borderId="120" applyNumberForma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215" fontId="182" fillId="0" borderId="124" applyFont="0" applyBorder="0" applyAlignment="0">
      <alignment horizontal="center" vertical="center"/>
    </xf>
    <xf numFmtId="0" fontId="158" fillId="40" borderId="117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78" fillId="53" borderId="120" applyNumberFormat="0" applyAlignment="0" applyProtection="0"/>
    <xf numFmtId="0" fontId="42" fillId="56" borderId="119" applyNumberFormat="0" applyFont="0" applyAlignment="0" applyProtection="0"/>
    <xf numFmtId="0" fontId="180" fillId="53" borderId="120" applyNumberFormat="0" applyAlignment="0" applyProtection="0"/>
    <xf numFmtId="0" fontId="196" fillId="0" borderId="121" applyNumberFormat="0" applyFill="0" applyAlignment="0" applyProtection="0"/>
    <xf numFmtId="0" fontId="179" fillId="53" borderId="120" applyNumberFormat="0" applyAlignment="0" applyProtection="0"/>
    <xf numFmtId="0" fontId="178" fillId="53" borderId="120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71" fillId="56" borderId="119" applyNumberFormat="0" applyFon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96" fillId="0" borderId="123" applyNumberFormat="0" applyFill="0" applyAlignment="0" applyProtection="0"/>
    <xf numFmtId="0" fontId="47" fillId="56" borderId="119" applyNumberFormat="0" applyFont="0" applyAlignment="0" applyProtection="0"/>
    <xf numFmtId="0" fontId="128" fillId="0" borderId="118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96" fillId="0" borderId="121" applyNumberFormat="0" applyFill="0" applyAlignment="0" applyProtection="0"/>
    <xf numFmtId="0" fontId="71" fillId="56" borderId="119" applyNumberFormat="0" applyFon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35" fillId="59" borderId="118"/>
    <xf numFmtId="0" fontId="117" fillId="53" borderId="117" applyNumberFormat="0" applyAlignment="0" applyProtection="0"/>
    <xf numFmtId="0" fontId="196" fillId="0" borderId="121" applyNumberFormat="0" applyFill="0" applyAlignment="0" applyProtection="0"/>
    <xf numFmtId="0" fontId="157" fillId="40" borderId="117" applyNumberFormat="0" applyAlignment="0" applyProtection="0"/>
    <xf numFmtId="0" fontId="205" fillId="66" borderId="117" applyNumberFormat="0" applyAlignment="0" applyProtection="0"/>
    <xf numFmtId="0" fontId="42" fillId="56" borderId="119" applyNumberFormat="0" applyFont="0" applyAlignment="0" applyProtection="0"/>
    <xf numFmtId="0" fontId="180" fillId="53" borderId="120" applyNumberFormat="0" applyAlignment="0" applyProtection="0"/>
    <xf numFmtId="0" fontId="158" fillId="40" borderId="117" applyNumberFormat="0" applyAlignment="0" applyProtection="0"/>
    <xf numFmtId="0" fontId="196" fillId="0" borderId="123" applyNumberFormat="0" applyFill="0" applyAlignment="0" applyProtection="0"/>
    <xf numFmtId="0" fontId="128" fillId="0" borderId="118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16" fillId="53" borderId="117" applyNumberFormat="0" applyAlignment="0" applyProtection="0"/>
    <xf numFmtId="0" fontId="196" fillId="0" borderId="123" applyNumberFormat="0" applyFill="0" applyAlignment="0" applyProtection="0"/>
    <xf numFmtId="0" fontId="104" fillId="56" borderId="119" applyNumberFormat="0" applyFont="0" applyAlignment="0" applyProtection="0"/>
    <xf numFmtId="0" fontId="204" fillId="66" borderId="122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42" fillId="56" borderId="119" applyNumberFormat="0" applyFont="0" applyAlignment="0" applyProtection="0"/>
    <xf numFmtId="0" fontId="71" fillId="56" borderId="119" applyNumberFormat="0" applyFont="0" applyAlignment="0" applyProtection="0"/>
    <xf numFmtId="0" fontId="71" fillId="56" borderId="119" applyNumberFormat="0" applyFon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116" fillId="53" borderId="117" applyNumberFormat="0" applyAlignment="0" applyProtection="0"/>
    <xf numFmtId="0" fontId="158" fillId="40" borderId="117" applyNumberFormat="0" applyAlignment="0" applyProtection="0"/>
    <xf numFmtId="0" fontId="135" fillId="59" borderId="118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47" fillId="56" borderId="119" applyNumberFormat="0" applyFont="0" applyAlignment="0" applyProtection="0"/>
    <xf numFmtId="0" fontId="205" fillId="66" borderId="117" applyNumberFormat="0" applyAlignment="0" applyProtection="0"/>
    <xf numFmtId="0" fontId="128" fillId="0" borderId="118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96" fillId="0" borderId="123" applyNumberFormat="0" applyFill="0" applyAlignment="0" applyProtection="0"/>
    <xf numFmtId="0" fontId="117" fillId="53" borderId="117" applyNumberForma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78" fillId="53" borderId="120" applyNumberFormat="0" applyAlignment="0" applyProtection="0"/>
    <xf numFmtId="0" fontId="42" fillId="56" borderId="119" applyNumberFormat="0" applyFont="0" applyAlignment="0" applyProtection="0"/>
    <xf numFmtId="0" fontId="180" fillId="53" borderId="120" applyNumberFormat="0" applyAlignment="0" applyProtection="0"/>
    <xf numFmtId="0" fontId="196" fillId="0" borderId="121" applyNumberFormat="0" applyFill="0" applyAlignment="0" applyProtection="0"/>
    <xf numFmtId="0" fontId="179" fillId="53" borderId="120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220" fontId="42" fillId="0" borderId="116" applyFont="0" applyBorder="0" applyAlignment="0">
      <alignment horizontal="center" vertical="center"/>
    </xf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71" fillId="56" borderId="119" applyNumberFormat="0" applyFont="0" applyAlignment="0" applyProtection="0"/>
    <xf numFmtId="0" fontId="157" fillId="40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47" fillId="56" borderId="119" applyNumberFormat="0" applyFont="0" applyAlignment="0" applyProtection="0"/>
    <xf numFmtId="0" fontId="196" fillId="0" borderId="123" applyNumberFormat="0" applyFill="0" applyAlignment="0" applyProtection="0"/>
    <xf numFmtId="0" fontId="128" fillId="0" borderId="118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196" fillId="0" borderId="121" applyNumberFormat="0" applyFill="0" applyAlignment="0" applyProtection="0"/>
    <xf numFmtId="0" fontId="71" fillId="56" borderId="119" applyNumberFormat="0" applyFon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35" fillId="59" borderId="118"/>
    <xf numFmtId="0" fontId="196" fillId="0" borderId="121" applyNumberFormat="0" applyFill="0" applyAlignment="0" applyProtection="0"/>
    <xf numFmtId="0" fontId="157" fillId="40" borderId="117" applyNumberFormat="0" applyAlignment="0" applyProtection="0"/>
    <xf numFmtId="0" fontId="205" fillId="66" borderId="117" applyNumberFormat="0" applyAlignment="0" applyProtection="0"/>
    <xf numFmtId="0" fontId="180" fillId="53" borderId="120" applyNumberFormat="0" applyAlignment="0" applyProtection="0"/>
    <xf numFmtId="0" fontId="196" fillId="0" borderId="123" applyNumberFormat="0" applyFill="0" applyAlignment="0" applyProtection="0"/>
    <xf numFmtId="0" fontId="128" fillId="0" borderId="118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16" fillId="53" borderId="117" applyNumberFormat="0" applyAlignment="0" applyProtection="0"/>
    <xf numFmtId="0" fontId="233" fillId="0" borderId="125"/>
    <xf numFmtId="241" fontId="232" fillId="0" borderId="125">
      <alignment horizontal="right"/>
    </xf>
    <xf numFmtId="0" fontId="232" fillId="0" borderId="118">
      <alignment horizontal="center"/>
    </xf>
    <xf numFmtId="0" fontId="233" fillId="0" borderId="125"/>
    <xf numFmtId="10" fontId="233" fillId="0" borderId="118"/>
    <xf numFmtId="241" fontId="233" fillId="0" borderId="125">
      <alignment horizontal="right"/>
    </xf>
    <xf numFmtId="241" fontId="233" fillId="0" borderId="125">
      <alignment horizontal="right"/>
    </xf>
    <xf numFmtId="241" fontId="233" fillId="0" borderId="125">
      <alignment horizontal="right"/>
    </xf>
    <xf numFmtId="0" fontId="236" fillId="0" borderId="125"/>
    <xf numFmtId="0" fontId="157" fillId="40" borderId="129" applyNumberFormat="0" applyAlignment="0" applyProtection="0"/>
    <xf numFmtId="0" fontId="157" fillId="40" borderId="129" applyNumberFormat="0" applyAlignment="0" applyProtection="0"/>
    <xf numFmtId="220" fontId="42" fillId="0" borderId="128" applyFont="0" applyBorder="0" applyAlignment="0">
      <alignment horizontal="center" vertical="center"/>
    </xf>
    <xf numFmtId="0" fontId="180" fillId="53" borderId="132" applyNumberFormat="0" applyAlignment="0" applyProtection="0"/>
    <xf numFmtId="0" fontId="157" fillId="40" borderId="129" applyNumberFormat="0" applyAlignment="0" applyProtection="0"/>
    <xf numFmtId="0" fontId="135" fillId="0" borderId="130"/>
    <xf numFmtId="0" fontId="47" fillId="56" borderId="131" applyNumberFormat="0" applyFon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180" fillId="53" borderId="132" applyNumberFormat="0" applyAlignment="0" applyProtection="0"/>
    <xf numFmtId="0" fontId="135" fillId="0" borderId="130"/>
    <xf numFmtId="0" fontId="157" fillId="40" borderId="129" applyNumberFormat="0" applyAlignment="0" applyProtection="0"/>
    <xf numFmtId="0" fontId="196" fillId="0" borderId="133" applyNumberFormat="0" applyFill="0" applyAlignment="0" applyProtection="0"/>
    <xf numFmtId="0" fontId="159" fillId="40" borderId="129" applyNumberFormat="0" applyAlignment="0" applyProtection="0"/>
    <xf numFmtId="0" fontId="178" fillId="53" borderId="132" applyNumberFormat="0" applyAlignment="0" applyProtection="0"/>
    <xf numFmtId="0" fontId="116" fillId="53" borderId="129" applyNumberFormat="0" applyAlignment="0" applyProtection="0"/>
    <xf numFmtId="0" fontId="42" fillId="56" borderId="131" applyNumberFormat="0" applyFont="0" applyAlignment="0" applyProtection="0"/>
    <xf numFmtId="0" fontId="47" fillId="56" borderId="131" applyNumberFormat="0" applyFont="0" applyAlignment="0" applyProtection="0"/>
    <xf numFmtId="0" fontId="194" fillId="0" borderId="133" applyNumberFormat="0" applyFill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42" fillId="56" borderId="131" applyNumberFormat="0" applyFon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16" fillId="53" borderId="129" applyNumberForma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116" fillId="53" borderId="129" applyNumberFormat="0" applyAlignment="0" applyProtection="0"/>
    <xf numFmtId="0" fontId="92" fillId="0" borderId="127">
      <alignment horizontal="left" vertical="center"/>
    </xf>
    <xf numFmtId="0" fontId="178" fillId="53" borderId="132" applyNumberFormat="0" applyAlignment="0" applyProtection="0"/>
    <xf numFmtId="0" fontId="158" fillId="40" borderId="129" applyNumberFormat="0" applyAlignment="0" applyProtection="0"/>
    <xf numFmtId="0" fontId="159" fillId="40" borderId="129" applyNumberFormat="0" applyAlignment="0" applyProtection="0"/>
    <xf numFmtId="220" fontId="42" fillId="0" borderId="128" applyFont="0" applyBorder="0" applyAlignment="0">
      <alignment horizontal="center" vertical="center"/>
    </xf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04" fillId="56" borderId="131" applyNumberFormat="0" applyFont="0" applyAlignment="0" applyProtection="0"/>
    <xf numFmtId="0" fontId="179" fillId="53" borderId="132" applyNumberFormat="0" applyAlignment="0" applyProtection="0"/>
    <xf numFmtId="0" fontId="115" fillId="53" borderId="117" applyNumberFormat="0" applyAlignment="0" applyProtection="0"/>
    <xf numFmtId="0" fontId="116" fillId="53" borderId="117" applyNumberFormat="0" applyAlignment="0" applyProtection="0"/>
    <xf numFmtId="0" fontId="117" fillId="53" borderId="117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71" fillId="56" borderId="131" applyNumberFormat="0" applyFont="0" applyAlignment="0" applyProtection="0"/>
    <xf numFmtId="0" fontId="205" fillId="66" borderId="129" applyNumberFormat="0" applyAlignment="0" applyProtection="0"/>
    <xf numFmtId="0" fontId="157" fillId="40" borderId="129" applyNumberFormat="0" applyAlignment="0" applyProtection="0"/>
    <xf numFmtId="0" fontId="159" fillId="40" borderId="129" applyNumberFormat="0" applyAlignment="0" applyProtection="0"/>
    <xf numFmtId="0" fontId="157" fillId="40" borderId="129" applyNumberFormat="0" applyAlignment="0" applyProtection="0"/>
    <xf numFmtId="0" fontId="179" fillId="53" borderId="132" applyNumberFormat="0" applyAlignment="0" applyProtection="0"/>
    <xf numFmtId="0" fontId="42" fillId="56" borderId="131" applyNumberFormat="0" applyFont="0" applyAlignment="0" applyProtection="0"/>
    <xf numFmtId="0" fontId="128" fillId="0" borderId="130"/>
    <xf numFmtId="0" fontId="179" fillId="53" borderId="132" applyNumberFormat="0" applyAlignment="0" applyProtection="0"/>
    <xf numFmtId="0" fontId="116" fillId="53" borderId="129" applyNumberFormat="0" applyAlignment="0" applyProtection="0"/>
    <xf numFmtId="0" fontId="194" fillId="0" borderId="133" applyNumberFormat="0" applyFill="0" applyAlignment="0" applyProtection="0"/>
    <xf numFmtId="0" fontId="128" fillId="0" borderId="118"/>
    <xf numFmtId="0" fontId="128" fillId="0" borderId="118"/>
    <xf numFmtId="0" fontId="180" fillId="53" borderId="132" applyNumberFormat="0" applyAlignment="0" applyProtection="0"/>
    <xf numFmtId="0" fontId="135" fillId="0" borderId="118"/>
    <xf numFmtId="0" fontId="135" fillId="59" borderId="118"/>
    <xf numFmtId="0" fontId="157" fillId="40" borderId="129" applyNumberFormat="0" applyAlignment="0" applyProtection="0"/>
    <xf numFmtId="0" fontId="135" fillId="0" borderId="130"/>
    <xf numFmtId="0" fontId="92" fillId="0" borderId="127">
      <alignment horizontal="left" vertical="center"/>
    </xf>
    <xf numFmtId="0" fontId="143" fillId="0" borderId="127">
      <alignment horizontal="left" vertical="center"/>
    </xf>
    <xf numFmtId="0" fontId="157" fillId="40" borderId="129" applyNumberFormat="0" applyAlignment="0" applyProtection="0"/>
    <xf numFmtId="0" fontId="194" fillId="0" borderId="133" applyNumberFormat="0" applyFill="0" applyAlignment="0" applyProtection="0"/>
    <xf numFmtId="0" fontId="135" fillId="0" borderId="13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35" fillId="59" borderId="13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210" fillId="55" borderId="129" applyNumberForma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205" fillId="66" borderId="129" applyNumberFormat="0" applyAlignment="0" applyProtection="0"/>
    <xf numFmtId="0" fontId="179" fillId="53" borderId="132" applyNumberFormat="0" applyAlignment="0" applyProtection="0"/>
    <xf numFmtId="0" fontId="157" fillId="40" borderId="129" applyNumberFormat="0" applyAlignment="0" applyProtection="0"/>
    <xf numFmtId="0" fontId="104" fillId="56" borderId="131" applyNumberFormat="0" applyFont="0" applyAlignment="0" applyProtection="0"/>
    <xf numFmtId="0" fontId="158" fillId="40" borderId="129" applyNumberFormat="0" applyAlignment="0" applyProtection="0"/>
    <xf numFmtId="0" fontId="116" fillId="53" borderId="129" applyNumberFormat="0" applyAlignment="0" applyProtection="0"/>
    <xf numFmtId="0" fontId="47" fillId="56" borderId="131" applyNumberFormat="0" applyFont="0" applyAlignment="0" applyProtection="0"/>
    <xf numFmtId="0" fontId="179" fillId="53" borderId="132" applyNumberFormat="0" applyAlignment="0" applyProtection="0"/>
    <xf numFmtId="0" fontId="204" fillId="66" borderId="134" applyNumberFormat="0" applyAlignment="0" applyProtection="0"/>
    <xf numFmtId="215" fontId="182" fillId="0" borderId="136" applyFont="0" applyBorder="0" applyAlignment="0">
      <alignment horizontal="center" vertical="center"/>
    </xf>
    <xf numFmtId="0" fontId="71" fillId="56" borderId="131" applyNumberFormat="0" applyFont="0" applyAlignment="0" applyProtection="0"/>
    <xf numFmtId="0" fontId="71" fillId="56" borderId="131" applyNumberFormat="0" applyFont="0" applyAlignment="0" applyProtection="0"/>
    <xf numFmtId="0" fontId="210" fillId="55" borderId="129" applyNumberFormat="0" applyAlignment="0" applyProtection="0"/>
    <xf numFmtId="0" fontId="47" fillId="56" borderId="131" applyNumberFormat="0" applyFont="0" applyAlignment="0" applyProtection="0"/>
    <xf numFmtId="0" fontId="47" fillId="56" borderId="131" applyNumberFormat="0" applyFont="0" applyAlignment="0" applyProtection="0"/>
    <xf numFmtId="0" fontId="159" fillId="40" borderId="129" applyNumberFormat="0" applyAlignment="0" applyProtection="0"/>
    <xf numFmtId="0" fontId="104" fillId="56" borderId="119" applyNumberFormat="0" applyFon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79" fillId="53" borderId="132" applyNumberForma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78" fillId="53" borderId="120" applyNumberFormat="0" applyAlignment="0" applyProtection="0"/>
    <xf numFmtId="0" fontId="179" fillId="53" borderId="120" applyNumberFormat="0" applyAlignment="0" applyProtection="0"/>
    <xf numFmtId="0" fontId="180" fillId="53" borderId="120" applyNumberFormat="0" applyAlignment="0" applyProtection="0"/>
    <xf numFmtId="0" fontId="179" fillId="53" borderId="120" applyNumberFormat="0" applyAlignment="0" applyProtection="0"/>
    <xf numFmtId="0" fontId="179" fillId="53" borderId="120" applyNumberFormat="0" applyAlignment="0" applyProtection="0"/>
    <xf numFmtId="0" fontId="180" fillId="53" borderId="132" applyNumberFormat="0" applyAlignment="0" applyProtection="0"/>
    <xf numFmtId="0" fontId="158" fillId="40" borderId="129" applyNumberFormat="0" applyAlignment="0" applyProtection="0"/>
    <xf numFmtId="0" fontId="128" fillId="0" borderId="130"/>
    <xf numFmtId="0" fontId="47" fillId="56" borderId="131" applyNumberFormat="0" applyFont="0" applyAlignment="0" applyProtection="0"/>
    <xf numFmtId="5" fontId="114" fillId="0" borderId="136" applyAlignment="0" applyProtection="0"/>
    <xf numFmtId="0" fontId="157" fillId="40" borderId="129" applyNumberFormat="0" applyAlignment="0" applyProtection="0"/>
    <xf numFmtId="0" fontId="42" fillId="56" borderId="131" applyNumberFormat="0" applyFont="0" applyAlignment="0" applyProtection="0"/>
    <xf numFmtId="0" fontId="157" fillId="40" borderId="129" applyNumberFormat="0" applyAlignment="0" applyProtection="0"/>
    <xf numFmtId="0" fontId="179" fillId="53" borderId="132" applyNumberFormat="0" applyAlignment="0" applyProtection="0"/>
    <xf numFmtId="0" fontId="158" fillId="40" borderId="129" applyNumberFormat="0" applyAlignment="0" applyProtection="0"/>
    <xf numFmtId="0" fontId="180" fillId="53" borderId="132" applyNumberFormat="0" applyAlignment="0" applyProtection="0"/>
    <xf numFmtId="0" fontId="157" fillId="40" borderId="129" applyNumberFormat="0" applyAlignment="0" applyProtection="0"/>
    <xf numFmtId="0" fontId="42" fillId="56" borderId="131" applyNumberFormat="0" applyFont="0" applyAlignment="0" applyProtection="0"/>
    <xf numFmtId="0" fontId="116" fillId="53" borderId="129" applyNumberFormat="0" applyAlignment="0" applyProtection="0"/>
    <xf numFmtId="0" fontId="179" fillId="53" borderId="120" applyNumberFormat="0" applyAlignment="0" applyProtection="0"/>
    <xf numFmtId="0" fontId="117" fillId="53" borderId="129" applyNumberFormat="0" applyAlignment="0" applyProtection="0"/>
    <xf numFmtId="0" fontId="194" fillId="0" borderId="121" applyNumberFormat="0" applyFill="0" applyAlignment="0" applyProtection="0"/>
    <xf numFmtId="0" fontId="143" fillId="0" borderId="127">
      <alignment horizontal="left" vertical="center"/>
    </xf>
    <xf numFmtId="0" fontId="196" fillId="0" borderId="121" applyNumberFormat="0" applyFill="0" applyAlignment="0" applyProtection="0"/>
    <xf numFmtId="0" fontId="71" fillId="56" borderId="131" applyNumberFormat="0" applyFont="0" applyAlignment="0" applyProtection="0"/>
    <xf numFmtId="0" fontId="159" fillId="40" borderId="129" applyNumberFormat="0" applyAlignment="0" applyProtection="0"/>
    <xf numFmtId="0" fontId="204" fillId="66" borderId="122" applyNumberFormat="0" applyAlignment="0" applyProtection="0"/>
    <xf numFmtId="0" fontId="180" fillId="53" borderId="120" applyNumberFormat="0" applyAlignment="0" applyProtection="0"/>
    <xf numFmtId="0" fontId="205" fillId="66" borderId="117" applyNumberFormat="0" applyAlignment="0" applyProtection="0"/>
    <xf numFmtId="0" fontId="117" fillId="53" borderId="117" applyNumberFormat="0" applyAlignment="0" applyProtection="0"/>
    <xf numFmtId="0" fontId="135" fillId="59" borderId="13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196" fillId="0" borderId="121" applyNumberFormat="0" applyFill="0" applyAlignment="0" applyProtection="0"/>
    <xf numFmtId="0" fontId="180" fillId="53" borderId="132" applyNumberFormat="0" applyAlignment="0" applyProtection="0"/>
    <xf numFmtId="0" fontId="71" fillId="56" borderId="119" applyNumberFormat="0" applyFon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58" fillId="40" borderId="129" applyNumberFormat="0" applyAlignment="0" applyProtection="0"/>
    <xf numFmtId="0" fontId="158" fillId="40" borderId="129" applyNumberFormat="0" applyAlignment="0" applyProtection="0"/>
    <xf numFmtId="0" fontId="116" fillId="53" borderId="129" applyNumberFormat="0" applyAlignment="0" applyProtection="0"/>
    <xf numFmtId="5" fontId="114" fillId="0" borderId="124" applyAlignment="0" applyProtection="0"/>
    <xf numFmtId="215" fontId="182" fillId="0" borderId="124" applyFont="0" applyBorder="0" applyAlignment="0">
      <alignment horizontal="center" vertical="center"/>
    </xf>
    <xf numFmtId="0" fontId="115" fillId="53" borderId="129" applyNumberFormat="0" applyAlignment="0" applyProtection="0"/>
    <xf numFmtId="0" fontId="157" fillId="40" borderId="129" applyNumberFormat="0" applyAlignment="0" applyProtection="0"/>
    <xf numFmtId="0" fontId="196" fillId="0" borderId="133" applyNumberFormat="0" applyFill="0" applyAlignment="0" applyProtection="0"/>
    <xf numFmtId="0" fontId="196" fillId="0" borderId="135" applyNumberFormat="0" applyFill="0" applyAlignment="0" applyProtection="0"/>
    <xf numFmtId="0" fontId="42" fillId="56" borderId="131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79" fillId="53" borderId="132" applyNumberFormat="0" applyAlignment="0" applyProtection="0"/>
    <xf numFmtId="0" fontId="92" fillId="0" borderId="127">
      <alignment horizontal="left" vertical="center"/>
    </xf>
    <xf numFmtId="0" fontId="179" fillId="53" borderId="132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71" fillId="56" borderId="131" applyNumberFormat="0" applyFont="0" applyAlignment="0" applyProtection="0"/>
    <xf numFmtId="0" fontId="157" fillId="40" borderId="129" applyNumberFormat="0" applyAlignment="0" applyProtection="0"/>
    <xf numFmtId="0" fontId="42" fillId="56" borderId="131" applyNumberFormat="0" applyFont="0" applyAlignment="0" applyProtection="0"/>
    <xf numFmtId="0" fontId="157" fillId="40" borderId="129" applyNumberFormat="0" applyAlignment="0" applyProtection="0"/>
    <xf numFmtId="0" fontId="205" fillId="66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196" fillId="0" borderId="133" applyNumberFormat="0" applyFill="0" applyAlignment="0" applyProtection="0"/>
    <xf numFmtId="0" fontId="135" fillId="59" borderId="13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04" fillId="56" borderId="131" applyNumberFormat="0" applyFont="0" applyAlignment="0" applyProtection="0"/>
    <xf numFmtId="0" fontId="42" fillId="56" borderId="131" applyNumberFormat="0" applyFont="0" applyAlignment="0" applyProtection="0"/>
    <xf numFmtId="0" fontId="128" fillId="0" borderId="130"/>
    <xf numFmtId="0" fontId="117" fillId="53" borderId="129" applyNumberForma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80" fillId="53" borderId="132" applyNumberFormat="0" applyAlignment="0" applyProtection="0"/>
    <xf numFmtId="0" fontId="179" fillId="53" borderId="132" applyNumberFormat="0" applyAlignment="0" applyProtection="0"/>
    <xf numFmtId="0" fontId="157" fillId="40" borderId="129" applyNumberFormat="0" applyAlignment="0" applyProtection="0"/>
    <xf numFmtId="0" fontId="42" fillId="56" borderId="131" applyNumberFormat="0" applyFont="0" applyAlignment="0" applyProtection="0"/>
    <xf numFmtId="0" fontId="42" fillId="56" borderId="131" applyNumberFormat="0" applyFont="0" applyAlignment="0" applyProtection="0"/>
    <xf numFmtId="5" fontId="114" fillId="0" borderId="136" applyAlignment="0" applyProtection="0"/>
    <xf numFmtId="0" fontId="158" fillId="40" borderId="129" applyNumberFormat="0" applyAlignment="0" applyProtection="0"/>
    <xf numFmtId="0" fontId="159" fillId="40" borderId="129" applyNumberFormat="0" applyAlignment="0" applyProtection="0"/>
    <xf numFmtId="0" fontId="179" fillId="53" borderId="132" applyNumberFormat="0" applyAlignment="0" applyProtection="0"/>
    <xf numFmtId="0" fontId="158" fillId="40" borderId="129" applyNumberFormat="0" applyAlignment="0" applyProtection="0"/>
    <xf numFmtId="0" fontId="205" fillId="66" borderId="129" applyNumberFormat="0" applyAlignment="0" applyProtection="0"/>
    <xf numFmtId="0" fontId="204" fillId="66" borderId="134" applyNumberFormat="0" applyAlignment="0" applyProtection="0"/>
    <xf numFmtId="0" fontId="157" fillId="40" borderId="129" applyNumberFormat="0" applyAlignment="0" applyProtection="0"/>
    <xf numFmtId="0" fontId="128" fillId="0" borderId="13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16" fillId="53" borderId="129" applyNumberFormat="0" applyAlignment="0" applyProtection="0"/>
    <xf numFmtId="0" fontId="204" fillId="66" borderId="134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79" fillId="53" borderId="132" applyNumberFormat="0" applyAlignment="0" applyProtection="0"/>
    <xf numFmtId="0" fontId="210" fillId="55" borderId="129" applyNumberFormat="0" applyAlignment="0" applyProtection="0"/>
    <xf numFmtId="0" fontId="157" fillId="40" borderId="129" applyNumberFormat="0" applyAlignment="0" applyProtection="0"/>
    <xf numFmtId="0" fontId="159" fillId="40" borderId="129" applyNumberFormat="0" applyAlignment="0" applyProtection="0"/>
    <xf numFmtId="0" fontId="210" fillId="55" borderId="129" applyNumberForma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47" fillId="56" borderId="131" applyNumberFormat="0" applyFont="0" applyAlignment="0" applyProtection="0"/>
    <xf numFmtId="0" fontId="179" fillId="53" borderId="132" applyNumberFormat="0" applyAlignment="0" applyProtection="0"/>
    <xf numFmtId="0" fontId="47" fillId="56" borderId="131" applyNumberFormat="0" applyFont="0" applyAlignment="0" applyProtection="0"/>
    <xf numFmtId="0" fontId="158" fillId="40" borderId="129" applyNumberFormat="0" applyAlignment="0" applyProtection="0"/>
    <xf numFmtId="0" fontId="159" fillId="40" borderId="129" applyNumberFormat="0" applyAlignment="0" applyProtection="0"/>
    <xf numFmtId="0" fontId="157" fillId="40" borderId="129" applyNumberFormat="0" applyAlignment="0" applyProtection="0"/>
    <xf numFmtId="0" fontId="117" fillId="53" borderId="129" applyNumberFormat="0" applyAlignment="0" applyProtection="0"/>
    <xf numFmtId="0" fontId="47" fillId="56" borderId="131" applyNumberFormat="0" applyFont="0" applyAlignment="0" applyProtection="0"/>
    <xf numFmtId="5" fontId="114" fillId="0" borderId="136" applyAlignment="0" applyProtection="0"/>
    <xf numFmtId="0" fontId="47" fillId="56" borderId="131" applyNumberFormat="0" applyFont="0" applyAlignment="0" applyProtection="0"/>
    <xf numFmtId="0" fontId="117" fillId="53" borderId="129" applyNumberFormat="0" applyAlignment="0" applyProtection="0"/>
    <xf numFmtId="0" fontId="180" fillId="53" borderId="132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17" fillId="53" borderId="129" applyNumberFormat="0" applyAlignment="0" applyProtection="0"/>
    <xf numFmtId="0" fontId="180" fillId="53" borderId="132" applyNumberFormat="0" applyAlignment="0" applyProtection="0"/>
    <xf numFmtId="0" fontId="179" fillId="53" borderId="132" applyNumberFormat="0" applyAlignment="0" applyProtection="0"/>
    <xf numFmtId="0" fontId="158" fillId="40" borderId="129" applyNumberFormat="0" applyAlignment="0" applyProtection="0"/>
    <xf numFmtId="0" fontId="104" fillId="56" borderId="131" applyNumberFormat="0" applyFont="0" applyAlignment="0" applyProtection="0"/>
    <xf numFmtId="0" fontId="179" fillId="53" borderId="132" applyNumberFormat="0" applyAlignment="0" applyProtection="0"/>
    <xf numFmtId="0" fontId="158" fillId="40" borderId="129" applyNumberFormat="0" applyAlignment="0" applyProtection="0"/>
    <xf numFmtId="0" fontId="128" fillId="0" borderId="130"/>
    <xf numFmtId="0" fontId="71" fillId="56" borderId="131" applyNumberFormat="0" applyFont="0" applyAlignment="0" applyProtection="0"/>
    <xf numFmtId="0" fontId="196" fillId="0" borderId="133" applyNumberFormat="0" applyFill="0" applyAlignment="0" applyProtection="0"/>
    <xf numFmtId="0" fontId="210" fillId="55" borderId="129" applyNumberForma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71" fillId="56" borderId="131" applyNumberFormat="0" applyFont="0" applyAlignment="0" applyProtection="0"/>
    <xf numFmtId="0" fontId="135" fillId="0" borderId="130"/>
    <xf numFmtId="0" fontId="180" fillId="53" borderId="132" applyNumberFormat="0" applyAlignment="0" applyProtection="0"/>
    <xf numFmtId="0" fontId="47" fillId="56" borderId="131" applyNumberFormat="0" applyFont="0" applyAlignment="0" applyProtection="0"/>
    <xf numFmtId="220" fontId="42" fillId="0" borderId="128" applyFont="0" applyBorder="0" applyAlignment="0">
      <alignment horizontal="center" vertical="center"/>
    </xf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8" fillId="40" borderId="129" applyNumberFormat="0" applyAlignment="0" applyProtection="0"/>
    <xf numFmtId="0" fontId="196" fillId="0" borderId="133" applyNumberFormat="0" applyFill="0" applyAlignment="0" applyProtection="0"/>
    <xf numFmtId="0" fontId="196" fillId="0" borderId="133" applyNumberFormat="0" applyFill="0" applyAlignment="0" applyProtection="0"/>
    <xf numFmtId="0" fontId="158" fillId="40" borderId="129" applyNumberFormat="0" applyAlignment="0" applyProtection="0"/>
    <xf numFmtId="0" fontId="42" fillId="56" borderId="131" applyNumberFormat="0" applyFont="0" applyAlignment="0" applyProtection="0"/>
    <xf numFmtId="220" fontId="42" fillId="0" borderId="128" applyFont="0" applyBorder="0" applyAlignment="0">
      <alignment horizontal="center" vertical="center"/>
    </xf>
    <xf numFmtId="0" fontId="158" fillId="40" borderId="129" applyNumberFormat="0" applyAlignment="0" applyProtection="0"/>
    <xf numFmtId="0" fontId="196" fillId="0" borderId="135" applyNumberFormat="0" applyFill="0" applyAlignment="0" applyProtection="0"/>
    <xf numFmtId="0" fontId="159" fillId="40" borderId="129" applyNumberFormat="0" applyAlignment="0" applyProtection="0"/>
    <xf numFmtId="0" fontId="179" fillId="53" borderId="132" applyNumberFormat="0" applyAlignment="0" applyProtection="0"/>
    <xf numFmtId="0" fontId="205" fillId="66" borderId="129" applyNumberFormat="0" applyAlignment="0" applyProtection="0"/>
    <xf numFmtId="0" fontId="71" fillId="56" borderId="131" applyNumberFormat="0" applyFont="0" applyAlignment="0" applyProtection="0"/>
    <xf numFmtId="0" fontId="128" fillId="0" borderId="130"/>
    <xf numFmtId="0" fontId="196" fillId="0" borderId="133" applyNumberFormat="0" applyFill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78" fillId="53" borderId="132" applyNumberFormat="0" applyAlignment="0" applyProtection="0"/>
    <xf numFmtId="0" fontId="158" fillId="40" borderId="129" applyNumberFormat="0" applyAlignment="0" applyProtection="0"/>
    <xf numFmtId="0" fontId="179" fillId="53" borderId="132" applyNumberFormat="0" applyAlignment="0" applyProtection="0"/>
    <xf numFmtId="0" fontId="196" fillId="0" borderId="133" applyNumberFormat="0" applyFill="0" applyAlignment="0" applyProtection="0"/>
    <xf numFmtId="0" fontId="180" fillId="53" borderId="132" applyNumberFormat="0" applyAlignment="0" applyProtection="0"/>
    <xf numFmtId="0" fontId="194" fillId="0" borderId="133" applyNumberFormat="0" applyFill="0" applyAlignment="0" applyProtection="0"/>
    <xf numFmtId="0" fontId="179" fillId="53" borderId="132" applyNumberFormat="0" applyAlignment="0" applyProtection="0"/>
    <xf numFmtId="0" fontId="47" fillId="56" borderId="131" applyNumberFormat="0" applyFont="0" applyAlignment="0" applyProtection="0"/>
    <xf numFmtId="0" fontId="196" fillId="0" borderId="133" applyNumberFormat="0" applyFill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35" fillId="59" borderId="130"/>
    <xf numFmtId="0" fontId="117" fillId="53" borderId="129" applyNumberFormat="0" applyAlignment="0" applyProtection="0"/>
    <xf numFmtId="0" fontId="47" fillId="56" borderId="131" applyNumberFormat="0" applyFont="0" applyAlignment="0" applyProtection="0"/>
    <xf numFmtId="0" fontId="194" fillId="0" borderId="133" applyNumberFormat="0" applyFill="0" applyAlignment="0" applyProtection="0"/>
    <xf numFmtId="0" fontId="179" fillId="53" borderId="132" applyNumberForma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16" fillId="53" borderId="129" applyNumberFormat="0" applyAlignment="0" applyProtection="0"/>
    <xf numFmtId="215" fontId="182" fillId="0" borderId="136" applyFont="0" applyBorder="0" applyAlignment="0">
      <alignment horizontal="center" vertical="center"/>
    </xf>
    <xf numFmtId="0" fontId="117" fillId="53" borderId="129" applyNumberFormat="0" applyAlignment="0" applyProtection="0"/>
    <xf numFmtId="0" fontId="47" fillId="56" borderId="131" applyNumberFormat="0" applyFont="0" applyAlignment="0" applyProtection="0"/>
    <xf numFmtId="0" fontId="204" fillId="66" borderId="134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196" fillId="0" borderId="133" applyNumberFormat="0" applyFill="0" applyAlignment="0" applyProtection="0"/>
    <xf numFmtId="0" fontId="196" fillId="0" borderId="133" applyNumberFormat="0" applyFill="0" applyAlignment="0" applyProtection="0"/>
    <xf numFmtId="0" fontId="117" fillId="53" borderId="129" applyNumberFormat="0" applyAlignment="0" applyProtection="0"/>
    <xf numFmtId="0" fontId="116" fillId="53" borderId="129" applyNumberFormat="0" applyAlignment="0" applyProtection="0"/>
    <xf numFmtId="0" fontId="157" fillId="40" borderId="129" applyNumberFormat="0" applyAlignment="0" applyProtection="0"/>
    <xf numFmtId="0" fontId="47" fillId="56" borderId="119" applyNumberFormat="0" applyFont="0" applyAlignment="0" applyProtection="0"/>
    <xf numFmtId="0" fontId="157" fillId="40" borderId="129" applyNumberFormat="0" applyAlignment="0" applyProtection="0"/>
    <xf numFmtId="5" fontId="114" fillId="0" borderId="136" applyAlignment="0" applyProtection="0"/>
    <xf numFmtId="215" fontId="182" fillId="0" borderId="136" applyFont="0" applyBorder="0" applyAlignment="0">
      <alignment horizontal="center" vertical="center"/>
    </xf>
    <xf numFmtId="0" fontId="157" fillId="40" borderId="129" applyNumberFormat="0" applyAlignment="0" applyProtection="0"/>
    <xf numFmtId="0" fontId="116" fillId="53" borderId="129" applyNumberFormat="0" applyAlignment="0" applyProtection="0"/>
    <xf numFmtId="0" fontId="47" fillId="56" borderId="131" applyNumberFormat="0" applyFont="0" applyAlignment="0" applyProtection="0"/>
    <xf numFmtId="0" fontId="159" fillId="40" borderId="129" applyNumberFormat="0" applyAlignment="0" applyProtection="0"/>
    <xf numFmtId="0" fontId="115" fillId="53" borderId="129" applyNumberFormat="0" applyAlignment="0" applyProtection="0"/>
    <xf numFmtId="0" fontId="71" fillId="56" borderId="131" applyNumberFormat="0" applyFon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8" fillId="40" borderId="129" applyNumberFormat="0" applyAlignment="0" applyProtection="0"/>
    <xf numFmtId="0" fontId="117" fillId="53" borderId="129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79" fillId="53" borderId="132" applyNumberFormat="0" applyAlignment="0" applyProtection="0"/>
    <xf numFmtId="0" fontId="115" fillId="53" borderId="129" applyNumberFormat="0" applyAlignment="0" applyProtection="0"/>
    <xf numFmtId="0" fontId="159" fillId="40" borderId="129" applyNumberFormat="0" applyAlignment="0" applyProtection="0"/>
    <xf numFmtId="0" fontId="158" fillId="40" borderId="129" applyNumberFormat="0" applyAlignment="0" applyProtection="0"/>
    <xf numFmtId="0" fontId="158" fillId="40" borderId="129" applyNumberFormat="0" applyAlignment="0" applyProtection="0"/>
    <xf numFmtId="0" fontId="179" fillId="53" borderId="132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35" fillId="0" borderId="130"/>
    <xf numFmtId="0" fontId="179" fillId="53" borderId="120" applyNumberFormat="0" applyAlignment="0" applyProtection="0"/>
    <xf numFmtId="0" fontId="179" fillId="53" borderId="120" applyNumberFormat="0" applyAlignment="0" applyProtection="0"/>
    <xf numFmtId="0" fontId="180" fillId="53" borderId="120" applyNumberFormat="0" applyAlignment="0" applyProtection="0"/>
    <xf numFmtId="0" fontId="158" fillId="40" borderId="129" applyNumberFormat="0" applyAlignment="0" applyProtection="0"/>
    <xf numFmtId="0" fontId="179" fillId="53" borderId="120" applyNumberFormat="0" applyAlignment="0" applyProtection="0"/>
    <xf numFmtId="0" fontId="178" fillId="53" borderId="120" applyNumberFormat="0" applyAlignment="0" applyProtection="0"/>
    <xf numFmtId="0" fontId="47" fillId="56" borderId="131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04" fillId="56" borderId="119" applyNumberFormat="0" applyFont="0" applyAlignment="0" applyProtection="0"/>
    <xf numFmtId="0" fontId="158" fillId="40" borderId="117" applyNumberFormat="0" applyAlignment="0" applyProtection="0"/>
    <xf numFmtId="0" fontId="47" fillId="56" borderId="131" applyNumberFormat="0" applyFont="0" applyAlignment="0" applyProtection="0"/>
    <xf numFmtId="0" fontId="157" fillId="40" borderId="117" applyNumberFormat="0" applyAlignment="0" applyProtection="0"/>
    <xf numFmtId="0" fontId="47" fillId="56" borderId="131" applyNumberFormat="0" applyFont="0" applyAlignment="0" applyProtection="0"/>
    <xf numFmtId="0" fontId="47" fillId="56" borderId="131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71" fillId="56" borderId="131" applyNumberFormat="0" applyFont="0" applyAlignment="0" applyProtection="0"/>
    <xf numFmtId="0" fontId="158" fillId="40" borderId="117" applyNumberFormat="0" applyAlignment="0" applyProtection="0"/>
    <xf numFmtId="0" fontId="158" fillId="40" borderId="129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35" fillId="59" borderId="118"/>
    <xf numFmtId="0" fontId="135" fillId="0" borderId="118"/>
    <xf numFmtId="0" fontId="128" fillId="0" borderId="118"/>
    <xf numFmtId="0" fontId="128" fillId="0" borderId="118"/>
    <xf numFmtId="0" fontId="117" fillId="53" borderId="129" applyNumberFormat="0" applyAlignment="0" applyProtection="0"/>
    <xf numFmtId="0" fontId="157" fillId="40" borderId="129" applyNumberFormat="0" applyAlignment="0" applyProtection="0"/>
    <xf numFmtId="0" fontId="116" fillId="53" borderId="117" applyNumberFormat="0" applyAlignment="0" applyProtection="0"/>
    <xf numFmtId="0" fontId="196" fillId="0" borderId="121" applyNumberFormat="0" applyFill="0" applyAlignment="0" applyProtection="0"/>
    <xf numFmtId="0" fontId="194" fillId="0" borderId="121" applyNumberFormat="0" applyFill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78" fillId="53" borderId="120" applyNumberForma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92" fillId="0" borderId="127">
      <alignment horizontal="left" vertical="center"/>
    </xf>
    <xf numFmtId="0" fontId="47" fillId="56" borderId="131" applyNumberFormat="0" applyFon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9" fillId="40" borderId="129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17" fillId="53" borderId="129" applyNumberFormat="0" applyAlignment="0" applyProtection="0"/>
    <xf numFmtId="0" fontId="135" fillId="0" borderId="118"/>
    <xf numFmtId="0" fontId="179" fillId="53" borderId="132" applyNumberFormat="0" applyAlignment="0" applyProtection="0"/>
    <xf numFmtId="0" fontId="42" fillId="56" borderId="131" applyNumberFormat="0" applyFont="0" applyAlignment="0" applyProtection="0"/>
    <xf numFmtId="0" fontId="158" fillId="40" borderId="129" applyNumberFormat="0" applyAlignment="0" applyProtection="0"/>
    <xf numFmtId="0" fontId="104" fillId="56" borderId="131" applyNumberFormat="0" applyFon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79" fillId="53" borderId="132" applyNumberFormat="0" applyAlignment="0" applyProtection="0"/>
    <xf numFmtId="0" fontId="42" fillId="56" borderId="131" applyNumberFormat="0" applyFont="0" applyAlignment="0" applyProtection="0"/>
    <xf numFmtId="0" fontId="204" fillId="66" borderId="134" applyNumberFormat="0" applyAlignment="0" applyProtection="0"/>
    <xf numFmtId="0" fontId="42" fillId="56" borderId="131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94" fillId="0" borderId="133" applyNumberFormat="0" applyFill="0" applyAlignment="0" applyProtection="0"/>
    <xf numFmtId="0" fontId="196" fillId="0" borderId="133" applyNumberFormat="0" applyFill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35" fillId="59" borderId="130"/>
    <xf numFmtId="0" fontId="47" fillId="56" borderId="131" applyNumberFormat="0" applyFont="0" applyAlignment="0" applyProtection="0"/>
    <xf numFmtId="0" fontId="158" fillId="40" borderId="129" applyNumberFormat="0" applyAlignment="0" applyProtection="0"/>
    <xf numFmtId="0" fontId="116" fillId="53" borderId="129" applyNumberFormat="0" applyAlignment="0" applyProtection="0"/>
    <xf numFmtId="0" fontId="115" fillId="53" borderId="129" applyNumberFormat="0" applyAlignment="0" applyProtection="0"/>
    <xf numFmtId="0" fontId="47" fillId="56" borderId="131" applyNumberFormat="0" applyFon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42" fillId="56" borderId="131" applyNumberFormat="0" applyFont="0" applyAlignment="0" applyProtection="0"/>
    <xf numFmtId="0" fontId="71" fillId="56" borderId="131" applyNumberFormat="0" applyFont="0" applyAlignment="0" applyProtection="0"/>
    <xf numFmtId="0" fontId="47" fillId="56" borderId="131" applyNumberFormat="0" applyFont="0" applyAlignment="0" applyProtection="0"/>
    <xf numFmtId="0" fontId="204" fillId="66" borderId="134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80" fillId="53" borderId="132" applyNumberFormat="0" applyAlignment="0" applyProtection="0"/>
    <xf numFmtId="0" fontId="158" fillId="40" borderId="129" applyNumberFormat="0" applyAlignment="0" applyProtection="0"/>
    <xf numFmtId="0" fontId="116" fillId="53" borderId="129" applyNumberFormat="0" applyAlignment="0" applyProtection="0"/>
    <xf numFmtId="0" fontId="42" fillId="56" borderId="131" applyNumberFormat="0" applyFont="0" applyAlignment="0" applyProtection="0"/>
    <xf numFmtId="0" fontId="178" fillId="53" borderId="132" applyNumberFormat="0" applyAlignment="0" applyProtection="0"/>
    <xf numFmtId="0" fontId="135" fillId="59" borderId="13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79" fillId="53" borderId="132" applyNumberFormat="0" applyAlignment="0" applyProtection="0"/>
    <xf numFmtId="0" fontId="180" fillId="53" borderId="132" applyNumberFormat="0" applyAlignment="0" applyProtection="0"/>
    <xf numFmtId="0" fontId="116" fillId="53" borderId="129" applyNumberFormat="0" applyAlignment="0" applyProtection="0"/>
    <xf numFmtId="0" fontId="117" fillId="53" borderId="129" applyNumberFormat="0" applyAlignment="0" applyProtection="0"/>
    <xf numFmtId="0" fontId="178" fillId="53" borderId="132" applyNumberFormat="0" applyAlignment="0" applyProtection="0"/>
    <xf numFmtId="0" fontId="157" fillId="40" borderId="129" applyNumberFormat="0" applyAlignment="0" applyProtection="0"/>
    <xf numFmtId="0" fontId="116" fillId="53" borderId="129" applyNumberFormat="0" applyAlignment="0" applyProtection="0"/>
    <xf numFmtId="0" fontId="42" fillId="56" borderId="131" applyNumberFormat="0" applyFont="0" applyAlignment="0" applyProtection="0"/>
    <xf numFmtId="0" fontId="157" fillId="40" borderId="129" applyNumberFormat="0" applyAlignment="0" applyProtection="0"/>
    <xf numFmtId="0" fontId="71" fillId="56" borderId="131" applyNumberFormat="0" applyFon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5" fontId="114" fillId="0" borderId="136" applyAlignment="0" applyProtection="0"/>
    <xf numFmtId="0" fontId="117" fillId="53" borderId="129" applyNumberFormat="0" applyAlignment="0" applyProtection="0"/>
    <xf numFmtId="0" fontId="179" fillId="53" borderId="132" applyNumberFormat="0" applyAlignment="0" applyProtection="0"/>
    <xf numFmtId="0" fontId="71" fillId="56" borderId="131" applyNumberFormat="0" applyFont="0" applyAlignment="0" applyProtection="0"/>
    <xf numFmtId="0" fontId="42" fillId="56" borderId="131" applyNumberFormat="0" applyFont="0" applyAlignment="0" applyProtection="0"/>
    <xf numFmtId="0" fontId="194" fillId="0" borderId="133" applyNumberFormat="0" applyFill="0" applyAlignment="0" applyProtection="0"/>
    <xf numFmtId="0" fontId="179" fillId="53" borderId="132" applyNumberFormat="0" applyAlignment="0" applyProtection="0"/>
    <xf numFmtId="0" fontId="196" fillId="0" borderId="133" applyNumberFormat="0" applyFill="0" applyAlignment="0" applyProtection="0"/>
    <xf numFmtId="0" fontId="180" fillId="53" borderId="132" applyNumberFormat="0" applyAlignment="0" applyProtection="0"/>
    <xf numFmtId="0" fontId="157" fillId="40" borderId="129" applyNumberFormat="0" applyAlignment="0" applyProtection="0"/>
    <xf numFmtId="0" fontId="116" fillId="53" borderId="129" applyNumberForma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210" fillId="55" borderId="129" applyNumberFormat="0" applyAlignment="0" applyProtection="0"/>
    <xf numFmtId="0" fontId="47" fillId="56" borderId="131" applyNumberFormat="0" applyFon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59" fillId="40" borderId="129" applyNumberFormat="0" applyAlignment="0" applyProtection="0"/>
    <xf numFmtId="0" fontId="157" fillId="40" borderId="129" applyNumberFormat="0" applyAlignment="0" applyProtection="0"/>
    <xf numFmtId="0" fontId="135" fillId="0" borderId="130"/>
    <xf numFmtId="0" fontId="128" fillId="0" borderId="130"/>
    <xf numFmtId="220" fontId="42" fillId="0" borderId="128" applyFont="0" applyBorder="0" applyAlignment="0">
      <alignment horizontal="center" vertical="center"/>
    </xf>
    <xf numFmtId="0" fontId="157" fillId="40" borderId="129" applyNumberFormat="0" applyAlignment="0" applyProtection="0"/>
    <xf numFmtId="0" fontId="194" fillId="0" borderId="133" applyNumberFormat="0" applyFill="0" applyAlignment="0" applyProtection="0"/>
    <xf numFmtId="0" fontId="157" fillId="40" borderId="129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29" applyNumberFormat="0" applyAlignment="0" applyProtection="0"/>
    <xf numFmtId="0" fontId="115" fillId="53" borderId="129" applyNumberFormat="0" applyAlignment="0" applyProtection="0"/>
    <xf numFmtId="0" fontId="116" fillId="53" borderId="129" applyNumberFormat="0" applyAlignment="0" applyProtection="0"/>
    <xf numFmtId="0" fontId="179" fillId="53" borderId="132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117" fillId="53" borderId="117" applyNumberFormat="0" applyAlignment="0" applyProtection="0"/>
    <xf numFmtId="0" fontId="116" fillId="53" borderId="117" applyNumberFormat="0" applyAlignment="0" applyProtection="0"/>
    <xf numFmtId="0" fontId="115" fillId="53" borderId="117" applyNumberFormat="0" applyAlignment="0" applyProtection="0"/>
    <xf numFmtId="0" fontId="210" fillId="55" borderId="129" applyNumberFormat="0" applyAlignment="0" applyProtection="0"/>
    <xf numFmtId="0" fontId="128" fillId="0" borderId="130"/>
    <xf numFmtId="0" fontId="42" fillId="56" borderId="119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16" fillId="53" borderId="129" applyNumberFormat="0" applyAlignment="0" applyProtection="0"/>
    <xf numFmtId="0" fontId="158" fillId="40" borderId="117" applyNumberFormat="0" applyAlignment="0" applyProtection="0"/>
    <xf numFmtId="0" fontId="179" fillId="53" borderId="132" applyNumberFormat="0" applyAlignment="0" applyProtection="0"/>
    <xf numFmtId="0" fontId="47" fillId="56" borderId="131" applyNumberFormat="0" applyFont="0" applyAlignment="0" applyProtection="0"/>
    <xf numFmtId="0" fontId="196" fillId="0" borderId="135" applyNumberFormat="0" applyFill="0" applyAlignment="0" applyProtection="0"/>
    <xf numFmtId="0" fontId="157" fillId="40" borderId="129" applyNumberFormat="0" applyAlignment="0" applyProtection="0"/>
    <xf numFmtId="0" fontId="116" fillId="53" borderId="129" applyNumberFormat="0" applyAlignment="0" applyProtection="0"/>
    <xf numFmtId="0" fontId="135" fillId="59" borderId="130"/>
    <xf numFmtId="0" fontId="196" fillId="0" borderId="133" applyNumberFormat="0" applyFill="0" applyAlignment="0" applyProtection="0"/>
    <xf numFmtId="5" fontId="114" fillId="0" borderId="136" applyAlignment="0" applyProtection="0"/>
    <xf numFmtId="0" fontId="159" fillId="40" borderId="129" applyNumberFormat="0" applyAlignment="0" applyProtection="0"/>
    <xf numFmtId="0" fontId="158" fillId="40" borderId="129" applyNumberFormat="0" applyAlignment="0" applyProtection="0"/>
    <xf numFmtId="0" fontId="159" fillId="40" borderId="129" applyNumberFormat="0" applyAlignment="0" applyProtection="0"/>
    <xf numFmtId="0" fontId="179" fillId="53" borderId="132" applyNumberFormat="0" applyAlignment="0" applyProtection="0"/>
    <xf numFmtId="0" fontId="157" fillId="40" borderId="129" applyNumberFormat="0" applyAlignment="0" applyProtection="0"/>
    <xf numFmtId="0" fontId="104" fillId="56" borderId="131" applyNumberFormat="0" applyFont="0" applyAlignment="0" applyProtection="0"/>
    <xf numFmtId="0" fontId="157" fillId="40" borderId="129" applyNumberFormat="0" applyAlignment="0" applyProtection="0"/>
    <xf numFmtId="0" fontId="42" fillId="56" borderId="131" applyNumberFormat="0" applyFont="0" applyAlignment="0" applyProtection="0"/>
    <xf numFmtId="0" fontId="157" fillId="40" borderId="129" applyNumberFormat="0" applyAlignment="0" applyProtection="0"/>
    <xf numFmtId="0" fontId="180" fillId="53" borderId="132" applyNumberFormat="0" applyAlignment="0" applyProtection="0"/>
    <xf numFmtId="0" fontId="157" fillId="40" borderId="129" applyNumberFormat="0" applyAlignment="0" applyProtection="0"/>
    <xf numFmtId="0" fontId="159" fillId="40" borderId="129" applyNumberFormat="0" applyAlignment="0" applyProtection="0"/>
    <xf numFmtId="0" fontId="158" fillId="40" borderId="129" applyNumberFormat="0" applyAlignment="0" applyProtection="0"/>
    <xf numFmtId="0" fontId="179" fillId="53" borderId="132" applyNumberFormat="0" applyAlignment="0" applyProtection="0"/>
    <xf numFmtId="0" fontId="157" fillId="40" borderId="129" applyNumberFormat="0" applyAlignment="0" applyProtection="0"/>
    <xf numFmtId="0" fontId="135" fillId="0" borderId="130"/>
    <xf numFmtId="0" fontId="157" fillId="40" borderId="129" applyNumberFormat="0" applyAlignment="0" applyProtection="0"/>
    <xf numFmtId="0" fontId="159" fillId="40" borderId="129" applyNumberFormat="0" applyAlignment="0" applyProtection="0"/>
    <xf numFmtId="0" fontId="157" fillId="40" borderId="129" applyNumberFormat="0" applyAlignment="0" applyProtection="0"/>
    <xf numFmtId="0" fontId="196" fillId="0" borderId="135" applyNumberFormat="0" applyFill="0" applyAlignment="0" applyProtection="0"/>
    <xf numFmtId="0" fontId="47" fillId="56" borderId="131" applyNumberFormat="0" applyFont="0" applyAlignment="0" applyProtection="0"/>
    <xf numFmtId="0" fontId="42" fillId="56" borderId="131" applyNumberFormat="0" applyFont="0" applyAlignment="0" applyProtection="0"/>
    <xf numFmtId="0" fontId="47" fillId="56" borderId="131" applyNumberFormat="0" applyFont="0" applyAlignment="0" applyProtection="0"/>
    <xf numFmtId="0" fontId="47" fillId="56" borderId="131" applyNumberFormat="0" applyFont="0" applyAlignment="0" applyProtection="0"/>
    <xf numFmtId="0" fontId="117" fillId="53" borderId="117" applyNumberFormat="0" applyAlignment="0" applyProtection="0"/>
    <xf numFmtId="0" fontId="158" fillId="40" borderId="129" applyNumberFormat="0" applyAlignment="0" applyProtection="0"/>
    <xf numFmtId="0" fontId="71" fillId="56" borderId="131" applyNumberFormat="0" applyFont="0" applyAlignment="0" applyProtection="0"/>
    <xf numFmtId="0" fontId="47" fillId="56" borderId="131" applyNumberFormat="0" applyFont="0" applyAlignment="0" applyProtection="0"/>
    <xf numFmtId="0" fontId="178" fillId="53" borderId="132" applyNumberFormat="0" applyAlignment="0" applyProtection="0"/>
    <xf numFmtId="0" fontId="115" fillId="53" borderId="129" applyNumberFormat="0" applyAlignment="0" applyProtection="0"/>
    <xf numFmtId="0" fontId="115" fillId="53" borderId="129" applyNumberFormat="0" applyAlignment="0" applyProtection="0"/>
    <xf numFmtId="0" fontId="159" fillId="40" borderId="129" applyNumberFormat="0" applyAlignment="0" applyProtection="0"/>
    <xf numFmtId="0" fontId="194" fillId="0" borderId="133" applyNumberFormat="0" applyFill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158" fillId="40" borderId="129" applyNumberFormat="0" applyAlignment="0" applyProtection="0"/>
    <xf numFmtId="0" fontId="128" fillId="0" borderId="130"/>
    <xf numFmtId="0" fontId="157" fillId="40" borderId="129" applyNumberFormat="0" applyAlignment="0" applyProtection="0"/>
    <xf numFmtId="0" fontId="210" fillId="55" borderId="129" applyNumberFormat="0" applyAlignment="0" applyProtection="0"/>
    <xf numFmtId="0" fontId="115" fillId="53" borderId="117" applyNumberFormat="0" applyAlignment="0" applyProtection="0"/>
    <xf numFmtId="0" fontId="116" fillId="53" borderId="117" applyNumberFormat="0" applyAlignment="0" applyProtection="0"/>
    <xf numFmtId="0" fontId="117" fillId="53" borderId="117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28" fillId="0" borderId="130"/>
    <xf numFmtId="0" fontId="128" fillId="0" borderId="118"/>
    <xf numFmtId="0" fontId="128" fillId="0" borderId="118"/>
    <xf numFmtId="0" fontId="135" fillId="0" borderId="118"/>
    <xf numFmtId="0" fontId="135" fillId="59" borderId="118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04" fillId="56" borderId="119" applyNumberFormat="0" applyFon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94" fillId="0" borderId="133" applyNumberFormat="0" applyFill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35" fillId="0" borderId="130"/>
    <xf numFmtId="0" fontId="178" fillId="53" borderId="120" applyNumberFormat="0" applyAlignment="0" applyProtection="0"/>
    <xf numFmtId="0" fontId="179" fillId="53" borderId="120" applyNumberFormat="0" applyAlignment="0" applyProtection="0"/>
    <xf numFmtId="0" fontId="180" fillId="53" borderId="120" applyNumberFormat="0" applyAlignment="0" applyProtection="0"/>
    <xf numFmtId="0" fontId="179" fillId="53" borderId="120" applyNumberFormat="0" applyAlignment="0" applyProtection="0"/>
    <xf numFmtId="0" fontId="179" fillId="53" borderId="120" applyNumberFormat="0" applyAlignment="0" applyProtection="0"/>
    <xf numFmtId="220" fontId="42" fillId="0" borderId="128" applyFont="0" applyBorder="0" applyAlignment="0">
      <alignment horizontal="center" vertical="center"/>
    </xf>
    <xf numFmtId="0" fontId="179" fillId="53" borderId="120" applyNumberFormat="0" applyAlignment="0" applyProtection="0"/>
    <xf numFmtId="0" fontId="194" fillId="0" borderId="121" applyNumberFormat="0" applyFill="0" applyAlignment="0" applyProtection="0"/>
    <xf numFmtId="0" fontId="196" fillId="0" borderId="121" applyNumberFormat="0" applyFill="0" applyAlignment="0" applyProtection="0"/>
    <xf numFmtId="0" fontId="204" fillId="66" borderId="122" applyNumberFormat="0" applyAlignment="0" applyProtection="0"/>
    <xf numFmtId="0" fontId="180" fillId="53" borderId="120" applyNumberFormat="0" applyAlignment="0" applyProtection="0"/>
    <xf numFmtId="0" fontId="205" fillId="66" borderId="117" applyNumberFormat="0" applyAlignment="0" applyProtection="0"/>
    <xf numFmtId="0" fontId="117" fillId="53" borderId="117" applyNumberFormat="0" applyAlignment="0" applyProtection="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196" fillId="0" borderId="121" applyNumberFormat="0" applyFill="0" applyAlignment="0" applyProtection="0"/>
    <xf numFmtId="0" fontId="71" fillId="56" borderId="119" applyNumberFormat="0" applyFon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5" fontId="114" fillId="0" borderId="124" applyAlignment="0" applyProtection="0"/>
    <xf numFmtId="215" fontId="182" fillId="0" borderId="124" applyFont="0" applyBorder="0" applyAlignment="0">
      <alignment horizontal="center" vertical="center"/>
    </xf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204" fillId="66" borderId="134" applyNumberFormat="0" applyAlignment="0" applyProtection="0"/>
    <xf numFmtId="0" fontId="157" fillId="40" borderId="129" applyNumberFormat="0" applyAlignment="0" applyProtection="0"/>
    <xf numFmtId="0" fontId="135" fillId="59" borderId="130"/>
    <xf numFmtId="0" fontId="158" fillId="40" borderId="129" applyNumberFormat="0" applyAlignment="0" applyProtection="0"/>
    <xf numFmtId="0" fontId="179" fillId="53" borderId="132" applyNumberFormat="0" applyAlignment="0" applyProtection="0"/>
    <xf numFmtId="0" fontId="159" fillId="40" borderId="129" applyNumberFormat="0" applyAlignment="0" applyProtection="0"/>
    <xf numFmtId="5" fontId="114" fillId="0" borderId="136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204" fillId="66" borderId="134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04" fillId="56" borderId="131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8" fillId="40" borderId="129" applyNumberFormat="0" applyAlignment="0" applyProtection="0"/>
    <xf numFmtId="220" fontId="42" fillId="0" borderId="128" applyFont="0" applyBorder="0" applyAlignment="0">
      <alignment horizontal="center" vertical="center"/>
    </xf>
    <xf numFmtId="0" fontId="71" fillId="56" borderId="131" applyNumberFormat="0" applyFont="0" applyAlignment="0" applyProtection="0"/>
    <xf numFmtId="215" fontId="182" fillId="0" borderId="136" applyFont="0" applyBorder="0" applyAlignment="0">
      <alignment horizontal="center" vertical="center"/>
    </xf>
    <xf numFmtId="0" fontId="115" fillId="53" borderId="129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43" fillId="0" borderId="127">
      <alignment horizontal="left" vertical="center"/>
    </xf>
    <xf numFmtId="0" fontId="116" fillId="53" borderId="129" applyNumberFormat="0" applyAlignment="0" applyProtection="0"/>
    <xf numFmtId="0" fontId="210" fillId="55" borderId="129" applyNumberFormat="0" applyAlignment="0" applyProtection="0"/>
    <xf numFmtId="0" fontId="157" fillId="40" borderId="129" applyNumberFormat="0" applyAlignment="0" applyProtection="0"/>
    <xf numFmtId="0" fontId="180" fillId="53" borderId="132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28" fillId="0" borderId="130"/>
    <xf numFmtId="0" fontId="47" fillId="56" borderId="131" applyNumberFormat="0" applyFont="0" applyAlignment="0" applyProtection="0"/>
    <xf numFmtId="0" fontId="159" fillId="40" borderId="129" applyNumberFormat="0" applyAlignment="0" applyProtection="0"/>
    <xf numFmtId="0" fontId="158" fillId="40" borderId="129" applyNumberFormat="0" applyAlignment="0" applyProtection="0"/>
    <xf numFmtId="0" fontId="159" fillId="40" borderId="129" applyNumberFormat="0" applyAlignment="0" applyProtection="0"/>
    <xf numFmtId="0" fontId="116" fillId="53" borderId="129" applyNumberFormat="0" applyAlignment="0" applyProtection="0"/>
    <xf numFmtId="215" fontId="182" fillId="0" borderId="136" applyFont="0" applyBorder="0" applyAlignment="0">
      <alignment horizontal="center" vertical="center"/>
    </xf>
    <xf numFmtId="0" fontId="158" fillId="40" borderId="129" applyNumberFormat="0" applyAlignment="0" applyProtection="0"/>
    <xf numFmtId="5" fontId="114" fillId="0" borderId="136" applyAlignment="0" applyProtection="0"/>
    <xf numFmtId="0" fontId="157" fillId="40" borderId="129" applyNumberFormat="0" applyAlignment="0" applyProtection="0"/>
    <xf numFmtId="0" fontId="117" fillId="53" borderId="129" applyNumberFormat="0" applyAlignment="0" applyProtection="0"/>
    <xf numFmtId="0" fontId="196" fillId="0" borderId="133" applyNumberFormat="0" applyFill="0" applyAlignment="0" applyProtection="0"/>
    <xf numFmtId="0" fontId="157" fillId="40" borderId="129" applyNumberFormat="0" applyAlignment="0" applyProtection="0"/>
    <xf numFmtId="0" fontId="42" fillId="56" borderId="131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79" fillId="53" borderId="132" applyNumberFormat="0" applyAlignment="0" applyProtection="0"/>
    <xf numFmtId="0" fontId="71" fillId="56" borderId="131" applyNumberFormat="0" applyFont="0" applyAlignment="0" applyProtection="0"/>
    <xf numFmtId="0" fontId="179" fillId="53" borderId="132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28" fillId="0" borderId="13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205" fillId="66" borderId="129" applyNumberFormat="0" applyAlignment="0" applyProtection="0"/>
    <xf numFmtId="0" fontId="159" fillId="40" borderId="129" applyNumberFormat="0" applyAlignment="0" applyProtection="0"/>
    <xf numFmtId="0" fontId="157" fillId="40" borderId="129" applyNumberFormat="0" applyAlignment="0" applyProtection="0"/>
    <xf numFmtId="0" fontId="196" fillId="0" borderId="133" applyNumberFormat="0" applyFill="0" applyAlignment="0" applyProtection="0"/>
    <xf numFmtId="0" fontId="180" fillId="53" borderId="132" applyNumberFormat="0" applyAlignment="0" applyProtection="0"/>
    <xf numFmtId="0" fontId="42" fillId="56" borderId="131" applyNumberFormat="0" applyFont="0" applyAlignment="0" applyProtection="0"/>
    <xf numFmtId="0" fontId="157" fillId="40" borderId="129" applyNumberFormat="0" applyAlignment="0" applyProtection="0"/>
    <xf numFmtId="5" fontId="114" fillId="0" borderId="136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8" fillId="40" borderId="129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80" fillId="53" borderId="132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220" fontId="42" fillId="0" borderId="128" applyFont="0" applyBorder="0" applyAlignment="0">
      <alignment horizontal="center" vertical="center"/>
    </xf>
    <xf numFmtId="215" fontId="182" fillId="0" borderId="136" applyFont="0" applyBorder="0" applyAlignment="0">
      <alignment horizontal="center" vertical="center"/>
    </xf>
    <xf numFmtId="0" fontId="204" fillId="66" borderId="134" applyNumberFormat="0" applyAlignment="0" applyProtection="0"/>
    <xf numFmtId="0" fontId="47" fillId="56" borderId="131" applyNumberFormat="0" applyFont="0" applyAlignment="0" applyProtection="0"/>
    <xf numFmtId="220" fontId="42" fillId="0" borderId="128" applyFont="0" applyBorder="0" applyAlignment="0">
      <alignment horizontal="center" vertical="center"/>
    </xf>
    <xf numFmtId="0" fontId="179" fillId="53" borderId="132" applyNumberForma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43" fillId="0" borderId="127">
      <alignment horizontal="left" vertical="center"/>
    </xf>
    <xf numFmtId="0" fontId="159" fillId="40" borderId="129" applyNumberFormat="0" applyAlignment="0" applyProtection="0"/>
    <xf numFmtId="0" fontId="157" fillId="40" borderId="129" applyNumberFormat="0" applyAlignment="0" applyProtection="0"/>
    <xf numFmtId="0" fontId="128" fillId="0" borderId="130"/>
    <xf numFmtId="220" fontId="42" fillId="0" borderId="128" applyFont="0" applyBorder="0" applyAlignment="0">
      <alignment horizontal="center" vertical="center"/>
    </xf>
    <xf numFmtId="0" fontId="196" fillId="0" borderId="135" applyNumberFormat="0" applyFill="0" applyAlignment="0" applyProtection="0"/>
    <xf numFmtId="0" fontId="158" fillId="40" borderId="129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59" fillId="40" borderId="129" applyNumberFormat="0" applyAlignment="0" applyProtection="0"/>
    <xf numFmtId="0" fontId="196" fillId="0" borderId="133" applyNumberFormat="0" applyFill="0" applyAlignment="0" applyProtection="0"/>
    <xf numFmtId="0" fontId="128" fillId="0" borderId="130"/>
    <xf numFmtId="0" fontId="157" fillId="40" borderId="129" applyNumberFormat="0" applyAlignment="0" applyProtection="0"/>
    <xf numFmtId="0" fontId="42" fillId="56" borderId="131" applyNumberFormat="0" applyFont="0" applyAlignment="0" applyProtection="0"/>
    <xf numFmtId="0" fontId="47" fillId="56" borderId="131" applyNumberFormat="0" applyFont="0" applyAlignment="0" applyProtection="0"/>
    <xf numFmtId="0" fontId="135" fillId="0" borderId="130"/>
    <xf numFmtId="0" fontId="116" fillId="53" borderId="129" applyNumberFormat="0" applyAlignment="0" applyProtection="0"/>
    <xf numFmtId="0" fontId="157" fillId="40" borderId="129" applyNumberFormat="0" applyAlignment="0" applyProtection="0"/>
    <xf numFmtId="215" fontId="182" fillId="0" borderId="136" applyFont="0" applyBorder="0" applyAlignment="0">
      <alignment horizontal="center" vertical="center"/>
    </xf>
    <xf numFmtId="0" fontId="205" fillId="66" borderId="129" applyNumberFormat="0" applyAlignment="0" applyProtection="0"/>
    <xf numFmtId="0" fontId="157" fillId="40" borderId="129" applyNumberFormat="0" applyAlignment="0" applyProtection="0"/>
    <xf numFmtId="0" fontId="115" fillId="53" borderId="129" applyNumberFormat="0" applyAlignment="0" applyProtection="0"/>
    <xf numFmtId="0" fontId="158" fillId="40" borderId="129" applyNumberFormat="0" applyAlignment="0" applyProtection="0"/>
    <xf numFmtId="0" fontId="117" fillId="53" borderId="129" applyNumberFormat="0" applyAlignment="0" applyProtection="0"/>
    <xf numFmtId="0" fontId="47" fillId="56" borderId="131" applyNumberFormat="0" applyFont="0" applyAlignment="0" applyProtection="0"/>
    <xf numFmtId="0" fontId="116" fillId="53" borderId="129" applyNumberFormat="0" applyAlignment="0" applyProtection="0"/>
    <xf numFmtId="0" fontId="205" fillId="66" borderId="129" applyNumberFormat="0" applyAlignment="0" applyProtection="0"/>
    <xf numFmtId="0" fontId="47" fillId="56" borderId="131" applyNumberFormat="0" applyFont="0" applyAlignment="0" applyProtection="0"/>
    <xf numFmtId="0" fontId="117" fillId="53" borderId="129" applyNumberFormat="0" applyAlignment="0" applyProtection="0"/>
    <xf numFmtId="0" fontId="158" fillId="40" borderId="129" applyNumberFormat="0" applyAlignment="0" applyProtection="0"/>
    <xf numFmtId="0" fontId="179" fillId="53" borderId="132" applyNumberFormat="0" applyAlignment="0" applyProtection="0"/>
    <xf numFmtId="0" fontId="47" fillId="56" borderId="131" applyNumberFormat="0" applyFont="0" applyAlignment="0" applyProtection="0"/>
    <xf numFmtId="0" fontId="116" fillId="53" borderId="129" applyNumberFormat="0" applyAlignment="0" applyProtection="0"/>
    <xf numFmtId="0" fontId="179" fillId="53" borderId="132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5" fontId="114" fillId="0" borderId="136" applyAlignment="0" applyProtection="0"/>
    <xf numFmtId="220" fontId="42" fillId="0" borderId="128" applyFont="0" applyBorder="0" applyAlignment="0">
      <alignment horizontal="center" vertical="center"/>
    </xf>
    <xf numFmtId="0" fontId="157" fillId="40" borderId="129" applyNumberFormat="0" applyAlignment="0" applyProtection="0"/>
    <xf numFmtId="0" fontId="117" fillId="53" borderId="129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28" fillId="0" borderId="130"/>
    <xf numFmtId="0" fontId="42" fillId="56" borderId="131" applyNumberFormat="0" applyFon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28" fillId="0" borderId="130"/>
    <xf numFmtId="0" fontId="178" fillId="53" borderId="132" applyNumberFormat="0" applyAlignment="0" applyProtection="0"/>
    <xf numFmtId="0" fontId="158" fillId="40" borderId="129" applyNumberFormat="0" applyAlignment="0" applyProtection="0"/>
    <xf numFmtId="0" fontId="159" fillId="40" borderId="129" applyNumberFormat="0" applyAlignment="0" applyProtection="0"/>
    <xf numFmtId="0" fontId="157" fillId="40" borderId="129" applyNumberFormat="0" applyAlignment="0" applyProtection="0"/>
    <xf numFmtId="0" fontId="117" fillId="53" borderId="129" applyNumberFormat="0" applyAlignment="0" applyProtection="0"/>
    <xf numFmtId="0" fontId="157" fillId="40" borderId="129" applyNumberFormat="0" applyAlignment="0" applyProtection="0"/>
    <xf numFmtId="0" fontId="196" fillId="0" borderId="135" applyNumberFormat="0" applyFill="0" applyAlignment="0" applyProtection="0"/>
    <xf numFmtId="0" fontId="179" fillId="53" borderId="120" applyNumberFormat="0" applyAlignment="0" applyProtection="0"/>
    <xf numFmtId="0" fontId="194" fillId="0" borderId="121" applyNumberFormat="0" applyFill="0" applyAlignment="0" applyProtection="0"/>
    <xf numFmtId="0" fontId="196" fillId="0" borderId="121" applyNumberFormat="0" applyFill="0" applyAlignment="0" applyProtection="0"/>
    <xf numFmtId="0" fontId="204" fillId="66" borderId="122" applyNumberFormat="0" applyAlignment="0" applyProtection="0"/>
    <xf numFmtId="0" fontId="180" fillId="53" borderId="120" applyNumberFormat="0" applyAlignment="0" applyProtection="0"/>
    <xf numFmtId="0" fontId="205" fillId="66" borderId="117" applyNumberFormat="0" applyAlignment="0" applyProtection="0"/>
    <xf numFmtId="0" fontId="117" fillId="53" borderId="117" applyNumberFormat="0" applyAlignment="0" applyProtection="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196" fillId="0" borderId="121" applyNumberFormat="0" applyFill="0" applyAlignment="0" applyProtection="0"/>
    <xf numFmtId="0" fontId="158" fillId="40" borderId="129" applyNumberFormat="0" applyAlignment="0" applyProtection="0"/>
    <xf numFmtId="0" fontId="71" fillId="56" borderId="119" applyNumberFormat="0" applyFon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79" fillId="53" borderId="132" applyNumberFormat="0" applyAlignment="0" applyProtection="0"/>
    <xf numFmtId="5" fontId="114" fillId="0" borderId="124" applyAlignment="0" applyProtection="0"/>
    <xf numFmtId="215" fontId="182" fillId="0" borderId="124" applyFont="0" applyBorder="0" applyAlignment="0">
      <alignment horizontal="center" vertical="center"/>
    </xf>
    <xf numFmtId="0" fontId="204" fillId="66" borderId="122" applyNumberFormat="0" applyAlignment="0" applyProtection="0"/>
    <xf numFmtId="0" fontId="128" fillId="0" borderId="130"/>
    <xf numFmtId="5" fontId="114" fillId="0" borderId="124" applyAlignment="0" applyProtection="0"/>
    <xf numFmtId="5" fontId="114" fillId="0" borderId="124" applyAlignment="0" applyProtection="0"/>
    <xf numFmtId="0" fontId="128" fillId="0" borderId="118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79" fillId="53" borderId="120" applyNumberFormat="0" applyAlignment="0" applyProtection="0"/>
    <xf numFmtId="0" fontId="179" fillId="53" borderId="120" applyNumberForma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157" fillId="40" borderId="129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04" fillId="56" borderId="119" applyNumberFormat="0" applyFont="0" applyAlignment="0" applyProtection="0"/>
    <xf numFmtId="0" fontId="115" fillId="53" borderId="129" applyNumberFormat="0" applyAlignment="0" applyProtection="0"/>
    <xf numFmtId="0" fontId="157" fillId="40" borderId="129" applyNumberFormat="0" applyAlignment="0" applyProtection="0"/>
    <xf numFmtId="0" fontId="159" fillId="40" borderId="117" applyNumberFormat="0" applyAlignment="0" applyProtection="0"/>
    <xf numFmtId="0" fontId="117" fillId="53" borderId="117" applyNumberFormat="0" applyAlignment="0" applyProtection="0"/>
    <xf numFmtId="0" fontId="92" fillId="0" borderId="127">
      <alignment horizontal="left" vertical="center"/>
    </xf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79" fillId="53" borderId="120" applyNumberFormat="0" applyAlignment="0" applyProtection="0"/>
    <xf numFmtId="0" fontId="157" fillId="40" borderId="129" applyNumberFormat="0" applyAlignment="0" applyProtection="0"/>
    <xf numFmtId="0" fontId="135" fillId="59" borderId="118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80" fillId="53" borderId="120" applyNumberFormat="0" applyAlignment="0" applyProtection="0"/>
    <xf numFmtId="0" fontId="159" fillId="40" borderId="129" applyNumberFormat="0" applyAlignment="0" applyProtection="0"/>
    <xf numFmtId="0" fontId="157" fillId="40" borderId="129" applyNumberFormat="0" applyAlignment="0" applyProtection="0"/>
    <xf numFmtId="0" fontId="178" fillId="53" borderId="132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210" fillId="55" borderId="129" applyNumberFormat="0" applyAlignment="0" applyProtection="0"/>
    <xf numFmtId="0" fontId="115" fillId="53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17" fillId="53" borderId="117" applyNumberFormat="0" applyAlignment="0" applyProtection="0"/>
    <xf numFmtId="0" fontId="179" fillId="53" borderId="120" applyNumberFormat="0" applyAlignment="0" applyProtection="0"/>
    <xf numFmtId="0" fontId="194" fillId="0" borderId="121" applyNumberFormat="0" applyFill="0" applyAlignment="0" applyProtection="0"/>
    <xf numFmtId="0" fontId="204" fillId="66" borderId="122" applyNumberFormat="0" applyAlignment="0" applyProtection="0"/>
    <xf numFmtId="0" fontId="210" fillId="55" borderId="117" applyNumberFormat="0" applyAlignment="0" applyProtection="0"/>
    <xf numFmtId="0" fontId="128" fillId="0" borderId="118"/>
    <xf numFmtId="0" fontId="135" fillId="0" borderId="118"/>
    <xf numFmtId="0" fontId="71" fillId="56" borderId="119" applyNumberFormat="0" applyFont="0" applyAlignment="0" applyProtection="0"/>
    <xf numFmtId="0" fontId="158" fillId="40" borderId="117" applyNumberFormat="0" applyAlignment="0" applyProtection="0"/>
    <xf numFmtId="0" fontId="159" fillId="40" borderId="129" applyNumberFormat="0" applyAlignment="0" applyProtection="0"/>
    <xf numFmtId="0" fontId="143" fillId="0" borderId="127">
      <alignment horizontal="left" vertical="center"/>
    </xf>
    <xf numFmtId="0" fontId="205" fillId="66" borderId="117" applyNumberForma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29" applyNumberFormat="0" applyAlignment="0" applyProtection="0"/>
    <xf numFmtId="0" fontId="157" fillId="40" borderId="117" applyNumberFormat="0" applyAlignment="0" applyProtection="0"/>
    <xf numFmtId="0" fontId="42" fillId="56" borderId="119" applyNumberFormat="0" applyFont="0" applyAlignment="0" applyProtection="0"/>
    <xf numFmtId="0" fontId="116" fillId="53" borderId="117" applyNumberFormat="0" applyAlignment="0" applyProtection="0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15" fillId="53" borderId="117" applyNumberFormat="0" applyAlignment="0" applyProtection="0"/>
    <xf numFmtId="0" fontId="116" fillId="53" borderId="117" applyNumberFormat="0" applyAlignment="0" applyProtection="0"/>
    <xf numFmtId="0" fontId="117" fillId="53" borderId="117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79" fillId="53" borderId="120" applyNumberFormat="0" applyAlignment="0" applyProtection="0"/>
    <xf numFmtId="0" fontId="115" fillId="53" borderId="117" applyNumberFormat="0" applyAlignment="0" applyProtection="0"/>
    <xf numFmtId="0" fontId="117" fillId="53" borderId="117" applyNumberFormat="0" applyAlignment="0" applyProtection="0"/>
    <xf numFmtId="0" fontId="157" fillId="40" borderId="129" applyNumberFormat="0" applyAlignment="0" applyProtection="0"/>
    <xf numFmtId="0" fontId="128" fillId="0" borderId="118"/>
    <xf numFmtId="0" fontId="128" fillId="0" borderId="118"/>
    <xf numFmtId="0" fontId="135" fillId="0" borderId="118"/>
    <xf numFmtId="0" fontId="135" fillId="59" borderId="118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8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04" fillId="56" borderId="119" applyNumberFormat="0" applyFon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178" fillId="53" borderId="120" applyNumberFormat="0" applyAlignment="0" applyProtection="0"/>
    <xf numFmtId="0" fontId="179" fillId="53" borderId="120" applyNumberFormat="0" applyAlignment="0" applyProtection="0"/>
    <xf numFmtId="0" fontId="180" fillId="53" borderId="120" applyNumberFormat="0" applyAlignment="0" applyProtection="0"/>
    <xf numFmtId="0" fontId="179" fillId="53" borderId="120" applyNumberFormat="0" applyAlignment="0" applyProtection="0"/>
    <xf numFmtId="0" fontId="179" fillId="53" borderId="120" applyNumberFormat="0" applyAlignment="0" applyProtection="0"/>
    <xf numFmtId="0" fontId="179" fillId="53" borderId="120" applyNumberFormat="0" applyAlignment="0" applyProtection="0"/>
    <xf numFmtId="0" fontId="194" fillId="0" borderId="121" applyNumberFormat="0" applyFill="0" applyAlignment="0" applyProtection="0"/>
    <xf numFmtId="0" fontId="196" fillId="0" borderId="121" applyNumberFormat="0" applyFill="0" applyAlignment="0" applyProtection="0"/>
    <xf numFmtId="0" fontId="204" fillId="66" borderId="122" applyNumberFormat="0" applyAlignment="0" applyProtection="0"/>
    <xf numFmtId="0" fontId="180" fillId="53" borderId="120" applyNumberFormat="0" applyAlignment="0" applyProtection="0"/>
    <xf numFmtId="0" fontId="205" fillId="66" borderId="117" applyNumberFormat="0" applyAlignment="0" applyProtection="0"/>
    <xf numFmtId="0" fontId="117" fillId="53" borderId="117" applyNumberFormat="0" applyAlignment="0" applyProtection="0"/>
    <xf numFmtId="0" fontId="210" fillId="55" borderId="117" applyNumberFormat="0" applyAlignment="0" applyProtection="0"/>
    <xf numFmtId="0" fontId="157" fillId="40" borderId="117" applyNumberFormat="0" applyAlignment="0" applyProtection="0"/>
    <xf numFmtId="0" fontId="196" fillId="0" borderId="123" applyNumberFormat="0" applyFill="0" applyAlignment="0" applyProtection="0"/>
    <xf numFmtId="0" fontId="196" fillId="0" borderId="121" applyNumberFormat="0" applyFill="0" applyAlignment="0" applyProtection="0"/>
    <xf numFmtId="0" fontId="71" fillId="56" borderId="119" applyNumberFormat="0" applyFont="0" applyAlignment="0" applyProtection="0"/>
    <xf numFmtId="0" fontId="71" fillId="56" borderId="119" applyNumberFormat="0" applyFon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0" fontId="42" fillId="56" borderId="119" applyNumberFormat="0" applyFont="0" applyAlignment="0" applyProtection="0"/>
    <xf numFmtId="5" fontId="114" fillId="0" borderId="124" applyAlignment="0" applyProtection="0"/>
    <xf numFmtId="215" fontId="182" fillId="0" borderId="124" applyFont="0" applyBorder="0" applyAlignment="0">
      <alignment horizontal="center" vertical="center"/>
    </xf>
    <xf numFmtId="0" fontId="210" fillId="55" borderId="117" applyNumberFormat="0" applyAlignment="0" applyProtection="0"/>
    <xf numFmtId="0" fontId="180" fillId="53" borderId="120" applyNumberFormat="0" applyAlignment="0" applyProtection="0"/>
    <xf numFmtId="0" fontId="47" fillId="56" borderId="119" applyNumberFormat="0" applyFont="0" applyAlignment="0" applyProtection="0"/>
    <xf numFmtId="0" fontId="47" fillId="56" borderId="119" applyNumberFormat="0" applyFont="0" applyAlignment="0" applyProtection="0"/>
    <xf numFmtId="215" fontId="182" fillId="0" borderId="136" applyFont="0" applyBorder="0" applyAlignment="0">
      <alignment horizontal="center" vertical="center"/>
    </xf>
    <xf numFmtId="0" fontId="158" fillId="40" borderId="129" applyNumberFormat="0" applyAlignment="0" applyProtection="0"/>
    <xf numFmtId="0" fontId="116" fillId="53" borderId="117" applyNumberFormat="0" applyAlignment="0" applyProtection="0"/>
    <xf numFmtId="0" fontId="116" fillId="53" borderId="117" applyNumberFormat="0" applyAlignment="0" applyProtection="0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159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7" fillId="40" borderId="129" applyNumberFormat="0" applyAlignment="0" applyProtection="0"/>
    <xf numFmtId="0" fontId="178" fillId="53" borderId="120" applyNumberFormat="0" applyAlignment="0" applyProtection="0"/>
    <xf numFmtId="0" fontId="42" fillId="56" borderId="119" applyNumberFormat="0" applyFont="0" applyAlignment="0" applyProtection="0"/>
    <xf numFmtId="0" fontId="180" fillId="53" borderId="120" applyNumberFormat="0" applyAlignment="0" applyProtection="0"/>
    <xf numFmtId="0" fontId="196" fillId="0" borderId="121" applyNumberFormat="0" applyFill="0" applyAlignment="0" applyProtection="0"/>
    <xf numFmtId="0" fontId="179" fillId="53" borderId="120" applyNumberFormat="0" applyAlignment="0" applyProtection="0"/>
    <xf numFmtId="0" fontId="178" fillId="53" borderId="132" applyNumberFormat="0" applyAlignment="0" applyProtection="0"/>
    <xf numFmtId="0" fontId="157" fillId="40" borderId="117" applyNumberFormat="0" applyAlignment="0" applyProtection="0"/>
    <xf numFmtId="0" fontId="47" fillId="56" borderId="119" applyNumberFormat="0" applyFont="0" applyAlignment="0" applyProtection="0"/>
    <xf numFmtId="0" fontId="158" fillId="40" borderId="117" applyNumberFormat="0" applyAlignment="0" applyProtection="0"/>
    <xf numFmtId="0" fontId="179" fillId="53" borderId="132" applyNumberFormat="0" applyAlignment="0" applyProtection="0"/>
    <xf numFmtId="0" fontId="157" fillId="40" borderId="117" applyNumberFormat="0" applyAlignment="0" applyProtection="0"/>
    <xf numFmtId="0" fontId="159" fillId="40" borderId="117" applyNumberFormat="0" applyAlignment="0" applyProtection="0"/>
    <xf numFmtId="0" fontId="179" fillId="53" borderId="120" applyNumberFormat="0" applyAlignment="0" applyProtection="0"/>
    <xf numFmtId="0" fontId="47" fillId="56" borderId="119" applyNumberFormat="0" applyFont="0" applyAlignment="0" applyProtection="0"/>
    <xf numFmtId="0" fontId="71" fillId="56" borderId="119" applyNumberFormat="0" applyFont="0" applyAlignment="0" applyProtection="0"/>
    <xf numFmtId="0" fontId="157" fillId="40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47" fillId="56" borderId="119" applyNumberFormat="0" applyFont="0" applyAlignment="0" applyProtection="0"/>
    <xf numFmtId="0" fontId="196" fillId="0" borderId="123" applyNumberFormat="0" applyFill="0" applyAlignment="0" applyProtection="0"/>
    <xf numFmtId="0" fontId="47" fillId="56" borderId="131" applyNumberFormat="0" applyFont="0" applyAlignment="0" applyProtection="0"/>
    <xf numFmtId="0" fontId="128" fillId="0" borderId="118"/>
    <xf numFmtId="0" fontId="157" fillId="40" borderId="117" applyNumberFormat="0" applyAlignment="0" applyProtection="0"/>
    <xf numFmtId="0" fontId="158" fillId="40" borderId="117" applyNumberFormat="0" applyAlignment="0" applyProtection="0"/>
    <xf numFmtId="0" fontId="42" fillId="56" borderId="119" applyNumberFormat="0" applyFon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0" fontId="157" fillId="40" borderId="117" applyNumberFormat="0" applyAlignment="0" applyProtection="0"/>
    <xf numFmtId="215" fontId="182" fillId="0" borderId="124" applyFont="0" applyBorder="0" applyAlignment="0">
      <alignment horizontal="center" vertical="center"/>
    </xf>
    <xf numFmtId="0" fontId="196" fillId="0" borderId="121" applyNumberFormat="0" applyFill="0" applyAlignment="0" applyProtection="0"/>
    <xf numFmtId="0" fontId="71" fillId="56" borderId="119" applyNumberFormat="0" applyFont="0" applyAlignment="0" applyProtection="0"/>
    <xf numFmtId="0" fontId="157" fillId="40" borderId="117" applyNumberFormat="0" applyAlignment="0" applyProtection="0"/>
    <xf numFmtId="0" fontId="116" fillId="53" borderId="117" applyNumberFormat="0" applyAlignment="0" applyProtection="0"/>
    <xf numFmtId="0" fontId="135" fillId="59" borderId="118"/>
    <xf numFmtId="0" fontId="117" fillId="53" borderId="129" applyNumberFormat="0" applyAlignment="0" applyProtection="0"/>
    <xf numFmtId="0" fontId="196" fillId="0" borderId="121" applyNumberFormat="0" applyFill="0" applyAlignment="0" applyProtection="0"/>
    <xf numFmtId="0" fontId="157" fillId="40" borderId="117" applyNumberFormat="0" applyAlignment="0" applyProtection="0"/>
    <xf numFmtId="0" fontId="205" fillId="66" borderId="117" applyNumberFormat="0" applyAlignment="0" applyProtection="0"/>
    <xf numFmtId="0" fontId="42" fillId="56" borderId="131" applyNumberFormat="0" applyFont="0" applyAlignment="0" applyProtection="0"/>
    <xf numFmtId="0" fontId="180" fillId="53" borderId="120" applyNumberFormat="0" applyAlignment="0" applyProtection="0"/>
    <xf numFmtId="0" fontId="158" fillId="40" borderId="129" applyNumberFormat="0" applyAlignment="0" applyProtection="0"/>
    <xf numFmtId="0" fontId="196" fillId="0" borderId="123" applyNumberFormat="0" applyFill="0" applyAlignment="0" applyProtection="0"/>
    <xf numFmtId="0" fontId="128" fillId="0" borderId="118"/>
    <xf numFmtId="0" fontId="159" fillId="40" borderId="117" applyNumberFormat="0" applyAlignment="0" applyProtection="0"/>
    <xf numFmtId="0" fontId="158" fillId="40" borderId="117" applyNumberFormat="0" applyAlignment="0" applyProtection="0"/>
    <xf numFmtId="0" fontId="157" fillId="40" borderId="129" applyNumberFormat="0" applyAlignment="0" applyProtection="0"/>
    <xf numFmtId="0" fontId="157" fillId="40" borderId="117" applyNumberFormat="0" applyAlignment="0" applyProtection="0"/>
    <xf numFmtId="0" fontId="158" fillId="40" borderId="129" applyNumberFormat="0" applyAlignment="0" applyProtection="0"/>
    <xf numFmtId="0" fontId="158" fillId="40" borderId="117" applyNumberFormat="0" applyAlignment="0" applyProtection="0"/>
    <xf numFmtId="0" fontId="116" fillId="53" borderId="117" applyNumberFormat="0" applyAlignment="0" applyProtection="0"/>
    <xf numFmtId="0" fontId="196" fillId="0" borderId="135" applyNumberFormat="0" applyFill="0" applyAlignment="0" applyProtection="0"/>
    <xf numFmtId="0" fontId="104" fillId="56" borderId="131" applyNumberFormat="0" applyFont="0" applyAlignment="0" applyProtection="0"/>
    <xf numFmtId="0" fontId="204" fillId="66" borderId="134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16" fillId="53" borderId="129" applyNumberFormat="0" applyAlignment="0" applyProtection="0"/>
    <xf numFmtId="0" fontId="42" fillId="56" borderId="131" applyNumberFormat="0" applyFont="0" applyAlignment="0" applyProtection="0"/>
    <xf numFmtId="0" fontId="71" fillId="56" borderId="131" applyNumberFormat="0" applyFont="0" applyAlignment="0" applyProtection="0"/>
    <xf numFmtId="0" fontId="71" fillId="56" borderId="131" applyNumberFormat="0" applyFon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116" fillId="53" borderId="129" applyNumberFormat="0" applyAlignment="0" applyProtection="0"/>
    <xf numFmtId="0" fontId="158" fillId="40" borderId="129" applyNumberFormat="0" applyAlignment="0" applyProtection="0"/>
    <xf numFmtId="0" fontId="135" fillId="59" borderId="13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47" fillId="56" borderId="131" applyNumberFormat="0" applyFont="0" applyAlignment="0" applyProtection="0"/>
    <xf numFmtId="0" fontId="205" fillId="66" borderId="129" applyNumberFormat="0" applyAlignment="0" applyProtection="0"/>
    <xf numFmtId="0" fontId="128" fillId="0" borderId="130"/>
    <xf numFmtId="0" fontId="47" fillId="56" borderId="131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96" fillId="0" borderId="135" applyNumberFormat="0" applyFill="0" applyAlignment="0" applyProtection="0"/>
    <xf numFmtId="0" fontId="117" fillId="53" borderId="129" applyNumberFormat="0" applyAlignment="0" applyProtection="0"/>
    <xf numFmtId="0" fontId="157" fillId="40" borderId="129" applyNumberFormat="0" applyAlignment="0" applyProtection="0"/>
    <xf numFmtId="0" fontId="116" fillId="53" borderId="129" applyNumberFormat="0" applyAlignment="0" applyProtection="0"/>
    <xf numFmtId="0" fontId="116" fillId="53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59" fillId="40" borderId="129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0" fontId="178" fillId="53" borderId="132" applyNumberFormat="0" applyAlignment="0" applyProtection="0"/>
    <xf numFmtId="0" fontId="42" fillId="56" borderId="131" applyNumberFormat="0" applyFont="0" applyAlignment="0" applyProtection="0"/>
    <xf numFmtId="0" fontId="180" fillId="53" borderId="132" applyNumberFormat="0" applyAlignment="0" applyProtection="0"/>
    <xf numFmtId="0" fontId="196" fillId="0" borderId="133" applyNumberFormat="0" applyFill="0" applyAlignment="0" applyProtection="0"/>
    <xf numFmtId="0" fontId="179" fillId="53" borderId="132" applyNumberFormat="0" applyAlignment="0" applyProtection="0"/>
    <xf numFmtId="0" fontId="157" fillId="40" borderId="129" applyNumberFormat="0" applyAlignment="0" applyProtection="0"/>
    <xf numFmtId="0" fontId="47" fillId="56" borderId="131" applyNumberFormat="0" applyFont="0" applyAlignment="0" applyProtection="0"/>
    <xf numFmtId="220" fontId="42" fillId="0" borderId="128" applyFont="0" applyBorder="0" applyAlignment="0">
      <alignment horizontal="center" vertical="center"/>
    </xf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59" fillId="40" borderId="129" applyNumberFormat="0" applyAlignment="0" applyProtection="0"/>
    <xf numFmtId="0" fontId="179" fillId="53" borderId="132" applyNumberFormat="0" applyAlignment="0" applyProtection="0"/>
    <xf numFmtId="0" fontId="47" fillId="56" borderId="131" applyNumberFormat="0" applyFont="0" applyAlignment="0" applyProtection="0"/>
    <xf numFmtId="0" fontId="71" fillId="56" borderId="131" applyNumberFormat="0" applyFont="0" applyAlignment="0" applyProtection="0"/>
    <xf numFmtId="0" fontId="157" fillId="40" borderId="129" applyNumberFormat="0" applyAlignment="0" applyProtection="0"/>
    <xf numFmtId="215" fontId="182" fillId="0" borderId="136" applyFont="0" applyBorder="0" applyAlignment="0">
      <alignment horizontal="center" vertical="center"/>
    </xf>
    <xf numFmtId="0" fontId="47" fillId="56" borderId="131" applyNumberFormat="0" applyFont="0" applyAlignment="0" applyProtection="0"/>
    <xf numFmtId="0" fontId="196" fillId="0" borderId="135" applyNumberFormat="0" applyFill="0" applyAlignment="0" applyProtection="0"/>
    <xf numFmtId="0" fontId="128" fillId="0" borderId="13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42" fillId="56" borderId="131" applyNumberFormat="0" applyFon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0" fontId="157" fillId="40" borderId="129" applyNumberFormat="0" applyAlignment="0" applyProtection="0"/>
    <xf numFmtId="215" fontId="182" fillId="0" borderId="136" applyFont="0" applyBorder="0" applyAlignment="0">
      <alignment horizontal="center" vertical="center"/>
    </xf>
    <xf numFmtId="0" fontId="196" fillId="0" borderId="133" applyNumberFormat="0" applyFill="0" applyAlignment="0" applyProtection="0"/>
    <xf numFmtId="0" fontId="71" fillId="56" borderId="131" applyNumberFormat="0" applyFont="0" applyAlignment="0" applyProtection="0"/>
    <xf numFmtId="0" fontId="157" fillId="40" borderId="129" applyNumberFormat="0" applyAlignment="0" applyProtection="0"/>
    <xf numFmtId="0" fontId="116" fillId="53" borderId="129" applyNumberFormat="0" applyAlignment="0" applyProtection="0"/>
    <xf numFmtId="0" fontId="135" fillId="59" borderId="130"/>
    <xf numFmtId="0" fontId="196" fillId="0" borderId="133" applyNumberFormat="0" applyFill="0" applyAlignment="0" applyProtection="0"/>
    <xf numFmtId="0" fontId="157" fillId="40" borderId="129" applyNumberFormat="0" applyAlignment="0" applyProtection="0"/>
    <xf numFmtId="0" fontId="205" fillId="66" borderId="129" applyNumberFormat="0" applyAlignment="0" applyProtection="0"/>
    <xf numFmtId="0" fontId="180" fillId="53" borderId="132" applyNumberFormat="0" applyAlignment="0" applyProtection="0"/>
    <xf numFmtId="0" fontId="196" fillId="0" borderId="135" applyNumberFormat="0" applyFill="0" applyAlignment="0" applyProtection="0"/>
    <xf numFmtId="0" fontId="128" fillId="0" borderId="130"/>
    <xf numFmtId="0" fontId="159" fillId="40" borderId="129" applyNumberFormat="0" applyAlignment="0" applyProtection="0"/>
    <xf numFmtId="0" fontId="158" fillId="40" borderId="129" applyNumberFormat="0" applyAlignment="0" applyProtection="0"/>
    <xf numFmtId="0" fontId="157" fillId="40" borderId="129" applyNumberFormat="0" applyAlignment="0" applyProtection="0"/>
    <xf numFmtId="0" fontId="158" fillId="40" borderId="129" applyNumberFormat="0" applyAlignment="0" applyProtection="0"/>
    <xf numFmtId="0" fontId="116" fillId="53" borderId="129" applyNumberFormat="0" applyAlignment="0" applyProtection="0"/>
    <xf numFmtId="0" fontId="233" fillId="0" borderId="137"/>
    <xf numFmtId="241" fontId="232" fillId="0" borderId="137">
      <alignment horizontal="right"/>
    </xf>
    <xf numFmtId="0" fontId="232" fillId="0" borderId="130">
      <alignment horizontal="center"/>
    </xf>
    <xf numFmtId="0" fontId="233" fillId="0" borderId="137"/>
    <xf numFmtId="10" fontId="233" fillId="0" borderId="130"/>
    <xf numFmtId="241" fontId="233" fillId="0" borderId="137">
      <alignment horizontal="right"/>
    </xf>
    <xf numFmtId="241" fontId="233" fillId="0" borderId="137">
      <alignment horizontal="right"/>
    </xf>
    <xf numFmtId="241" fontId="233" fillId="0" borderId="137">
      <alignment horizontal="right"/>
    </xf>
    <xf numFmtId="0" fontId="236" fillId="0" borderId="137"/>
    <xf numFmtId="0" fontId="30" fillId="73" borderId="131"/>
    <xf numFmtId="4" fontId="29" fillId="74" borderId="131"/>
    <xf numFmtId="3" fontId="42" fillId="0" borderId="13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19" fillId="0" borderId="138"/>
    <xf numFmtId="201" fontId="43" fillId="0" borderId="138"/>
    <xf numFmtId="10" fontId="140" fillId="60" borderId="138" applyNumberFormat="0" applyBorder="0" applyAlignment="0" applyProtection="0"/>
    <xf numFmtId="10" fontId="140" fillId="60" borderId="138" applyNumberFormat="0" applyBorder="0" applyAlignment="0" applyProtection="0"/>
    <xf numFmtId="10" fontId="141" fillId="60" borderId="138" applyNumberFormat="0" applyBorder="0" applyAlignment="0" applyProtection="0"/>
    <xf numFmtId="0" fontId="164" fillId="0" borderId="138">
      <alignment horizontal="center"/>
    </xf>
    <xf numFmtId="0" fontId="191" fillId="64" borderId="138"/>
    <xf numFmtId="40" fontId="197" fillId="0" borderId="138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3" fontId="42" fillId="0" borderId="138"/>
    <xf numFmtId="3" fontId="119" fillId="0" borderId="138"/>
    <xf numFmtId="201" fontId="43" fillId="0" borderId="138"/>
    <xf numFmtId="10" fontId="140" fillId="60" borderId="138" applyNumberFormat="0" applyBorder="0" applyAlignment="0" applyProtection="0"/>
    <xf numFmtId="10" fontId="140" fillId="60" borderId="138" applyNumberFormat="0" applyBorder="0" applyAlignment="0" applyProtection="0"/>
    <xf numFmtId="10" fontId="141" fillId="60" borderId="138" applyNumberFormat="0" applyBorder="0" applyAlignment="0" applyProtection="0"/>
    <xf numFmtId="0" fontId="164" fillId="0" borderId="138">
      <alignment horizontal="center"/>
    </xf>
    <xf numFmtId="0" fontId="191" fillId="64" borderId="138"/>
    <xf numFmtId="40" fontId="197" fillId="0" borderId="138" applyFont="0" applyFill="0" applyBorder="0" applyAlignment="0" applyProtection="0"/>
    <xf numFmtId="3" fontId="42" fillId="0" borderId="138"/>
    <xf numFmtId="10" fontId="140" fillId="60" borderId="138" applyNumberFormat="0" applyBorder="0" applyAlignment="0" applyProtection="0"/>
    <xf numFmtId="10" fontId="140" fillId="60" borderId="138" applyNumberFormat="0" applyBorder="0" applyAlignment="0" applyProtection="0"/>
    <xf numFmtId="10" fontId="141" fillId="60" borderId="138" applyNumberFormat="0" applyBorder="0" applyAlignment="0" applyProtection="0"/>
    <xf numFmtId="0" fontId="164" fillId="0" borderId="138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220" fillId="0" borderId="0" applyFont="0" applyFill="0" applyBorder="0" applyAlignment="0" applyProtection="0"/>
    <xf numFmtId="0" fontId="13" fillId="0" borderId="0"/>
    <xf numFmtId="164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4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220" fillId="0" borderId="0" applyFont="0" applyFill="0" applyBorder="0" applyAlignment="0" applyProtection="0"/>
    <xf numFmtId="0" fontId="13" fillId="0" borderId="0"/>
    <xf numFmtId="164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270" fillId="0" borderId="0"/>
    <xf numFmtId="164" fontId="13" fillId="0" borderId="0" applyFont="0" applyFill="0" applyBorder="0" applyAlignment="0" applyProtection="0"/>
    <xf numFmtId="0" fontId="13" fillId="0" borderId="0"/>
    <xf numFmtId="0" fontId="27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56" borderId="164" applyNumberFormat="0" applyFon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135" fillId="0" borderId="163"/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74" fillId="53" borderId="141" applyNumberFormat="0" applyAlignment="0" applyProtection="0"/>
    <xf numFmtId="0" fontId="81" fillId="40" borderId="141" applyNumberFormat="0" applyAlignment="0" applyProtection="0"/>
    <xf numFmtId="0" fontId="71" fillId="56" borderId="142" applyNumberFormat="0" applyFont="0" applyAlignment="0" applyProtection="0"/>
    <xf numFmtId="0" fontId="84" fillId="53" borderId="143" applyNumberFormat="0" applyAlignment="0" applyProtection="0"/>
    <xf numFmtId="0" fontId="86" fillId="0" borderId="144" applyNumberFormat="0" applyFill="0" applyAlignment="0" applyProtection="0"/>
    <xf numFmtId="0" fontId="92" fillId="0" borderId="140">
      <alignment horizontal="left" vertical="center"/>
    </xf>
    <xf numFmtId="0" fontId="115" fillId="53" borderId="141" applyNumberFormat="0" applyAlignment="0" applyProtection="0"/>
    <xf numFmtId="0" fontId="116" fillId="53" borderId="141" applyNumberFormat="0" applyAlignment="0" applyProtection="0"/>
    <xf numFmtId="0" fontId="117" fillId="53" borderId="141" applyNumberFormat="0" applyAlignment="0" applyProtection="0"/>
    <xf numFmtId="0" fontId="116" fillId="53" borderId="141" applyNumberFormat="0" applyAlignment="0" applyProtection="0"/>
    <xf numFmtId="0" fontId="116" fillId="53" borderId="141" applyNumberFormat="0" applyAlignment="0" applyProtection="0"/>
    <xf numFmtId="0" fontId="128" fillId="0" borderId="145"/>
    <xf numFmtId="0" fontId="128" fillId="0" borderId="145"/>
    <xf numFmtId="0" fontId="135" fillId="0" borderId="145"/>
    <xf numFmtId="0" fontId="135" fillId="59" borderId="145"/>
    <xf numFmtId="0" fontId="143" fillId="0" borderId="140">
      <alignment horizontal="left" vertical="center"/>
    </xf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04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178" fillId="53" borderId="143" applyNumberFormat="0" applyAlignment="0" applyProtection="0"/>
    <xf numFmtId="0" fontId="179" fillId="53" borderId="143" applyNumberFormat="0" applyAlignment="0" applyProtection="0"/>
    <xf numFmtId="0" fontId="180" fillId="53" borderId="143" applyNumberFormat="0" applyAlignment="0" applyProtection="0"/>
    <xf numFmtId="0" fontId="179" fillId="53" borderId="143" applyNumberFormat="0" applyAlignment="0" applyProtection="0"/>
    <xf numFmtId="0" fontId="179" fillId="53" borderId="143" applyNumberFormat="0" applyAlignment="0" applyProtection="0"/>
    <xf numFmtId="0" fontId="184" fillId="0" borderId="146"/>
    <xf numFmtId="0" fontId="179" fillId="53" borderId="143" applyNumberFormat="0" applyAlignment="0" applyProtection="0"/>
    <xf numFmtId="0" fontId="194" fillId="0" borderId="144" applyNumberFormat="0" applyFill="0" applyAlignment="0" applyProtection="0"/>
    <xf numFmtId="0" fontId="196" fillId="0" borderId="144" applyNumberFormat="0" applyFill="0" applyAlignment="0" applyProtection="0"/>
    <xf numFmtId="220" fontId="42" fillId="0" borderId="139" applyFont="0" applyBorder="0" applyAlignment="0">
      <alignment horizontal="center" vertical="center"/>
    </xf>
    <xf numFmtId="0" fontId="204" fillId="66" borderId="147" applyNumberFormat="0" applyAlignment="0" applyProtection="0"/>
    <xf numFmtId="0" fontId="180" fillId="53" borderId="143" applyNumberFormat="0" applyAlignment="0" applyProtection="0"/>
    <xf numFmtId="0" fontId="205" fillId="66" borderId="141" applyNumberFormat="0" applyAlignment="0" applyProtection="0"/>
    <xf numFmtId="0" fontId="117" fillId="53" borderId="141" applyNumberFormat="0" applyAlignment="0" applyProtection="0"/>
    <xf numFmtId="0" fontId="210" fillId="55" borderId="141" applyNumberFormat="0" applyAlignment="0" applyProtection="0"/>
    <xf numFmtId="0" fontId="157" fillId="40" borderId="141" applyNumberFormat="0" applyAlignment="0" applyProtection="0"/>
    <xf numFmtId="0" fontId="196" fillId="0" borderId="148" applyNumberFormat="0" applyFill="0" applyAlignment="0" applyProtection="0"/>
    <xf numFmtId="0" fontId="196" fillId="0" borderId="144" applyNumberFormat="0" applyFill="0" applyAlignment="0" applyProtection="0"/>
    <xf numFmtId="0" fontId="71" fillId="56" borderId="142" applyNumberFormat="0" applyFont="0" applyAlignment="0" applyProtection="0"/>
    <xf numFmtId="0" fontId="71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92" fillId="0" borderId="140">
      <alignment horizontal="left" vertical="center"/>
    </xf>
    <xf numFmtId="0" fontId="143" fillId="0" borderId="140">
      <alignment horizontal="left" vertical="center"/>
    </xf>
    <xf numFmtId="40" fontId="197" fillId="0" borderId="138" applyFont="0" applyFill="0" applyBorder="0" applyAlignment="0" applyProtection="0"/>
    <xf numFmtId="0" fontId="47" fillId="56" borderId="142" applyNumberFormat="0" applyFont="0" applyAlignment="0" applyProtection="0"/>
    <xf numFmtId="220" fontId="42" fillId="0" borderId="139" applyFont="0" applyBorder="0" applyAlignment="0">
      <alignment horizontal="center" vertical="center"/>
    </xf>
    <xf numFmtId="0" fontId="179" fillId="53" borderId="143" applyNumberFormat="0" applyAlignment="0" applyProtection="0"/>
    <xf numFmtId="0" fontId="179" fillId="53" borderId="143" applyNumberFormat="0" applyAlignment="0" applyProtection="0"/>
    <xf numFmtId="0" fontId="180" fillId="53" borderId="143" applyNumberFormat="0" applyAlignment="0" applyProtection="0"/>
    <xf numFmtId="0" fontId="179" fillId="53" borderId="143" applyNumberFormat="0" applyAlignment="0" applyProtection="0"/>
    <xf numFmtId="0" fontId="178" fillId="53" borderId="143" applyNumberForma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104" fillId="56" borderId="142" applyNumberFormat="0" applyFon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10" fontId="140" fillId="60" borderId="138" applyNumberFormat="0" applyBorder="0" applyAlignment="0" applyProtection="0"/>
    <xf numFmtId="0" fontId="92" fillId="0" borderId="140">
      <alignment horizontal="left" vertical="center"/>
    </xf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43" fillId="0" borderId="140">
      <alignment horizontal="left" vertical="center"/>
    </xf>
    <xf numFmtId="0" fontId="92" fillId="0" borderId="140">
      <alignment horizontal="left" vertical="center"/>
    </xf>
    <xf numFmtId="0" fontId="135" fillId="59" borderId="145"/>
    <xf numFmtId="0" fontId="135" fillId="0" borderId="145"/>
    <xf numFmtId="0" fontId="128" fillId="0" borderId="145"/>
    <xf numFmtId="0" fontId="128" fillId="0" borderId="145"/>
    <xf numFmtId="3" fontId="119" fillId="0" borderId="138"/>
    <xf numFmtId="0" fontId="116" fillId="53" borderId="141" applyNumberFormat="0" applyAlignment="0" applyProtection="0"/>
    <xf numFmtId="0" fontId="196" fillId="0" borderId="144" applyNumberFormat="0" applyFill="0" applyAlignment="0" applyProtection="0"/>
    <xf numFmtId="0" fontId="194" fillId="0" borderId="144" applyNumberFormat="0" applyFill="0" applyAlignment="0" applyProtection="0"/>
    <xf numFmtId="0" fontId="157" fillId="40" borderId="141" applyNumberFormat="0" applyAlignment="0" applyProtection="0"/>
    <xf numFmtId="0" fontId="191" fillId="64" borderId="138"/>
    <xf numFmtId="0" fontId="179" fillId="53" borderId="143" applyNumberFormat="0" applyAlignment="0" applyProtection="0"/>
    <xf numFmtId="0" fontId="184" fillId="0" borderId="146"/>
    <xf numFmtId="0" fontId="178" fillId="53" borderId="143" applyNumberForma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43" fillId="0" borderId="140">
      <alignment horizontal="left" vertical="center"/>
    </xf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0" fontId="157" fillId="40" borderId="141" applyNumberFormat="0" applyAlignment="0" applyProtection="0"/>
    <xf numFmtId="0" fontId="135" fillId="0" borderId="145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16" fillId="53" borderId="141" applyNumberFormat="0" applyAlignment="0" applyProtection="0"/>
    <xf numFmtId="0" fontId="116" fillId="53" borderId="141" applyNumberFormat="0" applyAlignment="0" applyProtection="0"/>
    <xf numFmtId="0" fontId="117" fillId="53" borderId="141" applyNumberFormat="0" applyAlignment="0" applyProtection="0"/>
    <xf numFmtId="0" fontId="116" fillId="53" borderId="141" applyNumberFormat="0" applyAlignment="0" applyProtection="0"/>
    <xf numFmtId="0" fontId="115" fillId="53" borderId="141" applyNumberFormat="0" applyAlignment="0" applyProtection="0"/>
    <xf numFmtId="0" fontId="42" fillId="56" borderId="142" applyNumberFormat="0" applyFont="0" applyAlignment="0" applyProtection="0"/>
    <xf numFmtId="0" fontId="158" fillId="40" borderId="141" applyNumberFormat="0" applyAlignment="0" applyProtection="0"/>
    <xf numFmtId="0" fontId="117" fillId="53" borderId="141" applyNumberFormat="0" applyAlignment="0" applyProtection="0"/>
    <xf numFmtId="0" fontId="115" fillId="53" borderId="141" applyNumberFormat="0" applyAlignment="0" applyProtection="0"/>
    <xf numFmtId="0" fontId="116" fillId="53" borderId="141" applyNumberFormat="0" applyAlignment="0" applyProtection="0"/>
    <xf numFmtId="0" fontId="117" fillId="53" borderId="141" applyNumberFormat="0" applyAlignment="0" applyProtection="0"/>
    <xf numFmtId="0" fontId="116" fillId="53" borderId="141" applyNumberFormat="0" applyAlignment="0" applyProtection="0"/>
    <xf numFmtId="0" fontId="116" fillId="53" borderId="141" applyNumberFormat="0" applyAlignment="0" applyProtection="0"/>
    <xf numFmtId="0" fontId="128" fillId="0" borderId="145"/>
    <xf numFmtId="0" fontId="128" fillId="0" borderId="145"/>
    <xf numFmtId="0" fontId="135" fillId="0" borderId="145"/>
    <xf numFmtId="0" fontId="135" fillId="59" borderId="145"/>
    <xf numFmtId="0" fontId="92" fillId="0" borderId="140">
      <alignment horizontal="left" vertical="center"/>
    </xf>
    <xf numFmtId="0" fontId="143" fillId="0" borderId="140">
      <alignment horizontal="left" vertical="center"/>
    </xf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04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178" fillId="53" borderId="143" applyNumberFormat="0" applyAlignment="0" applyProtection="0"/>
    <xf numFmtId="0" fontId="179" fillId="53" borderId="143" applyNumberFormat="0" applyAlignment="0" applyProtection="0"/>
    <xf numFmtId="0" fontId="180" fillId="53" borderId="143" applyNumberFormat="0" applyAlignment="0" applyProtection="0"/>
    <xf numFmtId="0" fontId="179" fillId="53" borderId="143" applyNumberFormat="0" applyAlignment="0" applyProtection="0"/>
    <xf numFmtId="0" fontId="179" fillId="53" borderId="143" applyNumberFormat="0" applyAlignment="0" applyProtection="0"/>
    <xf numFmtId="0" fontId="184" fillId="0" borderId="146"/>
    <xf numFmtId="0" fontId="179" fillId="53" borderId="143" applyNumberFormat="0" applyAlignment="0" applyProtection="0"/>
    <xf numFmtId="0" fontId="194" fillId="0" borderId="144" applyNumberFormat="0" applyFill="0" applyAlignment="0" applyProtection="0"/>
    <xf numFmtId="0" fontId="196" fillId="0" borderId="144" applyNumberFormat="0" applyFill="0" applyAlignment="0" applyProtection="0"/>
    <xf numFmtId="220" fontId="42" fillId="0" borderId="139" applyFont="0" applyBorder="0" applyAlignment="0">
      <alignment horizontal="center" vertical="center"/>
    </xf>
    <xf numFmtId="0" fontId="204" fillId="66" borderId="147" applyNumberFormat="0" applyAlignment="0" applyProtection="0"/>
    <xf numFmtId="0" fontId="180" fillId="53" borderId="143" applyNumberFormat="0" applyAlignment="0" applyProtection="0"/>
    <xf numFmtId="0" fontId="205" fillId="66" borderId="141" applyNumberFormat="0" applyAlignment="0" applyProtection="0"/>
    <xf numFmtId="0" fontId="117" fillId="53" borderId="141" applyNumberFormat="0" applyAlignment="0" applyProtection="0"/>
    <xf numFmtId="0" fontId="210" fillId="55" borderId="141" applyNumberFormat="0" applyAlignment="0" applyProtection="0"/>
    <xf numFmtId="0" fontId="157" fillId="40" borderId="141" applyNumberFormat="0" applyAlignment="0" applyProtection="0"/>
    <xf numFmtId="0" fontId="196" fillId="0" borderId="148" applyNumberFormat="0" applyFill="0" applyAlignment="0" applyProtection="0"/>
    <xf numFmtId="0" fontId="196" fillId="0" borderId="144" applyNumberFormat="0" applyFill="0" applyAlignment="0" applyProtection="0"/>
    <xf numFmtId="0" fontId="71" fillId="56" borderId="142" applyNumberFormat="0" applyFont="0" applyAlignment="0" applyProtection="0"/>
    <xf numFmtId="0" fontId="71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92" fillId="0" borderId="140">
      <alignment horizontal="left" vertical="center"/>
    </xf>
    <xf numFmtId="0" fontId="143" fillId="0" borderId="140">
      <alignment horizontal="left" vertical="center"/>
    </xf>
    <xf numFmtId="0" fontId="184" fillId="0" borderId="146"/>
    <xf numFmtId="0" fontId="179" fillId="53" borderId="143" applyNumberFormat="0" applyAlignment="0" applyProtection="0"/>
    <xf numFmtId="0" fontId="194" fillId="0" borderId="144" applyNumberFormat="0" applyFill="0" applyAlignment="0" applyProtection="0"/>
    <xf numFmtId="0" fontId="196" fillId="0" borderId="144" applyNumberFormat="0" applyFill="0" applyAlignment="0" applyProtection="0"/>
    <xf numFmtId="220" fontId="42" fillId="0" borderId="139" applyFont="0" applyBorder="0" applyAlignment="0">
      <alignment horizontal="center" vertical="center"/>
    </xf>
    <xf numFmtId="0" fontId="204" fillId="66" borderId="147" applyNumberFormat="0" applyAlignment="0" applyProtection="0"/>
    <xf numFmtId="0" fontId="180" fillId="53" borderId="143" applyNumberFormat="0" applyAlignment="0" applyProtection="0"/>
    <xf numFmtId="0" fontId="205" fillId="66" borderId="141" applyNumberFormat="0" applyAlignment="0" applyProtection="0"/>
    <xf numFmtId="0" fontId="117" fillId="53" borderId="141" applyNumberFormat="0" applyAlignment="0" applyProtection="0"/>
    <xf numFmtId="0" fontId="210" fillId="55" borderId="141" applyNumberFormat="0" applyAlignment="0" applyProtection="0"/>
    <xf numFmtId="0" fontId="157" fillId="40" borderId="141" applyNumberFormat="0" applyAlignment="0" applyProtection="0"/>
    <xf numFmtId="0" fontId="196" fillId="0" borderId="148" applyNumberFormat="0" applyFill="0" applyAlignment="0" applyProtection="0"/>
    <xf numFmtId="0" fontId="196" fillId="0" borderId="144" applyNumberFormat="0" applyFill="0" applyAlignment="0" applyProtection="0"/>
    <xf numFmtId="0" fontId="71" fillId="56" borderId="142" applyNumberFormat="0" applyFont="0" applyAlignment="0" applyProtection="0"/>
    <xf numFmtId="0" fontId="71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92" fillId="0" borderId="140">
      <alignment horizontal="left" vertical="center"/>
    </xf>
    <xf numFmtId="0" fontId="143" fillId="0" borderId="140">
      <alignment horizontal="left" vertical="center"/>
    </xf>
    <xf numFmtId="0" fontId="204" fillId="66" borderId="147" applyNumberFormat="0" applyAlignment="0" applyProtection="0"/>
    <xf numFmtId="201" fontId="43" fillId="0" borderId="138"/>
    <xf numFmtId="0" fontId="128" fillId="0" borderId="145"/>
    <xf numFmtId="10" fontId="141" fillId="60" borderId="138" applyNumberFormat="0" applyBorder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0" fontId="179" fillId="53" borderId="143" applyNumberFormat="0" applyAlignment="0" applyProtection="0"/>
    <xf numFmtId="0" fontId="179" fillId="53" borderId="143" applyNumberFormat="0" applyAlignment="0" applyProtection="0"/>
    <xf numFmtId="0" fontId="184" fillId="0" borderId="146"/>
    <xf numFmtId="220" fontId="42" fillId="0" borderId="139" applyFont="0" applyBorder="0" applyAlignment="0">
      <alignment horizontal="center" vertical="center"/>
    </xf>
    <xf numFmtId="0" fontId="71" fillId="56" borderId="142" applyNumberFormat="0" applyFont="0" applyAlignment="0" applyProtection="0"/>
    <xf numFmtId="0" fontId="47" fillId="56" borderId="142" applyNumberFormat="0" applyFont="0" applyAlignment="0" applyProtection="0"/>
    <xf numFmtId="0" fontId="143" fillId="0" borderId="140">
      <alignment horizontal="left" vertical="center"/>
    </xf>
    <xf numFmtId="0" fontId="143" fillId="0" borderId="140">
      <alignment horizontal="left" vertical="center"/>
    </xf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04" fillId="56" borderId="142" applyNumberFormat="0" applyFont="0" applyAlignment="0" applyProtection="0"/>
    <xf numFmtId="0" fontId="159" fillId="40" borderId="141" applyNumberFormat="0" applyAlignment="0" applyProtection="0"/>
    <xf numFmtId="0" fontId="117" fillId="53" borderId="141" applyNumberFormat="0" applyAlignment="0" applyProtection="0"/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0" fontId="143" fillId="0" borderId="140">
      <alignment horizontal="left" vertical="center"/>
    </xf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79" fillId="53" borderId="143" applyNumberFormat="0" applyAlignment="0" applyProtection="0"/>
    <xf numFmtId="0" fontId="135" fillId="59" borderId="145"/>
    <xf numFmtId="10" fontId="140" fillId="60" borderId="138" applyNumberFormat="0" applyBorder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180" fillId="53" borderId="143" applyNumberFormat="0" applyAlignment="0" applyProtection="0"/>
    <xf numFmtId="0" fontId="191" fillId="64" borderId="138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15" fillId="53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17" fillId="53" borderId="141" applyNumberFormat="0" applyAlignment="0" applyProtection="0"/>
    <xf numFmtId="0" fontId="179" fillId="53" borderId="143" applyNumberFormat="0" applyAlignment="0" applyProtection="0"/>
    <xf numFmtId="0" fontId="194" fillId="0" borderId="144" applyNumberFormat="0" applyFill="0" applyAlignment="0" applyProtection="0"/>
    <xf numFmtId="0" fontId="204" fillId="66" borderId="147" applyNumberFormat="0" applyAlignment="0" applyProtection="0"/>
    <xf numFmtId="0" fontId="210" fillId="55" borderId="141" applyNumberFormat="0" applyAlignment="0" applyProtection="0"/>
    <xf numFmtId="0" fontId="92" fillId="0" borderId="140">
      <alignment horizontal="left" vertical="center"/>
    </xf>
    <xf numFmtId="0" fontId="128" fillId="0" borderId="145"/>
    <xf numFmtId="0" fontId="135" fillId="0" borderId="145"/>
    <xf numFmtId="0" fontId="143" fillId="0" borderId="140">
      <alignment horizontal="left" vertical="center"/>
    </xf>
    <xf numFmtId="0" fontId="71" fillId="56" borderId="142" applyNumberFormat="0" applyFont="0" applyAlignment="0" applyProtection="0"/>
    <xf numFmtId="0" fontId="158" fillId="40" borderId="141" applyNumberFormat="0" applyAlignment="0" applyProtection="0"/>
    <xf numFmtId="0" fontId="205" fillId="66" borderId="141" applyNumberForma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64" fillId="0" borderId="138">
      <alignment horizontal="center"/>
    </xf>
    <xf numFmtId="3" fontId="42" fillId="0" borderId="138"/>
    <xf numFmtId="0" fontId="157" fillId="40" borderId="141" applyNumberFormat="0" applyAlignment="0" applyProtection="0"/>
    <xf numFmtId="0" fontId="42" fillId="56" borderId="142" applyNumberFormat="0" applyFont="0" applyAlignment="0" applyProtection="0"/>
    <xf numFmtId="0" fontId="116" fillId="53" borderId="141" applyNumberFormat="0" applyAlignment="0" applyProtection="0"/>
    <xf numFmtId="0" fontId="159" fillId="40" borderId="141" applyNumberFormat="0" applyAlignment="0" applyProtection="0"/>
    <xf numFmtId="0" fontId="158" fillId="40" borderId="141" applyNumberFormat="0" applyAlignment="0" applyProtection="0"/>
    <xf numFmtId="0" fontId="115" fillId="53" borderId="141" applyNumberFormat="0" applyAlignment="0" applyProtection="0"/>
    <xf numFmtId="0" fontId="116" fillId="53" borderId="141" applyNumberFormat="0" applyAlignment="0" applyProtection="0"/>
    <xf numFmtId="0" fontId="117" fillId="53" borderId="141" applyNumberFormat="0" applyAlignment="0" applyProtection="0"/>
    <xf numFmtId="0" fontId="116" fillId="53" borderId="141" applyNumberFormat="0" applyAlignment="0" applyProtection="0"/>
    <xf numFmtId="0" fontId="116" fillId="53" borderId="141" applyNumberFormat="0" applyAlignment="0" applyProtection="0"/>
    <xf numFmtId="3" fontId="119" fillId="0" borderId="138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79" fillId="53" borderId="143" applyNumberFormat="0" applyAlignment="0" applyProtection="0"/>
    <xf numFmtId="0" fontId="115" fillId="53" borderId="141" applyNumberFormat="0" applyAlignment="0" applyProtection="0"/>
    <xf numFmtId="0" fontId="117" fillId="53" borderId="141" applyNumberFormat="0" applyAlignment="0" applyProtection="0"/>
    <xf numFmtId="201" fontId="43" fillId="0" borderId="138"/>
    <xf numFmtId="0" fontId="128" fillId="0" borderId="145"/>
    <xf numFmtId="0" fontId="128" fillId="0" borderId="145"/>
    <xf numFmtId="0" fontId="135" fillId="0" borderId="145"/>
    <xf numFmtId="0" fontId="135" fillId="59" borderId="145"/>
    <xf numFmtId="0" fontId="92" fillId="0" borderId="140">
      <alignment horizontal="left" vertical="center"/>
    </xf>
    <xf numFmtId="0" fontId="143" fillId="0" borderId="140">
      <alignment horizontal="left" vertical="center"/>
    </xf>
    <xf numFmtId="10" fontId="140" fillId="60" borderId="138" applyNumberFormat="0" applyBorder="0" applyAlignment="0" applyProtection="0"/>
    <xf numFmtId="10" fontId="140" fillId="60" borderId="138" applyNumberFormat="0" applyBorder="0" applyAlignment="0" applyProtection="0"/>
    <xf numFmtId="10" fontId="141" fillId="60" borderId="138" applyNumberFormat="0" applyBorder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64" fillId="0" borderId="138">
      <alignment horizontal="center"/>
    </xf>
    <xf numFmtId="0" fontId="104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178" fillId="53" borderId="143" applyNumberFormat="0" applyAlignment="0" applyProtection="0"/>
    <xf numFmtId="0" fontId="179" fillId="53" borderId="143" applyNumberFormat="0" applyAlignment="0" applyProtection="0"/>
    <xf numFmtId="0" fontId="180" fillId="53" borderId="143" applyNumberFormat="0" applyAlignment="0" applyProtection="0"/>
    <xf numFmtId="0" fontId="179" fillId="53" borderId="143" applyNumberFormat="0" applyAlignment="0" applyProtection="0"/>
    <xf numFmtId="0" fontId="179" fillId="53" borderId="143" applyNumberFormat="0" applyAlignment="0" applyProtection="0"/>
    <xf numFmtId="0" fontId="184" fillId="0" borderId="146"/>
    <xf numFmtId="0" fontId="179" fillId="53" borderId="143" applyNumberFormat="0" applyAlignment="0" applyProtection="0"/>
    <xf numFmtId="0" fontId="191" fillId="64" borderId="138"/>
    <xf numFmtId="0" fontId="194" fillId="0" borderId="144" applyNumberFormat="0" applyFill="0" applyAlignment="0" applyProtection="0"/>
    <xf numFmtId="0" fontId="196" fillId="0" borderId="144" applyNumberFormat="0" applyFill="0" applyAlignment="0" applyProtection="0"/>
    <xf numFmtId="40" fontId="197" fillId="0" borderId="138" applyFont="0" applyFill="0" applyBorder="0" applyAlignment="0" applyProtection="0"/>
    <xf numFmtId="220" fontId="42" fillId="0" borderId="139" applyFont="0" applyBorder="0" applyAlignment="0">
      <alignment horizontal="center" vertical="center"/>
    </xf>
    <xf numFmtId="0" fontId="204" fillId="66" borderId="147" applyNumberFormat="0" applyAlignment="0" applyProtection="0"/>
    <xf numFmtId="0" fontId="180" fillId="53" borderId="143" applyNumberFormat="0" applyAlignment="0" applyProtection="0"/>
    <xf numFmtId="0" fontId="205" fillId="66" borderId="141" applyNumberFormat="0" applyAlignment="0" applyProtection="0"/>
    <xf numFmtId="0" fontId="117" fillId="53" borderId="141" applyNumberFormat="0" applyAlignment="0" applyProtection="0"/>
    <xf numFmtId="0" fontId="210" fillId="55" borderId="141" applyNumberFormat="0" applyAlignment="0" applyProtection="0"/>
    <xf numFmtId="0" fontId="157" fillId="40" borderId="141" applyNumberFormat="0" applyAlignment="0" applyProtection="0"/>
    <xf numFmtId="0" fontId="196" fillId="0" borderId="148" applyNumberFormat="0" applyFill="0" applyAlignment="0" applyProtection="0"/>
    <xf numFmtId="0" fontId="196" fillId="0" borderId="144" applyNumberFormat="0" applyFill="0" applyAlignment="0" applyProtection="0"/>
    <xf numFmtId="0" fontId="71" fillId="56" borderId="142" applyNumberFormat="0" applyFont="0" applyAlignment="0" applyProtection="0"/>
    <xf numFmtId="0" fontId="71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92" fillId="0" borderId="140">
      <alignment horizontal="left" vertical="center"/>
    </xf>
    <xf numFmtId="0" fontId="143" fillId="0" borderId="140">
      <alignment horizontal="left" vertical="center"/>
    </xf>
    <xf numFmtId="0" fontId="210" fillId="55" borderId="141" applyNumberFormat="0" applyAlignment="0" applyProtection="0"/>
    <xf numFmtId="0" fontId="180" fillId="53" borderId="143" applyNumberForma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116" fillId="53" borderId="141" applyNumberFormat="0" applyAlignment="0" applyProtection="0"/>
    <xf numFmtId="0" fontId="116" fillId="53" borderId="141" applyNumberFormat="0" applyAlignment="0" applyProtection="0"/>
    <xf numFmtId="0" fontId="157" fillId="40" borderId="141" applyNumberFormat="0" applyAlignment="0" applyProtection="0"/>
    <xf numFmtId="0" fontId="92" fillId="0" borderId="140">
      <alignment horizontal="left" vertical="center"/>
    </xf>
    <xf numFmtId="0" fontId="158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0" fontId="178" fillId="53" borderId="143" applyNumberFormat="0" applyAlignment="0" applyProtection="0"/>
    <xf numFmtId="0" fontId="42" fillId="56" borderId="142" applyNumberFormat="0" applyFont="0" applyAlignment="0" applyProtection="0"/>
    <xf numFmtId="0" fontId="180" fillId="53" borderId="143" applyNumberFormat="0" applyAlignment="0" applyProtection="0"/>
    <xf numFmtId="0" fontId="196" fillId="0" borderId="144" applyNumberFormat="0" applyFill="0" applyAlignment="0" applyProtection="0"/>
    <xf numFmtId="0" fontId="179" fillId="53" borderId="143" applyNumberFormat="0" applyAlignment="0" applyProtection="0"/>
    <xf numFmtId="201" fontId="43" fillId="0" borderId="138"/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220" fontId="42" fillId="0" borderId="139" applyFont="0" applyBorder="0" applyAlignment="0">
      <alignment horizontal="center" vertical="center"/>
    </xf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79" fillId="53" borderId="143" applyNumberFormat="0" applyAlignment="0" applyProtection="0"/>
    <xf numFmtId="0" fontId="47" fillId="56" borderId="142" applyNumberFormat="0" applyFont="0" applyAlignment="0" applyProtection="0"/>
    <xf numFmtId="0" fontId="71" fillId="56" borderId="142" applyNumberFormat="0" applyFont="0" applyAlignment="0" applyProtection="0"/>
    <xf numFmtId="0" fontId="157" fillId="40" borderId="141" applyNumberFormat="0" applyAlignment="0" applyProtection="0"/>
    <xf numFmtId="40" fontId="197" fillId="0" borderId="138" applyFont="0" applyFill="0" applyBorder="0" applyAlignment="0" applyProtection="0"/>
    <xf numFmtId="0" fontId="47" fillId="56" borderId="142" applyNumberFormat="0" applyFont="0" applyAlignment="0" applyProtection="0"/>
    <xf numFmtId="0" fontId="196" fillId="0" borderId="148" applyNumberFormat="0" applyFill="0" applyAlignment="0" applyProtection="0"/>
    <xf numFmtId="0" fontId="92" fillId="0" borderId="140">
      <alignment horizontal="left" vertical="center"/>
    </xf>
    <xf numFmtId="0" fontId="128" fillId="0" borderId="145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92" fillId="0" borderId="140">
      <alignment horizontal="left" vertical="center"/>
    </xf>
    <xf numFmtId="0" fontId="42" fillId="56" borderId="142" applyNumberFormat="0" applyFont="0" applyAlignment="0" applyProtection="0"/>
    <xf numFmtId="3" fontId="119" fillId="0" borderId="138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96" fillId="0" borderId="144" applyNumberFormat="0" applyFill="0" applyAlignment="0" applyProtection="0"/>
    <xf numFmtId="0" fontId="71" fillId="56" borderId="142" applyNumberFormat="0" applyFont="0" applyAlignment="0" applyProtection="0"/>
    <xf numFmtId="0" fontId="157" fillId="40" borderId="141" applyNumberFormat="0" applyAlignment="0" applyProtection="0"/>
    <xf numFmtId="0" fontId="116" fillId="53" borderId="141" applyNumberFormat="0" applyAlignment="0" applyProtection="0"/>
    <xf numFmtId="0" fontId="135" fillId="59" borderId="145"/>
    <xf numFmtId="0" fontId="196" fillId="0" borderId="144" applyNumberFormat="0" applyFill="0" applyAlignment="0" applyProtection="0"/>
    <xf numFmtId="0" fontId="157" fillId="40" borderId="141" applyNumberFormat="0" applyAlignment="0" applyProtection="0"/>
    <xf numFmtId="0" fontId="205" fillId="66" borderId="141" applyNumberFormat="0" applyAlignment="0" applyProtection="0"/>
    <xf numFmtId="0" fontId="180" fillId="53" borderId="143" applyNumberFormat="0" applyAlignment="0" applyProtection="0"/>
    <xf numFmtId="0" fontId="196" fillId="0" borderId="148" applyNumberFormat="0" applyFill="0" applyAlignment="0" applyProtection="0"/>
    <xf numFmtId="0" fontId="128" fillId="0" borderId="145"/>
    <xf numFmtId="0" fontId="159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16" fillId="53" borderId="14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220" fontId="42" fillId="0" borderId="150" applyFont="0" applyBorder="0" applyAlignment="0">
      <alignment horizontal="center" vertical="center"/>
    </xf>
    <xf numFmtId="0" fontId="180" fillId="53" borderId="154" applyNumberFormat="0" applyAlignment="0" applyProtection="0"/>
    <xf numFmtId="0" fontId="157" fillId="40" borderId="151" applyNumberFormat="0" applyAlignment="0" applyProtection="0"/>
    <xf numFmtId="0" fontId="135" fillId="0" borderId="152"/>
    <xf numFmtId="0" fontId="47" fillId="56" borderId="153" applyNumberFormat="0" applyFon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180" fillId="53" borderId="154" applyNumberFormat="0" applyAlignment="0" applyProtection="0"/>
    <xf numFmtId="0" fontId="135" fillId="0" borderId="152"/>
    <xf numFmtId="0" fontId="157" fillId="40" borderId="151" applyNumberFormat="0" applyAlignment="0" applyProtection="0"/>
    <xf numFmtId="0" fontId="196" fillId="0" borderId="155" applyNumberFormat="0" applyFill="0" applyAlignment="0" applyProtection="0"/>
    <xf numFmtId="0" fontId="159" fillId="40" borderId="151" applyNumberFormat="0" applyAlignment="0" applyProtection="0"/>
    <xf numFmtId="0" fontId="178" fillId="53" borderId="154" applyNumberFormat="0" applyAlignment="0" applyProtection="0"/>
    <xf numFmtId="0" fontId="116" fillId="53" borderId="151" applyNumberFormat="0" applyAlignment="0" applyProtection="0"/>
    <xf numFmtId="0" fontId="42" fillId="56" borderId="153" applyNumberFormat="0" applyFont="0" applyAlignment="0" applyProtection="0"/>
    <xf numFmtId="0" fontId="47" fillId="56" borderId="153" applyNumberFormat="0" applyFont="0" applyAlignment="0" applyProtection="0"/>
    <xf numFmtId="0" fontId="194" fillId="0" borderId="155" applyNumberFormat="0" applyFill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42" fillId="56" borderId="153" applyNumberFormat="0" applyFon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16" fillId="53" borderId="151" applyNumberForma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116" fillId="53" borderId="151" applyNumberFormat="0" applyAlignment="0" applyProtection="0"/>
    <xf numFmtId="0" fontId="92" fillId="0" borderId="149">
      <alignment horizontal="left" vertical="center"/>
    </xf>
    <xf numFmtId="0" fontId="178" fillId="53" borderId="154" applyNumberFormat="0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220" fontId="42" fillId="0" borderId="150" applyFont="0" applyBorder="0" applyAlignment="0">
      <alignment horizontal="center" vertical="center"/>
    </xf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04" fillId="56" borderId="153" applyNumberFormat="0" applyFont="0" applyAlignment="0" applyProtection="0"/>
    <xf numFmtId="0" fontId="179" fillId="53" borderId="154" applyNumberFormat="0" applyAlignment="0" applyProtection="0"/>
    <xf numFmtId="0" fontId="115" fillId="53" borderId="141" applyNumberFormat="0" applyAlignment="0" applyProtection="0"/>
    <xf numFmtId="0" fontId="116" fillId="53" borderId="141" applyNumberFormat="0" applyAlignment="0" applyProtection="0"/>
    <xf numFmtId="0" fontId="117" fillId="53" borderId="141" applyNumberFormat="0" applyAlignment="0" applyProtection="0"/>
    <xf numFmtId="0" fontId="116" fillId="53" borderId="141" applyNumberFormat="0" applyAlignment="0" applyProtection="0"/>
    <xf numFmtId="0" fontId="116" fillId="53" borderId="141" applyNumberFormat="0" applyAlignment="0" applyProtection="0"/>
    <xf numFmtId="0" fontId="71" fillId="56" borderId="153" applyNumberFormat="0" applyFont="0" applyAlignment="0" applyProtection="0"/>
    <xf numFmtId="0" fontId="205" fillId="66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79" fillId="53" borderId="154" applyNumberFormat="0" applyAlignment="0" applyProtection="0"/>
    <xf numFmtId="0" fontId="42" fillId="56" borderId="153" applyNumberFormat="0" applyFont="0" applyAlignment="0" applyProtection="0"/>
    <xf numFmtId="0" fontId="128" fillId="0" borderId="152"/>
    <xf numFmtId="0" fontId="179" fillId="53" borderId="154" applyNumberFormat="0" applyAlignment="0" applyProtection="0"/>
    <xf numFmtId="0" fontId="116" fillId="53" borderId="151" applyNumberFormat="0" applyAlignment="0" applyProtection="0"/>
    <xf numFmtId="0" fontId="194" fillId="0" borderId="155" applyNumberFormat="0" applyFill="0" applyAlignment="0" applyProtection="0"/>
    <xf numFmtId="0" fontId="128" fillId="0" borderId="145"/>
    <xf numFmtId="0" fontId="128" fillId="0" borderId="145"/>
    <xf numFmtId="0" fontId="180" fillId="53" borderId="154" applyNumberFormat="0" applyAlignment="0" applyProtection="0"/>
    <xf numFmtId="0" fontId="135" fillId="0" borderId="145"/>
    <xf numFmtId="0" fontId="135" fillId="59" borderId="145"/>
    <xf numFmtId="0" fontId="157" fillId="40" borderId="151" applyNumberFormat="0" applyAlignment="0" applyProtection="0"/>
    <xf numFmtId="0" fontId="135" fillId="0" borderId="152"/>
    <xf numFmtId="0" fontId="92" fillId="0" borderId="149">
      <alignment horizontal="left" vertical="center"/>
    </xf>
    <xf numFmtId="0" fontId="143" fillId="0" borderId="149">
      <alignment horizontal="left" vertical="center"/>
    </xf>
    <xf numFmtId="0" fontId="157" fillId="40" borderId="151" applyNumberFormat="0" applyAlignment="0" applyProtection="0"/>
    <xf numFmtId="0" fontId="194" fillId="0" borderId="155" applyNumberFormat="0" applyFill="0" applyAlignment="0" applyProtection="0"/>
    <xf numFmtId="0" fontId="135" fillId="0" borderId="152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9" fillId="40" borderId="141" applyNumberFormat="0" applyAlignment="0" applyProtection="0"/>
    <xf numFmtId="0" fontId="135" fillId="59" borderId="152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210" fillId="55" borderId="151" applyNumberForma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205" fillId="66" borderId="151" applyNumberFormat="0" applyAlignment="0" applyProtection="0"/>
    <xf numFmtId="0" fontId="179" fillId="53" borderId="154" applyNumberFormat="0" applyAlignment="0" applyProtection="0"/>
    <xf numFmtId="0" fontId="157" fillId="40" borderId="151" applyNumberFormat="0" applyAlignment="0" applyProtection="0"/>
    <xf numFmtId="0" fontId="104" fillId="56" borderId="153" applyNumberFormat="0" applyFont="0" applyAlignment="0" applyProtection="0"/>
    <xf numFmtId="0" fontId="158" fillId="40" borderId="151" applyNumberFormat="0" applyAlignment="0" applyProtection="0"/>
    <xf numFmtId="0" fontId="116" fillId="53" borderId="151" applyNumberFormat="0" applyAlignment="0" applyProtection="0"/>
    <xf numFmtId="0" fontId="47" fillId="56" borderId="153" applyNumberFormat="0" applyFont="0" applyAlignment="0" applyProtection="0"/>
    <xf numFmtId="0" fontId="179" fillId="53" borderId="154" applyNumberFormat="0" applyAlignment="0" applyProtection="0"/>
    <xf numFmtId="0" fontId="204" fillId="66" borderId="156" applyNumberFormat="0" applyAlignment="0" applyProtection="0"/>
    <xf numFmtId="215" fontId="182" fillId="0" borderId="158" applyFont="0" applyBorder="0" applyAlignment="0">
      <alignment horizontal="center" vertical="center"/>
    </xf>
    <xf numFmtId="0" fontId="71" fillId="56" borderId="153" applyNumberFormat="0" applyFont="0" applyAlignment="0" applyProtection="0"/>
    <xf numFmtId="0" fontId="71" fillId="56" borderId="153" applyNumberFormat="0" applyFont="0" applyAlignment="0" applyProtection="0"/>
    <xf numFmtId="0" fontId="210" fillId="55" borderId="151" applyNumberForma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59" fillId="40" borderId="151" applyNumberFormat="0" applyAlignment="0" applyProtection="0"/>
    <xf numFmtId="0" fontId="104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179" fillId="53" borderId="154" applyNumberForma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178" fillId="53" borderId="143" applyNumberFormat="0" applyAlignment="0" applyProtection="0"/>
    <xf numFmtId="0" fontId="179" fillId="53" borderId="143" applyNumberFormat="0" applyAlignment="0" applyProtection="0"/>
    <xf numFmtId="0" fontId="180" fillId="53" borderId="143" applyNumberFormat="0" applyAlignment="0" applyProtection="0"/>
    <xf numFmtId="0" fontId="179" fillId="53" borderId="143" applyNumberFormat="0" applyAlignment="0" applyProtection="0"/>
    <xf numFmtId="0" fontId="179" fillId="53" borderId="143" applyNumberFormat="0" applyAlignment="0" applyProtection="0"/>
    <xf numFmtId="0" fontId="180" fillId="53" borderId="154" applyNumberFormat="0" applyAlignment="0" applyProtection="0"/>
    <xf numFmtId="0" fontId="158" fillId="40" borderId="151" applyNumberFormat="0" applyAlignment="0" applyProtection="0"/>
    <xf numFmtId="0" fontId="128" fillId="0" borderId="152"/>
    <xf numFmtId="0" fontId="47" fillId="56" borderId="153" applyNumberFormat="0" applyFont="0" applyAlignment="0" applyProtection="0"/>
    <xf numFmtId="5" fontId="114" fillId="0" borderId="158" applyAlignment="0" applyProtection="0"/>
    <xf numFmtId="0" fontId="157" fillId="40" borderId="151" applyNumberFormat="0" applyAlignment="0" applyProtection="0"/>
    <xf numFmtId="0" fontId="42" fillId="56" borderId="153" applyNumberFormat="0" applyFont="0" applyAlignment="0" applyProtection="0"/>
    <xf numFmtId="0" fontId="157" fillId="40" borderId="151" applyNumberFormat="0" applyAlignment="0" applyProtection="0"/>
    <xf numFmtId="0" fontId="179" fillId="53" borderId="154" applyNumberFormat="0" applyAlignment="0" applyProtection="0"/>
    <xf numFmtId="0" fontId="158" fillId="40" borderId="151" applyNumberFormat="0" applyAlignment="0" applyProtection="0"/>
    <xf numFmtId="0" fontId="180" fillId="53" borderId="154" applyNumberFormat="0" applyAlignment="0" applyProtection="0"/>
    <xf numFmtId="0" fontId="157" fillId="40" borderId="151" applyNumberFormat="0" applyAlignment="0" applyProtection="0"/>
    <xf numFmtId="0" fontId="42" fillId="56" borderId="153" applyNumberFormat="0" applyFont="0" applyAlignment="0" applyProtection="0"/>
    <xf numFmtId="0" fontId="116" fillId="53" borderId="151" applyNumberFormat="0" applyAlignment="0" applyProtection="0"/>
    <xf numFmtId="0" fontId="179" fillId="53" borderId="143" applyNumberFormat="0" applyAlignment="0" applyProtection="0"/>
    <xf numFmtId="0" fontId="117" fillId="53" borderId="151" applyNumberFormat="0" applyAlignment="0" applyProtection="0"/>
    <xf numFmtId="0" fontId="194" fillId="0" borderId="144" applyNumberFormat="0" applyFill="0" applyAlignment="0" applyProtection="0"/>
    <xf numFmtId="0" fontId="143" fillId="0" borderId="149">
      <alignment horizontal="left" vertical="center"/>
    </xf>
    <xf numFmtId="0" fontId="196" fillId="0" borderId="144" applyNumberFormat="0" applyFill="0" applyAlignment="0" applyProtection="0"/>
    <xf numFmtId="0" fontId="71" fillId="56" borderId="153" applyNumberFormat="0" applyFont="0" applyAlignment="0" applyProtection="0"/>
    <xf numFmtId="0" fontId="159" fillId="40" borderId="151" applyNumberFormat="0" applyAlignment="0" applyProtection="0"/>
    <xf numFmtId="0" fontId="204" fillId="66" borderId="147" applyNumberFormat="0" applyAlignment="0" applyProtection="0"/>
    <xf numFmtId="0" fontId="180" fillId="53" borderId="143" applyNumberFormat="0" applyAlignment="0" applyProtection="0"/>
    <xf numFmtId="0" fontId="205" fillId="66" borderId="141" applyNumberFormat="0" applyAlignment="0" applyProtection="0"/>
    <xf numFmtId="0" fontId="117" fillId="53" borderId="141" applyNumberFormat="0" applyAlignment="0" applyProtection="0"/>
    <xf numFmtId="0" fontId="135" fillId="59" borderId="152"/>
    <xf numFmtId="0" fontId="210" fillId="55" borderId="141" applyNumberFormat="0" applyAlignment="0" applyProtection="0"/>
    <xf numFmtId="0" fontId="157" fillId="40" borderId="141" applyNumberFormat="0" applyAlignment="0" applyProtection="0"/>
    <xf numFmtId="0" fontId="196" fillId="0" borderId="148" applyNumberFormat="0" applyFill="0" applyAlignment="0" applyProtection="0"/>
    <xf numFmtId="0" fontId="196" fillId="0" borderId="144" applyNumberFormat="0" applyFill="0" applyAlignment="0" applyProtection="0"/>
    <xf numFmtId="0" fontId="180" fillId="53" borderId="154" applyNumberFormat="0" applyAlignment="0" applyProtection="0"/>
    <xf numFmtId="0" fontId="71" fillId="56" borderId="142" applyNumberFormat="0" applyFont="0" applyAlignment="0" applyProtection="0"/>
    <xf numFmtId="0" fontId="71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16" fillId="53" borderId="151" applyNumberFormat="0" applyAlignment="0" applyProtection="0"/>
    <xf numFmtId="0" fontId="115" fillId="53" borderId="151" applyNumberFormat="0" applyAlignment="0" applyProtection="0"/>
    <xf numFmtId="0" fontId="157" fillId="40" borderId="151" applyNumberFormat="0" applyAlignment="0" applyProtection="0"/>
    <xf numFmtId="0" fontId="196" fillId="0" borderId="155" applyNumberFormat="0" applyFill="0" applyAlignment="0" applyProtection="0"/>
    <xf numFmtId="0" fontId="196" fillId="0" borderId="157" applyNumberFormat="0" applyFill="0" applyAlignment="0" applyProtection="0"/>
    <xf numFmtId="0" fontId="42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79" fillId="53" borderId="154" applyNumberFormat="0" applyAlignment="0" applyProtection="0"/>
    <xf numFmtId="0" fontId="92" fillId="0" borderId="149">
      <alignment horizontal="left" vertical="center"/>
    </xf>
    <xf numFmtId="0" fontId="179" fillId="53" borderId="154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71" fillId="56" borderId="153" applyNumberFormat="0" applyFont="0" applyAlignment="0" applyProtection="0"/>
    <xf numFmtId="0" fontId="157" fillId="40" borderId="151" applyNumberFormat="0" applyAlignment="0" applyProtection="0"/>
    <xf numFmtId="0" fontId="42" fillId="56" borderId="153" applyNumberFormat="0" applyFont="0" applyAlignment="0" applyProtection="0"/>
    <xf numFmtId="0" fontId="157" fillId="40" borderId="151" applyNumberFormat="0" applyAlignment="0" applyProtection="0"/>
    <xf numFmtId="0" fontId="205" fillId="66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196" fillId="0" borderId="155" applyNumberFormat="0" applyFill="0" applyAlignment="0" applyProtection="0"/>
    <xf numFmtId="0" fontId="135" fillId="59" borderId="152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04" fillId="56" borderId="153" applyNumberFormat="0" applyFont="0" applyAlignment="0" applyProtection="0"/>
    <xf numFmtId="0" fontId="42" fillId="56" borderId="153" applyNumberFormat="0" applyFont="0" applyAlignment="0" applyProtection="0"/>
    <xf numFmtId="0" fontId="128" fillId="0" borderId="152"/>
    <xf numFmtId="0" fontId="117" fillId="53" borderId="151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80" fillId="53" borderId="154" applyNumberFormat="0" applyAlignment="0" applyProtection="0"/>
    <xf numFmtId="0" fontId="179" fillId="53" borderId="154" applyNumberFormat="0" applyAlignment="0" applyProtection="0"/>
    <xf numFmtId="0" fontId="157" fillId="40" borderId="151" applyNumberFormat="0" applyAlignment="0" applyProtection="0"/>
    <xf numFmtId="0" fontId="42" fillId="56" borderId="153" applyNumberFormat="0" applyFont="0" applyAlignment="0" applyProtection="0"/>
    <xf numFmtId="0" fontId="42" fillId="56" borderId="153" applyNumberFormat="0" applyFont="0" applyAlignment="0" applyProtection="0"/>
    <xf numFmtId="5" fontId="114" fillId="0" borderId="158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0" fontId="179" fillId="53" borderId="154" applyNumberFormat="0" applyAlignment="0" applyProtection="0"/>
    <xf numFmtId="0" fontId="158" fillId="40" borderId="151" applyNumberFormat="0" applyAlignment="0" applyProtection="0"/>
    <xf numFmtId="0" fontId="205" fillId="66" borderId="151" applyNumberFormat="0" applyAlignment="0" applyProtection="0"/>
    <xf numFmtId="0" fontId="204" fillId="66" borderId="156" applyNumberFormat="0" applyAlignment="0" applyProtection="0"/>
    <xf numFmtId="0" fontId="157" fillId="40" borderId="151" applyNumberFormat="0" applyAlignment="0" applyProtection="0"/>
    <xf numFmtId="0" fontId="128" fillId="0" borderId="152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16" fillId="53" borderId="151" applyNumberFormat="0" applyAlignment="0" applyProtection="0"/>
    <xf numFmtId="0" fontId="204" fillId="66" borderId="156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79" fillId="53" borderId="154" applyNumberFormat="0" applyAlignment="0" applyProtection="0"/>
    <xf numFmtId="0" fontId="210" fillId="55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210" fillId="55" borderId="151" applyNumberForma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79" fillId="53" borderId="154" applyNumberFormat="0" applyAlignment="0" applyProtection="0"/>
    <xf numFmtId="0" fontId="47" fillId="56" borderId="153" applyNumberFormat="0" applyFont="0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17" fillId="53" borderId="151" applyNumberFormat="0" applyAlignment="0" applyProtection="0"/>
    <xf numFmtId="0" fontId="47" fillId="56" borderId="153" applyNumberFormat="0" applyFont="0" applyAlignment="0" applyProtection="0"/>
    <xf numFmtId="5" fontId="114" fillId="0" borderId="158" applyAlignment="0" applyProtection="0"/>
    <xf numFmtId="0" fontId="47" fillId="56" borderId="153" applyNumberFormat="0" applyFont="0" applyAlignment="0" applyProtection="0"/>
    <xf numFmtId="0" fontId="117" fillId="53" borderId="151" applyNumberFormat="0" applyAlignment="0" applyProtection="0"/>
    <xf numFmtId="0" fontId="180" fillId="53" borderId="154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17" fillId="53" borderId="151" applyNumberFormat="0" applyAlignment="0" applyProtection="0"/>
    <xf numFmtId="0" fontId="180" fillId="53" borderId="154" applyNumberFormat="0" applyAlignment="0" applyProtection="0"/>
    <xf numFmtId="0" fontId="179" fillId="53" borderId="154" applyNumberFormat="0" applyAlignment="0" applyProtection="0"/>
    <xf numFmtId="0" fontId="158" fillId="40" borderId="151" applyNumberFormat="0" applyAlignment="0" applyProtection="0"/>
    <xf numFmtId="0" fontId="104" fillId="56" borderId="153" applyNumberFormat="0" applyFont="0" applyAlignment="0" applyProtection="0"/>
    <xf numFmtId="0" fontId="179" fillId="53" borderId="154" applyNumberFormat="0" applyAlignment="0" applyProtection="0"/>
    <xf numFmtId="0" fontId="158" fillId="40" borderId="151" applyNumberFormat="0" applyAlignment="0" applyProtection="0"/>
    <xf numFmtId="0" fontId="128" fillId="0" borderId="152"/>
    <xf numFmtId="0" fontId="71" fillId="56" borderId="153" applyNumberFormat="0" applyFont="0" applyAlignment="0" applyProtection="0"/>
    <xf numFmtId="0" fontId="196" fillId="0" borderId="155" applyNumberFormat="0" applyFill="0" applyAlignment="0" applyProtection="0"/>
    <xf numFmtId="0" fontId="210" fillId="55" borderId="151" applyNumberForma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71" fillId="56" borderId="153" applyNumberFormat="0" applyFont="0" applyAlignment="0" applyProtection="0"/>
    <xf numFmtId="0" fontId="135" fillId="0" borderId="152"/>
    <xf numFmtId="0" fontId="180" fillId="53" borderId="154" applyNumberFormat="0" applyAlignment="0" applyProtection="0"/>
    <xf numFmtId="0" fontId="47" fillId="56" borderId="153" applyNumberFormat="0" applyFont="0" applyAlignment="0" applyProtection="0"/>
    <xf numFmtId="220" fontId="42" fillId="0" borderId="150" applyFont="0" applyBorder="0" applyAlignment="0">
      <alignment horizontal="center" vertical="center"/>
    </xf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96" fillId="0" borderId="155" applyNumberFormat="0" applyFill="0" applyAlignment="0" applyProtection="0"/>
    <xf numFmtId="0" fontId="196" fillId="0" borderId="155" applyNumberFormat="0" applyFill="0" applyAlignment="0" applyProtection="0"/>
    <xf numFmtId="0" fontId="158" fillId="40" borderId="151" applyNumberFormat="0" applyAlignment="0" applyProtection="0"/>
    <xf numFmtId="0" fontId="42" fillId="56" borderId="153" applyNumberFormat="0" applyFont="0" applyAlignment="0" applyProtection="0"/>
    <xf numFmtId="220" fontId="42" fillId="0" borderId="150" applyFont="0" applyBorder="0" applyAlignment="0">
      <alignment horizontal="center" vertical="center"/>
    </xf>
    <xf numFmtId="0" fontId="158" fillId="40" borderId="151" applyNumberFormat="0" applyAlignment="0" applyProtection="0"/>
    <xf numFmtId="0" fontId="196" fillId="0" borderId="157" applyNumberFormat="0" applyFill="0" applyAlignment="0" applyProtection="0"/>
    <xf numFmtId="0" fontId="159" fillId="40" borderId="151" applyNumberFormat="0" applyAlignment="0" applyProtection="0"/>
    <xf numFmtId="0" fontId="179" fillId="53" borderId="154" applyNumberFormat="0" applyAlignment="0" applyProtection="0"/>
    <xf numFmtId="0" fontId="205" fillId="66" borderId="151" applyNumberFormat="0" applyAlignment="0" applyProtection="0"/>
    <xf numFmtId="0" fontId="71" fillId="56" borderId="153" applyNumberFormat="0" applyFont="0" applyAlignment="0" applyProtection="0"/>
    <xf numFmtId="0" fontId="128" fillId="0" borderId="152"/>
    <xf numFmtId="0" fontId="196" fillId="0" borderId="155" applyNumberFormat="0" applyFill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78" fillId="53" borderId="154" applyNumberFormat="0" applyAlignment="0" applyProtection="0"/>
    <xf numFmtId="0" fontId="158" fillId="40" borderId="151" applyNumberFormat="0" applyAlignment="0" applyProtection="0"/>
    <xf numFmtId="0" fontId="179" fillId="53" borderId="154" applyNumberFormat="0" applyAlignment="0" applyProtection="0"/>
    <xf numFmtId="0" fontId="196" fillId="0" borderId="155" applyNumberFormat="0" applyFill="0" applyAlignment="0" applyProtection="0"/>
    <xf numFmtId="0" fontId="180" fillId="53" borderId="154" applyNumberFormat="0" applyAlignment="0" applyProtection="0"/>
    <xf numFmtId="0" fontId="194" fillId="0" borderId="155" applyNumberFormat="0" applyFill="0" applyAlignment="0" applyProtection="0"/>
    <xf numFmtId="0" fontId="179" fillId="53" borderId="154" applyNumberFormat="0" applyAlignment="0" applyProtection="0"/>
    <xf numFmtId="0" fontId="47" fillId="56" borderId="153" applyNumberFormat="0" applyFont="0" applyAlignment="0" applyProtection="0"/>
    <xf numFmtId="0" fontId="196" fillId="0" borderId="155" applyNumberFormat="0" applyFill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35" fillId="59" borderId="152"/>
    <xf numFmtId="0" fontId="117" fillId="53" borderId="151" applyNumberFormat="0" applyAlignment="0" applyProtection="0"/>
    <xf numFmtId="0" fontId="47" fillId="56" borderId="153" applyNumberFormat="0" applyFont="0" applyAlignment="0" applyProtection="0"/>
    <xf numFmtId="0" fontId="194" fillId="0" borderId="155" applyNumberFormat="0" applyFill="0" applyAlignment="0" applyProtection="0"/>
    <xf numFmtId="0" fontId="179" fillId="53" borderId="154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16" fillId="53" borderId="151" applyNumberFormat="0" applyAlignment="0" applyProtection="0"/>
    <xf numFmtId="215" fontId="182" fillId="0" borderId="158" applyFont="0" applyBorder="0" applyAlignment="0">
      <alignment horizontal="center" vertical="center"/>
    </xf>
    <xf numFmtId="0" fontId="117" fillId="53" borderId="151" applyNumberFormat="0" applyAlignment="0" applyProtection="0"/>
    <xf numFmtId="0" fontId="47" fillId="56" borderId="153" applyNumberFormat="0" applyFont="0" applyAlignment="0" applyProtection="0"/>
    <xf numFmtId="0" fontId="204" fillId="66" borderId="156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196" fillId="0" borderId="155" applyNumberFormat="0" applyFill="0" applyAlignment="0" applyProtection="0"/>
    <xf numFmtId="0" fontId="196" fillId="0" borderId="155" applyNumberFormat="0" applyFill="0" applyAlignment="0" applyProtection="0"/>
    <xf numFmtId="0" fontId="117" fillId="53" borderId="151" applyNumberFormat="0" applyAlignment="0" applyProtection="0"/>
    <xf numFmtId="0" fontId="116" fillId="53" borderId="151" applyNumberFormat="0" applyAlignment="0" applyProtection="0"/>
    <xf numFmtId="0" fontId="157" fillId="40" borderId="151" applyNumberFormat="0" applyAlignment="0" applyProtection="0"/>
    <xf numFmtId="0" fontId="47" fillId="56" borderId="142" applyNumberFormat="0" applyFont="0" applyAlignment="0" applyProtection="0"/>
    <xf numFmtId="0" fontId="157" fillId="40" borderId="151" applyNumberFormat="0" applyAlignment="0" applyProtection="0"/>
    <xf numFmtId="5" fontId="114" fillId="0" borderId="158" applyAlignment="0" applyProtection="0"/>
    <xf numFmtId="215" fontId="182" fillId="0" borderId="158" applyFont="0" applyBorder="0" applyAlignment="0">
      <alignment horizontal="center" vertical="center"/>
    </xf>
    <xf numFmtId="0" fontId="157" fillId="40" borderId="151" applyNumberFormat="0" applyAlignment="0" applyProtection="0"/>
    <xf numFmtId="0" fontId="116" fillId="53" borderId="151" applyNumberFormat="0" applyAlignment="0" applyProtection="0"/>
    <xf numFmtId="0" fontId="47" fillId="56" borderId="153" applyNumberFormat="0" applyFont="0" applyAlignment="0" applyProtection="0"/>
    <xf numFmtId="0" fontId="159" fillId="40" borderId="151" applyNumberFormat="0" applyAlignment="0" applyProtection="0"/>
    <xf numFmtId="0" fontId="115" fillId="53" borderId="151" applyNumberFormat="0" applyAlignment="0" applyProtection="0"/>
    <xf numFmtId="0" fontId="71" fillId="56" borderId="153" applyNumberFormat="0" applyFon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17" fillId="53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79" fillId="53" borderId="154" applyNumberFormat="0" applyAlignment="0" applyProtection="0"/>
    <xf numFmtId="0" fontId="115" fillId="53" borderId="151" applyNumberFormat="0" applyAlignment="0" applyProtection="0"/>
    <xf numFmtId="0" fontId="159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79" fillId="53" borderId="154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35" fillId="0" borderId="152"/>
    <xf numFmtId="0" fontId="179" fillId="53" borderId="143" applyNumberFormat="0" applyAlignment="0" applyProtection="0"/>
    <xf numFmtId="0" fontId="179" fillId="53" borderId="143" applyNumberFormat="0" applyAlignment="0" applyProtection="0"/>
    <xf numFmtId="0" fontId="180" fillId="53" borderId="143" applyNumberFormat="0" applyAlignment="0" applyProtection="0"/>
    <xf numFmtId="0" fontId="158" fillId="40" borderId="151" applyNumberFormat="0" applyAlignment="0" applyProtection="0"/>
    <xf numFmtId="0" fontId="179" fillId="53" borderId="143" applyNumberFormat="0" applyAlignment="0" applyProtection="0"/>
    <xf numFmtId="0" fontId="178" fillId="53" borderId="143" applyNumberFormat="0" applyAlignment="0" applyProtection="0"/>
    <xf numFmtId="0" fontId="47" fillId="56" borderId="153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104" fillId="56" borderId="142" applyNumberFormat="0" applyFont="0" applyAlignment="0" applyProtection="0"/>
    <xf numFmtId="0" fontId="158" fillId="40" borderId="141" applyNumberFormat="0" applyAlignment="0" applyProtection="0"/>
    <xf numFmtId="0" fontId="47" fillId="56" borderId="153" applyNumberFormat="0" applyFont="0" applyAlignment="0" applyProtection="0"/>
    <xf numFmtId="0" fontId="157" fillId="40" borderId="141" applyNumberForma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71" fillId="56" borderId="153" applyNumberFormat="0" applyFont="0" applyAlignment="0" applyProtection="0"/>
    <xf numFmtId="0" fontId="158" fillId="40" borderId="141" applyNumberFormat="0" applyAlignment="0" applyProtection="0"/>
    <xf numFmtId="0" fontId="158" fillId="40" borderId="15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35" fillId="59" borderId="145"/>
    <xf numFmtId="0" fontId="135" fillId="0" borderId="145"/>
    <xf numFmtId="0" fontId="128" fillId="0" borderId="145"/>
    <xf numFmtId="0" fontId="128" fillId="0" borderId="145"/>
    <xf numFmtId="0" fontId="117" fillId="53" borderId="151" applyNumberFormat="0" applyAlignment="0" applyProtection="0"/>
    <xf numFmtId="0" fontId="157" fillId="40" borderId="151" applyNumberFormat="0" applyAlignment="0" applyProtection="0"/>
    <xf numFmtId="0" fontId="116" fillId="53" borderId="141" applyNumberFormat="0" applyAlignment="0" applyProtection="0"/>
    <xf numFmtId="0" fontId="196" fillId="0" borderId="144" applyNumberFormat="0" applyFill="0" applyAlignment="0" applyProtection="0"/>
    <xf numFmtId="0" fontId="194" fillId="0" borderId="144" applyNumberFormat="0" applyFill="0" applyAlignment="0" applyProtection="0"/>
    <xf numFmtId="0" fontId="157" fillId="40" borderId="141" applyNumberFormat="0" applyAlignment="0" applyProtection="0"/>
    <xf numFmtId="0" fontId="179" fillId="53" borderId="143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78" fillId="53" borderId="143" applyNumberForma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92" fillId="0" borderId="149">
      <alignment horizontal="left" vertical="center"/>
    </xf>
    <xf numFmtId="0" fontId="47" fillId="56" borderId="153" applyNumberFormat="0" applyFon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9" fillId="40" borderId="151" applyNumberFormat="0" applyAlignment="0" applyProtection="0"/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0" fontId="157" fillId="40" borderId="141" applyNumberFormat="0" applyAlignment="0" applyProtection="0"/>
    <xf numFmtId="0" fontId="117" fillId="53" borderId="151" applyNumberFormat="0" applyAlignment="0" applyProtection="0"/>
    <xf numFmtId="0" fontId="135" fillId="0" borderId="145"/>
    <xf numFmtId="0" fontId="179" fillId="53" borderId="154" applyNumberFormat="0" applyAlignment="0" applyProtection="0"/>
    <xf numFmtId="0" fontId="42" fillId="56" borderId="153" applyNumberFormat="0" applyFont="0" applyAlignment="0" applyProtection="0"/>
    <xf numFmtId="0" fontId="158" fillId="40" borderId="151" applyNumberFormat="0" applyAlignment="0" applyProtection="0"/>
    <xf numFmtId="0" fontId="104" fillId="56" borderId="153" applyNumberFormat="0" applyFon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79" fillId="53" borderId="154" applyNumberFormat="0" applyAlignment="0" applyProtection="0"/>
    <xf numFmtId="0" fontId="42" fillId="56" borderId="153" applyNumberFormat="0" applyFont="0" applyAlignment="0" applyProtection="0"/>
    <xf numFmtId="0" fontId="204" fillId="66" borderId="156" applyNumberFormat="0" applyAlignment="0" applyProtection="0"/>
    <xf numFmtId="0" fontId="42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94" fillId="0" borderId="155" applyNumberFormat="0" applyFill="0" applyAlignment="0" applyProtection="0"/>
    <xf numFmtId="0" fontId="196" fillId="0" borderId="155" applyNumberFormat="0" applyFill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35" fillId="59" borderId="152"/>
    <xf numFmtId="0" fontId="47" fillId="56" borderId="153" applyNumberFormat="0" applyFont="0" applyAlignment="0" applyProtection="0"/>
    <xf numFmtId="0" fontId="158" fillId="40" borderId="151" applyNumberFormat="0" applyAlignment="0" applyProtection="0"/>
    <xf numFmtId="0" fontId="116" fillId="53" borderId="151" applyNumberFormat="0" applyAlignment="0" applyProtection="0"/>
    <xf numFmtId="0" fontId="115" fillId="53" borderId="151" applyNumberFormat="0" applyAlignment="0" applyProtection="0"/>
    <xf numFmtId="0" fontId="47" fillId="56" borderId="153" applyNumberFormat="0" applyFon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0" fontId="71" fillId="56" borderId="153" applyNumberFormat="0" applyFont="0" applyAlignment="0" applyProtection="0"/>
    <xf numFmtId="0" fontId="47" fillId="56" borderId="153" applyNumberFormat="0" applyFont="0" applyAlignment="0" applyProtection="0"/>
    <xf numFmtId="0" fontId="204" fillId="66" borderId="156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80" fillId="53" borderId="154" applyNumberFormat="0" applyAlignment="0" applyProtection="0"/>
    <xf numFmtId="0" fontId="158" fillId="40" borderId="151" applyNumberFormat="0" applyAlignment="0" applyProtection="0"/>
    <xf numFmtId="0" fontId="116" fillId="53" borderId="151" applyNumberFormat="0" applyAlignment="0" applyProtection="0"/>
    <xf numFmtId="0" fontId="42" fillId="56" borderId="153" applyNumberFormat="0" applyFont="0" applyAlignment="0" applyProtection="0"/>
    <xf numFmtId="0" fontId="178" fillId="53" borderId="154" applyNumberFormat="0" applyAlignment="0" applyProtection="0"/>
    <xf numFmtId="0" fontId="135" fillId="59" borderId="152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79" fillId="53" borderId="154" applyNumberFormat="0" applyAlignment="0" applyProtection="0"/>
    <xf numFmtId="0" fontId="180" fillId="53" borderId="154" applyNumberFormat="0" applyAlignment="0" applyProtection="0"/>
    <xf numFmtId="0" fontId="116" fillId="53" borderId="151" applyNumberFormat="0" applyAlignment="0" applyProtection="0"/>
    <xf numFmtId="0" fontId="117" fillId="53" borderId="151" applyNumberFormat="0" applyAlignment="0" applyProtection="0"/>
    <xf numFmtId="0" fontId="178" fillId="53" borderId="154" applyNumberFormat="0" applyAlignment="0" applyProtection="0"/>
    <xf numFmtId="0" fontId="157" fillId="40" borderId="151" applyNumberFormat="0" applyAlignment="0" applyProtection="0"/>
    <xf numFmtId="0" fontId="116" fillId="53" borderId="151" applyNumberFormat="0" applyAlignment="0" applyProtection="0"/>
    <xf numFmtId="0" fontId="42" fillId="56" borderId="153" applyNumberFormat="0" applyFont="0" applyAlignment="0" applyProtection="0"/>
    <xf numFmtId="0" fontId="157" fillId="40" borderId="151" applyNumberFormat="0" applyAlignment="0" applyProtection="0"/>
    <xf numFmtId="0" fontId="71" fillId="56" borderId="153" applyNumberFormat="0" applyFon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5" fontId="114" fillId="0" borderId="158" applyAlignment="0" applyProtection="0"/>
    <xf numFmtId="0" fontId="117" fillId="53" borderId="151" applyNumberFormat="0" applyAlignment="0" applyProtection="0"/>
    <xf numFmtId="0" fontId="179" fillId="53" borderId="154" applyNumberFormat="0" applyAlignment="0" applyProtection="0"/>
    <xf numFmtId="0" fontId="71" fillId="56" borderId="153" applyNumberFormat="0" applyFont="0" applyAlignment="0" applyProtection="0"/>
    <xf numFmtId="0" fontId="42" fillId="56" borderId="153" applyNumberFormat="0" applyFont="0" applyAlignment="0" applyProtection="0"/>
    <xf numFmtId="0" fontId="194" fillId="0" borderId="155" applyNumberFormat="0" applyFill="0" applyAlignment="0" applyProtection="0"/>
    <xf numFmtId="0" fontId="179" fillId="53" borderId="154" applyNumberFormat="0" applyAlignment="0" applyProtection="0"/>
    <xf numFmtId="0" fontId="196" fillId="0" borderId="155" applyNumberFormat="0" applyFill="0" applyAlignment="0" applyProtection="0"/>
    <xf numFmtId="0" fontId="180" fillId="53" borderId="154" applyNumberFormat="0" applyAlignment="0" applyProtection="0"/>
    <xf numFmtId="0" fontId="157" fillId="40" borderId="151" applyNumberFormat="0" applyAlignment="0" applyProtection="0"/>
    <xf numFmtId="0" fontId="116" fillId="53" borderId="151" applyNumberForma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210" fillId="55" borderId="151" applyNumberForma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35" fillId="0" borderId="152"/>
    <xf numFmtId="0" fontId="128" fillId="0" borderId="152"/>
    <xf numFmtId="220" fontId="42" fillId="0" borderId="150" applyFont="0" applyBorder="0" applyAlignment="0">
      <alignment horizontal="center" vertical="center"/>
    </xf>
    <xf numFmtId="0" fontId="157" fillId="40" borderId="151" applyNumberFormat="0" applyAlignment="0" applyProtection="0"/>
    <xf numFmtId="0" fontId="194" fillId="0" borderId="155" applyNumberFormat="0" applyFill="0" applyAlignment="0" applyProtection="0"/>
    <xf numFmtId="0" fontId="157" fillId="40" borderId="15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51" applyNumberFormat="0" applyAlignment="0" applyProtection="0"/>
    <xf numFmtId="0" fontId="115" fillId="53" borderId="151" applyNumberFormat="0" applyAlignment="0" applyProtection="0"/>
    <xf numFmtId="0" fontId="116" fillId="53" borderId="151" applyNumberFormat="0" applyAlignment="0" applyProtection="0"/>
    <xf numFmtId="0" fontId="179" fillId="53" borderId="154" applyNumberFormat="0" applyAlignment="0" applyProtection="0"/>
    <xf numFmtId="0" fontId="116" fillId="53" borderId="141" applyNumberFormat="0" applyAlignment="0" applyProtection="0"/>
    <xf numFmtId="0" fontId="116" fillId="53" borderId="141" applyNumberFormat="0" applyAlignment="0" applyProtection="0"/>
    <xf numFmtId="0" fontId="117" fillId="53" borderId="141" applyNumberFormat="0" applyAlignment="0" applyProtection="0"/>
    <xf numFmtId="0" fontId="116" fillId="53" borderId="141" applyNumberFormat="0" applyAlignment="0" applyProtection="0"/>
    <xf numFmtId="0" fontId="115" fillId="53" borderId="141" applyNumberFormat="0" applyAlignment="0" applyProtection="0"/>
    <xf numFmtId="0" fontId="210" fillId="55" borderId="151" applyNumberFormat="0" applyAlignment="0" applyProtection="0"/>
    <xf numFmtId="0" fontId="128" fillId="0" borderId="152"/>
    <xf numFmtId="0" fontId="42" fillId="56" borderId="142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16" fillId="53" borderId="151" applyNumberFormat="0" applyAlignment="0" applyProtection="0"/>
    <xf numFmtId="0" fontId="158" fillId="40" borderId="141" applyNumberFormat="0" applyAlignment="0" applyProtection="0"/>
    <xf numFmtId="0" fontId="179" fillId="53" borderId="154" applyNumberFormat="0" applyAlignment="0" applyProtection="0"/>
    <xf numFmtId="0" fontId="47" fillId="56" borderId="153" applyNumberFormat="0" applyFont="0" applyAlignment="0" applyProtection="0"/>
    <xf numFmtId="0" fontId="196" fillId="0" borderId="157" applyNumberFormat="0" applyFill="0" applyAlignment="0" applyProtection="0"/>
    <xf numFmtId="0" fontId="157" fillId="40" borderId="151" applyNumberFormat="0" applyAlignment="0" applyProtection="0"/>
    <xf numFmtId="0" fontId="116" fillId="53" borderId="151" applyNumberFormat="0" applyAlignment="0" applyProtection="0"/>
    <xf numFmtId="0" fontId="135" fillId="59" borderId="152"/>
    <xf numFmtId="0" fontId="196" fillId="0" borderId="155" applyNumberFormat="0" applyFill="0" applyAlignment="0" applyProtection="0"/>
    <xf numFmtId="5" fontId="114" fillId="0" borderId="158" applyAlignment="0" applyProtection="0"/>
    <xf numFmtId="0" fontId="159" fillId="40" borderId="151" applyNumberFormat="0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0" fontId="179" fillId="53" borderId="154" applyNumberFormat="0" applyAlignment="0" applyProtection="0"/>
    <xf numFmtId="0" fontId="157" fillId="40" borderId="151" applyNumberFormat="0" applyAlignment="0" applyProtection="0"/>
    <xf numFmtId="0" fontId="104" fillId="56" borderId="153" applyNumberFormat="0" applyFont="0" applyAlignment="0" applyProtection="0"/>
    <xf numFmtId="0" fontId="157" fillId="40" borderId="151" applyNumberFormat="0" applyAlignment="0" applyProtection="0"/>
    <xf numFmtId="0" fontId="42" fillId="56" borderId="153" applyNumberFormat="0" applyFont="0" applyAlignment="0" applyProtection="0"/>
    <xf numFmtId="0" fontId="157" fillId="40" borderId="151" applyNumberFormat="0" applyAlignment="0" applyProtection="0"/>
    <xf numFmtId="0" fontId="180" fillId="53" borderId="154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8" fillId="40" borderId="151" applyNumberFormat="0" applyAlignment="0" applyProtection="0"/>
    <xf numFmtId="0" fontId="179" fillId="53" borderId="154" applyNumberFormat="0" applyAlignment="0" applyProtection="0"/>
    <xf numFmtId="0" fontId="157" fillId="40" borderId="151" applyNumberFormat="0" applyAlignment="0" applyProtection="0"/>
    <xf numFmtId="0" fontId="135" fillId="0" borderId="152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96" fillId="0" borderId="157" applyNumberFormat="0" applyFill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17" fillId="53" borderId="141" applyNumberFormat="0" applyAlignment="0" applyProtection="0"/>
    <xf numFmtId="0" fontId="158" fillId="40" borderId="151" applyNumberFormat="0" applyAlignment="0" applyProtection="0"/>
    <xf numFmtId="0" fontId="71" fillId="56" borderId="153" applyNumberFormat="0" applyFont="0" applyAlignment="0" applyProtection="0"/>
    <xf numFmtId="0" fontId="47" fillId="56" borderId="153" applyNumberFormat="0" applyFont="0" applyAlignment="0" applyProtection="0"/>
    <xf numFmtId="0" fontId="178" fillId="53" borderId="154" applyNumberFormat="0" applyAlignment="0" applyProtection="0"/>
    <xf numFmtId="0" fontId="115" fillId="53" borderId="151" applyNumberFormat="0" applyAlignment="0" applyProtection="0"/>
    <xf numFmtId="0" fontId="115" fillId="53" borderId="151" applyNumberFormat="0" applyAlignment="0" applyProtection="0"/>
    <xf numFmtId="0" fontId="159" fillId="40" borderId="151" applyNumberFormat="0" applyAlignment="0" applyProtection="0"/>
    <xf numFmtId="0" fontId="194" fillId="0" borderId="155" applyNumberFormat="0" applyFill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158" fillId="40" borderId="151" applyNumberFormat="0" applyAlignment="0" applyProtection="0"/>
    <xf numFmtId="0" fontId="128" fillId="0" borderId="152"/>
    <xf numFmtId="0" fontId="157" fillId="40" borderId="151" applyNumberFormat="0" applyAlignment="0" applyProtection="0"/>
    <xf numFmtId="0" fontId="210" fillId="55" borderId="151" applyNumberFormat="0" applyAlignment="0" applyProtection="0"/>
    <xf numFmtId="0" fontId="115" fillId="53" borderId="141" applyNumberFormat="0" applyAlignment="0" applyProtection="0"/>
    <xf numFmtId="0" fontId="116" fillId="53" borderId="141" applyNumberFormat="0" applyAlignment="0" applyProtection="0"/>
    <xf numFmtId="0" fontId="117" fillId="53" borderId="141" applyNumberFormat="0" applyAlignment="0" applyProtection="0"/>
    <xf numFmtId="0" fontId="116" fillId="53" borderId="141" applyNumberFormat="0" applyAlignment="0" applyProtection="0"/>
    <xf numFmtId="0" fontId="116" fillId="53" borderId="14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28" fillId="0" borderId="152"/>
    <xf numFmtId="0" fontId="128" fillId="0" borderId="145"/>
    <xf numFmtId="0" fontId="128" fillId="0" borderId="145"/>
    <xf numFmtId="0" fontId="135" fillId="0" borderId="145"/>
    <xf numFmtId="0" fontId="135" fillId="59" borderId="145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04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194" fillId="0" borderId="155" applyNumberFormat="0" applyFill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135" fillId="0" borderId="152"/>
    <xf numFmtId="0" fontId="178" fillId="53" borderId="143" applyNumberFormat="0" applyAlignment="0" applyProtection="0"/>
    <xf numFmtId="0" fontId="179" fillId="53" borderId="143" applyNumberFormat="0" applyAlignment="0" applyProtection="0"/>
    <xf numFmtId="0" fontId="180" fillId="53" borderId="143" applyNumberFormat="0" applyAlignment="0" applyProtection="0"/>
    <xf numFmtId="0" fontId="179" fillId="53" borderId="143" applyNumberFormat="0" applyAlignment="0" applyProtection="0"/>
    <xf numFmtId="0" fontId="179" fillId="53" borderId="143" applyNumberFormat="0" applyAlignment="0" applyProtection="0"/>
    <xf numFmtId="220" fontId="42" fillId="0" borderId="150" applyFont="0" applyBorder="0" applyAlignment="0">
      <alignment horizontal="center" vertical="center"/>
    </xf>
    <xf numFmtId="0" fontId="179" fillId="53" borderId="143" applyNumberFormat="0" applyAlignment="0" applyProtection="0"/>
    <xf numFmtId="0" fontId="194" fillId="0" borderId="144" applyNumberFormat="0" applyFill="0" applyAlignment="0" applyProtection="0"/>
    <xf numFmtId="0" fontId="196" fillId="0" borderId="144" applyNumberFormat="0" applyFill="0" applyAlignment="0" applyProtection="0"/>
    <xf numFmtId="0" fontId="204" fillId="66" borderId="147" applyNumberFormat="0" applyAlignment="0" applyProtection="0"/>
    <xf numFmtId="0" fontId="180" fillId="53" borderId="143" applyNumberFormat="0" applyAlignment="0" applyProtection="0"/>
    <xf numFmtId="0" fontId="205" fillId="66" borderId="141" applyNumberFormat="0" applyAlignment="0" applyProtection="0"/>
    <xf numFmtId="0" fontId="117" fillId="53" borderId="141" applyNumberFormat="0" applyAlignment="0" applyProtection="0"/>
    <xf numFmtId="0" fontId="210" fillId="55" borderId="141" applyNumberFormat="0" applyAlignment="0" applyProtection="0"/>
    <xf numFmtId="0" fontId="157" fillId="40" borderId="141" applyNumberFormat="0" applyAlignment="0" applyProtection="0"/>
    <xf numFmtId="0" fontId="196" fillId="0" borderId="148" applyNumberFormat="0" applyFill="0" applyAlignment="0" applyProtection="0"/>
    <xf numFmtId="0" fontId="196" fillId="0" borderId="144" applyNumberFormat="0" applyFill="0" applyAlignment="0" applyProtection="0"/>
    <xf numFmtId="0" fontId="71" fillId="56" borderId="142" applyNumberFormat="0" applyFont="0" applyAlignment="0" applyProtection="0"/>
    <xf numFmtId="0" fontId="71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204" fillId="66" borderId="156" applyNumberFormat="0" applyAlignment="0" applyProtection="0"/>
    <xf numFmtId="0" fontId="157" fillId="40" borderId="151" applyNumberFormat="0" applyAlignment="0" applyProtection="0"/>
    <xf numFmtId="0" fontId="135" fillId="59" borderId="152"/>
    <xf numFmtId="0" fontId="158" fillId="40" borderId="151" applyNumberFormat="0" applyAlignment="0" applyProtection="0"/>
    <xf numFmtId="0" fontId="179" fillId="53" borderId="154" applyNumberFormat="0" applyAlignment="0" applyProtection="0"/>
    <xf numFmtId="0" fontId="159" fillId="40" borderId="151" applyNumberFormat="0" applyAlignment="0" applyProtection="0"/>
    <xf numFmtId="5" fontId="114" fillId="0" borderId="158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204" fillId="66" borderId="156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04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220" fontId="42" fillId="0" borderId="150" applyFont="0" applyBorder="0" applyAlignment="0">
      <alignment horizontal="center" vertical="center"/>
    </xf>
    <xf numFmtId="0" fontId="71" fillId="56" borderId="153" applyNumberFormat="0" applyFont="0" applyAlignment="0" applyProtection="0"/>
    <xf numFmtId="215" fontId="182" fillId="0" borderId="158" applyFont="0" applyBorder="0" applyAlignment="0">
      <alignment horizontal="center" vertical="center"/>
    </xf>
    <xf numFmtId="0" fontId="115" fillId="53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43" fillId="0" borderId="149">
      <alignment horizontal="left" vertical="center"/>
    </xf>
    <xf numFmtId="0" fontId="116" fillId="53" borderId="151" applyNumberFormat="0" applyAlignment="0" applyProtection="0"/>
    <xf numFmtId="0" fontId="210" fillId="55" borderId="151" applyNumberFormat="0" applyAlignment="0" applyProtection="0"/>
    <xf numFmtId="0" fontId="157" fillId="40" borderId="151" applyNumberFormat="0" applyAlignment="0" applyProtection="0"/>
    <xf numFmtId="0" fontId="180" fillId="53" borderId="154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28" fillId="0" borderId="152"/>
    <xf numFmtId="0" fontId="47" fillId="56" borderId="153" applyNumberFormat="0" applyFont="0" applyAlignment="0" applyProtection="0"/>
    <xf numFmtId="0" fontId="159" fillId="40" borderId="151" applyNumberFormat="0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0" fontId="116" fillId="53" borderId="151" applyNumberFormat="0" applyAlignment="0" applyProtection="0"/>
    <xf numFmtId="215" fontId="182" fillId="0" borderId="158" applyFont="0" applyBorder="0" applyAlignment="0">
      <alignment horizontal="center" vertical="center"/>
    </xf>
    <xf numFmtId="0" fontId="158" fillId="40" borderId="151" applyNumberFormat="0" applyAlignment="0" applyProtection="0"/>
    <xf numFmtId="5" fontId="114" fillId="0" borderId="158" applyAlignment="0" applyProtection="0"/>
    <xf numFmtId="0" fontId="157" fillId="40" borderId="151" applyNumberFormat="0" applyAlignment="0" applyProtection="0"/>
    <xf numFmtId="0" fontId="117" fillId="53" borderId="151" applyNumberFormat="0" applyAlignment="0" applyProtection="0"/>
    <xf numFmtId="0" fontId="196" fillId="0" borderId="155" applyNumberFormat="0" applyFill="0" applyAlignment="0" applyProtection="0"/>
    <xf numFmtId="0" fontId="157" fillId="40" borderId="151" applyNumberFormat="0" applyAlignment="0" applyProtection="0"/>
    <xf numFmtId="0" fontId="42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79" fillId="53" borderId="154" applyNumberFormat="0" applyAlignment="0" applyProtection="0"/>
    <xf numFmtId="0" fontId="71" fillId="56" borderId="153" applyNumberFormat="0" applyFont="0" applyAlignment="0" applyProtection="0"/>
    <xf numFmtId="0" fontId="179" fillId="53" borderId="154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28" fillId="0" borderId="152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205" fillId="66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96" fillId="0" borderId="155" applyNumberFormat="0" applyFill="0" applyAlignment="0" applyProtection="0"/>
    <xf numFmtId="0" fontId="180" fillId="53" borderId="154" applyNumberFormat="0" applyAlignment="0" applyProtection="0"/>
    <xf numFmtId="0" fontId="42" fillId="56" borderId="153" applyNumberFormat="0" applyFont="0" applyAlignment="0" applyProtection="0"/>
    <xf numFmtId="0" fontId="157" fillId="40" borderId="151" applyNumberFormat="0" applyAlignment="0" applyProtection="0"/>
    <xf numFmtId="5" fontId="114" fillId="0" borderId="158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80" fillId="53" borderId="154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220" fontId="42" fillId="0" borderId="150" applyFont="0" applyBorder="0" applyAlignment="0">
      <alignment horizontal="center" vertical="center"/>
    </xf>
    <xf numFmtId="215" fontId="182" fillId="0" borderId="158" applyFont="0" applyBorder="0" applyAlignment="0">
      <alignment horizontal="center" vertical="center"/>
    </xf>
    <xf numFmtId="0" fontId="204" fillId="66" borderId="156" applyNumberFormat="0" applyAlignment="0" applyProtection="0"/>
    <xf numFmtId="0" fontId="47" fillId="56" borderId="153" applyNumberFormat="0" applyFont="0" applyAlignment="0" applyProtection="0"/>
    <xf numFmtId="220" fontId="42" fillId="0" borderId="150" applyFont="0" applyBorder="0" applyAlignment="0">
      <alignment horizontal="center" vertical="center"/>
    </xf>
    <xf numFmtId="0" fontId="179" fillId="53" borderId="154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43" fillId="0" borderId="149">
      <alignment horizontal="left" vertical="center"/>
    </xf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28" fillId="0" borderId="152"/>
    <xf numFmtId="220" fontId="42" fillId="0" borderId="150" applyFont="0" applyBorder="0" applyAlignment="0">
      <alignment horizontal="center" vertical="center"/>
    </xf>
    <xf numFmtId="0" fontId="196" fillId="0" borderId="157" applyNumberFormat="0" applyFill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96" fillId="0" borderId="155" applyNumberFormat="0" applyFill="0" applyAlignment="0" applyProtection="0"/>
    <xf numFmtId="0" fontId="128" fillId="0" borderId="152"/>
    <xf numFmtId="0" fontId="157" fillId="40" borderId="151" applyNumberFormat="0" applyAlignment="0" applyProtection="0"/>
    <xf numFmtId="0" fontId="42" fillId="56" borderId="153" applyNumberFormat="0" applyFont="0" applyAlignment="0" applyProtection="0"/>
    <xf numFmtId="0" fontId="47" fillId="56" borderId="153" applyNumberFormat="0" applyFont="0" applyAlignment="0" applyProtection="0"/>
    <xf numFmtId="0" fontId="135" fillId="0" borderId="152"/>
    <xf numFmtId="0" fontId="116" fillId="53" borderId="151" applyNumberFormat="0" applyAlignment="0" applyProtection="0"/>
    <xf numFmtId="0" fontId="157" fillId="40" borderId="151" applyNumberFormat="0" applyAlignment="0" applyProtection="0"/>
    <xf numFmtId="215" fontId="182" fillId="0" borderId="158" applyFont="0" applyBorder="0" applyAlignment="0">
      <alignment horizontal="center" vertical="center"/>
    </xf>
    <xf numFmtId="0" fontId="205" fillId="66" borderId="151" applyNumberFormat="0" applyAlignment="0" applyProtection="0"/>
    <xf numFmtId="0" fontId="157" fillId="40" borderId="151" applyNumberFormat="0" applyAlignment="0" applyProtection="0"/>
    <xf numFmtId="0" fontId="115" fillId="53" borderId="151" applyNumberFormat="0" applyAlignment="0" applyProtection="0"/>
    <xf numFmtId="0" fontId="158" fillId="40" borderId="151" applyNumberFormat="0" applyAlignment="0" applyProtection="0"/>
    <xf numFmtId="0" fontId="117" fillId="53" borderId="151" applyNumberFormat="0" applyAlignment="0" applyProtection="0"/>
    <xf numFmtId="0" fontId="47" fillId="56" borderId="153" applyNumberFormat="0" applyFont="0" applyAlignment="0" applyProtection="0"/>
    <xf numFmtId="0" fontId="116" fillId="53" borderId="151" applyNumberFormat="0" applyAlignment="0" applyProtection="0"/>
    <xf numFmtId="0" fontId="205" fillId="66" borderId="151" applyNumberFormat="0" applyAlignment="0" applyProtection="0"/>
    <xf numFmtId="0" fontId="47" fillId="56" borderId="153" applyNumberFormat="0" applyFont="0" applyAlignment="0" applyProtection="0"/>
    <xf numFmtId="0" fontId="117" fillId="53" borderId="151" applyNumberFormat="0" applyAlignment="0" applyProtection="0"/>
    <xf numFmtId="0" fontId="158" fillId="40" borderId="151" applyNumberFormat="0" applyAlignment="0" applyProtection="0"/>
    <xf numFmtId="0" fontId="179" fillId="53" borderId="154" applyNumberFormat="0" applyAlignment="0" applyProtection="0"/>
    <xf numFmtId="0" fontId="47" fillId="56" borderId="153" applyNumberFormat="0" applyFont="0" applyAlignment="0" applyProtection="0"/>
    <xf numFmtId="0" fontId="116" fillId="53" borderId="151" applyNumberFormat="0" applyAlignment="0" applyProtection="0"/>
    <xf numFmtId="0" fontId="179" fillId="53" borderId="154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5" fontId="114" fillId="0" borderId="158" applyAlignment="0" applyProtection="0"/>
    <xf numFmtId="220" fontId="42" fillId="0" borderId="150" applyFont="0" applyBorder="0" applyAlignment="0">
      <alignment horizontal="center" vertical="center"/>
    </xf>
    <xf numFmtId="0" fontId="157" fillId="40" borderId="151" applyNumberFormat="0" applyAlignment="0" applyProtection="0"/>
    <xf numFmtId="0" fontId="117" fillId="53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28" fillId="0" borderId="152"/>
    <xf numFmtId="0" fontId="42" fillId="56" borderId="153" applyNumberFormat="0" applyFon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28" fillId="0" borderId="152"/>
    <xf numFmtId="0" fontId="178" fillId="53" borderId="154" applyNumberFormat="0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17" fillId="53" borderId="151" applyNumberFormat="0" applyAlignment="0" applyProtection="0"/>
    <xf numFmtId="0" fontId="157" fillId="40" borderId="151" applyNumberFormat="0" applyAlignment="0" applyProtection="0"/>
    <xf numFmtId="0" fontId="196" fillId="0" borderId="157" applyNumberFormat="0" applyFill="0" applyAlignment="0" applyProtection="0"/>
    <xf numFmtId="0" fontId="179" fillId="53" borderId="143" applyNumberFormat="0" applyAlignment="0" applyProtection="0"/>
    <xf numFmtId="0" fontId="194" fillId="0" borderId="144" applyNumberFormat="0" applyFill="0" applyAlignment="0" applyProtection="0"/>
    <xf numFmtId="0" fontId="196" fillId="0" borderId="144" applyNumberFormat="0" applyFill="0" applyAlignment="0" applyProtection="0"/>
    <xf numFmtId="0" fontId="204" fillId="66" borderId="147" applyNumberFormat="0" applyAlignment="0" applyProtection="0"/>
    <xf numFmtId="0" fontId="180" fillId="53" borderId="143" applyNumberFormat="0" applyAlignment="0" applyProtection="0"/>
    <xf numFmtId="0" fontId="205" fillId="66" borderId="141" applyNumberFormat="0" applyAlignment="0" applyProtection="0"/>
    <xf numFmtId="0" fontId="117" fillId="53" borderId="141" applyNumberFormat="0" applyAlignment="0" applyProtection="0"/>
    <xf numFmtId="0" fontId="210" fillId="55" borderId="141" applyNumberFormat="0" applyAlignment="0" applyProtection="0"/>
    <xf numFmtId="0" fontId="157" fillId="40" borderId="141" applyNumberFormat="0" applyAlignment="0" applyProtection="0"/>
    <xf numFmtId="0" fontId="196" fillId="0" borderId="148" applyNumberFormat="0" applyFill="0" applyAlignment="0" applyProtection="0"/>
    <xf numFmtId="0" fontId="196" fillId="0" borderId="144" applyNumberFormat="0" applyFill="0" applyAlignment="0" applyProtection="0"/>
    <xf numFmtId="0" fontId="158" fillId="40" borderId="151" applyNumberFormat="0" applyAlignment="0" applyProtection="0"/>
    <xf numFmtId="0" fontId="71" fillId="56" borderId="142" applyNumberFormat="0" applyFont="0" applyAlignment="0" applyProtection="0"/>
    <xf numFmtId="0" fontId="71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179" fillId="53" borderId="154" applyNumberFormat="0" applyAlignment="0" applyProtection="0"/>
    <xf numFmtId="0" fontId="204" fillId="66" borderId="147" applyNumberFormat="0" applyAlignment="0" applyProtection="0"/>
    <xf numFmtId="0" fontId="128" fillId="0" borderId="152"/>
    <xf numFmtId="0" fontId="128" fillId="0" borderId="145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0" fontId="179" fillId="53" borderId="143" applyNumberFormat="0" applyAlignment="0" applyProtection="0"/>
    <xf numFmtId="0" fontId="179" fillId="53" borderId="143" applyNumberFormat="0" applyAlignment="0" applyProtection="0"/>
    <xf numFmtId="0" fontId="71" fillId="56" borderId="142" applyNumberFormat="0" applyFont="0" applyAlignment="0" applyProtection="0"/>
    <xf numFmtId="0" fontId="47" fillId="56" borderId="142" applyNumberFormat="0" applyFont="0" applyAlignment="0" applyProtection="0"/>
    <xf numFmtId="0" fontId="157" fillId="40" borderId="15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04" fillId="56" borderId="142" applyNumberFormat="0" applyFont="0" applyAlignment="0" applyProtection="0"/>
    <xf numFmtId="0" fontId="115" fillId="53" borderId="151" applyNumberFormat="0" applyAlignment="0" applyProtection="0"/>
    <xf numFmtId="0" fontId="157" fillId="40" borderId="151" applyNumberFormat="0" applyAlignment="0" applyProtection="0"/>
    <xf numFmtId="0" fontId="159" fillId="40" borderId="141" applyNumberFormat="0" applyAlignment="0" applyProtection="0"/>
    <xf numFmtId="0" fontId="117" fillId="53" borderId="141" applyNumberFormat="0" applyAlignment="0" applyProtection="0"/>
    <xf numFmtId="0" fontId="92" fillId="0" borderId="149">
      <alignment horizontal="left" vertical="center"/>
    </xf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79" fillId="53" borderId="143" applyNumberFormat="0" applyAlignment="0" applyProtection="0"/>
    <xf numFmtId="0" fontId="157" fillId="40" borderId="151" applyNumberFormat="0" applyAlignment="0" applyProtection="0"/>
    <xf numFmtId="0" fontId="135" fillId="59" borderId="145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180" fillId="53" borderId="143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78" fillId="53" borderId="154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210" fillId="55" borderId="151" applyNumberFormat="0" applyAlignment="0" applyProtection="0"/>
    <xf numFmtId="0" fontId="115" fillId="53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17" fillId="53" borderId="141" applyNumberFormat="0" applyAlignment="0" applyProtection="0"/>
    <xf numFmtId="0" fontId="179" fillId="53" borderId="143" applyNumberFormat="0" applyAlignment="0" applyProtection="0"/>
    <xf numFmtId="0" fontId="194" fillId="0" borderId="144" applyNumberFormat="0" applyFill="0" applyAlignment="0" applyProtection="0"/>
    <xf numFmtId="0" fontId="204" fillId="66" borderId="147" applyNumberFormat="0" applyAlignment="0" applyProtection="0"/>
    <xf numFmtId="0" fontId="210" fillId="55" borderId="141" applyNumberFormat="0" applyAlignment="0" applyProtection="0"/>
    <xf numFmtId="0" fontId="128" fillId="0" borderId="145"/>
    <xf numFmtId="0" fontId="135" fillId="0" borderId="145"/>
    <xf numFmtId="0" fontId="71" fillId="56" borderId="142" applyNumberFormat="0" applyFont="0" applyAlignment="0" applyProtection="0"/>
    <xf numFmtId="0" fontId="158" fillId="40" borderId="141" applyNumberFormat="0" applyAlignment="0" applyProtection="0"/>
    <xf numFmtId="0" fontId="159" fillId="40" borderId="151" applyNumberFormat="0" applyAlignment="0" applyProtection="0"/>
    <xf numFmtId="0" fontId="143" fillId="0" borderId="149">
      <alignment horizontal="left" vertical="center"/>
    </xf>
    <xf numFmtId="0" fontId="205" fillId="66" borderId="141" applyNumberForma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51" applyNumberFormat="0" applyAlignment="0" applyProtection="0"/>
    <xf numFmtId="0" fontId="157" fillId="40" borderId="141" applyNumberFormat="0" applyAlignment="0" applyProtection="0"/>
    <xf numFmtId="0" fontId="42" fillId="56" borderId="142" applyNumberFormat="0" applyFont="0" applyAlignment="0" applyProtection="0"/>
    <xf numFmtId="0" fontId="116" fillId="53" borderId="141" applyNumberFormat="0" applyAlignment="0" applyProtection="0"/>
    <xf numFmtId="0" fontId="159" fillId="40" borderId="141" applyNumberFormat="0" applyAlignment="0" applyProtection="0"/>
    <xf numFmtId="0" fontId="158" fillId="40" borderId="141" applyNumberFormat="0" applyAlignment="0" applyProtection="0"/>
    <xf numFmtId="0" fontId="115" fillId="53" borderId="141" applyNumberFormat="0" applyAlignment="0" applyProtection="0"/>
    <xf numFmtId="0" fontId="116" fillId="53" borderId="141" applyNumberFormat="0" applyAlignment="0" applyProtection="0"/>
    <xf numFmtId="0" fontId="117" fillId="53" borderId="141" applyNumberFormat="0" applyAlignment="0" applyProtection="0"/>
    <xf numFmtId="0" fontId="116" fillId="53" borderId="141" applyNumberFormat="0" applyAlignment="0" applyProtection="0"/>
    <xf numFmtId="0" fontId="116" fillId="53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79" fillId="53" borderId="143" applyNumberFormat="0" applyAlignment="0" applyProtection="0"/>
    <xf numFmtId="0" fontId="115" fillId="53" borderId="141" applyNumberFormat="0" applyAlignment="0" applyProtection="0"/>
    <xf numFmtId="0" fontId="117" fillId="53" borderId="141" applyNumberFormat="0" applyAlignment="0" applyProtection="0"/>
    <xf numFmtId="0" fontId="157" fillId="40" borderId="151" applyNumberFormat="0" applyAlignment="0" applyProtection="0"/>
    <xf numFmtId="0" fontId="128" fillId="0" borderId="145"/>
    <xf numFmtId="0" fontId="128" fillId="0" borderId="145"/>
    <xf numFmtId="0" fontId="135" fillId="0" borderId="145"/>
    <xf numFmtId="0" fontId="135" fillId="59" borderId="145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8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04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178" fillId="53" borderId="143" applyNumberFormat="0" applyAlignment="0" applyProtection="0"/>
    <xf numFmtId="0" fontId="179" fillId="53" borderId="143" applyNumberFormat="0" applyAlignment="0" applyProtection="0"/>
    <xf numFmtId="0" fontId="180" fillId="53" borderId="143" applyNumberFormat="0" applyAlignment="0" applyProtection="0"/>
    <xf numFmtId="0" fontId="179" fillId="53" borderId="143" applyNumberFormat="0" applyAlignment="0" applyProtection="0"/>
    <xf numFmtId="0" fontId="179" fillId="53" borderId="143" applyNumberFormat="0" applyAlignment="0" applyProtection="0"/>
    <xf numFmtId="0" fontId="179" fillId="53" borderId="143" applyNumberFormat="0" applyAlignment="0" applyProtection="0"/>
    <xf numFmtId="0" fontId="194" fillId="0" borderId="144" applyNumberFormat="0" applyFill="0" applyAlignment="0" applyProtection="0"/>
    <xf numFmtId="0" fontId="196" fillId="0" borderId="144" applyNumberFormat="0" applyFill="0" applyAlignment="0" applyProtection="0"/>
    <xf numFmtId="0" fontId="204" fillId="66" borderId="147" applyNumberFormat="0" applyAlignment="0" applyProtection="0"/>
    <xf numFmtId="0" fontId="180" fillId="53" borderId="143" applyNumberFormat="0" applyAlignment="0" applyProtection="0"/>
    <xf numFmtId="0" fontId="205" fillId="66" borderId="141" applyNumberFormat="0" applyAlignment="0" applyProtection="0"/>
    <xf numFmtId="0" fontId="117" fillId="53" borderId="141" applyNumberFormat="0" applyAlignment="0" applyProtection="0"/>
    <xf numFmtId="0" fontId="210" fillId="55" borderId="141" applyNumberFormat="0" applyAlignment="0" applyProtection="0"/>
    <xf numFmtId="0" fontId="157" fillId="40" borderId="141" applyNumberFormat="0" applyAlignment="0" applyProtection="0"/>
    <xf numFmtId="0" fontId="196" fillId="0" borderId="148" applyNumberFormat="0" applyFill="0" applyAlignment="0" applyProtection="0"/>
    <xf numFmtId="0" fontId="196" fillId="0" borderId="144" applyNumberFormat="0" applyFill="0" applyAlignment="0" applyProtection="0"/>
    <xf numFmtId="0" fontId="71" fillId="56" borderId="142" applyNumberFormat="0" applyFont="0" applyAlignment="0" applyProtection="0"/>
    <xf numFmtId="0" fontId="71" fillId="56" borderId="142" applyNumberFormat="0" applyFon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0" fontId="42" fillId="56" borderId="142" applyNumberFormat="0" applyFont="0" applyAlignment="0" applyProtection="0"/>
    <xf numFmtId="0" fontId="210" fillId="55" borderId="141" applyNumberFormat="0" applyAlignment="0" applyProtection="0"/>
    <xf numFmtId="0" fontId="180" fillId="53" borderId="143" applyNumberFormat="0" applyAlignment="0" applyProtection="0"/>
    <xf numFmtId="0" fontId="47" fillId="56" borderId="142" applyNumberFormat="0" applyFont="0" applyAlignment="0" applyProtection="0"/>
    <xf numFmtId="0" fontId="47" fillId="56" borderId="142" applyNumberFormat="0" applyFont="0" applyAlignment="0" applyProtection="0"/>
    <xf numFmtId="215" fontId="182" fillId="0" borderId="158" applyFont="0" applyBorder="0" applyAlignment="0">
      <alignment horizontal="center" vertical="center"/>
    </xf>
    <xf numFmtId="0" fontId="158" fillId="40" borderId="151" applyNumberFormat="0" applyAlignment="0" applyProtection="0"/>
    <xf numFmtId="0" fontId="116" fillId="53" borderId="141" applyNumberFormat="0" applyAlignment="0" applyProtection="0"/>
    <xf numFmtId="0" fontId="116" fillId="53" borderId="141" applyNumberFormat="0" applyAlignment="0" applyProtection="0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159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0" fontId="157" fillId="40" borderId="151" applyNumberFormat="0" applyAlignment="0" applyProtection="0"/>
    <xf numFmtId="0" fontId="178" fillId="53" borderId="143" applyNumberFormat="0" applyAlignment="0" applyProtection="0"/>
    <xf numFmtId="0" fontId="42" fillId="56" borderId="142" applyNumberFormat="0" applyFont="0" applyAlignment="0" applyProtection="0"/>
    <xf numFmtId="0" fontId="180" fillId="53" borderId="143" applyNumberFormat="0" applyAlignment="0" applyProtection="0"/>
    <xf numFmtId="0" fontId="196" fillId="0" borderId="144" applyNumberFormat="0" applyFill="0" applyAlignment="0" applyProtection="0"/>
    <xf numFmtId="0" fontId="179" fillId="53" borderId="143" applyNumberFormat="0" applyAlignment="0" applyProtection="0"/>
    <xf numFmtId="0" fontId="178" fillId="53" borderId="154" applyNumberFormat="0" applyAlignment="0" applyProtection="0"/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0" fontId="158" fillId="40" borderId="141" applyNumberFormat="0" applyAlignment="0" applyProtection="0"/>
    <xf numFmtId="0" fontId="179" fillId="53" borderId="154" applyNumberFormat="0" applyAlignment="0" applyProtection="0"/>
    <xf numFmtId="0" fontId="157" fillId="40" borderId="141" applyNumberFormat="0" applyAlignment="0" applyProtection="0"/>
    <xf numFmtId="0" fontId="159" fillId="40" borderId="141" applyNumberFormat="0" applyAlignment="0" applyProtection="0"/>
    <xf numFmtId="0" fontId="179" fillId="53" borderId="143" applyNumberFormat="0" applyAlignment="0" applyProtection="0"/>
    <xf numFmtId="0" fontId="47" fillId="56" borderId="142" applyNumberFormat="0" applyFont="0" applyAlignment="0" applyProtection="0"/>
    <xf numFmtId="0" fontId="71" fillId="56" borderId="142" applyNumberFormat="0" applyFont="0" applyAlignment="0" applyProtection="0"/>
    <xf numFmtId="0" fontId="157" fillId="40" borderId="141" applyNumberFormat="0" applyAlignment="0" applyProtection="0"/>
    <xf numFmtId="0" fontId="47" fillId="56" borderId="142" applyNumberFormat="0" applyFont="0" applyAlignment="0" applyProtection="0"/>
    <xf numFmtId="0" fontId="196" fillId="0" borderId="148" applyNumberFormat="0" applyFill="0" applyAlignment="0" applyProtection="0"/>
    <xf numFmtId="0" fontId="47" fillId="56" borderId="153" applyNumberFormat="0" applyFont="0" applyAlignment="0" applyProtection="0"/>
    <xf numFmtId="0" fontId="128" fillId="0" borderId="145"/>
    <xf numFmtId="0" fontId="157" fillId="40" borderId="141" applyNumberFormat="0" applyAlignment="0" applyProtection="0"/>
    <xf numFmtId="0" fontId="158" fillId="40" borderId="141" applyNumberFormat="0" applyAlignment="0" applyProtection="0"/>
    <xf numFmtId="0" fontId="42" fillId="56" borderId="142" applyNumberFormat="0" applyFon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57" fillId="40" borderId="141" applyNumberFormat="0" applyAlignment="0" applyProtection="0"/>
    <xf numFmtId="0" fontId="196" fillId="0" borderId="144" applyNumberFormat="0" applyFill="0" applyAlignment="0" applyProtection="0"/>
    <xf numFmtId="0" fontId="71" fillId="56" borderId="142" applyNumberFormat="0" applyFont="0" applyAlignment="0" applyProtection="0"/>
    <xf numFmtId="0" fontId="157" fillId="40" borderId="141" applyNumberFormat="0" applyAlignment="0" applyProtection="0"/>
    <xf numFmtId="0" fontId="116" fillId="53" borderId="141" applyNumberFormat="0" applyAlignment="0" applyProtection="0"/>
    <xf numFmtId="0" fontId="135" fillId="59" borderId="145"/>
    <xf numFmtId="0" fontId="117" fillId="53" borderId="151" applyNumberFormat="0" applyAlignment="0" applyProtection="0"/>
    <xf numFmtId="0" fontId="196" fillId="0" borderId="144" applyNumberFormat="0" applyFill="0" applyAlignment="0" applyProtection="0"/>
    <xf numFmtId="0" fontId="157" fillId="40" borderId="141" applyNumberFormat="0" applyAlignment="0" applyProtection="0"/>
    <xf numFmtId="0" fontId="205" fillId="66" borderId="141" applyNumberFormat="0" applyAlignment="0" applyProtection="0"/>
    <xf numFmtId="0" fontId="42" fillId="56" borderId="153" applyNumberFormat="0" applyFont="0" applyAlignment="0" applyProtection="0"/>
    <xf numFmtId="0" fontId="180" fillId="53" borderId="143" applyNumberFormat="0" applyAlignment="0" applyProtection="0"/>
    <xf numFmtId="0" fontId="158" fillId="40" borderId="151" applyNumberFormat="0" applyAlignment="0" applyProtection="0"/>
    <xf numFmtId="0" fontId="196" fillId="0" borderId="148" applyNumberFormat="0" applyFill="0" applyAlignment="0" applyProtection="0"/>
    <xf numFmtId="0" fontId="128" fillId="0" borderId="145"/>
    <xf numFmtId="0" fontId="159" fillId="40" borderId="141" applyNumberFormat="0" applyAlignment="0" applyProtection="0"/>
    <xf numFmtId="0" fontId="158" fillId="40" borderId="141" applyNumberFormat="0" applyAlignment="0" applyProtection="0"/>
    <xf numFmtId="0" fontId="157" fillId="40" borderId="151" applyNumberFormat="0" applyAlignment="0" applyProtection="0"/>
    <xf numFmtId="0" fontId="157" fillId="40" borderId="141" applyNumberFormat="0" applyAlignment="0" applyProtection="0"/>
    <xf numFmtId="0" fontId="158" fillId="40" borderId="151" applyNumberFormat="0" applyAlignment="0" applyProtection="0"/>
    <xf numFmtId="0" fontId="158" fillId="40" borderId="141" applyNumberFormat="0" applyAlignment="0" applyProtection="0"/>
    <xf numFmtId="0" fontId="116" fillId="53" borderId="141" applyNumberFormat="0" applyAlignment="0" applyProtection="0"/>
    <xf numFmtId="0" fontId="196" fillId="0" borderId="157" applyNumberFormat="0" applyFill="0" applyAlignment="0" applyProtection="0"/>
    <xf numFmtId="0" fontId="104" fillId="56" borderId="153" applyNumberFormat="0" applyFont="0" applyAlignment="0" applyProtection="0"/>
    <xf numFmtId="0" fontId="204" fillId="66" borderId="156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16" fillId="53" borderId="151" applyNumberFormat="0" applyAlignment="0" applyProtection="0"/>
    <xf numFmtId="0" fontId="42" fillId="56" borderId="153" applyNumberFormat="0" applyFont="0" applyAlignment="0" applyProtection="0"/>
    <xf numFmtId="0" fontId="71" fillId="56" borderId="153" applyNumberFormat="0" applyFont="0" applyAlignment="0" applyProtection="0"/>
    <xf numFmtId="0" fontId="71" fillId="56" borderId="153" applyNumberFormat="0" applyFon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116" fillId="53" borderId="151" applyNumberFormat="0" applyAlignment="0" applyProtection="0"/>
    <xf numFmtId="0" fontId="158" fillId="40" borderId="151" applyNumberFormat="0" applyAlignment="0" applyProtection="0"/>
    <xf numFmtId="0" fontId="135" fillId="59" borderId="152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47" fillId="56" borderId="153" applyNumberFormat="0" applyFont="0" applyAlignment="0" applyProtection="0"/>
    <xf numFmtId="0" fontId="205" fillId="66" borderId="151" applyNumberFormat="0" applyAlignment="0" applyProtection="0"/>
    <xf numFmtId="0" fontId="128" fillId="0" borderId="152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96" fillId="0" borderId="157" applyNumberFormat="0" applyFill="0" applyAlignment="0" applyProtection="0"/>
    <xf numFmtId="0" fontId="117" fillId="53" borderId="151" applyNumberFormat="0" applyAlignment="0" applyProtection="0"/>
    <xf numFmtId="0" fontId="157" fillId="40" borderId="151" applyNumberFormat="0" applyAlignment="0" applyProtection="0"/>
    <xf numFmtId="0" fontId="116" fillId="53" borderId="151" applyNumberFormat="0" applyAlignment="0" applyProtection="0"/>
    <xf numFmtId="0" fontId="116" fillId="53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78" fillId="53" borderId="154" applyNumberFormat="0" applyAlignment="0" applyProtection="0"/>
    <xf numFmtId="0" fontId="42" fillId="56" borderId="153" applyNumberFormat="0" applyFont="0" applyAlignment="0" applyProtection="0"/>
    <xf numFmtId="0" fontId="180" fillId="53" borderId="154" applyNumberFormat="0" applyAlignment="0" applyProtection="0"/>
    <xf numFmtId="0" fontId="196" fillId="0" borderId="155" applyNumberFormat="0" applyFill="0" applyAlignment="0" applyProtection="0"/>
    <xf numFmtId="0" fontId="179" fillId="53" borderId="154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220" fontId="42" fillId="0" borderId="150" applyFont="0" applyBorder="0" applyAlignment="0">
      <alignment horizontal="center" vertical="center"/>
    </xf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79" fillId="53" borderId="154" applyNumberFormat="0" applyAlignment="0" applyProtection="0"/>
    <xf numFmtId="0" fontId="47" fillId="56" borderId="153" applyNumberFormat="0" applyFont="0" applyAlignment="0" applyProtection="0"/>
    <xf numFmtId="0" fontId="71" fillId="56" borderId="153" applyNumberFormat="0" applyFont="0" applyAlignment="0" applyProtection="0"/>
    <xf numFmtId="0" fontId="157" fillId="40" borderId="151" applyNumberFormat="0" applyAlignment="0" applyProtection="0"/>
    <xf numFmtId="215" fontId="182" fillId="0" borderId="158" applyFont="0" applyBorder="0" applyAlignment="0">
      <alignment horizontal="center" vertical="center"/>
    </xf>
    <xf numFmtId="0" fontId="47" fillId="56" borderId="153" applyNumberFormat="0" applyFont="0" applyAlignment="0" applyProtection="0"/>
    <xf numFmtId="0" fontId="196" fillId="0" borderId="157" applyNumberFormat="0" applyFill="0" applyAlignment="0" applyProtection="0"/>
    <xf numFmtId="0" fontId="128" fillId="0" borderId="152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42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215" fontId="182" fillId="0" borderId="158" applyFont="0" applyBorder="0" applyAlignment="0">
      <alignment horizontal="center" vertical="center"/>
    </xf>
    <xf numFmtId="0" fontId="196" fillId="0" borderId="155" applyNumberFormat="0" applyFill="0" applyAlignment="0" applyProtection="0"/>
    <xf numFmtId="0" fontId="71" fillId="56" borderId="153" applyNumberFormat="0" applyFont="0" applyAlignment="0" applyProtection="0"/>
    <xf numFmtId="0" fontId="157" fillId="40" borderId="151" applyNumberFormat="0" applyAlignment="0" applyProtection="0"/>
    <xf numFmtId="0" fontId="116" fillId="53" borderId="151" applyNumberFormat="0" applyAlignment="0" applyProtection="0"/>
    <xf numFmtId="0" fontId="135" fillId="59" borderId="152"/>
    <xf numFmtId="0" fontId="196" fillId="0" borderId="155" applyNumberFormat="0" applyFill="0" applyAlignment="0" applyProtection="0"/>
    <xf numFmtId="0" fontId="157" fillId="40" borderId="151" applyNumberFormat="0" applyAlignment="0" applyProtection="0"/>
    <xf numFmtId="0" fontId="205" fillId="66" borderId="151" applyNumberFormat="0" applyAlignment="0" applyProtection="0"/>
    <xf numFmtId="0" fontId="180" fillId="53" borderId="154" applyNumberFormat="0" applyAlignment="0" applyProtection="0"/>
    <xf numFmtId="0" fontId="196" fillId="0" borderId="157" applyNumberFormat="0" applyFill="0" applyAlignment="0" applyProtection="0"/>
    <xf numFmtId="0" fontId="128" fillId="0" borderId="152"/>
    <xf numFmtId="0" fontId="159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16" fillId="53" borderId="151" applyNumberFormat="0" applyAlignment="0" applyProtection="0"/>
    <xf numFmtId="0" fontId="233" fillId="0" borderId="159"/>
    <xf numFmtId="241" fontId="232" fillId="0" borderId="159">
      <alignment horizontal="right"/>
    </xf>
    <xf numFmtId="0" fontId="232" fillId="0" borderId="152">
      <alignment horizontal="center"/>
    </xf>
    <xf numFmtId="0" fontId="233" fillId="0" borderId="159"/>
    <xf numFmtId="10" fontId="233" fillId="0" borderId="152"/>
    <xf numFmtId="241" fontId="233" fillId="0" borderId="159">
      <alignment horizontal="right"/>
    </xf>
    <xf numFmtId="241" fontId="233" fillId="0" borderId="159">
      <alignment horizontal="right"/>
    </xf>
    <xf numFmtId="241" fontId="233" fillId="0" borderId="159">
      <alignment horizontal="right"/>
    </xf>
    <xf numFmtId="0" fontId="236" fillId="0" borderId="159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9" fillId="40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15" fillId="53" borderId="151" applyNumberFormat="0" applyAlignment="0" applyProtection="0"/>
    <xf numFmtId="0" fontId="116" fillId="53" borderId="151" applyNumberFormat="0" applyAlignment="0" applyProtection="0"/>
    <xf numFmtId="0" fontId="117" fillId="53" borderId="151" applyNumberFormat="0" applyAlignment="0" applyProtection="0"/>
    <xf numFmtId="0" fontId="116" fillId="53" borderId="151" applyNumberFormat="0" applyAlignment="0" applyProtection="0"/>
    <xf numFmtId="0" fontId="116" fillId="53" borderId="151" applyNumberFormat="0" applyAlignment="0" applyProtection="0"/>
    <xf numFmtId="0" fontId="71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28" fillId="0" borderId="163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28" fillId="0" borderId="152"/>
    <xf numFmtId="0" fontId="128" fillId="0" borderId="152"/>
    <xf numFmtId="0" fontId="180" fillId="53" borderId="165" applyNumberFormat="0" applyAlignment="0" applyProtection="0"/>
    <xf numFmtId="0" fontId="135" fillId="0" borderId="152"/>
    <xf numFmtId="0" fontId="135" fillId="59" borderId="152"/>
    <xf numFmtId="0" fontId="157" fillId="40" borderId="162" applyNumberFormat="0" applyAlignment="0" applyProtection="0"/>
    <xf numFmtId="0" fontId="135" fillId="0" borderId="163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35" fillId="0" borderId="163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0" fontId="135" fillId="59" borderId="163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215" fontId="182" fillId="0" borderId="169" applyFont="0" applyBorder="0" applyAlignment="0">
      <alignment horizontal="center" vertical="center"/>
    </xf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04" fillId="56" borderId="153" applyNumberFormat="0" applyFont="0" applyAlignment="0" applyProtection="0"/>
    <xf numFmtId="0" fontId="42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0" fontId="179" fillId="53" borderId="165" applyNumberForma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78" fillId="53" borderId="154" applyNumberFormat="0" applyAlignment="0" applyProtection="0"/>
    <xf numFmtId="0" fontId="179" fillId="53" borderId="154" applyNumberFormat="0" applyAlignment="0" applyProtection="0"/>
    <xf numFmtId="0" fontId="180" fillId="53" borderId="154" applyNumberFormat="0" applyAlignment="0" applyProtection="0"/>
    <xf numFmtId="0" fontId="179" fillId="53" borderId="154" applyNumberFormat="0" applyAlignment="0" applyProtection="0"/>
    <xf numFmtId="0" fontId="179" fillId="53" borderId="154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54" applyNumberFormat="0" applyAlignment="0" applyProtection="0"/>
    <xf numFmtId="0" fontId="117" fillId="53" borderId="162" applyNumberFormat="0" applyAlignment="0" applyProtection="0"/>
    <xf numFmtId="0" fontId="194" fillId="0" borderId="155" applyNumberFormat="0" applyFill="0" applyAlignment="0" applyProtection="0"/>
    <xf numFmtId="0" fontId="143" fillId="0" borderId="160">
      <alignment horizontal="left" vertical="center"/>
    </xf>
    <xf numFmtId="0" fontId="196" fillId="0" borderId="155" applyNumberFormat="0" applyFill="0" applyAlignment="0" applyProtection="0"/>
    <xf numFmtId="0" fontId="71" fillId="56" borderId="164" applyNumberFormat="0" applyFont="0" applyAlignment="0" applyProtection="0"/>
    <xf numFmtId="0" fontId="159" fillId="40" borderId="162" applyNumberFormat="0" applyAlignment="0" applyProtection="0"/>
    <xf numFmtId="0" fontId="204" fillId="66" borderId="156" applyNumberFormat="0" applyAlignment="0" applyProtection="0"/>
    <xf numFmtId="0" fontId="180" fillId="53" borderId="154" applyNumberFormat="0" applyAlignment="0" applyProtection="0"/>
    <xf numFmtId="0" fontId="205" fillId="66" borderId="151" applyNumberFormat="0" applyAlignment="0" applyProtection="0"/>
    <xf numFmtId="0" fontId="117" fillId="53" borderId="151" applyNumberFormat="0" applyAlignment="0" applyProtection="0"/>
    <xf numFmtId="0" fontId="135" fillId="59" borderId="163"/>
    <xf numFmtId="0" fontId="210" fillId="55" borderId="151" applyNumberFormat="0" applyAlignment="0" applyProtection="0"/>
    <xf numFmtId="0" fontId="157" fillId="40" borderId="151" applyNumberFormat="0" applyAlignment="0" applyProtection="0"/>
    <xf numFmtId="0" fontId="196" fillId="0" borderId="157" applyNumberFormat="0" applyFill="0" applyAlignment="0" applyProtection="0"/>
    <xf numFmtId="0" fontId="196" fillId="0" borderId="155" applyNumberFormat="0" applyFill="0" applyAlignment="0" applyProtection="0"/>
    <xf numFmtId="0" fontId="180" fillId="53" borderId="165" applyNumberFormat="0" applyAlignment="0" applyProtection="0"/>
    <xf numFmtId="0" fontId="71" fillId="56" borderId="153" applyNumberFormat="0" applyFont="0" applyAlignment="0" applyProtection="0"/>
    <xf numFmtId="0" fontId="71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5" fontId="114" fillId="0" borderId="158" applyAlignment="0" applyProtection="0"/>
    <xf numFmtId="215" fontId="182" fillId="0" borderId="158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8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128" fillId="0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205" fillId="66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71" fillId="56" borderId="164" applyNumberFormat="0" applyFont="0" applyAlignment="0" applyProtection="0"/>
    <xf numFmtId="0" fontId="196" fillId="0" borderId="166" applyNumberFormat="0" applyFill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35" fillId="0" borderId="163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128" fillId="0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7" fillId="56" borderId="153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15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179" fillId="53" borderId="154" applyNumberFormat="0" applyAlignment="0" applyProtection="0"/>
    <xf numFmtId="0" fontId="179" fillId="53" borderId="154" applyNumberFormat="0" applyAlignment="0" applyProtection="0"/>
    <xf numFmtId="0" fontId="180" fillId="53" borderId="154" applyNumberFormat="0" applyAlignment="0" applyProtection="0"/>
    <xf numFmtId="0" fontId="158" fillId="40" borderId="162" applyNumberFormat="0" applyAlignment="0" applyProtection="0"/>
    <xf numFmtId="0" fontId="179" fillId="53" borderId="154" applyNumberFormat="0" applyAlignment="0" applyProtection="0"/>
    <xf numFmtId="0" fontId="178" fillId="53" borderId="154" applyNumberFormat="0" applyAlignment="0" applyProtection="0"/>
    <xf numFmtId="0" fontId="47" fillId="56" borderId="164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0" fontId="104" fillId="56" borderId="153" applyNumberFormat="0" applyFont="0" applyAlignment="0" applyProtection="0"/>
    <xf numFmtId="0" fontId="158" fillId="40" borderId="151" applyNumberFormat="0" applyAlignment="0" applyProtection="0"/>
    <xf numFmtId="0" fontId="47" fillId="56" borderId="164" applyNumberFormat="0" applyFont="0" applyAlignment="0" applyProtection="0"/>
    <xf numFmtId="0" fontId="157" fillId="40" borderId="151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71" fillId="56" borderId="164" applyNumberFormat="0" applyFont="0" applyAlignment="0" applyProtection="0"/>
    <xf numFmtId="0" fontId="158" fillId="40" borderId="151" applyNumberFormat="0" applyAlignment="0" applyProtection="0"/>
    <xf numFmtId="0" fontId="158" fillId="40" borderId="162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35" fillId="59" borderId="152"/>
    <xf numFmtId="0" fontId="135" fillId="0" borderId="152"/>
    <xf numFmtId="0" fontId="128" fillId="0" borderId="152"/>
    <xf numFmtId="0" fontId="128" fillId="0" borderId="152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51" applyNumberFormat="0" applyAlignment="0" applyProtection="0"/>
    <xf numFmtId="0" fontId="196" fillId="0" borderId="155" applyNumberFormat="0" applyFill="0" applyAlignment="0" applyProtection="0"/>
    <xf numFmtId="0" fontId="194" fillId="0" borderId="155" applyNumberFormat="0" applyFill="0" applyAlignment="0" applyProtection="0"/>
    <xf numFmtId="0" fontId="157" fillId="40" borderId="151" applyNumberFormat="0" applyAlignment="0" applyProtection="0"/>
    <xf numFmtId="0" fontId="179" fillId="53" borderId="154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54" applyNumberForma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9" fillId="40" borderId="162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17" fillId="53" borderId="162" applyNumberFormat="0" applyAlignment="0" applyProtection="0"/>
    <xf numFmtId="0" fontId="135" fillId="0" borderId="152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28" fillId="0" borderId="163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51" applyNumberFormat="0" applyAlignment="0" applyProtection="0"/>
    <xf numFmtId="0" fontId="116" fillId="53" borderId="151" applyNumberFormat="0" applyAlignment="0" applyProtection="0"/>
    <xf numFmtId="0" fontId="117" fillId="53" borderId="151" applyNumberFormat="0" applyAlignment="0" applyProtection="0"/>
    <xf numFmtId="0" fontId="116" fillId="53" borderId="151" applyNumberFormat="0" applyAlignment="0" applyProtection="0"/>
    <xf numFmtId="0" fontId="115" fillId="53" borderId="151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53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51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51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51" applyNumberFormat="0" applyAlignment="0" applyProtection="0"/>
    <xf numFmtId="0" fontId="116" fillId="53" borderId="151" applyNumberFormat="0" applyAlignment="0" applyProtection="0"/>
    <xf numFmtId="0" fontId="117" fillId="53" borderId="151" applyNumberFormat="0" applyAlignment="0" applyProtection="0"/>
    <xf numFmtId="0" fontId="116" fillId="53" borderId="151" applyNumberFormat="0" applyAlignment="0" applyProtection="0"/>
    <xf numFmtId="0" fontId="116" fillId="53" borderId="151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52"/>
    <xf numFmtId="0" fontId="128" fillId="0" borderId="152"/>
    <xf numFmtId="0" fontId="135" fillId="0" borderId="152"/>
    <xf numFmtId="0" fontId="135" fillId="59" borderId="152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04" fillId="56" borderId="153" applyNumberFormat="0" applyFont="0" applyAlignment="0" applyProtection="0"/>
    <xf numFmtId="0" fontId="42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0" fontId="194" fillId="0" borderId="166" applyNumberFormat="0" applyFill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35" fillId="0" borderId="163"/>
    <xf numFmtId="0" fontId="178" fillId="53" borderId="154" applyNumberFormat="0" applyAlignment="0" applyProtection="0"/>
    <xf numFmtId="0" fontId="179" fillId="53" borderId="154" applyNumberFormat="0" applyAlignment="0" applyProtection="0"/>
    <xf numFmtId="0" fontId="180" fillId="53" borderId="154" applyNumberFormat="0" applyAlignment="0" applyProtection="0"/>
    <xf numFmtId="0" fontId="179" fillId="53" borderId="154" applyNumberFormat="0" applyAlignment="0" applyProtection="0"/>
    <xf numFmtId="0" fontId="179" fillId="53" borderId="154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54" applyNumberFormat="0" applyAlignment="0" applyProtection="0"/>
    <xf numFmtId="0" fontId="194" fillId="0" borderId="155" applyNumberFormat="0" applyFill="0" applyAlignment="0" applyProtection="0"/>
    <xf numFmtId="0" fontId="196" fillId="0" borderId="155" applyNumberFormat="0" applyFill="0" applyAlignment="0" applyProtection="0"/>
    <xf numFmtId="0" fontId="204" fillId="66" borderId="156" applyNumberFormat="0" applyAlignment="0" applyProtection="0"/>
    <xf numFmtId="0" fontId="180" fillId="53" borderId="154" applyNumberFormat="0" applyAlignment="0" applyProtection="0"/>
    <xf numFmtId="0" fontId="205" fillId="66" borderId="151" applyNumberFormat="0" applyAlignment="0" applyProtection="0"/>
    <xf numFmtId="0" fontId="117" fillId="53" borderId="151" applyNumberFormat="0" applyAlignment="0" applyProtection="0"/>
    <xf numFmtId="0" fontId="210" fillId="55" borderId="151" applyNumberFormat="0" applyAlignment="0" applyProtection="0"/>
    <xf numFmtId="0" fontId="157" fillId="40" borderId="151" applyNumberFormat="0" applyAlignment="0" applyProtection="0"/>
    <xf numFmtId="0" fontId="196" fillId="0" borderId="157" applyNumberFormat="0" applyFill="0" applyAlignment="0" applyProtection="0"/>
    <xf numFmtId="0" fontId="196" fillId="0" borderId="155" applyNumberFormat="0" applyFill="0" applyAlignment="0" applyProtection="0"/>
    <xf numFmtId="0" fontId="71" fillId="56" borderId="153" applyNumberFormat="0" applyFont="0" applyAlignment="0" applyProtection="0"/>
    <xf numFmtId="0" fontId="71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5" fontId="114" fillId="0" borderId="158" applyAlignment="0" applyProtection="0"/>
    <xf numFmtId="215" fontId="182" fillId="0" borderId="158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54" applyNumberFormat="0" applyAlignment="0" applyProtection="0"/>
    <xf numFmtId="0" fontId="194" fillId="0" borderId="155" applyNumberFormat="0" applyFill="0" applyAlignment="0" applyProtection="0"/>
    <xf numFmtId="0" fontId="196" fillId="0" borderId="155" applyNumberFormat="0" applyFill="0" applyAlignment="0" applyProtection="0"/>
    <xf numFmtId="0" fontId="204" fillId="66" borderId="156" applyNumberFormat="0" applyAlignment="0" applyProtection="0"/>
    <xf numFmtId="0" fontId="180" fillId="53" borderId="154" applyNumberFormat="0" applyAlignment="0" applyProtection="0"/>
    <xf numFmtId="0" fontId="205" fillId="66" borderId="151" applyNumberFormat="0" applyAlignment="0" applyProtection="0"/>
    <xf numFmtId="0" fontId="117" fillId="53" borderId="151" applyNumberFormat="0" applyAlignment="0" applyProtection="0"/>
    <xf numFmtId="0" fontId="210" fillId="55" borderId="151" applyNumberFormat="0" applyAlignment="0" applyProtection="0"/>
    <xf numFmtId="0" fontId="157" fillId="40" borderId="151" applyNumberFormat="0" applyAlignment="0" applyProtection="0"/>
    <xf numFmtId="0" fontId="196" fillId="0" borderId="157" applyNumberFormat="0" applyFill="0" applyAlignment="0" applyProtection="0"/>
    <xf numFmtId="0" fontId="196" fillId="0" borderId="155" applyNumberFormat="0" applyFill="0" applyAlignment="0" applyProtection="0"/>
    <xf numFmtId="0" fontId="158" fillId="40" borderId="162" applyNumberFormat="0" applyAlignment="0" applyProtection="0"/>
    <xf numFmtId="0" fontId="71" fillId="56" borderId="153" applyNumberFormat="0" applyFont="0" applyAlignment="0" applyProtection="0"/>
    <xf numFmtId="0" fontId="71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0" fontId="179" fillId="53" borderId="165" applyNumberFormat="0" applyAlignment="0" applyProtection="0"/>
    <xf numFmtId="5" fontId="114" fillId="0" borderId="158" applyAlignment="0" applyProtection="0"/>
    <xf numFmtId="215" fontId="182" fillId="0" borderId="158" applyFont="0" applyBorder="0" applyAlignment="0">
      <alignment horizontal="center" vertical="center"/>
    </xf>
    <xf numFmtId="0" fontId="204" fillId="66" borderId="156" applyNumberFormat="0" applyAlignment="0" applyProtection="0"/>
    <xf numFmtId="0" fontId="128" fillId="0" borderId="163"/>
    <xf numFmtId="5" fontId="114" fillId="0" borderId="158" applyAlignment="0" applyProtection="0"/>
    <xf numFmtId="5" fontId="114" fillId="0" borderId="158" applyAlignment="0" applyProtection="0"/>
    <xf numFmtId="0" fontId="128" fillId="0" borderId="152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79" fillId="53" borderId="154" applyNumberFormat="0" applyAlignment="0" applyProtection="0"/>
    <xf numFmtId="0" fontId="179" fillId="53" borderId="154" applyNumberFormat="0" applyAlignment="0" applyProtection="0"/>
    <xf numFmtId="0" fontId="71" fillId="56" borderId="153" applyNumberFormat="0" applyFont="0" applyAlignment="0" applyProtection="0"/>
    <xf numFmtId="0" fontId="47" fillId="56" borderId="153" applyNumberFormat="0" applyFont="0" applyAlignment="0" applyProtection="0"/>
    <xf numFmtId="0" fontId="157" fillId="40" borderId="162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04" fillId="56" borderId="153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51" applyNumberFormat="0" applyAlignment="0" applyProtection="0"/>
    <xf numFmtId="0" fontId="117" fillId="53" borderId="151" applyNumberFormat="0" applyAlignment="0" applyProtection="0"/>
    <xf numFmtId="0" fontId="92" fillId="0" borderId="160">
      <alignment horizontal="left" vertical="center"/>
    </xf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79" fillId="53" borderId="154" applyNumberFormat="0" applyAlignment="0" applyProtection="0"/>
    <xf numFmtId="0" fontId="157" fillId="40" borderId="162" applyNumberFormat="0" applyAlignment="0" applyProtection="0"/>
    <xf numFmtId="0" fontId="135" fillId="59" borderId="152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80" fillId="53" borderId="154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210" fillId="55" borderId="162" applyNumberFormat="0" applyAlignment="0" applyProtection="0"/>
    <xf numFmtId="0" fontId="115" fillId="53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17" fillId="53" borderId="151" applyNumberFormat="0" applyAlignment="0" applyProtection="0"/>
    <xf numFmtId="0" fontId="179" fillId="53" borderId="154" applyNumberFormat="0" applyAlignment="0" applyProtection="0"/>
    <xf numFmtId="0" fontId="194" fillId="0" borderId="155" applyNumberFormat="0" applyFill="0" applyAlignment="0" applyProtection="0"/>
    <xf numFmtId="0" fontId="204" fillId="66" borderId="156" applyNumberFormat="0" applyAlignment="0" applyProtection="0"/>
    <xf numFmtId="0" fontId="210" fillId="55" borderId="151" applyNumberFormat="0" applyAlignment="0" applyProtection="0"/>
    <xf numFmtId="0" fontId="128" fillId="0" borderId="152"/>
    <xf numFmtId="0" fontId="135" fillId="0" borderId="152"/>
    <xf numFmtId="0" fontId="71" fillId="56" borderId="153" applyNumberFormat="0" applyFont="0" applyAlignment="0" applyProtection="0"/>
    <xf numFmtId="0" fontId="158" fillId="40" borderId="151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51" applyNumberForma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62" applyNumberFormat="0" applyAlignment="0" applyProtection="0"/>
    <xf numFmtId="0" fontId="157" fillId="40" borderId="151" applyNumberFormat="0" applyAlignment="0" applyProtection="0"/>
    <xf numFmtId="0" fontId="42" fillId="56" borderId="153" applyNumberFormat="0" applyFont="0" applyAlignment="0" applyProtection="0"/>
    <xf numFmtId="0" fontId="116" fillId="53" borderId="151" applyNumberFormat="0" applyAlignment="0" applyProtection="0"/>
    <xf numFmtId="0" fontId="159" fillId="40" borderId="151" applyNumberFormat="0" applyAlignment="0" applyProtection="0"/>
    <xf numFmtId="0" fontId="158" fillId="40" borderId="151" applyNumberFormat="0" applyAlignment="0" applyProtection="0"/>
    <xf numFmtId="0" fontId="115" fillId="53" borderId="151" applyNumberFormat="0" applyAlignment="0" applyProtection="0"/>
    <xf numFmtId="0" fontId="116" fillId="53" borderId="151" applyNumberFormat="0" applyAlignment="0" applyProtection="0"/>
    <xf numFmtId="0" fontId="117" fillId="53" borderId="151" applyNumberFormat="0" applyAlignment="0" applyProtection="0"/>
    <xf numFmtId="0" fontId="116" fillId="53" borderId="151" applyNumberFormat="0" applyAlignment="0" applyProtection="0"/>
    <xf numFmtId="0" fontId="116" fillId="53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79" fillId="53" borderId="154" applyNumberFormat="0" applyAlignment="0" applyProtection="0"/>
    <xf numFmtId="0" fontId="115" fillId="53" borderId="151" applyNumberFormat="0" applyAlignment="0" applyProtection="0"/>
    <xf numFmtId="0" fontId="117" fillId="53" borderId="151" applyNumberFormat="0" applyAlignment="0" applyProtection="0"/>
    <xf numFmtId="0" fontId="157" fillId="40" borderId="162" applyNumberFormat="0" applyAlignment="0" applyProtection="0"/>
    <xf numFmtId="0" fontId="128" fillId="0" borderId="152"/>
    <xf numFmtId="0" fontId="128" fillId="0" borderId="152"/>
    <xf numFmtId="0" fontId="135" fillId="0" borderId="152"/>
    <xf numFmtId="0" fontId="135" fillId="59" borderId="152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8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04" fillId="56" borderId="153" applyNumberFormat="0" applyFont="0" applyAlignment="0" applyProtection="0"/>
    <xf numFmtId="0" fontId="42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178" fillId="53" borderId="154" applyNumberFormat="0" applyAlignment="0" applyProtection="0"/>
    <xf numFmtId="0" fontId="179" fillId="53" borderId="154" applyNumberFormat="0" applyAlignment="0" applyProtection="0"/>
    <xf numFmtId="0" fontId="180" fillId="53" borderId="154" applyNumberFormat="0" applyAlignment="0" applyProtection="0"/>
    <xf numFmtId="0" fontId="179" fillId="53" borderId="154" applyNumberFormat="0" applyAlignment="0" applyProtection="0"/>
    <xf numFmtId="0" fontId="179" fillId="53" borderId="154" applyNumberFormat="0" applyAlignment="0" applyProtection="0"/>
    <xf numFmtId="0" fontId="179" fillId="53" borderId="154" applyNumberFormat="0" applyAlignment="0" applyProtection="0"/>
    <xf numFmtId="0" fontId="194" fillId="0" borderId="155" applyNumberFormat="0" applyFill="0" applyAlignment="0" applyProtection="0"/>
    <xf numFmtId="0" fontId="196" fillId="0" borderId="155" applyNumberFormat="0" applyFill="0" applyAlignment="0" applyProtection="0"/>
    <xf numFmtId="0" fontId="204" fillId="66" borderId="156" applyNumberFormat="0" applyAlignment="0" applyProtection="0"/>
    <xf numFmtId="0" fontId="180" fillId="53" borderId="154" applyNumberFormat="0" applyAlignment="0" applyProtection="0"/>
    <xf numFmtId="0" fontId="205" fillId="66" borderId="151" applyNumberFormat="0" applyAlignment="0" applyProtection="0"/>
    <xf numFmtId="0" fontId="117" fillId="53" borderId="151" applyNumberFormat="0" applyAlignment="0" applyProtection="0"/>
    <xf numFmtId="0" fontId="210" fillId="55" borderId="151" applyNumberFormat="0" applyAlignment="0" applyProtection="0"/>
    <xf numFmtId="0" fontId="157" fillId="40" borderId="151" applyNumberFormat="0" applyAlignment="0" applyProtection="0"/>
    <xf numFmtId="0" fontId="196" fillId="0" borderId="157" applyNumberFormat="0" applyFill="0" applyAlignment="0" applyProtection="0"/>
    <xf numFmtId="0" fontId="196" fillId="0" borderId="155" applyNumberFormat="0" applyFill="0" applyAlignment="0" applyProtection="0"/>
    <xf numFmtId="0" fontId="71" fillId="56" borderId="153" applyNumberFormat="0" applyFont="0" applyAlignment="0" applyProtection="0"/>
    <xf numFmtId="0" fontId="71" fillId="56" borderId="153" applyNumberFormat="0" applyFon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0" fontId="42" fillId="56" borderId="153" applyNumberFormat="0" applyFont="0" applyAlignment="0" applyProtection="0"/>
    <xf numFmtId="5" fontId="114" fillId="0" borderId="158" applyAlignment="0" applyProtection="0"/>
    <xf numFmtId="215" fontId="182" fillId="0" borderId="158" applyFont="0" applyBorder="0" applyAlignment="0">
      <alignment horizontal="center" vertical="center"/>
    </xf>
    <xf numFmtId="0" fontId="210" fillId="55" borderId="151" applyNumberFormat="0" applyAlignment="0" applyProtection="0"/>
    <xf numFmtId="0" fontId="180" fillId="53" borderId="154" applyNumberFormat="0" applyAlignment="0" applyProtection="0"/>
    <xf numFmtId="0" fontId="47" fillId="56" borderId="153" applyNumberFormat="0" applyFont="0" applyAlignment="0" applyProtection="0"/>
    <xf numFmtId="0" fontId="47" fillId="56" borderId="153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51" applyNumberFormat="0" applyAlignment="0" applyProtection="0"/>
    <xf numFmtId="0" fontId="116" fillId="53" borderId="151" applyNumberFormat="0" applyAlignment="0" applyProtection="0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159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57" fillId="40" borderId="162" applyNumberFormat="0" applyAlignment="0" applyProtection="0"/>
    <xf numFmtId="0" fontId="178" fillId="53" borderId="154" applyNumberFormat="0" applyAlignment="0" applyProtection="0"/>
    <xf numFmtId="0" fontId="42" fillId="56" borderId="153" applyNumberFormat="0" applyFont="0" applyAlignment="0" applyProtection="0"/>
    <xf numFmtId="0" fontId="180" fillId="53" borderId="154" applyNumberFormat="0" applyAlignment="0" applyProtection="0"/>
    <xf numFmtId="0" fontId="196" fillId="0" borderId="155" applyNumberFormat="0" applyFill="0" applyAlignment="0" applyProtection="0"/>
    <xf numFmtId="0" fontId="179" fillId="53" borderId="154" applyNumberFormat="0" applyAlignment="0" applyProtection="0"/>
    <xf numFmtId="0" fontId="178" fillId="53" borderId="165" applyNumberFormat="0" applyAlignment="0" applyProtection="0"/>
    <xf numFmtId="0" fontId="157" fillId="40" borderId="151" applyNumberFormat="0" applyAlignment="0" applyProtection="0"/>
    <xf numFmtId="0" fontId="47" fillId="56" borderId="153" applyNumberFormat="0" applyFont="0" applyAlignment="0" applyProtection="0"/>
    <xf numFmtId="0" fontId="158" fillId="40" borderId="151" applyNumberFormat="0" applyAlignment="0" applyProtection="0"/>
    <xf numFmtId="0" fontId="179" fillId="53" borderId="165" applyNumberFormat="0" applyAlignment="0" applyProtection="0"/>
    <xf numFmtId="0" fontId="157" fillId="40" borderId="151" applyNumberFormat="0" applyAlignment="0" applyProtection="0"/>
    <xf numFmtId="0" fontId="159" fillId="40" borderId="151" applyNumberFormat="0" applyAlignment="0" applyProtection="0"/>
    <xf numFmtId="0" fontId="179" fillId="53" borderId="154" applyNumberFormat="0" applyAlignment="0" applyProtection="0"/>
    <xf numFmtId="0" fontId="47" fillId="56" borderId="153" applyNumberFormat="0" applyFont="0" applyAlignment="0" applyProtection="0"/>
    <xf numFmtId="0" fontId="71" fillId="56" borderId="153" applyNumberFormat="0" applyFont="0" applyAlignment="0" applyProtection="0"/>
    <xf numFmtId="0" fontId="157" fillId="40" borderId="151" applyNumberFormat="0" applyAlignment="0" applyProtection="0"/>
    <xf numFmtId="215" fontId="182" fillId="0" borderId="158" applyFont="0" applyBorder="0" applyAlignment="0">
      <alignment horizontal="center" vertical="center"/>
    </xf>
    <xf numFmtId="0" fontId="47" fillId="56" borderId="153" applyNumberFormat="0" applyFont="0" applyAlignment="0" applyProtection="0"/>
    <xf numFmtId="0" fontId="196" fillId="0" borderId="157" applyNumberFormat="0" applyFill="0" applyAlignment="0" applyProtection="0"/>
    <xf numFmtId="0" fontId="47" fillId="56" borderId="164" applyNumberFormat="0" applyFont="0" applyAlignment="0" applyProtection="0"/>
    <xf numFmtId="0" fontId="128" fillId="0" borderId="152"/>
    <xf numFmtId="0" fontId="157" fillId="40" borderId="151" applyNumberFormat="0" applyAlignment="0" applyProtection="0"/>
    <xf numFmtId="0" fontId="158" fillId="40" borderId="151" applyNumberFormat="0" applyAlignment="0" applyProtection="0"/>
    <xf numFmtId="0" fontId="42" fillId="56" borderId="153" applyNumberFormat="0" applyFon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0" fontId="157" fillId="40" borderId="151" applyNumberFormat="0" applyAlignment="0" applyProtection="0"/>
    <xf numFmtId="215" fontId="182" fillId="0" borderId="158" applyFont="0" applyBorder="0" applyAlignment="0">
      <alignment horizontal="center" vertical="center"/>
    </xf>
    <xf numFmtId="0" fontId="196" fillId="0" borderId="155" applyNumberFormat="0" applyFill="0" applyAlignment="0" applyProtection="0"/>
    <xf numFmtId="0" fontId="71" fillId="56" borderId="153" applyNumberFormat="0" applyFont="0" applyAlignment="0" applyProtection="0"/>
    <xf numFmtId="0" fontId="157" fillId="40" borderId="151" applyNumberFormat="0" applyAlignment="0" applyProtection="0"/>
    <xf numFmtId="0" fontId="116" fillId="53" borderId="151" applyNumberFormat="0" applyAlignment="0" applyProtection="0"/>
    <xf numFmtId="0" fontId="135" fillId="59" borderId="152"/>
    <xf numFmtId="0" fontId="117" fillId="53" borderId="162" applyNumberFormat="0" applyAlignment="0" applyProtection="0"/>
    <xf numFmtId="0" fontId="196" fillId="0" borderId="155" applyNumberFormat="0" applyFill="0" applyAlignment="0" applyProtection="0"/>
    <xf numFmtId="0" fontId="157" fillId="40" borderId="151" applyNumberFormat="0" applyAlignment="0" applyProtection="0"/>
    <xf numFmtId="0" fontId="205" fillId="66" borderId="151" applyNumberFormat="0" applyAlignment="0" applyProtection="0"/>
    <xf numFmtId="0" fontId="42" fillId="56" borderId="164" applyNumberFormat="0" applyFont="0" applyAlignment="0" applyProtection="0"/>
    <xf numFmtId="0" fontId="180" fillId="53" borderId="154" applyNumberFormat="0" applyAlignment="0" applyProtection="0"/>
    <xf numFmtId="0" fontId="158" fillId="40" borderId="162" applyNumberFormat="0" applyAlignment="0" applyProtection="0"/>
    <xf numFmtId="0" fontId="196" fillId="0" borderId="157" applyNumberFormat="0" applyFill="0" applyAlignment="0" applyProtection="0"/>
    <xf numFmtId="0" fontId="128" fillId="0" borderId="152"/>
    <xf numFmtId="0" fontId="159" fillId="40" borderId="151" applyNumberFormat="0" applyAlignment="0" applyProtection="0"/>
    <xf numFmtId="0" fontId="158" fillId="40" borderId="151" applyNumberFormat="0" applyAlignment="0" applyProtection="0"/>
    <xf numFmtId="0" fontId="157" fillId="40" borderId="162" applyNumberFormat="0" applyAlignment="0" applyProtection="0"/>
    <xf numFmtId="0" fontId="157" fillId="40" borderId="151" applyNumberFormat="0" applyAlignment="0" applyProtection="0"/>
    <xf numFmtId="0" fontId="158" fillId="40" borderId="162" applyNumberFormat="0" applyAlignment="0" applyProtection="0"/>
    <xf numFmtId="0" fontId="158" fillId="40" borderId="151" applyNumberFormat="0" applyAlignment="0" applyProtection="0"/>
    <xf numFmtId="0" fontId="116" fillId="53" borderId="151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233" fillId="0" borderId="170"/>
    <xf numFmtId="241" fontId="232" fillId="0" borderId="170">
      <alignment horizontal="right"/>
    </xf>
    <xf numFmtId="0" fontId="232" fillId="0" borderId="163">
      <alignment horizontal="center"/>
    </xf>
    <xf numFmtId="0" fontId="233" fillId="0" borderId="170"/>
    <xf numFmtId="10" fontId="233" fillId="0" borderId="163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236" fillId="0" borderId="17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96" fillId="0" borderId="168" applyNumberFormat="0" applyFill="0" applyAlignment="0" applyProtection="0"/>
    <xf numFmtId="0" fontId="92" fillId="0" borderId="160">
      <alignment horizontal="left" vertical="center"/>
    </xf>
    <xf numFmtId="0" fontId="74" fillId="53" borderId="162" applyNumberFormat="0" applyAlignment="0" applyProtection="0"/>
    <xf numFmtId="0" fontId="71" fillId="56" borderId="164" applyNumberFormat="0" applyFont="0" applyAlignment="0" applyProtection="0"/>
    <xf numFmtId="0" fontId="159" fillId="40" borderId="162" applyNumberFormat="0" applyAlignment="0" applyProtection="0"/>
    <xf numFmtId="0" fontId="81" fillId="40" borderId="162" applyNumberFormat="0" applyAlignment="0" applyProtection="0"/>
    <xf numFmtId="0" fontId="71" fillId="56" borderId="164" applyNumberFormat="0" applyFont="0" applyAlignment="0" applyProtection="0"/>
    <xf numFmtId="0" fontId="84" fillId="53" borderId="165" applyNumberFormat="0" applyAlignment="0" applyProtection="0"/>
    <xf numFmtId="0" fontId="157" fillId="40" borderId="162" applyNumberFormat="0" applyAlignment="0" applyProtection="0"/>
    <xf numFmtId="0" fontId="86" fillId="0" borderId="166" applyNumberFormat="0" applyFill="0" applyAlignment="0" applyProtection="0"/>
    <xf numFmtId="0" fontId="74" fillId="53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9" fillId="40" borderId="162" applyNumberForma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8" applyNumberFormat="0" applyFill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43" fillId="0" borderId="160">
      <alignment horizontal="left" vertical="center"/>
    </xf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205" fillId="66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5" fontId="114" fillId="0" borderId="169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35" fillId="0" borderId="163"/>
    <xf numFmtId="0" fontId="196" fillId="0" borderId="168" applyNumberFormat="0" applyFill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4" fillId="0" borderId="171"/>
    <xf numFmtId="0" fontId="117" fillId="53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210" fillId="55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4" fillId="0" borderId="171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84" fillId="0" borderId="171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92" fillId="0" borderId="160">
      <alignment horizontal="left" vertical="center"/>
    </xf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159" fillId="40" borderId="162" applyNumberFormat="0" applyAlignment="0" applyProtection="0"/>
    <xf numFmtId="0" fontId="115" fillId="53" borderId="162" applyNumberFormat="0" applyAlignment="0" applyProtection="0"/>
    <xf numFmtId="0" fontId="92" fillId="0" borderId="160">
      <alignment horizontal="left" vertical="center"/>
    </xf>
    <xf numFmtId="0" fontId="117" fillId="53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43" fillId="0" borderId="160">
      <alignment horizontal="left" vertical="center"/>
    </xf>
    <xf numFmtId="0" fontId="196" fillId="0" borderId="166" applyNumberFormat="0" applyFill="0" applyAlignment="0" applyProtection="0"/>
    <xf numFmtId="0" fontId="135" fillId="59" borderId="163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92" fillId="0" borderId="160">
      <alignment horizontal="left" vertical="center"/>
    </xf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35" fillId="0" borderId="163"/>
    <xf numFmtId="0" fontId="180" fillId="53" borderId="165" applyNumberFormat="0" applyAlignment="0" applyProtection="0"/>
    <xf numFmtId="0" fontId="204" fillId="66" borderId="167" applyNumberFormat="0" applyAlignment="0" applyProtection="0"/>
    <xf numFmtId="0" fontId="128" fillId="0" borderId="163"/>
    <xf numFmtId="0" fontId="117" fillId="53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116" fillId="53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35" fillId="0" borderId="163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35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241" fontId="233" fillId="0" borderId="170">
      <alignment horizontal="right"/>
    </xf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35" fillId="59" borderId="163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205" fillId="66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35" fillId="59" borderId="163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86" fillId="0" borderId="166" applyNumberFormat="0" applyFill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04" fillId="56" borderId="164" applyNumberFormat="0" applyFon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84" fillId="0" borderId="171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35" fillId="0" borderId="163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9" fillId="40" borderId="162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92" fillId="0" borderId="160">
      <alignment horizontal="left" vertical="center"/>
    </xf>
    <xf numFmtId="0" fontId="178" fillId="53" borderId="165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04" fillId="56" borderId="164" applyNumberFormat="0" applyFon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128" fillId="0" borderId="163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35" fillId="0" borderId="163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32" fillId="0" borderId="163">
      <alignment horizontal="center"/>
    </xf>
    <xf numFmtId="0" fontId="47" fillId="56" borderId="164" applyNumberFormat="0" applyFont="0" applyAlignment="0" applyProtection="0"/>
    <xf numFmtId="0" fontId="184" fillId="0" borderId="171"/>
    <xf numFmtId="0" fontId="158" fillId="40" borderId="162" applyNumberFormat="0" applyAlignment="0" applyProtection="0"/>
    <xf numFmtId="0" fontId="233" fillId="0" borderId="170"/>
    <xf numFmtId="0" fontId="158" fillId="40" borderId="162" applyNumberFormat="0" applyAlignment="0" applyProtection="0"/>
    <xf numFmtId="241" fontId="233" fillId="0" borderId="170">
      <alignment horizontal="right"/>
    </xf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7" fillId="53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0" fontId="116" fillId="53" borderId="162" applyNumberFormat="0" applyAlignment="0" applyProtection="0"/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84" fillId="0" borderId="171"/>
    <xf numFmtId="0" fontId="115" fillId="53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9" fillId="40" borderId="162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0" fontId="92" fillId="0" borderId="160">
      <alignment horizontal="left" vertical="center"/>
    </xf>
    <xf numFmtId="0" fontId="86" fillId="0" borderId="166" applyNumberFormat="0" applyFill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2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96" fillId="0" borderId="168" applyNumberFormat="0" applyFill="0" applyAlignment="0" applyProtection="0"/>
    <xf numFmtId="0" fontId="116" fillId="53" borderId="162" applyNumberFormat="0" applyAlignment="0" applyProtection="0"/>
    <xf numFmtId="5" fontId="114" fillId="0" borderId="169" applyAlignment="0" applyProtection="0"/>
    <xf numFmtId="0" fontId="71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159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15" fillId="53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35" fillId="59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4" fillId="0" borderId="171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158" fillId="40" borderId="162" applyNumberFormat="0" applyAlignment="0" applyProtection="0"/>
    <xf numFmtId="0" fontId="158" fillId="40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28" fillId="0" borderId="163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35" fillId="59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84" fillId="0" borderId="171"/>
    <xf numFmtId="0" fontId="128" fillId="0" borderId="163"/>
    <xf numFmtId="0" fontId="71" fillId="56" borderId="164" applyNumberFormat="0" applyFont="0" applyAlignment="0" applyProtection="0"/>
    <xf numFmtId="0" fontId="196" fillId="0" borderId="168" applyNumberFormat="0" applyFill="0" applyAlignment="0" applyProtection="0"/>
    <xf numFmtId="0" fontId="143" fillId="0" borderId="160">
      <alignment horizontal="left" vertical="center"/>
    </xf>
    <xf numFmtId="0" fontId="135" fillId="0" borderId="163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194" fillId="0" borderId="166" applyNumberFormat="0" applyFill="0" applyAlignment="0" applyProtection="0"/>
    <xf numFmtId="0" fontId="180" fillId="53" borderId="165" applyNumberFormat="0" applyAlignment="0" applyProtection="0"/>
    <xf numFmtId="0" fontId="115" fillId="53" borderId="162" applyNumberFormat="0" applyAlignment="0" applyProtection="0"/>
    <xf numFmtId="0" fontId="180" fillId="53" borderId="165" applyNumberFormat="0" applyAlignment="0" applyProtection="0"/>
    <xf numFmtId="0" fontId="135" fillId="59" borderId="163"/>
    <xf numFmtId="0" fontId="184" fillId="0" borderId="171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92" fillId="0" borderId="160">
      <alignment horizontal="left" vertical="center"/>
    </xf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74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43" fillId="0" borderId="160">
      <alignment horizontal="left" vertical="center"/>
    </xf>
    <xf numFmtId="0" fontId="179" fillId="53" borderId="165" applyNumberFormat="0" applyAlignment="0" applyProtection="0"/>
    <xf numFmtId="0" fontId="204" fillId="66" borderId="167" applyNumberFormat="0" applyAlignment="0" applyProtection="0"/>
    <xf numFmtId="0" fontId="117" fillId="53" borderId="162" applyNumberForma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2" fillId="56" borderId="164" applyNumberFormat="0" applyFon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04" fillId="56" borderId="164" applyNumberFormat="0" applyFont="0" applyAlignment="0" applyProtection="0"/>
    <xf numFmtId="0" fontId="135" fillId="59" borderId="163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42" fillId="56" borderId="164" applyNumberFormat="0" applyFont="0" applyAlignment="0" applyProtection="0"/>
    <xf numFmtId="0" fontId="135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8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104" fillId="56" borderId="164" applyNumberFormat="0" applyFont="0" applyAlignment="0" applyProtection="0"/>
    <xf numFmtId="0" fontId="135" fillId="59" borderId="163"/>
    <xf numFmtId="0" fontId="71" fillId="56" borderId="164" applyNumberFormat="0" applyFont="0" applyAlignment="0" applyProtection="0"/>
    <xf numFmtId="0" fontId="196" fillId="0" borderId="166" applyNumberFormat="0" applyFill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59" fillId="40" borderId="162" applyNumberFormat="0" applyAlignment="0" applyProtection="0"/>
    <xf numFmtId="0" fontId="204" fillId="66" borderId="167" applyNumberFormat="0" applyAlignment="0" applyProtection="0"/>
    <xf numFmtId="0" fontId="158" fillId="40" borderId="162" applyNumberFormat="0" applyAlignment="0" applyProtection="0"/>
    <xf numFmtId="241" fontId="232" fillId="0" borderId="170">
      <alignment horizontal="right"/>
    </xf>
    <xf numFmtId="0" fontId="158" fillId="40" borderId="162" applyNumberFormat="0" applyAlignment="0" applyProtection="0"/>
    <xf numFmtId="0" fontId="158" fillId="40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04" fillId="56" borderId="164" applyNumberFormat="0" applyFon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28" fillId="0" borderId="163"/>
    <xf numFmtId="0" fontId="128" fillId="0" borderId="163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92" fillId="0" borderId="160">
      <alignment horizontal="left" vertical="center"/>
    </xf>
    <xf numFmtId="0" fontId="204" fillId="66" borderId="167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15" fillId="53" borderId="162" applyNumberForma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35" fillId="59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43" fillId="0" borderId="160">
      <alignment horizontal="left" vertical="center"/>
    </xf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71" fillId="56" borderId="164" applyNumberFormat="0" applyFont="0" applyAlignment="0" applyProtection="0"/>
    <xf numFmtId="0" fontId="92" fillId="0" borderId="160">
      <alignment horizontal="left" vertical="center"/>
    </xf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84" fillId="0" borderId="171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205" fillId="66" borderId="162" applyNumberFormat="0" applyAlignment="0" applyProtection="0"/>
    <xf numFmtId="0" fontId="204" fillId="66" borderId="167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8" fillId="40" borderId="162" applyNumberFormat="0" applyAlignment="0" applyProtection="0"/>
    <xf numFmtId="0" fontId="210" fillId="55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35" fillId="0" borderId="163"/>
    <xf numFmtId="0" fontId="92" fillId="0" borderId="160">
      <alignment horizontal="left" vertical="center"/>
    </xf>
    <xf numFmtId="0" fontId="180" fillId="53" borderId="165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78" fillId="53" borderId="165" applyNumberForma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194" fillId="0" borderId="166" applyNumberFormat="0" applyFill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35" fillId="59" borderId="163"/>
    <xf numFmtId="0" fontId="179" fillId="53" borderId="165" applyNumberFormat="0" applyAlignment="0" applyProtection="0"/>
    <xf numFmtId="0" fontId="135" fillId="59" borderId="163"/>
    <xf numFmtId="0" fontId="180" fillId="53" borderId="165" applyNumberFormat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79" fillId="53" borderId="165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92" fillId="0" borderId="160">
      <alignment horizontal="left" vertical="center"/>
    </xf>
    <xf numFmtId="0" fontId="184" fillId="0" borderId="171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43" fillId="0" borderId="160">
      <alignment horizontal="left" vertical="center"/>
    </xf>
    <xf numFmtId="0" fontId="184" fillId="0" borderId="171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28" fillId="0" borderId="163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8" fillId="53" borderId="165" applyNumberFormat="0" applyAlignment="0" applyProtection="0"/>
    <xf numFmtId="5" fontId="114" fillId="0" borderId="169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84" fillId="0" borderId="171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96" fillId="0" borderId="168" applyNumberFormat="0" applyFill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35" fillId="59" borderId="163"/>
    <xf numFmtId="0" fontId="179" fillId="53" borderId="165" applyNumberFormat="0" applyAlignment="0" applyProtection="0"/>
    <xf numFmtId="0" fontId="135" fillId="0" borderId="163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71" fillId="56" borderId="164" applyNumberFormat="0" applyFon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43" fillId="0" borderId="160">
      <alignment horizontal="left" vertical="center"/>
    </xf>
    <xf numFmtId="0" fontId="179" fillId="53" borderId="165" applyNumberFormat="0" applyAlignment="0" applyProtection="0"/>
    <xf numFmtId="0" fontId="184" fillId="0" borderId="171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92" fillId="0" borderId="160">
      <alignment horizontal="left" vertical="center"/>
    </xf>
    <xf numFmtId="0" fontId="135" fillId="0" borderId="163"/>
    <xf numFmtId="0" fontId="158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204" fillId="66" borderId="167" applyNumberFormat="0" applyAlignment="0" applyProtection="0"/>
    <xf numFmtId="0" fontId="205" fillId="66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135" fillId="0" borderId="163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74" fillId="53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42" fillId="56" borderId="164" applyNumberFormat="0" applyFon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28" fillId="0" borderId="163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84" fillId="0" borderId="171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17" fillId="53" borderId="162" applyNumberFormat="0" applyAlignment="0" applyProtection="0"/>
    <xf numFmtId="0" fontId="196" fillId="0" borderId="168" applyNumberFormat="0" applyFill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43" fillId="0" borderId="160">
      <alignment horizontal="left" vertical="center"/>
    </xf>
    <xf numFmtId="0" fontId="184" fillId="0" borderId="171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15" fillId="53" borderId="162" applyNumberFormat="0" applyAlignment="0" applyProtection="0"/>
    <xf numFmtId="0" fontId="178" fillId="53" borderId="165" applyNumberFormat="0" applyAlignment="0" applyProtection="0"/>
    <xf numFmtId="0" fontId="135" fillId="0" borderId="163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04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210" fillId="55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43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43" fillId="0" borderId="160">
      <alignment horizontal="left" vertical="center"/>
    </xf>
    <xf numFmtId="0" fontId="117" fillId="53" borderId="162" applyNumberFormat="0" applyAlignment="0" applyProtection="0"/>
    <xf numFmtId="0" fontId="42" fillId="56" borderId="164" applyNumberFormat="0" applyFont="0" applyAlignment="0" applyProtection="0"/>
    <xf numFmtId="0" fontId="196" fillId="0" borderId="166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205" fillId="66" borderId="162" applyNumberFormat="0" applyAlignment="0" applyProtection="0"/>
    <xf numFmtId="0" fontId="128" fillId="0" borderId="163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84" fillId="0" borderId="171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80" fillId="53" borderId="165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35" fillId="59" borderId="163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5" fontId="114" fillId="0" borderId="169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205" fillId="66" borderId="162" applyNumberFormat="0" applyAlignment="0" applyProtection="0"/>
    <xf numFmtId="0" fontId="92" fillId="0" borderId="160">
      <alignment horizontal="left" vertical="center"/>
    </xf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35" fillId="0" borderId="163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0" fontId="204" fillId="66" borderId="167" applyNumberFormat="0" applyAlignment="0" applyProtection="0"/>
    <xf numFmtId="0" fontId="92" fillId="0" borderId="160">
      <alignment horizontal="left" vertical="center"/>
    </xf>
    <xf numFmtId="0" fontId="194" fillId="0" borderId="166" applyNumberFormat="0" applyFill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204" fillId="66" borderId="167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35" fillId="0" borderId="163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143" fillId="0" borderId="160">
      <alignment horizontal="left" vertical="center"/>
    </xf>
    <xf numFmtId="0" fontId="42" fillId="56" borderId="164" applyNumberFormat="0" applyFon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4" fillId="0" borderId="171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2" fillId="56" borderId="164" applyNumberFormat="0" applyFont="0" applyAlignment="0" applyProtection="0"/>
    <xf numFmtId="0" fontId="117" fillId="53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215" fontId="182" fillId="0" borderId="169" applyFont="0" applyBorder="0" applyAlignment="0">
      <alignment horizontal="center" vertical="center"/>
    </xf>
    <xf numFmtId="0" fontId="179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4" fillId="0" borderId="171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204" fillId="66" borderId="167" applyNumberFormat="0" applyAlignment="0" applyProtection="0"/>
    <xf numFmtId="0" fontId="135" fillId="59" borderId="163"/>
    <xf numFmtId="0" fontId="143" fillId="0" borderId="160">
      <alignment horizontal="left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28" fillId="0" borderId="163"/>
    <xf numFmtId="0" fontId="117" fillId="53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35" fillId="59" borderId="163"/>
    <xf numFmtId="0" fontId="210" fillId="55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71" fillId="56" borderId="164" applyNumberFormat="0" applyFon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35" fillId="0" borderId="163"/>
    <xf numFmtId="0" fontId="178" fillId="53" borderId="165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04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6" fillId="0" borderId="166" applyNumberFormat="0" applyFill="0" applyAlignment="0" applyProtection="0"/>
    <xf numFmtId="0" fontId="128" fillId="0" borderId="163"/>
    <xf numFmtId="0" fontId="128" fillId="0" borderId="163"/>
    <xf numFmtId="0" fontId="178" fillId="53" borderId="165" applyNumberFormat="0" applyAlignment="0" applyProtection="0"/>
    <xf numFmtId="0" fontId="143" fillId="0" borderId="160">
      <alignment horizontal="left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28" fillId="0" borderId="163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28" fillId="0" borderId="163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84" fillId="0" borderId="171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4" fillId="0" borderId="171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84" fillId="0" borderId="171"/>
    <xf numFmtId="0" fontId="86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81" fillId="40" borderId="162" applyNumberFormat="0" applyAlignment="0" applyProtection="0"/>
    <xf numFmtId="241" fontId="233" fillId="0" borderId="170">
      <alignment horizontal="right"/>
    </xf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215" fontId="182" fillId="0" borderId="169" applyFont="0" applyBorder="0" applyAlignment="0">
      <alignment horizontal="center" vertical="center"/>
    </xf>
    <xf numFmtId="0" fontId="178" fillId="53" borderId="165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135" fillId="59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28" fillId="0" borderId="163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7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35" fillId="0" borderId="163"/>
    <xf numFmtId="0" fontId="204" fillId="66" borderId="167" applyNumberFormat="0" applyAlignment="0" applyProtection="0"/>
    <xf numFmtId="0" fontId="135" fillId="0" borderId="163"/>
    <xf numFmtId="220" fontId="42" fillId="0" borderId="161" applyFont="0" applyBorder="0" applyAlignment="0">
      <alignment horizontal="center" vertical="center"/>
    </xf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9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143" fillId="0" borderId="160">
      <alignment horizontal="left" vertical="center"/>
    </xf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80" fillId="53" borderId="165" applyNumberFormat="0" applyAlignment="0" applyProtection="0"/>
    <xf numFmtId="0" fontId="128" fillId="0" borderId="163"/>
    <xf numFmtId="0" fontId="196" fillId="0" borderId="166" applyNumberFormat="0" applyFill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35" fillId="59" borderId="163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86" fillId="0" borderId="166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5" fontId="114" fillId="0" borderId="169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28" fillId="0" borderId="163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84" fillId="0" borderId="171"/>
    <xf numFmtId="0" fontId="143" fillId="0" borderId="160">
      <alignment horizontal="left" vertical="center"/>
    </xf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84" fillId="0" borderId="171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158" fillId="40" borderId="162" applyNumberFormat="0" applyAlignment="0" applyProtection="0"/>
    <xf numFmtId="0" fontId="135" fillId="59" borderId="163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35" fillId="0" borderId="163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92" fillId="0" borderId="160">
      <alignment horizontal="left" vertical="center"/>
    </xf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35" fillId="0" borderId="163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84" fillId="0" borderId="171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233" fillId="0" borderId="17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210" fillId="55" borderId="162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36" fillId="0" borderId="170"/>
    <xf numFmtId="0" fontId="116" fillId="53" borderId="162" applyNumberFormat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42" fillId="56" borderId="164" applyNumberFormat="0" applyFont="0" applyAlignment="0" applyProtection="0"/>
    <xf numFmtId="0" fontId="117" fillId="53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84" fillId="0" borderId="171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180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5" fontId="114" fillId="0" borderId="169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42" fillId="56" borderId="164" applyNumberFormat="0" applyFont="0" applyAlignment="0" applyProtection="0"/>
    <xf numFmtId="0" fontId="159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71" fillId="56" borderId="164" applyNumberFormat="0" applyFon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4" fillId="0" borderId="171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8" fillId="40" borderId="162" applyNumberFormat="0" applyAlignment="0" applyProtection="0"/>
    <xf numFmtId="0" fontId="184" fillId="0" borderId="171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4" fillId="0" borderId="171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35" fillId="59" borderId="163"/>
    <xf numFmtId="0" fontId="180" fillId="53" borderId="165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04" fillId="56" borderId="164" applyNumberFormat="0" applyFont="0" applyAlignment="0" applyProtection="0"/>
    <xf numFmtId="0" fontId="135" fillId="0" borderId="163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71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04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84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78" fillId="53" borderId="165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210" fillId="55" borderId="162" applyNumberFormat="0" applyAlignment="0" applyProtection="0"/>
    <xf numFmtId="0" fontId="196" fillId="0" borderId="166" applyNumberFormat="0" applyFill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204" fillId="66" borderId="167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71" fillId="56" borderId="164" applyNumberFormat="0" applyFont="0" applyAlignment="0" applyProtection="0"/>
    <xf numFmtId="0" fontId="128" fillId="0" borderId="163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42" fillId="56" borderId="164" applyNumberFormat="0" applyFont="0" applyAlignment="0" applyProtection="0"/>
    <xf numFmtId="0" fontId="92" fillId="0" borderId="160">
      <alignment horizontal="left" vertical="center"/>
    </xf>
    <xf numFmtId="0" fontId="159" fillId="40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92" fillId="0" borderId="160">
      <alignment horizontal="left" vertical="center"/>
    </xf>
    <xf numFmtId="220" fontId="42" fillId="0" borderId="161" applyFont="0" applyBorder="0" applyAlignment="0">
      <alignment horizontal="center" vertical="center"/>
    </xf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210" fillId="55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43" fillId="0" borderId="160">
      <alignment horizontal="left" vertical="center"/>
    </xf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143" fillId="0" borderId="160">
      <alignment horizontal="left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10" fontId="233" fillId="0" borderId="163"/>
    <xf numFmtId="0" fontId="179" fillId="53" borderId="165" applyNumberFormat="0" applyAlignment="0" applyProtection="0"/>
    <xf numFmtId="5" fontId="114" fillId="0" borderId="169" applyAlignment="0" applyProtection="0"/>
    <xf numFmtId="0" fontId="178" fillId="53" borderId="165" applyNumberFormat="0" applyAlignment="0" applyProtection="0"/>
    <xf numFmtId="0" fontId="135" fillId="0" borderId="163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205" fillId="66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84" fillId="0" borderId="171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5" fontId="114" fillId="0" borderId="169" applyAlignment="0" applyProtection="0"/>
    <xf numFmtId="0" fontId="135" fillId="0" borderId="163"/>
    <xf numFmtId="0" fontId="179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5" fontId="114" fillId="0" borderId="169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35" fillId="0" borderId="163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194" fillId="0" borderId="166" applyNumberFormat="0" applyFill="0" applyAlignment="0" applyProtection="0"/>
    <xf numFmtId="0" fontId="71" fillId="56" borderId="164" applyNumberFormat="0" applyFont="0" applyAlignment="0" applyProtection="0"/>
    <xf numFmtId="0" fontId="84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94" fillId="0" borderId="166" applyNumberFormat="0" applyFill="0" applyAlignment="0" applyProtection="0"/>
    <xf numFmtId="0" fontId="104" fillId="56" borderId="164" applyNumberFormat="0" applyFont="0" applyAlignment="0" applyProtection="0"/>
    <xf numFmtId="0" fontId="47" fillId="56" borderId="164" applyNumberFormat="0" applyFont="0" applyAlignment="0" applyProtection="0"/>
    <xf numFmtId="0" fontId="143" fillId="0" borderId="160">
      <alignment horizontal="left" vertical="center"/>
    </xf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15" fillId="53" borderId="162" applyNumberFormat="0" applyAlignment="0" applyProtection="0"/>
    <xf numFmtId="0" fontId="128" fillId="0" borderId="163"/>
    <xf numFmtId="0" fontId="196" fillId="0" borderId="166" applyNumberFormat="0" applyFill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128" fillId="0" borderId="163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43" fillId="0" borderId="160">
      <alignment horizontal="left" vertical="center"/>
    </xf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84" fillId="0" borderId="171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15" fillId="53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5" fillId="53" borderId="162" applyNumberFormat="0" applyAlignment="0" applyProtection="0"/>
    <xf numFmtId="0" fontId="180" fillId="53" borderId="165" applyNumberFormat="0" applyAlignment="0" applyProtection="0"/>
    <xf numFmtId="0" fontId="204" fillId="66" borderId="167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204" fillId="66" borderId="167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43" fillId="0" borderId="160">
      <alignment horizontal="left" vertical="center"/>
    </xf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84" fillId="0" borderId="171"/>
    <xf numFmtId="0" fontId="135" fillId="0" borderId="163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35" fillId="59" borderId="163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28" fillId="0" borderId="163"/>
    <xf numFmtId="0" fontId="184" fillId="0" borderId="171"/>
    <xf numFmtId="0" fontId="47" fillId="56" borderId="164" applyNumberFormat="0" applyFont="0" applyAlignment="0" applyProtection="0"/>
    <xf numFmtId="0" fontId="128" fillId="0" borderId="163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94" fillId="0" borderId="166" applyNumberFormat="0" applyFill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84" fillId="0" borderId="171"/>
    <xf numFmtId="0" fontId="143" fillId="0" borderId="160">
      <alignment horizontal="left" vertical="center"/>
    </xf>
    <xf numFmtId="0" fontId="143" fillId="0" borderId="160">
      <alignment horizontal="left" vertical="center"/>
    </xf>
    <xf numFmtId="0" fontId="179" fillId="53" borderId="165" applyNumberFormat="0" applyAlignment="0" applyProtection="0"/>
    <xf numFmtId="0" fontId="184" fillId="0" borderId="171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28" fillId="0" borderId="163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81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43" fillId="0" borderId="160">
      <alignment horizontal="left" vertical="center"/>
    </xf>
    <xf numFmtId="0" fontId="180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92" fillId="0" borderId="160">
      <alignment horizontal="left" vertical="center"/>
    </xf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35" fillId="59" borderId="163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204" fillId="66" borderId="167" applyNumberFormat="0" applyAlignment="0" applyProtection="0"/>
    <xf numFmtId="0" fontId="92" fillId="0" borderId="160">
      <alignment horizontal="left" vertical="center"/>
    </xf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184" fillId="0" borderId="171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28" fillId="0" borderId="163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92" fillId="0" borderId="160">
      <alignment horizontal="left" vertical="center"/>
    </xf>
    <xf numFmtId="0" fontId="158" fillId="40" borderId="162" applyNumberFormat="0" applyAlignment="0" applyProtection="0"/>
    <xf numFmtId="0" fontId="128" fillId="0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180" fillId="53" borderId="165" applyNumberForma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15" fillId="53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35" fillId="0" borderId="163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43" fillId="0" borderId="160">
      <alignment horizontal="left" vertical="center"/>
    </xf>
    <xf numFmtId="0" fontId="92" fillId="0" borderId="160">
      <alignment horizontal="left" vertical="center"/>
    </xf>
    <xf numFmtId="0" fontId="158" fillId="40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28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9" fillId="40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71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28" fillId="0" borderId="163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28" fillId="0" borderId="163"/>
    <xf numFmtId="0" fontId="128" fillId="0" borderId="163"/>
    <xf numFmtId="0" fontId="180" fillId="53" borderId="165" applyNumberFormat="0" applyAlignment="0" applyProtection="0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35" fillId="0" borderId="163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35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215" fontId="182" fillId="0" borderId="169" applyFont="0" applyBorder="0" applyAlignment="0">
      <alignment horizontal="center" vertical="center"/>
    </xf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94" fillId="0" borderId="166" applyNumberFormat="0" applyFill="0" applyAlignment="0" applyProtection="0"/>
    <xf numFmtId="0" fontId="143" fillId="0" borderId="160">
      <alignment horizontal="left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9" fillId="40" borderId="162" applyNumberFormat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135" fillId="59" borderId="163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128" fillId="0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205" fillId="66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9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71" fillId="56" borderId="164" applyNumberFormat="0" applyFont="0" applyAlignment="0" applyProtection="0"/>
    <xf numFmtId="0" fontId="196" fillId="0" borderId="166" applyNumberFormat="0" applyFill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35" fillId="0" borderId="163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128" fillId="0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15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35" fillId="0" borderId="163"/>
    <xf numFmtId="0" fontId="128" fillId="0" borderId="163"/>
    <xf numFmtId="0" fontId="128" fillId="0" borderId="163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28" fillId="0" borderId="163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179" fillId="53" borderId="165" applyNumberFormat="0" applyAlignment="0" applyProtection="0"/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0" fontId="128" fillId="0" borderId="163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35" fillId="59" borderId="163"/>
    <xf numFmtId="0" fontId="92" fillId="0" borderId="160">
      <alignment horizontal="left" vertical="center"/>
    </xf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205" fillId="66" borderId="162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04" fillId="56" borderId="164" applyNumberFormat="0" applyFon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35" fillId="59" borderId="163"/>
    <xf numFmtId="0" fontId="116" fillId="53" borderId="162" applyNumberFormat="0" applyAlignment="0" applyProtection="0"/>
    <xf numFmtId="0" fontId="233" fillId="0" borderId="17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35" fillId="59" borderId="163"/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41" fontId="232" fillId="0" borderId="170">
      <alignment horizontal="right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74" fillId="53" borderId="162" applyNumberFormat="0" applyAlignment="0" applyProtection="0"/>
    <xf numFmtId="0" fontId="135" fillId="0" borderId="163"/>
    <xf numFmtId="0" fontId="42" fillId="56" borderId="164" applyNumberFormat="0" applyFont="0" applyAlignment="0" applyProtection="0"/>
    <xf numFmtId="0" fontId="210" fillId="55" borderId="162" applyNumberFormat="0" applyAlignment="0" applyProtection="0"/>
    <xf numFmtId="0" fontId="232" fillId="0" borderId="163">
      <alignment horizontal="center"/>
    </xf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35" fillId="59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205" fillId="66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233" fillId="0" borderId="170"/>
    <xf numFmtId="0" fontId="128" fillId="0" borderId="163"/>
    <xf numFmtId="0" fontId="157" fillId="40" borderId="162" applyNumberFormat="0" applyAlignment="0" applyProtection="0"/>
    <xf numFmtId="0" fontId="116" fillId="53" borderId="162" applyNumberFormat="0" applyAlignment="0" applyProtection="0"/>
    <xf numFmtId="10" fontId="233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236" fillId="0" borderId="17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84" fillId="53" borderId="165" applyNumberFormat="0" applyAlignment="0" applyProtection="0"/>
    <xf numFmtId="0" fontId="71" fillId="56" borderId="164" applyNumberFormat="0" applyFont="0" applyAlignment="0" applyProtection="0"/>
    <xf numFmtId="0" fontId="81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35" fillId="0" borderId="163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9" fillId="40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71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28" fillId="0" borderId="163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28" fillId="0" borderId="163"/>
    <xf numFmtId="0" fontId="128" fillId="0" borderId="163"/>
    <xf numFmtId="0" fontId="180" fillId="53" borderId="165" applyNumberFormat="0" applyAlignment="0" applyProtection="0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35" fillId="0" borderId="163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35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215" fontId="182" fillId="0" borderId="169" applyFont="0" applyBorder="0" applyAlignment="0">
      <alignment horizontal="center" vertical="center"/>
    </xf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94" fillId="0" borderId="166" applyNumberFormat="0" applyFill="0" applyAlignment="0" applyProtection="0"/>
    <xf numFmtId="0" fontId="143" fillId="0" borderId="160">
      <alignment horizontal="left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9" fillId="40" borderId="162" applyNumberFormat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135" fillId="59" borderId="163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8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128" fillId="0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205" fillId="66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71" fillId="56" borderId="164" applyNumberFormat="0" applyFont="0" applyAlignment="0" applyProtection="0"/>
    <xf numFmtId="0" fontId="196" fillId="0" borderId="166" applyNumberFormat="0" applyFill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35" fillId="0" borderId="163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128" fillId="0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15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35" fillId="0" borderId="163"/>
    <xf numFmtId="0" fontId="128" fillId="0" borderId="163"/>
    <xf numFmtId="0" fontId="128" fillId="0" borderId="163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28" fillId="0" borderId="163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128" fillId="0" borderId="163"/>
    <xf numFmtId="5" fontId="114" fillId="0" borderId="169" applyAlignment="0" applyProtection="0"/>
    <xf numFmtId="5" fontId="114" fillId="0" borderId="169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233" fillId="0" borderId="170"/>
    <xf numFmtId="241" fontId="232" fillId="0" borderId="170">
      <alignment horizontal="right"/>
    </xf>
    <xf numFmtId="0" fontId="232" fillId="0" borderId="163">
      <alignment horizontal="center"/>
    </xf>
    <xf numFmtId="0" fontId="233" fillId="0" borderId="170"/>
    <xf numFmtId="10" fontId="233" fillId="0" borderId="163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236" fillId="0" borderId="17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35" fillId="0" borderId="163"/>
    <xf numFmtId="0" fontId="86" fillId="0" borderId="166" applyNumberFormat="0" applyFill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78" fillId="53" borderId="165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43" fillId="0" borderId="160">
      <alignment horizontal="left" vertical="center"/>
    </xf>
    <xf numFmtId="0" fontId="179" fillId="53" borderId="165" applyNumberFormat="0" applyAlignment="0" applyProtection="0"/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204" fillId="66" borderId="167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4" fillId="0" borderId="171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04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58" fillId="40" borderId="162" applyNumberFormat="0" applyAlignment="0" applyProtection="0"/>
    <xf numFmtId="0" fontId="204" fillId="66" borderId="167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180" fillId="53" borderId="165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04" fillId="56" borderId="164" applyNumberFormat="0" applyFont="0" applyAlignment="0" applyProtection="0"/>
    <xf numFmtId="0" fontId="143" fillId="0" borderId="160">
      <alignment horizontal="left" vertical="center"/>
    </xf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28" fillId="0" borderId="163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35" fillId="0" borderId="163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28" fillId="0" borderId="163"/>
    <xf numFmtId="0" fontId="184" fillId="0" borderId="171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28" fillId="0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210" fillId="55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205" fillId="66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16" fillId="53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28" fillId="0" borderId="163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0" borderId="163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42" fillId="56" borderId="164" applyNumberFormat="0" applyFont="0" applyAlignment="0" applyProtection="0"/>
    <xf numFmtId="0" fontId="159" fillId="40" borderId="162" applyNumberFormat="0" applyAlignment="0" applyProtection="0"/>
    <xf numFmtId="0" fontId="128" fillId="0" borderId="163"/>
    <xf numFmtId="0" fontId="143" fillId="0" borderId="160">
      <alignment horizontal="left" vertical="center"/>
    </xf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241" fontId="233" fillId="0" borderId="170">
      <alignment horizontal="right"/>
    </xf>
    <xf numFmtId="0" fontId="71" fillId="56" borderId="164" applyNumberFormat="0" applyFon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9" fillId="40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28" fillId="0" borderId="163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35" fillId="0" borderId="163"/>
    <xf numFmtId="0" fontId="135" fillId="59" borderId="163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215" fontId="182" fillId="0" borderId="169" applyFont="0" applyBorder="0" applyAlignment="0">
      <alignment horizontal="center" vertical="center"/>
    </xf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43" fillId="0" borderId="160">
      <alignment horizontal="left" vertical="center"/>
    </xf>
    <xf numFmtId="0" fontId="143" fillId="0" borderId="160">
      <alignment horizontal="left" vertical="center"/>
    </xf>
    <xf numFmtId="0" fontId="71" fillId="56" borderId="164" applyNumberFormat="0" applyFont="0" applyAlignment="0" applyProtection="0"/>
    <xf numFmtId="0" fontId="159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135" fillId="59" borderId="163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8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128" fillId="0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205" fillId="66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71" fillId="56" borderId="164" applyNumberFormat="0" applyFont="0" applyAlignment="0" applyProtection="0"/>
    <xf numFmtId="0" fontId="196" fillId="0" borderId="166" applyNumberFormat="0" applyFill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35" fillId="0" borderId="163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128" fillId="0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15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35" fillId="59" borderId="163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28" fillId="0" borderId="163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96" fillId="0" borderId="168" applyNumberFormat="0" applyFill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35" fillId="0" borderId="163"/>
    <xf numFmtId="0" fontId="116" fillId="53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84" fillId="0" borderId="171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28" fillId="0" borderId="163"/>
    <xf numFmtId="0" fontId="196" fillId="0" borderId="166" applyNumberFormat="0" applyFill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84" fillId="0" borderId="171"/>
    <xf numFmtId="0" fontId="210" fillId="55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9" fillId="40" borderId="162" applyNumberFormat="0" applyAlignment="0" applyProtection="0"/>
    <xf numFmtId="0" fontId="159" fillId="40" borderId="162" applyNumberFormat="0" applyAlignment="0" applyProtection="0"/>
    <xf numFmtId="0" fontId="205" fillId="66" borderId="162" applyNumberFormat="0" applyAlignment="0" applyProtection="0"/>
    <xf numFmtId="0" fontId="74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74" fillId="53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233" fillId="0" borderId="170"/>
    <xf numFmtId="241" fontId="232" fillId="0" borderId="170">
      <alignment horizontal="right"/>
    </xf>
    <xf numFmtId="0" fontId="232" fillId="0" borderId="163">
      <alignment horizontal="center"/>
    </xf>
    <xf numFmtId="0" fontId="233" fillId="0" borderId="170"/>
    <xf numFmtId="10" fontId="233" fillId="0" borderId="163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236" fillId="0" borderId="17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35" fillId="0" borderId="163"/>
    <xf numFmtId="0" fontId="128" fillId="0" borderId="163"/>
    <xf numFmtId="0" fontId="128" fillId="0" borderId="163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28" fillId="0" borderId="163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128" fillId="0" borderId="163"/>
    <xf numFmtId="5" fontId="114" fillId="0" borderId="169" applyAlignment="0" applyProtection="0"/>
    <xf numFmtId="5" fontId="114" fillId="0" borderId="169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233" fillId="0" borderId="170"/>
    <xf numFmtId="241" fontId="232" fillId="0" borderId="170">
      <alignment horizontal="right"/>
    </xf>
    <xf numFmtId="0" fontId="232" fillId="0" borderId="163">
      <alignment horizontal="center"/>
    </xf>
    <xf numFmtId="0" fontId="233" fillId="0" borderId="170"/>
    <xf numFmtId="10" fontId="233" fillId="0" borderId="163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236" fillId="0" borderId="17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204" fillId="66" borderId="167" applyNumberFormat="0" applyAlignment="0" applyProtection="0"/>
    <xf numFmtId="0" fontId="128" fillId="0" borderId="163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84" fillId="0" borderId="171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233" fillId="0" borderId="17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41" fontId="232" fillId="0" borderId="170">
      <alignment horizontal="right"/>
    </xf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232" fillId="0" borderId="163">
      <alignment horizontal="center"/>
    </xf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92" fillId="0" borderId="160">
      <alignment horizontal="left" vertical="center"/>
    </xf>
    <xf numFmtId="0" fontId="184" fillId="0" borderId="171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0" fontId="116" fillId="53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233" fillId="0" borderId="170"/>
    <xf numFmtId="0" fontId="158" fillId="40" borderId="162" applyNumberFormat="0" applyAlignment="0" applyProtection="0"/>
    <xf numFmtId="0" fontId="159" fillId="40" borderId="162" applyNumberFormat="0" applyAlignment="0" applyProtection="0"/>
    <xf numFmtId="10" fontId="233" fillId="0" borderId="163"/>
    <xf numFmtId="0" fontId="47" fillId="56" borderId="164" applyNumberFormat="0" applyFont="0" applyAlignment="0" applyProtection="0"/>
    <xf numFmtId="0" fontId="135" fillId="0" borderId="163"/>
    <xf numFmtId="0" fontId="47" fillId="56" borderId="164" applyNumberFormat="0" applyFont="0" applyAlignment="0" applyProtection="0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236" fillId="0" borderId="17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84" fillId="53" borderId="165" applyNumberFormat="0" applyAlignment="0" applyProtection="0"/>
    <xf numFmtId="0" fontId="71" fillId="56" borderId="164" applyNumberFormat="0" applyFont="0" applyAlignment="0" applyProtection="0"/>
    <xf numFmtId="0" fontId="81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9" fillId="40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71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28" fillId="0" borderId="163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28" fillId="0" borderId="163"/>
    <xf numFmtId="0" fontId="128" fillId="0" borderId="163"/>
    <xf numFmtId="0" fontId="180" fillId="53" borderId="165" applyNumberFormat="0" applyAlignment="0" applyProtection="0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35" fillId="0" borderId="163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35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215" fontId="182" fillId="0" borderId="169" applyFont="0" applyBorder="0" applyAlignment="0">
      <alignment horizontal="center" vertical="center"/>
    </xf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94" fillId="0" borderId="166" applyNumberFormat="0" applyFill="0" applyAlignment="0" applyProtection="0"/>
    <xf numFmtId="0" fontId="143" fillId="0" borderId="160">
      <alignment horizontal="left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9" fillId="40" borderId="162" applyNumberFormat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135" fillId="59" borderId="163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8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128" fillId="0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205" fillId="66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71" fillId="56" borderId="164" applyNumberFormat="0" applyFont="0" applyAlignment="0" applyProtection="0"/>
    <xf numFmtId="0" fontId="196" fillId="0" borderId="166" applyNumberFormat="0" applyFill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35" fillId="0" borderId="163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128" fillId="0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15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35" fillId="0" borderId="163"/>
    <xf numFmtId="0" fontId="128" fillId="0" borderId="163"/>
    <xf numFmtId="0" fontId="128" fillId="0" borderId="163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28" fillId="0" borderId="163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128" fillId="0" borderId="163"/>
    <xf numFmtId="5" fontId="114" fillId="0" borderId="169" applyAlignment="0" applyProtection="0"/>
    <xf numFmtId="5" fontId="114" fillId="0" borderId="169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233" fillId="0" borderId="170"/>
    <xf numFmtId="241" fontId="232" fillId="0" borderId="170">
      <alignment horizontal="right"/>
    </xf>
    <xf numFmtId="0" fontId="232" fillId="0" borderId="163">
      <alignment horizontal="center"/>
    </xf>
    <xf numFmtId="0" fontId="233" fillId="0" borderId="170"/>
    <xf numFmtId="10" fontId="233" fillId="0" borderId="163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236" fillId="0" borderId="17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128" fillId="0" borderId="163"/>
    <xf numFmtId="5" fontId="114" fillId="0" borderId="169" applyAlignment="0" applyProtection="0"/>
    <xf numFmtId="5" fontId="114" fillId="0" borderId="169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233" fillId="0" borderId="170"/>
    <xf numFmtId="0" fontId="158" fillId="40" borderId="162" applyNumberFormat="0" applyAlignment="0" applyProtection="0"/>
    <xf numFmtId="0" fontId="92" fillId="0" borderId="160">
      <alignment horizontal="left" vertical="center"/>
    </xf>
    <xf numFmtId="241" fontId="232" fillId="0" borderId="170">
      <alignment horizontal="right"/>
    </xf>
    <xf numFmtId="0" fontId="232" fillId="0" borderId="163">
      <alignment horizontal="center"/>
    </xf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233" fillId="0" borderId="17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10" fontId="233" fillId="0" borderId="163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236" fillId="0" borderId="170"/>
    <xf numFmtId="0" fontId="157" fillId="40" borderId="162" applyNumberFormat="0" applyAlignment="0" applyProtection="0"/>
    <xf numFmtId="0" fontId="84" fillId="53" borderId="165" applyNumberFormat="0" applyAlignment="0" applyProtection="0"/>
    <xf numFmtId="0" fontId="71" fillId="56" borderId="164" applyNumberFormat="0" applyFont="0" applyAlignment="0" applyProtection="0"/>
    <xf numFmtId="0" fontId="81" fillId="40" borderId="162" applyNumberFormat="0" applyAlignment="0" applyProtection="0"/>
    <xf numFmtId="0" fontId="178" fillId="53" borderId="165" applyNumberFormat="0" applyAlignment="0" applyProtection="0"/>
    <xf numFmtId="0" fontId="159" fillId="40" borderId="162" applyNumberFormat="0" applyAlignment="0" applyProtection="0"/>
    <xf numFmtId="0" fontId="135" fillId="0" borderId="163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9" fillId="40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71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28" fillId="0" borderId="163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28" fillId="0" borderId="163"/>
    <xf numFmtId="0" fontId="128" fillId="0" borderId="163"/>
    <xf numFmtId="0" fontId="180" fillId="53" borderId="165" applyNumberFormat="0" applyAlignment="0" applyProtection="0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35" fillId="0" borderId="163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35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215" fontId="182" fillId="0" borderId="169" applyFont="0" applyBorder="0" applyAlignment="0">
      <alignment horizontal="center" vertical="center"/>
    </xf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94" fillId="0" borderId="166" applyNumberFormat="0" applyFill="0" applyAlignment="0" applyProtection="0"/>
    <xf numFmtId="0" fontId="143" fillId="0" borderId="160">
      <alignment horizontal="left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9" fillId="40" borderId="162" applyNumberFormat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135" fillId="59" borderId="163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8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128" fillId="0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205" fillId="66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71" fillId="56" borderId="164" applyNumberFormat="0" applyFont="0" applyAlignment="0" applyProtection="0"/>
    <xf numFmtId="0" fontId="196" fillId="0" borderId="166" applyNumberFormat="0" applyFill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35" fillId="0" borderId="163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128" fillId="0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15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35" fillId="0" borderId="163"/>
    <xf numFmtId="0" fontId="128" fillId="0" borderId="163"/>
    <xf numFmtId="0" fontId="128" fillId="0" borderId="163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28" fillId="0" borderId="163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128" fillId="0" borderId="163"/>
    <xf numFmtId="5" fontId="114" fillId="0" borderId="169" applyAlignment="0" applyProtection="0"/>
    <xf numFmtId="5" fontId="114" fillId="0" borderId="169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233" fillId="0" borderId="170"/>
    <xf numFmtId="241" fontId="232" fillId="0" borderId="170">
      <alignment horizontal="right"/>
    </xf>
    <xf numFmtId="0" fontId="232" fillId="0" borderId="163">
      <alignment horizontal="center"/>
    </xf>
    <xf numFmtId="0" fontId="233" fillId="0" borderId="170"/>
    <xf numFmtId="10" fontId="233" fillId="0" borderId="163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236" fillId="0" borderId="17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28" fillId="0" borderId="163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0" fontId="128" fillId="0" borderId="163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233" fillId="0" borderId="170"/>
    <xf numFmtId="241" fontId="232" fillId="0" borderId="170">
      <alignment horizontal="right"/>
    </xf>
    <xf numFmtId="0" fontId="232" fillId="0" borderId="163">
      <alignment horizontal="center"/>
    </xf>
    <xf numFmtId="0" fontId="233" fillId="0" borderId="170"/>
    <xf numFmtId="10" fontId="233" fillId="0" borderId="163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236" fillId="0" borderId="170"/>
    <xf numFmtId="0" fontId="84" fillId="53" borderId="165" applyNumberFormat="0" applyAlignment="0" applyProtection="0"/>
    <xf numFmtId="0" fontId="71" fillId="56" borderId="164" applyNumberFormat="0" applyFont="0" applyAlignment="0" applyProtection="0"/>
    <xf numFmtId="0" fontId="81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9" fillId="40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71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28" fillId="0" borderId="163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28" fillId="0" borderId="163"/>
    <xf numFmtId="0" fontId="128" fillId="0" borderId="163"/>
    <xf numFmtId="0" fontId="180" fillId="53" borderId="165" applyNumberFormat="0" applyAlignment="0" applyProtection="0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35" fillId="0" borderId="163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35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215" fontId="182" fillId="0" borderId="169" applyFont="0" applyBorder="0" applyAlignment="0">
      <alignment horizontal="center" vertical="center"/>
    </xf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94" fillId="0" borderId="166" applyNumberFormat="0" applyFill="0" applyAlignment="0" applyProtection="0"/>
    <xf numFmtId="0" fontId="143" fillId="0" borderId="160">
      <alignment horizontal="left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9" fillId="40" borderId="162" applyNumberFormat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135" fillId="59" borderId="163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8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128" fillId="0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205" fillId="66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71" fillId="56" borderId="164" applyNumberFormat="0" applyFont="0" applyAlignment="0" applyProtection="0"/>
    <xf numFmtId="0" fontId="196" fillId="0" borderId="166" applyNumberFormat="0" applyFill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35" fillId="0" borderId="163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128" fillId="0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15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35" fillId="0" borderId="163"/>
    <xf numFmtId="0" fontId="128" fillId="0" borderId="163"/>
    <xf numFmtId="0" fontId="128" fillId="0" borderId="163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28" fillId="0" borderId="163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128" fillId="0" borderId="163"/>
    <xf numFmtId="5" fontId="114" fillId="0" borderId="169" applyAlignment="0" applyProtection="0"/>
    <xf numFmtId="5" fontId="114" fillId="0" borderId="169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233" fillId="0" borderId="170"/>
    <xf numFmtId="241" fontId="232" fillId="0" borderId="170">
      <alignment horizontal="right"/>
    </xf>
    <xf numFmtId="0" fontId="232" fillId="0" borderId="163">
      <alignment horizontal="center"/>
    </xf>
    <xf numFmtId="0" fontId="233" fillId="0" borderId="170"/>
    <xf numFmtId="10" fontId="233" fillId="0" borderId="163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236" fillId="0" borderId="17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0" fontId="128" fillId="0" borderId="163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233" fillId="0" borderId="170"/>
    <xf numFmtId="241" fontId="232" fillId="0" borderId="170">
      <alignment horizontal="right"/>
    </xf>
    <xf numFmtId="0" fontId="232" fillId="0" borderId="163">
      <alignment horizontal="center"/>
    </xf>
    <xf numFmtId="0" fontId="233" fillId="0" borderId="170"/>
    <xf numFmtId="10" fontId="233" fillId="0" borderId="163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236" fillId="0" borderId="170"/>
    <xf numFmtId="0" fontId="157" fillId="40" borderId="162" applyNumberFormat="0" applyAlignment="0" applyProtection="0"/>
    <xf numFmtId="0" fontId="157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59" fillId="40" borderId="162" applyNumberFormat="0" applyAlignment="0" applyProtection="0"/>
    <xf numFmtId="0" fontId="178" fillId="53" borderId="165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92" fillId="0" borderId="160">
      <alignment horizontal="left" vertical="center"/>
    </xf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71" fillId="56" borderId="164" applyNumberFormat="0" applyFon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28" fillId="0" borderId="163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94" fillId="0" borderId="166" applyNumberFormat="0" applyFill="0" applyAlignment="0" applyProtection="0"/>
    <xf numFmtId="0" fontId="128" fillId="0" borderId="163"/>
    <xf numFmtId="0" fontId="128" fillId="0" borderId="163"/>
    <xf numFmtId="0" fontId="180" fillId="53" borderId="165" applyNumberFormat="0" applyAlignment="0" applyProtection="0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35" fillId="0" borderId="163"/>
    <xf numFmtId="0" fontId="92" fillId="0" borderId="160">
      <alignment horizontal="left" vertical="center"/>
    </xf>
    <xf numFmtId="0" fontId="143" fillId="0" borderId="160">
      <alignment horizontal="left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35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204" fillId="66" borderId="167" applyNumberFormat="0" applyAlignment="0" applyProtection="0"/>
    <xf numFmtId="215" fontId="182" fillId="0" borderId="169" applyFont="0" applyBorder="0" applyAlignment="0">
      <alignment horizontal="center" vertical="center"/>
    </xf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7" fillId="53" borderId="162" applyNumberFormat="0" applyAlignment="0" applyProtection="0"/>
    <xf numFmtId="0" fontId="194" fillId="0" borderId="166" applyNumberFormat="0" applyFill="0" applyAlignment="0" applyProtection="0"/>
    <xf numFmtId="0" fontId="143" fillId="0" borderId="160">
      <alignment horizontal="left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9" fillId="40" borderId="162" applyNumberFormat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135" fillId="59" borderId="163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8" applyNumberFormat="0" applyFill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92" fillId="0" borderId="160">
      <alignment horizontal="left" vertical="center"/>
    </xf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128" fillId="0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205" fillId="66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79" fillId="53" borderId="165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71" fillId="56" borderId="164" applyNumberFormat="0" applyFont="0" applyAlignment="0" applyProtection="0"/>
    <xf numFmtId="0" fontId="196" fillId="0" borderId="166" applyNumberFormat="0" applyFill="0" applyAlignment="0" applyProtection="0"/>
    <xf numFmtId="0" fontId="210" fillId="55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35" fillId="0" borderId="163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205" fillId="66" borderId="162" applyNumberFormat="0" applyAlignment="0" applyProtection="0"/>
    <xf numFmtId="0" fontId="71" fillId="56" borderId="164" applyNumberFormat="0" applyFont="0" applyAlignment="0" applyProtection="0"/>
    <xf numFmtId="0" fontId="128" fillId="0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6" applyNumberFormat="0" applyFill="0" applyAlignment="0" applyProtection="0"/>
    <xf numFmtId="0" fontId="196" fillId="0" borderId="166" applyNumberFormat="0" applyFill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15" fillId="53" borderId="162" applyNumberForma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04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35" fillId="0" borderId="163"/>
    <xf numFmtId="0" fontId="128" fillId="0" borderId="163"/>
    <xf numFmtId="0" fontId="128" fillId="0" borderId="163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96" fillId="0" borderId="166" applyNumberFormat="0" applyFill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92" fillId="0" borderId="160">
      <alignment horizontal="left" vertical="center"/>
    </xf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35" fillId="0" borderId="163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42" fillId="56" borderId="164" applyNumberFormat="0" applyFont="0" applyAlignment="0" applyProtection="0"/>
    <xf numFmtId="0" fontId="204" fillId="66" borderId="167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78" fillId="53" borderId="165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5" fontId="114" fillId="0" borderId="169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179" fillId="53" borderId="165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10" fillId="55" borderId="162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28" fillId="0" borderId="163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94" fillId="0" borderId="166" applyNumberFormat="0" applyFill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5" fillId="53" borderId="162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5" fontId="114" fillId="0" borderId="169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0" borderId="163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15" fillId="53" borderId="162" applyNumberFormat="0" applyAlignment="0" applyProtection="0"/>
    <xf numFmtId="0" fontId="115" fillId="53" borderId="162" applyNumberFormat="0" applyAlignment="0" applyProtection="0"/>
    <xf numFmtId="0" fontId="159" fillId="40" borderId="162" applyNumberFormat="0" applyAlignment="0" applyProtection="0"/>
    <xf numFmtId="0" fontId="194" fillId="0" borderId="166" applyNumberFormat="0" applyFill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28" fillId="0" borderId="163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94" fillId="0" borderId="166" applyNumberFormat="0" applyFill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9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220" fontId="42" fillId="0" borderId="161" applyFont="0" applyBorder="0" applyAlignment="0">
      <alignment horizontal="center" vertical="center"/>
    </xf>
    <xf numFmtId="0" fontId="71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16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16" fillId="53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5" fontId="114" fillId="0" borderId="169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96" fillId="0" borderId="166" applyNumberFormat="0" applyFill="0" applyAlignment="0" applyProtection="0"/>
    <xf numFmtId="0" fontId="180" fillId="53" borderId="165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5" fontId="114" fillId="0" borderId="169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80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43" fillId="0" borderId="160">
      <alignment horizontal="left" vertical="center"/>
    </xf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220" fontId="42" fillId="0" borderId="161" applyFont="0" applyBorder="0" applyAlignment="0">
      <alignment horizontal="center" vertical="center"/>
    </xf>
    <xf numFmtId="0" fontId="196" fillId="0" borderId="168" applyNumberFormat="0" applyFill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96" fillId="0" borderId="166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135" fillId="0" borderId="163"/>
    <xf numFmtId="0" fontId="116" fillId="53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205" fillId="66" borderId="162" applyNumberFormat="0" applyAlignment="0" applyProtection="0"/>
    <xf numFmtId="0" fontId="157" fillId="40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17" fillId="53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5" fontId="114" fillId="0" borderId="169" applyAlignment="0" applyProtection="0"/>
    <xf numFmtId="220" fontId="42" fillId="0" borderId="161" applyFont="0" applyBorder="0" applyAlignment="0">
      <alignment horizontal="center" vertical="center"/>
    </xf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28" fillId="0" borderId="163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158" fillId="40" borderId="162" applyNumberForma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79" fillId="53" borderId="165" applyNumberForma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04" fillId="66" borderId="167" applyNumberFormat="0" applyAlignment="0" applyProtection="0"/>
    <xf numFmtId="0" fontId="128" fillId="0" borderId="163"/>
    <xf numFmtId="5" fontId="114" fillId="0" borderId="169" applyAlignment="0" applyProtection="0"/>
    <xf numFmtId="5" fontId="114" fillId="0" borderId="169" applyAlignment="0" applyProtection="0"/>
    <xf numFmtId="0" fontId="128" fillId="0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04" fillId="56" borderId="164" applyNumberFormat="0" applyFont="0" applyAlignment="0" applyProtection="0"/>
    <xf numFmtId="0" fontId="115" fillId="53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17" fillId="53" borderId="162" applyNumberFormat="0" applyAlignment="0" applyProtection="0"/>
    <xf numFmtId="0" fontId="92" fillId="0" borderId="160">
      <alignment horizontal="left" vertical="center"/>
    </xf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35" fillId="59" borderId="163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80" fillId="53" borderId="165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210" fillId="55" borderId="162" applyNumberFormat="0" applyAlignment="0" applyProtection="0"/>
    <xf numFmtId="0" fontId="115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7" fillId="53" borderId="162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204" fillId="66" borderId="167" applyNumberFormat="0" applyAlignment="0" applyProtection="0"/>
    <xf numFmtId="0" fontId="210" fillId="55" borderId="162" applyNumberFormat="0" applyAlignment="0" applyProtection="0"/>
    <xf numFmtId="0" fontId="128" fillId="0" borderId="163"/>
    <xf numFmtId="0" fontId="135" fillId="0" borderId="163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43" fillId="0" borderId="160">
      <alignment horizontal="left" vertical="center"/>
    </xf>
    <xf numFmtId="0" fontId="205" fillId="66" borderId="162" applyNumberForma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42" fillId="56" borderId="164" applyNumberFormat="0" applyFont="0" applyAlignment="0" applyProtection="0"/>
    <xf numFmtId="0" fontId="116" fillId="53" borderId="162" applyNumberFormat="0" applyAlignment="0" applyProtection="0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15" fillId="53" borderId="162" applyNumberFormat="0" applyAlignment="0" applyProtection="0"/>
    <xf numFmtId="0" fontId="116" fillId="53" borderId="162" applyNumberFormat="0" applyAlignment="0" applyProtection="0"/>
    <xf numFmtId="0" fontId="117" fillId="53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79" fillId="53" borderId="165" applyNumberFormat="0" applyAlignment="0" applyProtection="0"/>
    <xf numFmtId="0" fontId="115" fillId="53" borderId="162" applyNumberFormat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28" fillId="0" borderId="163"/>
    <xf numFmtId="0" fontId="128" fillId="0" borderId="163"/>
    <xf numFmtId="0" fontId="135" fillId="0" borderId="163"/>
    <xf numFmtId="0" fontId="135" fillId="59" borderId="163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04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179" fillId="53" borderId="165" applyNumberFormat="0" applyAlignment="0" applyProtection="0"/>
    <xf numFmtId="0" fontId="180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79" fillId="53" borderId="165" applyNumberFormat="0" applyAlignment="0" applyProtection="0"/>
    <xf numFmtId="0" fontId="194" fillId="0" borderId="166" applyNumberFormat="0" applyFill="0" applyAlignment="0" applyProtection="0"/>
    <xf numFmtId="0" fontId="196" fillId="0" borderId="166" applyNumberFormat="0" applyFill="0" applyAlignment="0" applyProtection="0"/>
    <xf numFmtId="0" fontId="204" fillId="66" borderId="167" applyNumberFormat="0" applyAlignment="0" applyProtection="0"/>
    <xf numFmtId="0" fontId="180" fillId="53" borderId="165" applyNumberFormat="0" applyAlignment="0" applyProtection="0"/>
    <xf numFmtId="0" fontId="205" fillId="66" borderId="162" applyNumberFormat="0" applyAlignment="0" applyProtection="0"/>
    <xf numFmtId="0" fontId="117" fillId="53" borderId="162" applyNumberFormat="0" applyAlignment="0" applyProtection="0"/>
    <xf numFmtId="0" fontId="210" fillId="55" borderId="162" applyNumberFormat="0" applyAlignment="0" applyProtection="0"/>
    <xf numFmtId="0" fontId="157" fillId="40" borderId="162" applyNumberFormat="0" applyAlignment="0" applyProtection="0"/>
    <xf numFmtId="0" fontId="196" fillId="0" borderId="168" applyNumberFormat="0" applyFill="0" applyAlignment="0" applyProtection="0"/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0" fontId="42" fillId="56" borderId="164" applyNumberFormat="0" applyFont="0" applyAlignment="0" applyProtection="0"/>
    <xf numFmtId="5" fontId="114" fillId="0" borderId="169" applyAlignment="0" applyProtection="0"/>
    <xf numFmtId="215" fontId="182" fillId="0" borderId="169" applyFont="0" applyBorder="0" applyAlignment="0">
      <alignment horizontal="center" vertical="center"/>
    </xf>
    <xf numFmtId="0" fontId="210" fillId="55" borderId="162" applyNumberFormat="0" applyAlignment="0" applyProtection="0"/>
    <xf numFmtId="0" fontId="180" fillId="53" borderId="165" applyNumberFormat="0" applyAlignment="0" applyProtection="0"/>
    <xf numFmtId="0" fontId="47" fillId="56" borderId="164" applyNumberFormat="0" applyFont="0" applyAlignment="0" applyProtection="0"/>
    <xf numFmtId="0" fontId="47" fillId="56" borderId="164" applyNumberFormat="0" applyFont="0" applyAlignment="0" applyProtection="0"/>
    <xf numFmtId="215" fontId="182" fillId="0" borderId="169" applyFont="0" applyBorder="0" applyAlignment="0">
      <alignment horizontal="center" vertical="center"/>
    </xf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78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58" fillId="40" borderId="162" applyNumberFormat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47" fillId="56" borderId="164" applyNumberFormat="0" applyFont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17" fillId="53" borderId="162" applyNumberFormat="0" applyAlignment="0" applyProtection="0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58" fillId="40" borderId="162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196" fillId="0" borderId="168" applyNumberFormat="0" applyFill="0" applyAlignment="0" applyProtection="0"/>
    <xf numFmtId="0" fontId="104" fillId="56" borderId="164" applyNumberFormat="0" applyFont="0" applyAlignment="0" applyProtection="0"/>
    <xf numFmtId="0" fontId="204" fillId="66" borderId="167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42" fillId="56" borderId="164" applyNumberFormat="0" applyFont="0" applyAlignment="0" applyProtection="0"/>
    <xf numFmtId="0" fontId="71" fillId="56" borderId="164" applyNumberFormat="0" applyFont="0" applyAlignment="0" applyProtection="0"/>
    <xf numFmtId="0" fontId="71" fillId="56" borderId="164" applyNumberFormat="0" applyFon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116" fillId="53" borderId="162" applyNumberFormat="0" applyAlignment="0" applyProtection="0"/>
    <xf numFmtId="0" fontId="158" fillId="40" borderId="162" applyNumberFormat="0" applyAlignment="0" applyProtection="0"/>
    <xf numFmtId="0" fontId="135" fillId="59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7" fillId="56" borderId="164" applyNumberFormat="0" applyFont="0" applyAlignment="0" applyProtection="0"/>
    <xf numFmtId="0" fontId="205" fillId="66" borderId="162" applyNumberFormat="0" applyAlignment="0" applyProtection="0"/>
    <xf numFmtId="0" fontId="128" fillId="0" borderId="163"/>
    <xf numFmtId="0" fontId="47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17" fillId="53" borderId="162" applyNumberForma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16" fillId="53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59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0" fontId="178" fillId="53" borderId="165" applyNumberFormat="0" applyAlignment="0" applyProtection="0"/>
    <xf numFmtId="0" fontId="42" fillId="56" borderId="164" applyNumberFormat="0" applyFont="0" applyAlignment="0" applyProtection="0"/>
    <xf numFmtId="0" fontId="180" fillId="53" borderId="165" applyNumberFormat="0" applyAlignment="0" applyProtection="0"/>
    <xf numFmtId="0" fontId="196" fillId="0" borderId="166" applyNumberFormat="0" applyFill="0" applyAlignment="0" applyProtection="0"/>
    <xf numFmtId="0" fontId="179" fillId="53" borderId="165" applyNumberFormat="0" applyAlignment="0" applyProtection="0"/>
    <xf numFmtId="0" fontId="157" fillId="40" borderId="162" applyNumberFormat="0" applyAlignment="0" applyProtection="0"/>
    <xf numFmtId="0" fontId="47" fillId="56" borderId="164" applyNumberFormat="0" applyFont="0" applyAlignment="0" applyProtection="0"/>
    <xf numFmtId="220" fontId="42" fillId="0" borderId="161" applyFont="0" applyBorder="0" applyAlignment="0">
      <alignment horizontal="center" vertical="center"/>
    </xf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9" fillId="40" borderId="162" applyNumberFormat="0" applyAlignment="0" applyProtection="0"/>
    <xf numFmtId="0" fontId="179" fillId="53" borderId="165" applyNumberFormat="0" applyAlignment="0" applyProtection="0"/>
    <xf numFmtId="0" fontId="47" fillId="56" borderId="164" applyNumberFormat="0" applyFont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47" fillId="56" borderId="164" applyNumberFormat="0" applyFont="0" applyAlignment="0" applyProtection="0"/>
    <xf numFmtId="0" fontId="196" fillId="0" borderId="168" applyNumberFormat="0" applyFill="0" applyAlignment="0" applyProtection="0"/>
    <xf numFmtId="0" fontId="128" fillId="0" borderId="163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42" fillId="56" borderId="164" applyNumberFormat="0" applyFon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0" fontId="157" fillId="40" borderId="162" applyNumberFormat="0" applyAlignment="0" applyProtection="0"/>
    <xf numFmtId="215" fontId="182" fillId="0" borderId="169" applyFont="0" applyBorder="0" applyAlignment="0">
      <alignment horizontal="center" vertical="center"/>
    </xf>
    <xf numFmtId="0" fontId="196" fillId="0" borderId="166" applyNumberFormat="0" applyFill="0" applyAlignment="0" applyProtection="0"/>
    <xf numFmtId="0" fontId="71" fillId="56" borderId="164" applyNumberFormat="0" applyFont="0" applyAlignment="0" applyProtection="0"/>
    <xf numFmtId="0" fontId="157" fillId="40" borderId="162" applyNumberFormat="0" applyAlignment="0" applyProtection="0"/>
    <xf numFmtId="0" fontId="116" fillId="53" borderId="162" applyNumberFormat="0" applyAlignment="0" applyProtection="0"/>
    <xf numFmtId="0" fontId="135" fillId="59" borderId="163"/>
    <xf numFmtId="0" fontId="196" fillId="0" borderId="166" applyNumberFormat="0" applyFill="0" applyAlignment="0" applyProtection="0"/>
    <xf numFmtId="0" fontId="157" fillId="40" borderId="162" applyNumberFormat="0" applyAlignment="0" applyProtection="0"/>
    <xf numFmtId="0" fontId="205" fillId="66" borderId="162" applyNumberFormat="0" applyAlignment="0" applyProtection="0"/>
    <xf numFmtId="0" fontId="180" fillId="53" borderId="165" applyNumberFormat="0" applyAlignment="0" applyProtection="0"/>
    <xf numFmtId="0" fontId="196" fillId="0" borderId="168" applyNumberFormat="0" applyFill="0" applyAlignment="0" applyProtection="0"/>
    <xf numFmtId="0" fontId="128" fillId="0" borderId="163"/>
    <xf numFmtId="0" fontId="159" fillId="40" borderId="162" applyNumberFormat="0" applyAlignment="0" applyProtection="0"/>
    <xf numFmtId="0" fontId="158" fillId="40" borderId="162" applyNumberFormat="0" applyAlignment="0" applyProtection="0"/>
    <xf numFmtId="0" fontId="157" fillId="40" borderId="162" applyNumberFormat="0" applyAlignment="0" applyProtection="0"/>
    <xf numFmtId="0" fontId="158" fillId="40" borderId="162" applyNumberFormat="0" applyAlignment="0" applyProtection="0"/>
    <xf numFmtId="0" fontId="116" fillId="53" borderId="162" applyNumberFormat="0" applyAlignment="0" applyProtection="0"/>
    <xf numFmtId="0" fontId="233" fillId="0" borderId="170"/>
    <xf numFmtId="241" fontId="232" fillId="0" borderId="170">
      <alignment horizontal="right"/>
    </xf>
    <xf numFmtId="0" fontId="232" fillId="0" borderId="163">
      <alignment horizontal="center"/>
    </xf>
    <xf numFmtId="0" fontId="233" fillId="0" borderId="170"/>
    <xf numFmtId="10" fontId="233" fillId="0" borderId="163"/>
    <xf numFmtId="241" fontId="233" fillId="0" borderId="170">
      <alignment horizontal="right"/>
    </xf>
    <xf numFmtId="241" fontId="233" fillId="0" borderId="170">
      <alignment horizontal="right"/>
    </xf>
    <xf numFmtId="241" fontId="233" fillId="0" borderId="170">
      <alignment horizontal="right"/>
    </xf>
    <xf numFmtId="0" fontId="236" fillId="0" borderId="170"/>
    <xf numFmtId="0" fontId="30" fillId="73" borderId="164"/>
    <xf numFmtId="4" fontId="29" fillId="74" borderId="164"/>
    <xf numFmtId="3" fontId="42" fillId="0" borderId="172"/>
    <xf numFmtId="3" fontId="119" fillId="0" borderId="172"/>
    <xf numFmtId="201" fontId="43" fillId="0" borderId="172"/>
    <xf numFmtId="10" fontId="140" fillId="60" borderId="172" applyNumberFormat="0" applyBorder="0" applyAlignment="0" applyProtection="0"/>
    <xf numFmtId="10" fontId="140" fillId="60" borderId="172" applyNumberFormat="0" applyBorder="0" applyAlignment="0" applyProtection="0"/>
    <xf numFmtId="10" fontId="141" fillId="60" borderId="172" applyNumberFormat="0" applyBorder="0" applyAlignment="0" applyProtection="0"/>
    <xf numFmtId="0" fontId="164" fillId="0" borderId="172">
      <alignment horizontal="center"/>
    </xf>
    <xf numFmtId="0" fontId="191" fillId="64" borderId="172"/>
    <xf numFmtId="40" fontId="197" fillId="0" borderId="172" applyFont="0" applyFill="0" applyBorder="0" applyAlignment="0" applyProtection="0"/>
    <xf numFmtId="3" fontId="42" fillId="0" borderId="172"/>
    <xf numFmtId="3" fontId="119" fillId="0" borderId="172"/>
    <xf numFmtId="201" fontId="43" fillId="0" borderId="172"/>
    <xf numFmtId="10" fontId="140" fillId="60" borderId="172" applyNumberFormat="0" applyBorder="0" applyAlignment="0" applyProtection="0"/>
    <xf numFmtId="10" fontId="140" fillId="60" borderId="172" applyNumberFormat="0" applyBorder="0" applyAlignment="0" applyProtection="0"/>
    <xf numFmtId="10" fontId="141" fillId="60" borderId="172" applyNumberFormat="0" applyBorder="0" applyAlignment="0" applyProtection="0"/>
    <xf numFmtId="0" fontId="164" fillId="0" borderId="172">
      <alignment horizontal="center"/>
    </xf>
    <xf numFmtId="0" fontId="191" fillId="64" borderId="172"/>
    <xf numFmtId="40" fontId="197" fillId="0" borderId="172" applyFont="0" applyFill="0" applyBorder="0" applyAlignment="0" applyProtection="0"/>
    <xf numFmtId="3" fontId="42" fillId="0" borderId="172"/>
    <xf numFmtId="10" fontId="140" fillId="60" borderId="172" applyNumberFormat="0" applyBorder="0" applyAlignment="0" applyProtection="0"/>
    <xf numFmtId="10" fontId="140" fillId="60" borderId="172" applyNumberFormat="0" applyBorder="0" applyAlignment="0" applyProtection="0"/>
    <xf numFmtId="10" fontId="141" fillId="60" borderId="172" applyNumberFormat="0" applyBorder="0" applyAlignment="0" applyProtection="0"/>
    <xf numFmtId="0" fontId="164" fillId="0" borderId="172">
      <alignment horizontal="center"/>
    </xf>
    <xf numFmtId="0" fontId="271" fillId="0" borderId="0"/>
    <xf numFmtId="0" fontId="88" fillId="0" borderId="0">
      <alignment vertical="center"/>
    </xf>
    <xf numFmtId="0" fontId="42" fillId="0" borderId="0"/>
    <xf numFmtId="0" fontId="13" fillId="0" borderId="0"/>
    <xf numFmtId="0" fontId="272" fillId="0" borderId="0"/>
    <xf numFmtId="0" fontId="126" fillId="0" borderId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4">
    <xf numFmtId="0" fontId="0" fillId="0" borderId="0" xfId="0"/>
    <xf numFmtId="41" fontId="9" fillId="0" borderId="0" xfId="19" applyNumberFormat="1" applyFont="1" applyFill="1" applyAlignment="1">
      <alignment horizontal="right" vertical="center"/>
    </xf>
    <xf numFmtId="41" fontId="9" fillId="0" borderId="0" xfId="19" applyNumberFormat="1" applyFont="1" applyFill="1" applyBorder="1" applyAlignment="1">
      <alignment horizontal="right" vertical="center"/>
    </xf>
    <xf numFmtId="4" fontId="16" fillId="0" borderId="0" xfId="1" applyFont="1" applyFill="1" applyAlignment="1">
      <alignment vertical="center" wrapText="1"/>
    </xf>
    <xf numFmtId="4" fontId="16" fillId="0" borderId="0" xfId="1" applyFont="1" applyFill="1"/>
    <xf numFmtId="165" fontId="9" fillId="0" borderId="0" xfId="1" applyNumberFormat="1" applyFont="1" applyFill="1" applyBorder="1" applyAlignment="1">
      <alignment vertical="top"/>
    </xf>
    <xf numFmtId="41" fontId="9" fillId="0" borderId="0" xfId="1" applyNumberFormat="1" applyFont="1" applyFill="1" applyBorder="1" applyAlignment="1">
      <alignment horizontal="right" vertical="top"/>
    </xf>
    <xf numFmtId="3" fontId="9" fillId="0" borderId="0" xfId="1" applyNumberFormat="1" applyFont="1" applyFill="1" applyBorder="1" applyAlignment="1">
      <alignment horizontal="right" vertical="top"/>
    </xf>
    <xf numFmtId="4" fontId="9" fillId="0" borderId="0" xfId="1" applyFont="1" applyFill="1" applyAlignment="1">
      <alignment vertical="top"/>
    </xf>
    <xf numFmtId="9" fontId="9" fillId="0" borderId="0" xfId="23" applyFont="1" applyFill="1" applyAlignment="1">
      <alignment vertical="top"/>
    </xf>
    <xf numFmtId="4" fontId="9" fillId="0" borderId="0" xfId="1" applyFont="1" applyFill="1" applyAlignment="1">
      <alignment vertical="center"/>
    </xf>
    <xf numFmtId="4" fontId="9" fillId="0" borderId="0" xfId="1" applyFont="1" applyFill="1" applyAlignment="1">
      <alignment horizontal="justify" vertical="center"/>
    </xf>
    <xf numFmtId="41" fontId="9" fillId="0" borderId="0" xfId="1" applyNumberFormat="1" applyFont="1" applyFill="1" applyAlignment="1">
      <alignment horizontal="right" vertical="top"/>
    </xf>
    <xf numFmtId="37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vertical="top"/>
    </xf>
    <xf numFmtId="37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right" vertical="top"/>
    </xf>
    <xf numFmtId="37" fontId="18" fillId="0" borderId="0" xfId="0" applyNumberFormat="1" applyFont="1" applyAlignment="1">
      <alignment horizontal="center" vertical="top"/>
    </xf>
    <xf numFmtId="41" fontId="10" fillId="0" borderId="2" xfId="0" applyNumberFormat="1" applyFont="1" applyBorder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1" fontId="11" fillId="0" borderId="0" xfId="0" quotePrefix="1" applyNumberFormat="1" applyFont="1" applyAlignment="1">
      <alignment horizontal="center" vertical="top"/>
    </xf>
    <xf numFmtId="41" fontId="11" fillId="0" borderId="0" xfId="0" applyNumberFormat="1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1" fontId="11" fillId="0" borderId="0" xfId="0" applyNumberFormat="1" applyFont="1" applyAlignment="1">
      <alignment horizontal="center" vertical="top"/>
    </xf>
    <xf numFmtId="0" fontId="11" fillId="0" borderId="0" xfId="0" quotePrefix="1" applyFont="1" applyAlignment="1">
      <alignment horizontal="center" vertical="top"/>
    </xf>
    <xf numFmtId="41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4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left" vertical="top"/>
    </xf>
    <xf numFmtId="37" fontId="17" fillId="0" borderId="0" xfId="0" applyNumberFormat="1" applyFont="1" applyAlignment="1">
      <alignment horizontal="center" vertical="top"/>
    </xf>
    <xf numFmtId="37" fontId="9" fillId="0" borderId="0" xfId="0" quotePrefix="1" applyNumberFormat="1" applyFont="1" applyAlignment="1">
      <alignment horizontal="left" vertical="top"/>
    </xf>
    <xf numFmtId="41" fontId="9" fillId="0" borderId="0" xfId="0" applyNumberFormat="1" applyFont="1" applyAlignment="1">
      <alignment horizontal="right" vertical="top"/>
    </xf>
    <xf numFmtId="37" fontId="9" fillId="0" borderId="0" xfId="0" applyNumberFormat="1" applyFont="1" applyAlignment="1">
      <alignment horizontal="left" vertical="top"/>
    </xf>
    <xf numFmtId="41" fontId="9" fillId="0" borderId="3" xfId="0" applyNumberFormat="1" applyFont="1" applyBorder="1" applyAlignment="1">
      <alignment horizontal="right" vertical="top"/>
    </xf>
    <xf numFmtId="0" fontId="17" fillId="0" borderId="0" xfId="0" applyFont="1" applyAlignment="1">
      <alignment horizontal="center" vertical="top"/>
    </xf>
    <xf numFmtId="41" fontId="9" fillId="0" borderId="4" xfId="0" applyNumberFormat="1" applyFont="1" applyBorder="1" applyAlignment="1">
      <alignment horizontal="right" vertical="top"/>
    </xf>
    <xf numFmtId="41" fontId="9" fillId="0" borderId="2" xfId="0" applyNumberFormat="1" applyFont="1" applyBorder="1" applyAlignment="1">
      <alignment horizontal="right" vertical="top"/>
    </xf>
    <xf numFmtId="37" fontId="9" fillId="0" borderId="0" xfId="22" applyNumberFormat="1" applyFont="1" applyAlignment="1">
      <alignment vertical="top"/>
    </xf>
    <xf numFmtId="0" fontId="9" fillId="0" borderId="0" xfId="0" applyFont="1" applyAlignment="1">
      <alignment horizontal="left" vertical="top"/>
    </xf>
    <xf numFmtId="37" fontId="9" fillId="0" borderId="5" xfId="0" applyNumberFormat="1" applyFont="1" applyBorder="1" applyAlignment="1">
      <alignment vertical="top"/>
    </xf>
    <xf numFmtId="37" fontId="9" fillId="0" borderId="7" xfId="0" applyNumberFormat="1" applyFont="1" applyBorder="1" applyAlignment="1">
      <alignment vertical="top"/>
    </xf>
    <xf numFmtId="37" fontId="9" fillId="0" borderId="0" xfId="0" applyNumberFormat="1" applyFont="1" applyAlignment="1">
      <alignment horizontal="center" vertical="top"/>
    </xf>
    <xf numFmtId="167" fontId="9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Continuous" vertical="top"/>
    </xf>
    <xf numFmtId="41" fontId="9" fillId="0" borderId="0" xfId="0" applyNumberFormat="1" applyFont="1" applyAlignment="1">
      <alignment horizontal="centerContinuous" vertical="top"/>
    </xf>
    <xf numFmtId="37" fontId="10" fillId="0" borderId="0" xfId="21" applyNumberFormat="1" applyFont="1" applyAlignment="1">
      <alignment horizontal="left" vertical="center"/>
    </xf>
    <xf numFmtId="167" fontId="9" fillId="0" borderId="0" xfId="21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top"/>
    </xf>
    <xf numFmtId="37" fontId="11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horizontal="right" vertical="top"/>
    </xf>
    <xf numFmtId="41" fontId="9" fillId="0" borderId="0" xfId="15" applyNumberFormat="1" applyFont="1" applyAlignment="1">
      <alignment horizontal="right" vertical="top"/>
    </xf>
    <xf numFmtId="0" fontId="10" fillId="0" borderId="0" xfId="0" applyFont="1" applyAlignment="1">
      <alignment horizontal="left" vertical="top"/>
    </xf>
    <xf numFmtId="41" fontId="9" fillId="0" borderId="2" xfId="15" applyNumberFormat="1" applyFont="1" applyBorder="1" applyAlignment="1">
      <alignment horizontal="right" vertical="top"/>
    </xf>
    <xf numFmtId="0" fontId="10" fillId="0" borderId="0" xfId="0" applyFont="1" applyAlignment="1">
      <alignment vertical="top"/>
    </xf>
    <xf numFmtId="49" fontId="20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0" fontId="9" fillId="0" borderId="0" xfId="0" applyFont="1"/>
    <xf numFmtId="41" fontId="9" fillId="0" borderId="1" xfId="0" applyNumberFormat="1" applyFont="1" applyBorder="1" applyAlignment="1">
      <alignment horizontal="center" vertical="top"/>
    </xf>
    <xf numFmtId="166" fontId="9" fillId="0" borderId="4" xfId="0" applyNumberFormat="1" applyFont="1" applyBorder="1" applyAlignment="1">
      <alignment horizontal="right" vertical="top"/>
    </xf>
    <xf numFmtId="166" fontId="9" fillId="0" borderId="0" xfId="0" applyNumberFormat="1" applyFont="1" applyAlignment="1">
      <alignment horizontal="right" vertical="top"/>
    </xf>
    <xf numFmtId="0" fontId="9" fillId="0" borderId="0" xfId="18" quotePrefix="1" applyFont="1" applyAlignment="1">
      <alignment vertical="center"/>
    </xf>
    <xf numFmtId="165" fontId="9" fillId="0" borderId="0" xfId="6" applyNumberFormat="1" applyFont="1" applyAlignment="1">
      <alignment horizontal="right" vertical="top"/>
    </xf>
    <xf numFmtId="0" fontId="9" fillId="0" borderId="0" xfId="18" applyFont="1" applyAlignment="1">
      <alignment vertical="center"/>
    </xf>
    <xf numFmtId="0" fontId="10" fillId="0" borderId="0" xfId="18" quotePrefix="1" applyFont="1" applyAlignment="1">
      <alignment vertical="center"/>
    </xf>
    <xf numFmtId="0" fontId="10" fillId="0" borderId="0" xfId="18" applyFont="1" applyAlignment="1">
      <alignment vertical="center"/>
    </xf>
    <xf numFmtId="41" fontId="10" fillId="0" borderId="0" xfId="18" applyNumberFormat="1" applyFont="1" applyAlignment="1">
      <alignment vertical="center"/>
    </xf>
    <xf numFmtId="0" fontId="9" fillId="0" borderId="0" xfId="18" applyFont="1" applyAlignment="1">
      <alignment horizontal="right" vertical="center"/>
    </xf>
    <xf numFmtId="0" fontId="9" fillId="0" borderId="6" xfId="18" applyFont="1" applyBorder="1" applyAlignment="1">
      <alignment horizontal="center" vertical="center"/>
    </xf>
    <xf numFmtId="0" fontId="22" fillId="0" borderId="6" xfId="18" applyFont="1" applyBorder="1" applyAlignment="1">
      <alignment vertical="center"/>
    </xf>
    <xf numFmtId="0" fontId="10" fillId="0" borderId="0" xfId="18" applyFont="1" applyAlignment="1">
      <alignment horizontal="center" vertical="center"/>
    </xf>
    <xf numFmtId="0" fontId="9" fillId="0" borderId="0" xfId="18" applyFont="1" applyAlignment="1">
      <alignment horizontal="center" vertical="center"/>
    </xf>
    <xf numFmtId="0" fontId="9" fillId="0" borderId="0" xfId="18" applyFont="1" applyAlignment="1">
      <alignment horizontal="justify" vertical="center"/>
    </xf>
    <xf numFmtId="0" fontId="9" fillId="0" borderId="2" xfId="18" applyFont="1" applyBorder="1" applyAlignment="1">
      <alignment horizontal="center" vertical="center"/>
    </xf>
    <xf numFmtId="0" fontId="11" fillId="0" borderId="0" xfId="18" applyFont="1" applyAlignment="1">
      <alignment horizontal="justify" vertical="center"/>
    </xf>
    <xf numFmtId="41" fontId="9" fillId="0" borderId="0" xfId="18" applyNumberFormat="1" applyFont="1" applyAlignment="1">
      <alignment horizontal="right" vertical="center"/>
    </xf>
    <xf numFmtId="41" fontId="9" fillId="0" borderId="0" xfId="18" applyNumberFormat="1" applyFont="1" applyAlignment="1">
      <alignment horizontal="left" vertical="center" indent="1"/>
    </xf>
    <xf numFmtId="0" fontId="9" fillId="0" borderId="0" xfId="18" applyFont="1" applyAlignment="1">
      <alignment vertical="top"/>
    </xf>
    <xf numFmtId="1" fontId="17" fillId="0" borderId="0" xfId="0" applyNumberFormat="1" applyFont="1" applyAlignment="1">
      <alignment horizontal="center" vertical="top"/>
    </xf>
    <xf numFmtId="41" fontId="9" fillId="0" borderId="8" xfId="18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41" fontId="9" fillId="0" borderId="9" xfId="18" applyNumberFormat="1" applyFont="1" applyBorder="1" applyAlignment="1">
      <alignment horizontal="right" vertical="center"/>
    </xf>
    <xf numFmtId="41" fontId="9" fillId="0" borderId="1" xfId="18" applyNumberFormat="1" applyFont="1" applyBorder="1" applyAlignment="1">
      <alignment horizontal="right" vertical="center"/>
    </xf>
    <xf numFmtId="41" fontId="9" fillId="0" borderId="0" xfId="18" applyNumberFormat="1" applyFont="1" applyAlignment="1">
      <alignment vertical="center"/>
    </xf>
    <xf numFmtId="41" fontId="9" fillId="0" borderId="0" xfId="18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vertical="top"/>
    </xf>
    <xf numFmtId="165" fontId="8" fillId="0" borderId="0" xfId="6" applyNumberFormat="1" applyFont="1" applyAlignment="1">
      <alignment horizontal="right" vertical="top"/>
    </xf>
    <xf numFmtId="37" fontId="7" fillId="0" borderId="0" xfId="0" applyNumberFormat="1" applyFont="1" applyAlignment="1">
      <alignment vertical="top"/>
    </xf>
    <xf numFmtId="37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center" vertical="top"/>
    </xf>
    <xf numFmtId="0" fontId="8" fillId="0" borderId="0" xfId="18" applyFont="1" applyAlignment="1">
      <alignment horizontal="center" vertical="center"/>
    </xf>
    <xf numFmtId="165" fontId="8" fillId="0" borderId="2" xfId="0" applyNumberFormat="1" applyFont="1" applyBorder="1" applyAlignment="1">
      <alignment horizontal="center" vertical="top"/>
    </xf>
    <xf numFmtId="165" fontId="8" fillId="0" borderId="0" xfId="22" applyNumberFormat="1" applyFont="1" applyAlignment="1">
      <alignment horizontal="center" vertical="top"/>
    </xf>
    <xf numFmtId="0" fontId="8" fillId="0" borderId="2" xfId="18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horizontal="center" vertical="top"/>
    </xf>
    <xf numFmtId="41" fontId="8" fillId="0" borderId="8" xfId="0" applyNumberFormat="1" applyFont="1" applyBorder="1" applyAlignment="1">
      <alignment horizontal="right" vertical="top"/>
    </xf>
    <xf numFmtId="41" fontId="8" fillId="0" borderId="9" xfId="0" applyNumberFormat="1" applyFont="1" applyBorder="1" applyAlignment="1">
      <alignment horizontal="right" vertical="top"/>
    </xf>
    <xf numFmtId="37" fontId="8" fillId="0" borderId="0" xfId="0" applyNumberFormat="1" applyFont="1" applyAlignment="1">
      <alignment horizontal="center" vertical="center"/>
    </xf>
    <xf numFmtId="1" fontId="21" fillId="0" borderId="0" xfId="0" applyNumberFormat="1" applyFont="1" applyAlignment="1">
      <alignment horizontal="center" vertical="top"/>
    </xf>
    <xf numFmtId="41" fontId="8" fillId="0" borderId="1" xfId="0" applyNumberFormat="1" applyFont="1" applyBorder="1" applyAlignment="1">
      <alignment horizontal="right" vertical="top"/>
    </xf>
    <xf numFmtId="168" fontId="9" fillId="0" borderId="0" xfId="0" applyNumberFormat="1" applyFont="1" applyAlignment="1">
      <alignment horizontal="centerContinuous" vertical="top"/>
    </xf>
    <xf numFmtId="41" fontId="9" fillId="0" borderId="0" xfId="0" quotePrefix="1" applyNumberFormat="1" applyFont="1" applyAlignment="1">
      <alignment horizontal="centerContinuous" vertical="top"/>
    </xf>
    <xf numFmtId="37" fontId="10" fillId="0" borderId="0" xfId="0" quotePrefix="1" applyNumberFormat="1" applyFont="1" applyAlignment="1">
      <alignment horizontal="left" vertical="top"/>
    </xf>
    <xf numFmtId="37" fontId="17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168" fontId="9" fillId="0" borderId="0" xfId="0" applyNumberFormat="1" applyFont="1" applyAlignment="1">
      <alignment horizontal="right" vertical="top"/>
    </xf>
    <xf numFmtId="41" fontId="19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vertical="top"/>
    </xf>
    <xf numFmtId="38" fontId="8" fillId="0" borderId="0" xfId="0" applyNumberFormat="1" applyFont="1" applyAlignment="1">
      <alignment horizontal="right" vertical="top"/>
    </xf>
    <xf numFmtId="38" fontId="8" fillId="0" borderId="0" xfId="0" applyNumberFormat="1" applyFont="1" applyAlignment="1">
      <alignment vertical="top"/>
    </xf>
    <xf numFmtId="41" fontId="10" fillId="0" borderId="2" xfId="0" applyNumberFormat="1" applyFont="1" applyBorder="1" applyAlignment="1">
      <alignment horizontal="center" vertical="top"/>
    </xf>
    <xf numFmtId="0" fontId="10" fillId="0" borderId="2" xfId="18" applyFont="1" applyBorder="1" applyAlignment="1">
      <alignment horizontal="center" vertical="center"/>
    </xf>
    <xf numFmtId="0" fontId="9" fillId="0" borderId="3" xfId="18" applyFont="1" applyBorder="1" applyAlignment="1">
      <alignment horizontal="center" vertical="center"/>
    </xf>
    <xf numFmtId="0" fontId="9" fillId="0" borderId="2" xfId="18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top"/>
    </xf>
    <xf numFmtId="165" fontId="7" fillId="0" borderId="2" xfId="0" applyNumberFormat="1" applyFont="1" applyBorder="1" applyAlignment="1">
      <alignment horizontal="center" vertical="top"/>
    </xf>
  </cellXfs>
  <cellStyles count="46556">
    <cellStyle name="_x000f_" xfId="388" xr:uid="{F8CAE839-3C6C-4F65-B903-8A78EF62BD9C}"/>
    <cellStyle name=" _x0005_M_x0004_" xfId="389" xr:uid="{F442976D-CC4A-4067-9430-A4545E5728FE}"/>
    <cellStyle name="_x000a__x0005__x001c__x0005__x000a_" xfId="390" xr:uid="{14E8EF3B-A530-4D70-A8A1-AC8B33C47276}"/>
    <cellStyle name="_x000a__x0005__x001c__x0005__x000a_ 2" xfId="8187" xr:uid="{3C63FD83-2977-4C54-8795-07CE0346B664}"/>
    <cellStyle name="_x000a__x0005__x001c__x0005__x000a_ 3" xfId="4911" xr:uid="{FE256DF6-D5E4-48EE-B0FC-EE7FA3EB213A}"/>
    <cellStyle name="_x000b_" xfId="391" xr:uid="{9D95993F-0111-4397-8DB0-A9B2B7E287FC}"/>
    <cellStyle name="%" xfId="13522" xr:uid="{B3038A7D-E352-4DF3-91E3-3F7491B81824}"/>
    <cellStyle name="%0" xfId="13523" xr:uid="{5548FC09-FC38-4E7D-A1EB-D5EBDF14A9C6}"/>
    <cellStyle name="%1" xfId="13524" xr:uid="{3A8E8EA8-0D0C-4AED-AF66-A3E644B9DAF2}"/>
    <cellStyle name="%2" xfId="13525" xr:uid="{9C72B53C-3D62-4E35-B18F-7C9366254897}"/>
    <cellStyle name="&amp;R&amp;&quot;Book Antiqua,Bold&quot;&amp;16A" xfId="392" xr:uid="{91FFCE42-D6BE-4FC4-82B8-1DF7DA83994B}"/>
    <cellStyle name=",Regular&quot;&amp;F. &amp;A_x000a_&amp;D, &amp;Tb" xfId="393" xr:uid="{DFA87574-30F7-4EE8-8CA2-BF7143D6C404}"/>
    <cellStyle name="??" xfId="394" xr:uid="{339BD72A-1AC1-4E8D-9DFB-23C9F4312924}"/>
    <cellStyle name="?? - Style1" xfId="395" xr:uid="{70D27875-A488-4FBA-A37F-3DB8DDD29DD7}"/>
    <cellStyle name="?? [0] - Style2" xfId="396" xr:uid="{67E56B52-C9E4-4090-805B-17968F565CED}"/>
    <cellStyle name="?? [0]_PERSONAL" xfId="397" xr:uid="{A481D003-BD56-4BD1-B40F-1E8ED268C1C0}"/>
    <cellStyle name="?????? - Style3" xfId="398" xr:uid="{21CD9B9C-4D56-425C-96B8-DEBC7AC6D4EB}"/>
    <cellStyle name="?????? - Style4" xfId="399" xr:uid="{3A078DE3-20B2-4682-ABE8-FFB7BA9D4500}"/>
    <cellStyle name="??????????????????? [0]_PERSONAL" xfId="400" xr:uid="{7DE92EB3-53F6-413D-8773-0BA267CC1B2E}"/>
    <cellStyle name="???????????????????_PERSONAL" xfId="401" xr:uid="{F937C16D-25BF-4C7C-AF99-2A86F05E7ABA}"/>
    <cellStyle name="????_P - Style5" xfId="402" xr:uid="{5FE06323-7B8F-4E99-A764-A0845F5CA87F}"/>
    <cellStyle name="??_PER - Style6" xfId="403" xr:uid="{99291041-C96D-477C-8AD4-2EFB7913E2F6}"/>
    <cellStyle name="^6A_x0001_" xfId="404" xr:uid="{F592BD74-3D7E-4040-884A-3C4F3EDBB5A0}"/>
    <cellStyle name="_Fixed assets" xfId="405" xr:uid="{2B1BAA61-62D9-47EC-9564-690F675D2559}"/>
    <cellStyle name="_FSA-FH" xfId="406" xr:uid="{245F9946-5150-47B6-81AE-47960F959B36}"/>
    <cellStyle name="_FSA-FH2" xfId="407" xr:uid="{A3A77D46-E616-483B-9185-4AD63ACCF9E7}"/>
    <cellStyle name="£ BP" xfId="13526" xr:uid="{731EAC28-AAD5-41C4-82A4-D44560B76872}"/>
    <cellStyle name="¥ JY" xfId="13527" xr:uid="{29B6F4A8-1067-4274-851D-01D1A5291730}"/>
    <cellStyle name="_x0018__x0002__x0003_⟀Å٢b" xfId="408" xr:uid="{B03588EB-276D-4E0F-A980-97F02C1FE8ED}"/>
    <cellStyle name="঴" xfId="409" xr:uid="{3B686438-B6D1-4581-B4BB-A99776BADF9E}"/>
    <cellStyle name="0,0_x000d__x000a_NA_x000d__x000a_" xfId="263" xr:uid="{D9308E51-D687-4CA7-A244-8F5AA4CE8272}"/>
    <cellStyle name="0,0_x000d__x000a_NA_x000d__x000a_ 2" xfId="410" xr:uid="{A2BE8812-5F9E-42F7-BC28-785889C6318A}"/>
    <cellStyle name="0::Color [Empty]:False:False:Color [Empty]:Right:None:" xfId="411" xr:uid="{71354369-2D83-4280-B98D-67F9A3DE7645}"/>
    <cellStyle name="0::Color [Empty]:True:False:Color [Empty]:Center:None:" xfId="412" xr:uid="{C2C57CEE-580E-40C2-B5C7-5A4286660782}"/>
    <cellStyle name="0::Color [Empty]:True:False:Color [Empty]:Right:None:" xfId="413" xr:uid="{475ED743-DA3D-41C1-8D35-1778BD80F1AD}"/>
    <cellStyle name="0:0.00 [$EUR]:Color [Empty]:False:False:Color [Empty]:Right:None:" xfId="414" xr:uid="{4B8DF744-EBA2-4EC4-9D7C-BA64C7B6902F}"/>
    <cellStyle name="0]_ITOCPX" xfId="415" xr:uid="{4E17A6DB-A519-4924-9D74-B5F62E30A3C8}"/>
    <cellStyle name="_x0005_0&gt;឴Ǵ" xfId="358" xr:uid="{B31BACA1-2575-4235-8087-E55FF1C7C765}"/>
    <cellStyle name="_x0005_0&gt;឴Ǵ 2" xfId="360" xr:uid="{6C4B5CBB-33D5-4E66-885D-0CA0E6F201E7}"/>
    <cellStyle name="_x0005_0&gt;឴Ǵ 2 2" xfId="2088" xr:uid="{56988320-9BA5-42DE-BA25-0808D8D5D6B4}"/>
    <cellStyle name="_x0005_0&gt;឴Ǵ 2 2 2" xfId="4876" xr:uid="{8A809D39-0B2D-4363-8811-CD0293C4156E}"/>
    <cellStyle name="_x0005_0&gt;឴Ǵ 2 3" xfId="2089" xr:uid="{E500362A-12FC-4408-9F91-0B44ED51DF45}"/>
    <cellStyle name="_x0005_0&gt;឴Ǵ 3" xfId="2090" xr:uid="{4E94EB41-DA29-460E-B01D-574779E55E7B}"/>
    <cellStyle name="_x0005_0&gt;឴Ǵ 4" xfId="2091" xr:uid="{E35E2A2C-CEF2-4A20-ADD3-686EB975FCE9}"/>
    <cellStyle name="14::Color [Empty]:True:False:Color [Empty]:Right:None:" xfId="416" xr:uid="{D75FC839-D676-41C0-95DA-924A29F3FC14}"/>
    <cellStyle name="20% - Accent1" xfId="42" builtinId="30" customBuiltin="1"/>
    <cellStyle name="20% - Accent1 2" xfId="164" xr:uid="{FFC7DBB0-E403-4005-A965-9950F560F6B3}"/>
    <cellStyle name="20% - Accent1 2 2" xfId="418" xr:uid="{5C46C772-F31C-423C-9D0E-DE8E50A93314}"/>
    <cellStyle name="20% - Accent1 2 2 2" xfId="419" xr:uid="{42F2EDE9-2AF1-4B9A-9210-B2CAB992EA69}"/>
    <cellStyle name="20% - Accent1 2 2 2 2" xfId="420" xr:uid="{D2ACD42D-4FC5-4BD3-AD59-66B152FFCD9C}"/>
    <cellStyle name="20% - Accent1 2 2 2 2 2" xfId="4055" xr:uid="{A1770B01-F18D-4A89-B9DD-EC47A43F5BC4}"/>
    <cellStyle name="20% - Accent1 2 2 2 2 2 2" xfId="10473" xr:uid="{A22A8725-E44F-4AEA-BCB7-CD52A55CD37B}"/>
    <cellStyle name="20% - Accent1 2 2 2 2 2 3" xfId="7358" xr:uid="{D5AE712D-4937-4D6F-BA73-06AA6D3971AF}"/>
    <cellStyle name="20% - Accent1 2 2 2 2 3" xfId="8189" xr:uid="{856555E8-8C95-4A4B-907C-A6E5B9B6DE78}"/>
    <cellStyle name="20% - Accent1 2 2 2 2 4" xfId="4915" xr:uid="{963996C5-0D1D-4DDC-80A9-85256CB77FED}"/>
    <cellStyle name="20% - Accent1 2 2 2 3" xfId="4054" xr:uid="{52D9602A-4BE8-42B8-8D30-E441B7EFAF92}"/>
    <cellStyle name="20% - Accent1 2 2 2 3 2" xfId="10472" xr:uid="{8E444B8D-0919-43B9-ACE1-816967048916}"/>
    <cellStyle name="20% - Accent1 2 2 2 3 3" xfId="7357" xr:uid="{44053FA3-2DA1-4A2E-B106-A93BFA04EAA7}"/>
    <cellStyle name="20% - Accent1 2 2 2 4" xfId="8188" xr:uid="{C8D6F124-E061-4C00-BDFD-7EAD128D3976}"/>
    <cellStyle name="20% - Accent1 2 2 2 5" xfId="4914" xr:uid="{FDE61B20-A0EE-4389-9341-F32EA412EA40}"/>
    <cellStyle name="20% - Accent1 2 3" xfId="421" xr:uid="{F83E2B8C-4117-4FB5-AD07-5DC1A471665E}"/>
    <cellStyle name="20% - Accent1 2 3 2" xfId="422" xr:uid="{04B19A53-3E42-4DC2-BAEC-97F78546E34F}"/>
    <cellStyle name="20% - Accent1 2 3 2 2" xfId="4057" xr:uid="{CC7A56B1-4026-4B25-99B7-EE33965D62BC}"/>
    <cellStyle name="20% - Accent1 2 3 2 2 2" xfId="10475" xr:uid="{37EB01F6-5584-476F-B3BD-8D0CE1226722}"/>
    <cellStyle name="20% - Accent1 2 3 2 2 3" xfId="7360" xr:uid="{4062C73D-DEBA-4B40-85E3-F838F3718C7E}"/>
    <cellStyle name="20% - Accent1 2 3 2 3" xfId="8191" xr:uid="{B0EB57EC-5EB9-4B3F-9B8B-91EC00F13053}"/>
    <cellStyle name="20% - Accent1 2 3 2 4" xfId="4917" xr:uid="{1BA582C3-F099-4E75-A2CF-AF9CE8BE2C3C}"/>
    <cellStyle name="20% - Accent1 2 3 3" xfId="4056" xr:uid="{D0A13B6A-8CDF-4C46-A2EF-2CB7D11557BE}"/>
    <cellStyle name="20% - Accent1 2 3 3 2" xfId="10474" xr:uid="{97A1A961-B4B7-4386-B88B-42D193A74206}"/>
    <cellStyle name="20% - Accent1 2 3 3 3" xfId="7359" xr:uid="{3B752D59-6325-4692-B983-458ABE1BD8BF}"/>
    <cellStyle name="20% - Accent1 2 3 4" xfId="8190" xr:uid="{6C6E124F-CFF4-488C-8A5F-C0D6FF3B7454}"/>
    <cellStyle name="20% - Accent1 2 3 5" xfId="4916" xr:uid="{DAD5F13C-0BC4-4572-8EF0-91AC419B8865}"/>
    <cellStyle name="20% - Accent1 2 4" xfId="423" xr:uid="{39F83DEF-5FB4-4F0C-8F38-4814BB4D41A2}"/>
    <cellStyle name="20% - Accent1 2 4 2" xfId="424" xr:uid="{183B12D8-CB0B-4F74-A263-BB506FBBE7C9}"/>
    <cellStyle name="20% - Accent1 2 4 2 2" xfId="4059" xr:uid="{2E418E8B-A2D4-4537-9D06-6B3A7DFF17A7}"/>
    <cellStyle name="20% - Accent1 2 4 2 2 2" xfId="10477" xr:uid="{5C591F07-D932-407E-866F-6D4421CE3DBE}"/>
    <cellStyle name="20% - Accent1 2 4 2 2 3" xfId="7362" xr:uid="{758188F6-0A07-4469-BA51-164C5D7426DC}"/>
    <cellStyle name="20% - Accent1 2 4 2 3" xfId="8193" xr:uid="{9AAA64F5-2271-4DCC-8045-4F562EAFCCA3}"/>
    <cellStyle name="20% - Accent1 2 4 2 4" xfId="4919" xr:uid="{DCD90F94-FA8F-4DDF-A376-2EF6507D4C72}"/>
    <cellStyle name="20% - Accent1 2 4 3" xfId="4058" xr:uid="{A3D0F6D7-BF86-49D4-B011-2E05B9098184}"/>
    <cellStyle name="20% - Accent1 2 4 3 2" xfId="10476" xr:uid="{78CD5EFF-474A-4E90-8813-16A9F2E158F6}"/>
    <cellStyle name="20% - Accent1 2 4 3 3" xfId="7361" xr:uid="{832D079E-70B3-45D8-8640-CD128073F4D4}"/>
    <cellStyle name="20% - Accent1 2 4 4" xfId="8192" xr:uid="{05888A32-B558-418C-9F7C-1B5C2F074158}"/>
    <cellStyle name="20% - Accent1 2 4 5" xfId="4918" xr:uid="{AB357015-C972-4D09-BF0C-037889C8E37E}"/>
    <cellStyle name="20% - Accent1 2 5" xfId="425" xr:uid="{1AACE27E-1FDF-4038-9480-F06CFEA3AC52}"/>
    <cellStyle name="20% - Accent1 2 5 2" xfId="4060" xr:uid="{1518CF4F-B12E-4057-8B5A-11E59F1FD53D}"/>
    <cellStyle name="20% - Accent1 2 5 2 2" xfId="10478" xr:uid="{457550BE-818D-46FE-B0F3-BF9B24BA62EE}"/>
    <cellStyle name="20% - Accent1 2 5 2 3" xfId="7363" xr:uid="{8578C295-A448-4AD1-9949-85D776F0FEE9}"/>
    <cellStyle name="20% - Accent1 2 5 3" xfId="8194" xr:uid="{9D29704C-CF68-4C8E-A388-373895D67351}"/>
    <cellStyle name="20% - Accent1 2 5 4" xfId="4920" xr:uid="{BFB5AFE3-CC8A-4EBE-8088-BED9BACDCB68}"/>
    <cellStyle name="20% - Accent1 2 6" xfId="426" xr:uid="{721F64BF-5DBD-4D5A-B9FE-8ECA6F54AC93}"/>
    <cellStyle name="20% - Accent1 2 6 2" xfId="4061" xr:uid="{E8B86243-5632-4898-8EAF-A58E9B04EC0D}"/>
    <cellStyle name="20% - Accent1 2 6 2 2" xfId="10479" xr:uid="{2FAF313D-0C3E-4FFF-BF5C-ADC5F86F22C3}"/>
    <cellStyle name="20% - Accent1 2 6 2 3" xfId="7364" xr:uid="{5B89E413-0F87-420D-A7AE-169FFF907CD3}"/>
    <cellStyle name="20% - Accent1 2 6 3" xfId="8195" xr:uid="{EB112AF2-A531-461C-A55F-D6A7F528F726}"/>
    <cellStyle name="20% - Accent1 2 6 4" xfId="4921" xr:uid="{C316693F-C7CE-43A0-AF65-D540AECB8A27}"/>
    <cellStyle name="20% - Accent1 2 7" xfId="11838" xr:uid="{B28F90A4-AC6D-4768-9D44-37BE3F80CB61}"/>
    <cellStyle name="20% - Accent1 2 8" xfId="417" xr:uid="{DF68AA38-EA92-44BA-9139-1C28B9B48F3C}"/>
    <cellStyle name="20% - Accent1 3" xfId="427" xr:uid="{1DF0CD1B-949B-4D45-9B89-C7ED9F5DF5E3}"/>
    <cellStyle name="20% - Accent1 3 2" xfId="428" xr:uid="{CF6CC759-19D1-4490-B076-D044DA48276D}"/>
    <cellStyle name="20% - Accent1 3 2 2" xfId="429" xr:uid="{DF20A4D6-E9ED-4702-8AA8-E5132747C67A}"/>
    <cellStyle name="20% - Accent1 3 2 2 2" xfId="4063" xr:uid="{09E069FC-6B59-4450-9A1C-BCFDADC3C81C}"/>
    <cellStyle name="20% - Accent1 3 2 2 2 2" xfId="10481" xr:uid="{CD647B73-37F0-4B4C-8126-1B51EA0EDCD2}"/>
    <cellStyle name="20% - Accent1 3 2 2 2 3" xfId="7366" xr:uid="{A39CB3BA-1ED4-4AB7-99DF-77BC7FADE075}"/>
    <cellStyle name="20% - Accent1 3 2 2 3" xfId="8197" xr:uid="{A5BF06A9-631D-4E3C-ABDF-50C2EE2E629B}"/>
    <cellStyle name="20% - Accent1 3 2 2 4" xfId="4923" xr:uid="{BD2BA7CC-06D9-47A9-8996-3E5B0F0D988A}"/>
    <cellStyle name="20% - Accent1 3 2 3" xfId="4062" xr:uid="{274E6803-56D8-421E-982E-881F18905E60}"/>
    <cellStyle name="20% - Accent1 3 2 3 2" xfId="10480" xr:uid="{AF8543D3-D0FB-4ADC-9F6E-6610161159DE}"/>
    <cellStyle name="20% - Accent1 3 2 3 3" xfId="7365" xr:uid="{60F4F2E5-6657-40BB-B82D-EC23073878DF}"/>
    <cellStyle name="20% - Accent1 3 2 4" xfId="8196" xr:uid="{5A2D64B1-DD0C-4ACF-AA7C-8516FA47E2D3}"/>
    <cellStyle name="20% - Accent1 3 2 5" xfId="4922" xr:uid="{11E0D89F-9850-496C-9544-69F263CC5982}"/>
    <cellStyle name="20% - Accent1 3 3" xfId="430" xr:uid="{A4F84071-F361-4C9B-9950-84DC70AAF054}"/>
    <cellStyle name="20% - Accent1 3 3 2" xfId="4064" xr:uid="{A51BD93F-EB6D-439A-981B-CAF8865B956B}"/>
    <cellStyle name="20% - Accent1 3 3 2 2" xfId="10482" xr:uid="{0281D575-4A03-44F1-BBEF-DF3FCAABC87A}"/>
    <cellStyle name="20% - Accent1 3 3 2 3" xfId="7367" xr:uid="{5FAB7F23-1704-4868-BA66-CADF07BFFF64}"/>
    <cellStyle name="20% - Accent1 3 3 3" xfId="8198" xr:uid="{F1922769-10B7-49FA-B0AC-990D5495D01A}"/>
    <cellStyle name="20% - Accent1 3 3 4" xfId="4924" xr:uid="{5EAE34BE-C272-4418-891C-2968384CD5EF}"/>
    <cellStyle name="20% - Accent1 3 4" xfId="431" xr:uid="{E4377A67-49E5-45B1-87C8-EB7A2908AA6D}"/>
    <cellStyle name="20% - Accent1 3 4 2" xfId="4065" xr:uid="{6F2AB0B3-94F0-4B7A-9E7C-9E9B78A82E88}"/>
    <cellStyle name="20% - Accent1 3 4 2 2" xfId="10483" xr:uid="{6FBAAEAF-F5E5-486B-BC03-76F57468685B}"/>
    <cellStyle name="20% - Accent1 3 4 2 3" xfId="7368" xr:uid="{4EEDDE53-411F-4F52-95A3-0A4552DB36D3}"/>
    <cellStyle name="20% - Accent1 3 4 3" xfId="8199" xr:uid="{D2EC2D04-70CB-41CF-9630-7FFC28384324}"/>
    <cellStyle name="20% - Accent1 3 4 4" xfId="4925" xr:uid="{46D54E18-0A30-418F-A0F6-0D81A64AA873}"/>
    <cellStyle name="20% - Accent1 4" xfId="432" xr:uid="{42CCA630-E367-4FB4-9971-BFACB25AC05B}"/>
    <cellStyle name="20% - Accent1 4 2" xfId="433" xr:uid="{D0915344-D8DC-4BD8-8286-D430A61CE6A5}"/>
    <cellStyle name="20% - Accent1 4 2 2" xfId="434" xr:uid="{9B411941-E8E0-43F2-B14F-09047E5841E1}"/>
    <cellStyle name="20% - Accent1 4 2 2 2" xfId="4068" xr:uid="{19B903DA-B5C3-4DC4-B2C6-284470A883BC}"/>
    <cellStyle name="20% - Accent1 4 2 2 2 2" xfId="10486" xr:uid="{94EED6FA-8044-4D8F-B72B-8A4ADE0C5814}"/>
    <cellStyle name="20% - Accent1 4 2 2 2 3" xfId="7371" xr:uid="{159074E3-8EAB-48D0-9D01-5598675F05FE}"/>
    <cellStyle name="20% - Accent1 4 2 2 3" xfId="8202" xr:uid="{B91B54A0-55B6-4FBD-96F6-6A8D8FC8C458}"/>
    <cellStyle name="20% - Accent1 4 2 2 4" xfId="4928" xr:uid="{3441F92D-1012-40ED-983B-E6475709B0AB}"/>
    <cellStyle name="20% - Accent1 4 2 3" xfId="4067" xr:uid="{62D23956-EA01-4B02-9BD6-8ED3228E5986}"/>
    <cellStyle name="20% - Accent1 4 2 3 2" xfId="10485" xr:uid="{E67FD442-5D27-407A-B143-4BD4E369117F}"/>
    <cellStyle name="20% - Accent1 4 2 3 3" xfId="7370" xr:uid="{74045EDF-F500-424F-8DE9-F4E394E70850}"/>
    <cellStyle name="20% - Accent1 4 2 4" xfId="8201" xr:uid="{5DA1E07A-EF2D-4A24-90B6-6184D558CB3D}"/>
    <cellStyle name="20% - Accent1 4 2 5" xfId="4927" xr:uid="{4FB34DCB-C9F9-400A-9BDC-E3B29D8CE815}"/>
    <cellStyle name="20% - Accent1 4 3" xfId="435" xr:uid="{94185DC7-9F4E-48C3-AA68-4354BDB04C8E}"/>
    <cellStyle name="20% - Accent1 4 3 2" xfId="4069" xr:uid="{7C3DA2E5-5285-4B36-86C1-C8BCC603C582}"/>
    <cellStyle name="20% - Accent1 4 3 2 2" xfId="10487" xr:uid="{6658D88C-4523-4981-84A3-21332081A324}"/>
    <cellStyle name="20% - Accent1 4 3 2 3" xfId="7372" xr:uid="{FBBF65B8-7AAE-4680-B138-E73BCA3964F4}"/>
    <cellStyle name="20% - Accent1 4 3 3" xfId="8203" xr:uid="{3C437D7C-7816-4100-B685-E268B7D595E9}"/>
    <cellStyle name="20% - Accent1 4 3 4" xfId="4929" xr:uid="{A1B52563-2DC4-422A-870B-CF596BF56A4D}"/>
    <cellStyle name="20% - Accent1 4 4" xfId="4066" xr:uid="{8B08937B-9FA7-4012-97AA-8E2C8D563767}"/>
    <cellStyle name="20% - Accent1 4 4 2" xfId="10484" xr:uid="{AF9962B3-1153-474C-B923-BA0A6ABC5747}"/>
    <cellStyle name="20% - Accent1 4 4 3" xfId="7369" xr:uid="{DCABAA2D-FB7D-439B-B89A-CF4E1E358267}"/>
    <cellStyle name="20% - Accent1 4 5" xfId="8200" xr:uid="{581023DE-E4D2-4495-B6A3-3B964DC684D6}"/>
    <cellStyle name="20% - Accent1 4 6" xfId="4926" xr:uid="{E35AF923-553D-4C92-A134-0969FF471218}"/>
    <cellStyle name="20% - Accent1 5" xfId="436" xr:uid="{8A897711-E4F3-48DF-9ECE-F79CFB96BA99}"/>
    <cellStyle name="20% - Accent1 5 2" xfId="437" xr:uid="{D91038C6-13D9-4E28-BC1E-A6586BC6C125}"/>
    <cellStyle name="20% - Accent1 5 3" xfId="438" xr:uid="{F0AE42A6-F744-4A99-AEBB-CFE703A3722F}"/>
    <cellStyle name="20% - Accent1 5 3 2" xfId="4071" xr:uid="{44C476C5-1A51-42A4-9ED8-2B3DB39EC75B}"/>
    <cellStyle name="20% - Accent1 5 3 2 2" xfId="10489" xr:uid="{FB752E05-FAD1-46A0-9F8C-E52FA01F0C56}"/>
    <cellStyle name="20% - Accent1 5 3 2 3" xfId="7374" xr:uid="{6A700730-0D40-4134-9135-173519F7843F}"/>
    <cellStyle name="20% - Accent1 5 3 3" xfId="8205" xr:uid="{1FBAE9DD-F470-434A-BFD5-2BA9090C53ED}"/>
    <cellStyle name="20% - Accent1 5 3 4" xfId="4931" xr:uid="{9EDF62E9-4E5D-4000-9FF4-473CB7B80BA5}"/>
    <cellStyle name="20% - Accent1 5 4" xfId="4070" xr:uid="{FCAB8B24-82F9-4B3E-90F8-00028A9687BC}"/>
    <cellStyle name="20% - Accent1 5 4 2" xfId="10488" xr:uid="{61F77495-174C-49D2-A89B-8CB1B8F8C026}"/>
    <cellStyle name="20% - Accent1 5 4 3" xfId="7373" xr:uid="{B7AF1CB6-FF76-4EB2-8C3A-AD42C3F35A32}"/>
    <cellStyle name="20% - Accent1 5 5" xfId="8204" xr:uid="{3BC888D9-DAE7-43AF-9F82-919DC62368EA}"/>
    <cellStyle name="20% - Accent1 5 6" xfId="4930" xr:uid="{15D29749-EEB2-4761-A9BF-55DA955E8788}"/>
    <cellStyle name="20% - Accent1 6" xfId="439" xr:uid="{354D360B-0941-47C6-9839-03212C78B24A}"/>
    <cellStyle name="20% - Accent1 7" xfId="265" xr:uid="{CCBF2CAC-CF6D-4383-AA85-BF604A39BF96}"/>
    <cellStyle name="20% - Accent2" xfId="46" builtinId="34" customBuiltin="1"/>
    <cellStyle name="20% - Accent2 2" xfId="168" xr:uid="{E4461F25-E80A-458A-A200-B67ECDE02F28}"/>
    <cellStyle name="20% - Accent2 2 2" xfId="441" xr:uid="{D13C800F-F8D8-4CB2-87BE-E12048971215}"/>
    <cellStyle name="20% - Accent2 2 2 2" xfId="442" xr:uid="{0FBB6A8C-01C9-4D56-B89A-3CAC80350511}"/>
    <cellStyle name="20% - Accent2 2 2 2 2" xfId="443" xr:uid="{6FA79503-0306-4B6B-B6E2-BD2A4D72B24F}"/>
    <cellStyle name="20% - Accent2 2 2 2 2 2" xfId="4073" xr:uid="{208CF42D-71B8-4CA1-B5ED-02C7C84037DC}"/>
    <cellStyle name="20% - Accent2 2 2 2 2 2 2" xfId="10491" xr:uid="{7112F171-6E81-47CD-B423-3C194AF3E188}"/>
    <cellStyle name="20% - Accent2 2 2 2 2 2 3" xfId="7376" xr:uid="{7FC8373C-6022-449B-B3D1-D2C04197631C}"/>
    <cellStyle name="20% - Accent2 2 2 2 2 3" xfId="8207" xr:uid="{6877625C-6BFF-4BFE-ADE0-B9D46FB1E7CE}"/>
    <cellStyle name="20% - Accent2 2 2 2 2 4" xfId="4933" xr:uid="{277CE132-EC53-4115-AF12-0D0FA5BE2541}"/>
    <cellStyle name="20% - Accent2 2 2 2 3" xfId="4072" xr:uid="{910F21BF-3192-4773-8BE5-3893E39A56C3}"/>
    <cellStyle name="20% - Accent2 2 2 2 3 2" xfId="10490" xr:uid="{1EDA3C48-F638-49C4-B9E3-1A9F1D927FFE}"/>
    <cellStyle name="20% - Accent2 2 2 2 3 3" xfId="7375" xr:uid="{98023F9F-2F2F-4ABC-B503-76E967F6FADD}"/>
    <cellStyle name="20% - Accent2 2 2 2 4" xfId="8206" xr:uid="{3F8F6BB0-19C5-47FF-9F5C-1A28DE5ED919}"/>
    <cellStyle name="20% - Accent2 2 2 2 5" xfId="4932" xr:uid="{D61BCD3D-EAF5-40EF-A792-AEB041EC46E6}"/>
    <cellStyle name="20% - Accent2 2 3" xfId="444" xr:uid="{85313DCC-CC2D-47E9-B009-3B0A182A83DF}"/>
    <cellStyle name="20% - Accent2 2 3 2" xfId="445" xr:uid="{BD4AF347-B3AE-465A-A5AB-7554F16BC459}"/>
    <cellStyle name="20% - Accent2 2 3 2 2" xfId="4075" xr:uid="{815F38B7-B3F3-4EE4-8E74-77983C912950}"/>
    <cellStyle name="20% - Accent2 2 3 2 2 2" xfId="10493" xr:uid="{D70000F5-02EB-4F63-BAA4-202DF52953ED}"/>
    <cellStyle name="20% - Accent2 2 3 2 2 3" xfId="7378" xr:uid="{561BD5F0-7845-4AC7-93FC-AB7EFA819032}"/>
    <cellStyle name="20% - Accent2 2 3 2 3" xfId="8209" xr:uid="{9D1EC690-2E47-4ACF-9380-6A151C592A62}"/>
    <cellStyle name="20% - Accent2 2 3 2 4" xfId="4935" xr:uid="{A67C7A33-806A-4FDF-B40B-4CC6ACE3DEE8}"/>
    <cellStyle name="20% - Accent2 2 3 3" xfId="4074" xr:uid="{CB519F0E-98C8-4A58-B2F5-76B095AF00BE}"/>
    <cellStyle name="20% - Accent2 2 3 3 2" xfId="10492" xr:uid="{256E507A-DABA-4312-B27F-E49ED6EE23B2}"/>
    <cellStyle name="20% - Accent2 2 3 3 3" xfId="7377" xr:uid="{EEE9FE22-5D7E-4D18-B6E9-B996713006A4}"/>
    <cellStyle name="20% - Accent2 2 3 4" xfId="8208" xr:uid="{2D8972E2-C043-4DF9-9C4B-607E75AE9113}"/>
    <cellStyle name="20% - Accent2 2 3 5" xfId="4934" xr:uid="{F99921FE-A541-4105-A851-76C51651C27D}"/>
    <cellStyle name="20% - Accent2 2 4" xfId="446" xr:uid="{EB594BD7-D7D5-4807-928B-07CD366CF009}"/>
    <cellStyle name="20% - Accent2 2 4 2" xfId="447" xr:uid="{90E67277-2B3A-4D99-9F9D-F360EEA3BFA6}"/>
    <cellStyle name="20% - Accent2 2 4 2 2" xfId="4077" xr:uid="{58609A4F-854B-4347-9DBB-238DD0C9BE11}"/>
    <cellStyle name="20% - Accent2 2 4 2 2 2" xfId="10495" xr:uid="{1B1D239F-A8CE-4D1B-AB45-BCE16589C633}"/>
    <cellStyle name="20% - Accent2 2 4 2 2 3" xfId="7380" xr:uid="{663FE0E1-244A-41B6-A60A-F3B18E6ECBF3}"/>
    <cellStyle name="20% - Accent2 2 4 2 3" xfId="8211" xr:uid="{37955CD9-F83C-4432-B471-C9BD9443EF8B}"/>
    <cellStyle name="20% - Accent2 2 4 2 4" xfId="4937" xr:uid="{C3AC658B-A734-473F-BBFD-9381FAC85909}"/>
    <cellStyle name="20% - Accent2 2 4 3" xfId="4076" xr:uid="{DA5088B6-3080-4188-86F7-0A07DD14EE1F}"/>
    <cellStyle name="20% - Accent2 2 4 3 2" xfId="10494" xr:uid="{520C27AD-E1A1-45E0-B4D4-4B3BFD22F757}"/>
    <cellStyle name="20% - Accent2 2 4 3 3" xfId="7379" xr:uid="{66E00A7D-5948-445E-9F3F-4920AAE8EDD3}"/>
    <cellStyle name="20% - Accent2 2 4 4" xfId="8210" xr:uid="{904CD654-58B7-455B-9AF3-56022C2310DE}"/>
    <cellStyle name="20% - Accent2 2 4 5" xfId="4936" xr:uid="{B7E2E46A-3FA0-4AD4-8DD4-16359CE99FC7}"/>
    <cellStyle name="20% - Accent2 2 5" xfId="448" xr:uid="{E9B8623C-631C-45DE-A84C-00F6EC08D2D1}"/>
    <cellStyle name="20% - Accent2 2 5 2" xfId="4078" xr:uid="{2DEBAEFC-5284-417C-A6C7-08F86430271B}"/>
    <cellStyle name="20% - Accent2 2 5 2 2" xfId="10496" xr:uid="{465651E7-B71A-4902-B663-D475B9A63F47}"/>
    <cellStyle name="20% - Accent2 2 5 2 3" xfId="7381" xr:uid="{56257EF0-A26F-402B-97A3-C9156426B5AD}"/>
    <cellStyle name="20% - Accent2 2 5 3" xfId="8212" xr:uid="{261A3079-B4F5-41E0-85FA-EB20FD3BA0CD}"/>
    <cellStyle name="20% - Accent2 2 5 4" xfId="4938" xr:uid="{E64C698E-10D4-4662-A22E-0F24F5218F26}"/>
    <cellStyle name="20% - Accent2 2 6" xfId="449" xr:uid="{95747FF7-A1CF-4509-B517-16799E52251E}"/>
    <cellStyle name="20% - Accent2 2 6 2" xfId="4079" xr:uid="{7051AE26-28F3-4AED-873E-1D74FCC1A51B}"/>
    <cellStyle name="20% - Accent2 2 6 2 2" xfId="10497" xr:uid="{30BBB92D-24EE-4A22-BBE6-CD1D702A7356}"/>
    <cellStyle name="20% - Accent2 2 6 2 3" xfId="7382" xr:uid="{B82E50B3-3A99-41B2-A194-30BD37BAECB5}"/>
    <cellStyle name="20% - Accent2 2 6 3" xfId="8213" xr:uid="{2BD21FFF-E80D-45E8-947E-E4F3B247ABC5}"/>
    <cellStyle name="20% - Accent2 2 6 4" xfId="4939" xr:uid="{0548D9A7-5E59-468E-B7C2-FACC4BAE716D}"/>
    <cellStyle name="20% - Accent2 2 7" xfId="11504" xr:uid="{69C75357-05C1-4148-B6F1-26867A80B889}"/>
    <cellStyle name="20% - Accent2 2 8" xfId="440" xr:uid="{0C184A0E-FD29-46B7-A99F-88DFB656145F}"/>
    <cellStyle name="20% - Accent2 3" xfId="450" xr:uid="{B9B547D6-3130-444A-AC95-4B07F9738A5E}"/>
    <cellStyle name="20% - Accent2 3 2" xfId="451" xr:uid="{B3630364-C855-4501-AFC8-9E84B99C6FC1}"/>
    <cellStyle name="20% - Accent2 3 2 2" xfId="452" xr:uid="{6C9A7D40-30F8-4195-999A-A1FE3F1730A8}"/>
    <cellStyle name="20% - Accent2 3 2 2 2" xfId="4081" xr:uid="{96F81ADA-EDE7-4A81-AD78-6A05A02F8763}"/>
    <cellStyle name="20% - Accent2 3 2 2 2 2" xfId="10499" xr:uid="{B7E4FF18-F2A1-409E-A039-B8BD9FA3E56F}"/>
    <cellStyle name="20% - Accent2 3 2 2 2 3" xfId="7384" xr:uid="{88AC5E0A-B539-4FA5-A835-417064B6ABA0}"/>
    <cellStyle name="20% - Accent2 3 2 2 3" xfId="8215" xr:uid="{B75060F1-DDC5-4601-BC78-EBF4C0034C9C}"/>
    <cellStyle name="20% - Accent2 3 2 2 4" xfId="4941" xr:uid="{8F702B2F-A918-4398-82B8-E1FDFE568B40}"/>
    <cellStyle name="20% - Accent2 3 2 3" xfId="4080" xr:uid="{56836C87-060C-493D-B4BB-4D554A04EC22}"/>
    <cellStyle name="20% - Accent2 3 2 3 2" xfId="10498" xr:uid="{82D667CB-CF6D-475F-96E9-CC3D47061E0B}"/>
    <cellStyle name="20% - Accent2 3 2 3 3" xfId="7383" xr:uid="{0F017755-B5BE-4492-B261-CF8D2B6F0304}"/>
    <cellStyle name="20% - Accent2 3 2 4" xfId="8214" xr:uid="{A384C002-98F2-4848-BF8D-588FB8711269}"/>
    <cellStyle name="20% - Accent2 3 2 5" xfId="4940" xr:uid="{7D60AC35-C5B4-4997-AB1B-904CDF77C339}"/>
    <cellStyle name="20% - Accent2 3 3" xfId="453" xr:uid="{CCAB73CB-912B-4BC9-9AC8-4129D59D1481}"/>
    <cellStyle name="20% - Accent2 3 3 2" xfId="4082" xr:uid="{3627933E-37FE-427D-96A9-2487D9F79C0C}"/>
    <cellStyle name="20% - Accent2 3 3 2 2" xfId="10500" xr:uid="{3617E73D-CDB4-4660-BB1E-B4E3AFF1B0F4}"/>
    <cellStyle name="20% - Accent2 3 3 2 3" xfId="7385" xr:uid="{68440E22-E3B3-4F1B-ACF6-CB7D7CE63BB9}"/>
    <cellStyle name="20% - Accent2 3 3 3" xfId="8216" xr:uid="{67CC572D-642C-419A-8D06-F346FB0AE600}"/>
    <cellStyle name="20% - Accent2 3 3 4" xfId="4942" xr:uid="{F52CFC2E-FE23-4AD8-A8FD-82D9D14E398F}"/>
    <cellStyle name="20% - Accent2 3 4" xfId="454" xr:uid="{45D9DECC-74A4-42B6-9697-952F4542F596}"/>
    <cellStyle name="20% - Accent2 3 4 2" xfId="4083" xr:uid="{F725251D-879C-49F8-AED7-8468D4BC263A}"/>
    <cellStyle name="20% - Accent2 3 4 2 2" xfId="10501" xr:uid="{23C2F53B-A129-42A7-ADC7-AB59B540802C}"/>
    <cellStyle name="20% - Accent2 3 4 2 3" xfId="7386" xr:uid="{BEB57058-FB36-4D5B-9B5B-0D5CEE131377}"/>
    <cellStyle name="20% - Accent2 3 4 3" xfId="8217" xr:uid="{E3BEF577-4FA0-46AF-B78B-50AD8C6A66BD}"/>
    <cellStyle name="20% - Accent2 3 4 4" xfId="4943" xr:uid="{CAC47BF9-D87A-4D59-8DEE-04FF0120A500}"/>
    <cellStyle name="20% - Accent2 4" xfId="455" xr:uid="{3AD1E757-D817-49D9-B4A8-3CC26D2C5FF8}"/>
    <cellStyle name="20% - Accent2 4 2" xfId="456" xr:uid="{446A7808-5C59-47EE-B54F-B9E3D9366235}"/>
    <cellStyle name="20% - Accent2 4 2 2" xfId="457" xr:uid="{7FABE17A-D0DC-4112-8D3E-8BFC8C27E556}"/>
    <cellStyle name="20% - Accent2 4 2 2 2" xfId="4086" xr:uid="{D837F88A-2383-49FE-A5FA-17350C3A13D8}"/>
    <cellStyle name="20% - Accent2 4 2 2 2 2" xfId="10504" xr:uid="{84AEA71C-1C6B-4FF7-8C76-B319E5199E2A}"/>
    <cellStyle name="20% - Accent2 4 2 2 2 3" xfId="7389" xr:uid="{EE165E38-A1A5-4011-97AB-D3B1E19B04AB}"/>
    <cellStyle name="20% - Accent2 4 2 2 3" xfId="8220" xr:uid="{B15EE629-A691-409A-A809-0E895BB7C671}"/>
    <cellStyle name="20% - Accent2 4 2 2 4" xfId="4946" xr:uid="{6366AD5C-AD42-4237-83C4-395B93FCACBD}"/>
    <cellStyle name="20% - Accent2 4 2 3" xfId="4085" xr:uid="{E72BE0F1-8EE6-43B0-A735-F6881F0244F6}"/>
    <cellStyle name="20% - Accent2 4 2 3 2" xfId="10503" xr:uid="{B168CA1F-27E4-4675-98AF-E28CA07681CC}"/>
    <cellStyle name="20% - Accent2 4 2 3 3" xfId="7388" xr:uid="{D06AE69B-F8B2-42DC-A3FF-13FD24A001ED}"/>
    <cellStyle name="20% - Accent2 4 2 4" xfId="8219" xr:uid="{E42692DA-B9B8-4C9E-9431-873ACD13000D}"/>
    <cellStyle name="20% - Accent2 4 2 5" xfId="4945" xr:uid="{7249F380-1758-455B-B5CA-3F778F02C68E}"/>
    <cellStyle name="20% - Accent2 4 3" xfId="458" xr:uid="{61410A9C-C677-403D-BFA5-0C445B4E2FF2}"/>
    <cellStyle name="20% - Accent2 4 3 2" xfId="4087" xr:uid="{94DB35B1-B8C1-42C4-B947-2ECF599138F1}"/>
    <cellStyle name="20% - Accent2 4 3 2 2" xfId="10505" xr:uid="{367427C2-592E-489F-BBA3-53FAD827939E}"/>
    <cellStyle name="20% - Accent2 4 3 2 3" xfId="7390" xr:uid="{76FD722E-EDE4-4715-9624-94D21BCE6E18}"/>
    <cellStyle name="20% - Accent2 4 3 3" xfId="8221" xr:uid="{FA1A26A6-02D5-4C45-AD21-91DAE2F51B93}"/>
    <cellStyle name="20% - Accent2 4 3 4" xfId="4947" xr:uid="{9BE50776-EAE0-41D0-B178-7F253354DEF0}"/>
    <cellStyle name="20% - Accent2 4 4" xfId="4084" xr:uid="{1ABA2C7B-42B0-4A36-9A62-14EB270212B7}"/>
    <cellStyle name="20% - Accent2 4 4 2" xfId="10502" xr:uid="{09CA2C26-76A3-4AD0-966E-79EB7B1525D8}"/>
    <cellStyle name="20% - Accent2 4 4 3" xfId="7387" xr:uid="{6D8AB0D1-5FB8-4826-9B23-D60C8FFB7CA4}"/>
    <cellStyle name="20% - Accent2 4 5" xfId="8218" xr:uid="{96B138C4-6BE9-4A1A-A341-09C2C286861D}"/>
    <cellStyle name="20% - Accent2 4 6" xfId="4944" xr:uid="{9B4C620F-66B0-42EE-BD47-336991976E95}"/>
    <cellStyle name="20% - Accent2 5" xfId="459" xr:uid="{00F43C76-0A86-4189-A7D6-9E6BCFA42788}"/>
    <cellStyle name="20% - Accent2 5 2" xfId="460" xr:uid="{59CC21E7-358D-4B71-9FDA-6137EE973E4A}"/>
    <cellStyle name="20% - Accent2 5 3" xfId="461" xr:uid="{4E39D2AF-4AF0-4E30-8F86-070EC50C1285}"/>
    <cellStyle name="20% - Accent2 5 3 2" xfId="4089" xr:uid="{9A5B125A-632B-4A40-B7F8-2A5F473DBB45}"/>
    <cellStyle name="20% - Accent2 5 3 2 2" xfId="10507" xr:uid="{3FD82548-54DA-4862-8C69-A96E3BB78C56}"/>
    <cellStyle name="20% - Accent2 5 3 2 3" xfId="7392" xr:uid="{37712E5C-96DA-4DAA-A977-7725CFF1C336}"/>
    <cellStyle name="20% - Accent2 5 3 3" xfId="8223" xr:uid="{C05F214B-BE21-4A7A-9C84-FA58E6FD0E61}"/>
    <cellStyle name="20% - Accent2 5 3 4" xfId="4949" xr:uid="{CD6439CD-9C99-426D-8813-E3A429E0A965}"/>
    <cellStyle name="20% - Accent2 5 4" xfId="4088" xr:uid="{1F719182-FBE6-4CCB-B592-7910BFD4B967}"/>
    <cellStyle name="20% - Accent2 5 4 2" xfId="10506" xr:uid="{3533D893-6D73-40A4-9393-48024A2BB576}"/>
    <cellStyle name="20% - Accent2 5 4 3" xfId="7391" xr:uid="{8B0962E3-96B4-400C-AD8D-CA99533A7476}"/>
    <cellStyle name="20% - Accent2 5 5" xfId="8222" xr:uid="{72C71C08-46D2-4E03-B4A1-30B04725CBEA}"/>
    <cellStyle name="20% - Accent2 5 6" xfId="4948" xr:uid="{F3353165-9F2B-4396-A165-0797E7838E4E}"/>
    <cellStyle name="20% - Accent2 6" xfId="462" xr:uid="{FE0A230A-CAEE-4D19-BE57-05A84E70D947}"/>
    <cellStyle name="20% - Accent2 7" xfId="266" xr:uid="{4E02BFF0-2F30-403F-AA50-D0A31565D28C}"/>
    <cellStyle name="20% - Accent3" xfId="50" builtinId="38" customBuiltin="1"/>
    <cellStyle name="20% - Accent3 2" xfId="172" xr:uid="{A3833F32-476A-45C7-A1BA-B2BDF7BCC832}"/>
    <cellStyle name="20% - Accent3 2 2" xfId="464" xr:uid="{C310BC30-529D-4322-AF8B-D9827A75DA32}"/>
    <cellStyle name="20% - Accent3 2 2 2" xfId="465" xr:uid="{7FAA5A8D-7837-49B8-95BD-D08290311D45}"/>
    <cellStyle name="20% - Accent3 2 2 2 2" xfId="466" xr:uid="{EAA3393E-C48D-4797-813C-E952EB8C5D13}"/>
    <cellStyle name="20% - Accent3 2 2 2 2 2" xfId="4091" xr:uid="{F3E82CD2-FE0A-49DF-91A5-730E7A1CBEF0}"/>
    <cellStyle name="20% - Accent3 2 2 2 2 2 2" xfId="10509" xr:uid="{B71765A8-0ED6-421E-9253-9ADACA84E37B}"/>
    <cellStyle name="20% - Accent3 2 2 2 2 2 3" xfId="7394" xr:uid="{C9C6FD98-2FA8-4B45-B270-D194257A3545}"/>
    <cellStyle name="20% - Accent3 2 2 2 2 3" xfId="8225" xr:uid="{BA7655AD-AB64-47A4-84C0-20F4A3D82752}"/>
    <cellStyle name="20% - Accent3 2 2 2 2 4" xfId="4951" xr:uid="{B2630F14-BC70-4C83-8F5A-9CF5ECE8E47F}"/>
    <cellStyle name="20% - Accent3 2 2 2 3" xfId="4090" xr:uid="{96A0978E-FEAB-4C34-B3FF-3C61552D2F55}"/>
    <cellStyle name="20% - Accent3 2 2 2 3 2" xfId="10508" xr:uid="{5EC6AA65-220D-4A6F-A8C4-C6136735276C}"/>
    <cellStyle name="20% - Accent3 2 2 2 3 3" xfId="7393" xr:uid="{78B6A484-A8AD-4E9A-B791-D4C38C140D20}"/>
    <cellStyle name="20% - Accent3 2 2 2 4" xfId="8224" xr:uid="{DB5E9710-5F2A-499C-B890-943BB4E29020}"/>
    <cellStyle name="20% - Accent3 2 2 2 5" xfId="4950" xr:uid="{20DCB343-53E3-472F-B7BD-4DDC54AA3ABF}"/>
    <cellStyle name="20% - Accent3 2 3" xfId="467" xr:uid="{7C5C756A-58AC-4B0B-BE39-73693FF2242A}"/>
    <cellStyle name="20% - Accent3 2 3 2" xfId="468" xr:uid="{1E495B7E-656F-4D17-A1C4-84BBA637A877}"/>
    <cellStyle name="20% - Accent3 2 3 2 2" xfId="4093" xr:uid="{2095EDE5-896C-48D3-8A0F-D59ADA78FA07}"/>
    <cellStyle name="20% - Accent3 2 3 2 2 2" xfId="10511" xr:uid="{CFF03C73-3FB8-4EDA-83D6-A7A6AEDF794D}"/>
    <cellStyle name="20% - Accent3 2 3 2 2 3" xfId="7396" xr:uid="{EF76BE79-1AFD-4D3B-85F9-DE4B013D06F0}"/>
    <cellStyle name="20% - Accent3 2 3 2 3" xfId="8227" xr:uid="{9D909575-B7F5-4532-A3AF-18B5FC141AC4}"/>
    <cellStyle name="20% - Accent3 2 3 2 4" xfId="4953" xr:uid="{3B6CABE5-0EC1-4DFB-954B-FFE4EC1FD7AD}"/>
    <cellStyle name="20% - Accent3 2 3 3" xfId="4092" xr:uid="{92D19396-D328-4DBD-A29A-CF16A1AA2F2F}"/>
    <cellStyle name="20% - Accent3 2 3 3 2" xfId="10510" xr:uid="{1EBF7969-138B-4ECA-B7BB-26E9EAAD7EA3}"/>
    <cellStyle name="20% - Accent3 2 3 3 3" xfId="7395" xr:uid="{5536F6BF-90C7-4CFD-9C5A-BB7D39544C4E}"/>
    <cellStyle name="20% - Accent3 2 3 4" xfId="8226" xr:uid="{D2B27EE4-8F4E-4D98-A76A-F60BF1FF1323}"/>
    <cellStyle name="20% - Accent3 2 3 5" xfId="4952" xr:uid="{659DC7E6-2A38-422B-8D5F-CDD227BD9698}"/>
    <cellStyle name="20% - Accent3 2 4" xfId="469" xr:uid="{E1E4531F-B133-46E2-8452-4591A50A797E}"/>
    <cellStyle name="20% - Accent3 2 4 2" xfId="470" xr:uid="{1C7A56BB-172D-4922-897B-0F358AB47C95}"/>
    <cellStyle name="20% - Accent3 2 4 2 2" xfId="4095" xr:uid="{45C07106-8F4B-4D09-AC0B-DC34655CFF2D}"/>
    <cellStyle name="20% - Accent3 2 4 2 2 2" xfId="10513" xr:uid="{1F507DFD-5297-49E2-B293-D4D8142B1BDC}"/>
    <cellStyle name="20% - Accent3 2 4 2 2 3" xfId="7398" xr:uid="{6CC846EB-978F-44A1-B439-F5DBD85BB6D5}"/>
    <cellStyle name="20% - Accent3 2 4 2 3" xfId="8229" xr:uid="{C9AAA406-23BE-4A35-B9DD-8A83DD2A77E8}"/>
    <cellStyle name="20% - Accent3 2 4 2 4" xfId="4955" xr:uid="{551486DF-6583-450C-BB3A-6353E4981A30}"/>
    <cellStyle name="20% - Accent3 2 4 3" xfId="4094" xr:uid="{F0B51817-5334-430C-B1B5-33C18B8438BB}"/>
    <cellStyle name="20% - Accent3 2 4 3 2" xfId="10512" xr:uid="{B246A71E-89A7-47B9-A1D7-0EF6AD79EBEA}"/>
    <cellStyle name="20% - Accent3 2 4 3 3" xfId="7397" xr:uid="{0249EE7D-4280-4074-AC43-4A533E8BBE34}"/>
    <cellStyle name="20% - Accent3 2 4 4" xfId="8228" xr:uid="{539210B9-7A84-40A3-844F-E014EB7E9CBC}"/>
    <cellStyle name="20% - Accent3 2 4 5" xfId="4954" xr:uid="{807FDDB0-E886-4A62-A738-22658DD9FF20}"/>
    <cellStyle name="20% - Accent3 2 5" xfId="471" xr:uid="{AAA6A9B6-B4A5-4A3A-AB53-EB22D26C477F}"/>
    <cellStyle name="20% - Accent3 2 5 2" xfId="4096" xr:uid="{F4AF53F0-5F69-49E5-ABA7-4A82860243DB}"/>
    <cellStyle name="20% - Accent3 2 5 2 2" xfId="10514" xr:uid="{41D223CC-98F3-498E-928A-50EB1E3D037C}"/>
    <cellStyle name="20% - Accent3 2 5 2 3" xfId="7399" xr:uid="{D95A83ED-1D5E-4E58-B008-9DE02B9ED657}"/>
    <cellStyle name="20% - Accent3 2 5 3" xfId="8230" xr:uid="{C5DC8B33-513F-428C-82F2-6D585555F68E}"/>
    <cellStyle name="20% - Accent3 2 5 4" xfId="4956" xr:uid="{4A9C9997-002C-4DDA-98C0-07511D85E56F}"/>
    <cellStyle name="20% - Accent3 2 6" xfId="472" xr:uid="{6C0ABE69-2592-4B60-9B0E-40A6473491A4}"/>
    <cellStyle name="20% - Accent3 2 6 2" xfId="4097" xr:uid="{8FAF12F2-D3C2-4F3B-95FD-3E7C93AB07C8}"/>
    <cellStyle name="20% - Accent3 2 6 2 2" xfId="10515" xr:uid="{E38BA9D6-CC00-4353-BBCA-E0938E2B4048}"/>
    <cellStyle name="20% - Accent3 2 6 2 3" xfId="7400" xr:uid="{A723FA23-8BB9-4720-A169-3CB6242C7B26}"/>
    <cellStyle name="20% - Accent3 2 6 3" xfId="8231" xr:uid="{4EA3036F-AA6F-4F6E-8A3D-A0BC2D24B34C}"/>
    <cellStyle name="20% - Accent3 2 6 4" xfId="4957" xr:uid="{E3CE8AC5-E4CF-4D81-A239-D71D0C8DA653}"/>
    <cellStyle name="20% - Accent3 2 7" xfId="11328" xr:uid="{83D4F13B-EC16-4D71-AC7A-85C46A0397E4}"/>
    <cellStyle name="20% - Accent3 2 8" xfId="463" xr:uid="{209B93BB-A7AB-468D-AABC-71FD6791394C}"/>
    <cellStyle name="20% - Accent3 3" xfId="473" xr:uid="{7369A371-7A66-4A0D-AF12-26AD5888D33F}"/>
    <cellStyle name="20% - Accent3 3 2" xfId="474" xr:uid="{145B6D72-9636-4203-8B36-42E287A1C91B}"/>
    <cellStyle name="20% - Accent3 3 2 2" xfId="475" xr:uid="{18833351-A6E3-4EC7-A15A-806A64B68B87}"/>
    <cellStyle name="20% - Accent3 3 2 2 2" xfId="4099" xr:uid="{222721E6-DAF0-4D1A-BD46-11F7CD872790}"/>
    <cellStyle name="20% - Accent3 3 2 2 2 2" xfId="10517" xr:uid="{B60B4248-5544-4C8A-B26F-CA7CE76BDBC1}"/>
    <cellStyle name="20% - Accent3 3 2 2 2 3" xfId="7402" xr:uid="{2531D569-A459-4E0A-83A7-D2F59DF6E5B7}"/>
    <cellStyle name="20% - Accent3 3 2 2 3" xfId="8233" xr:uid="{A723D649-978E-48FB-B160-D89FC6BB757B}"/>
    <cellStyle name="20% - Accent3 3 2 2 4" xfId="4959" xr:uid="{761F9FCD-49E6-451F-926E-6DDC1EE49EE6}"/>
    <cellStyle name="20% - Accent3 3 2 3" xfId="4098" xr:uid="{44595066-9BE1-4867-B3C0-22B931F9254B}"/>
    <cellStyle name="20% - Accent3 3 2 3 2" xfId="10516" xr:uid="{640F74D2-406F-4AD8-906E-070BFE6C8FB6}"/>
    <cellStyle name="20% - Accent3 3 2 3 3" xfId="7401" xr:uid="{2593A02C-EDFD-433C-89DF-555A29AFB7E8}"/>
    <cellStyle name="20% - Accent3 3 2 4" xfId="8232" xr:uid="{AE8E08A2-98C7-4149-9C11-09421C3356AC}"/>
    <cellStyle name="20% - Accent3 3 2 5" xfId="4958" xr:uid="{E04AF9A7-5CE1-4D72-84EC-8C82AB10CEB3}"/>
    <cellStyle name="20% - Accent3 3 3" xfId="476" xr:uid="{76048B33-9292-4BC9-8F18-7FBACE36F041}"/>
    <cellStyle name="20% - Accent3 3 3 2" xfId="4100" xr:uid="{BD4B8F05-7A0D-401D-A1EC-03B6FF96089D}"/>
    <cellStyle name="20% - Accent3 3 3 2 2" xfId="10518" xr:uid="{1B635A6D-8C1F-4A48-8CC9-7CBF8A8F09E1}"/>
    <cellStyle name="20% - Accent3 3 3 2 3" xfId="7403" xr:uid="{28518A5D-443F-4970-A236-7FBA200DCCA4}"/>
    <cellStyle name="20% - Accent3 3 3 3" xfId="8234" xr:uid="{ED735E24-8C13-4F47-8873-0653BF928757}"/>
    <cellStyle name="20% - Accent3 3 3 4" xfId="4960" xr:uid="{EEA4BED0-4341-4004-A8EC-38105D147CFF}"/>
    <cellStyle name="20% - Accent3 3 4" xfId="477" xr:uid="{BF834CB4-A77D-4577-B899-0B4B9A292C85}"/>
    <cellStyle name="20% - Accent3 3 4 2" xfId="4101" xr:uid="{A8419E17-DA5E-424E-B9BF-8CFC6319761C}"/>
    <cellStyle name="20% - Accent3 3 4 2 2" xfId="10519" xr:uid="{34C97367-373D-4452-B83B-F8C4BB0EEB30}"/>
    <cellStyle name="20% - Accent3 3 4 2 3" xfId="7404" xr:uid="{7F17B4A0-A799-4F90-A53F-A11C671BB474}"/>
    <cellStyle name="20% - Accent3 3 4 3" xfId="8235" xr:uid="{F92FF93F-050E-4D1B-ACB1-7A1C4114AAC1}"/>
    <cellStyle name="20% - Accent3 3 4 4" xfId="4961" xr:uid="{52FEEE93-D994-4F35-BAF3-BD9761BBD9EC}"/>
    <cellStyle name="20% - Accent3 4" xfId="478" xr:uid="{5234A2F4-92D3-4E41-A7E0-DC18771ADCEF}"/>
    <cellStyle name="20% - Accent3 4 2" xfId="479" xr:uid="{7331533A-B92D-43D0-B70F-2269BD735ED4}"/>
    <cellStyle name="20% - Accent3 4 2 2" xfId="480" xr:uid="{BE0D9641-E3D9-409A-B72B-07EA2246CEF9}"/>
    <cellStyle name="20% - Accent3 4 2 2 2" xfId="4104" xr:uid="{19F79465-82A6-4ADB-AAB1-24BAC97D942D}"/>
    <cellStyle name="20% - Accent3 4 2 2 2 2" xfId="10522" xr:uid="{1A357C5F-3372-4F99-80A2-FCDB8BD90D3E}"/>
    <cellStyle name="20% - Accent3 4 2 2 2 3" xfId="7407" xr:uid="{82B538F9-07A0-4B18-833C-F681881E3AF0}"/>
    <cellStyle name="20% - Accent3 4 2 2 3" xfId="8238" xr:uid="{F6727103-5C87-4195-9659-F5663D1F2783}"/>
    <cellStyle name="20% - Accent3 4 2 2 4" xfId="4964" xr:uid="{7005BD4E-B908-4DF4-BD37-460799359858}"/>
    <cellStyle name="20% - Accent3 4 2 3" xfId="4103" xr:uid="{31B5504B-955A-430E-8682-DE0B34A1106F}"/>
    <cellStyle name="20% - Accent3 4 2 3 2" xfId="10521" xr:uid="{C4A14424-6277-4609-9410-E7DA6F0F29C8}"/>
    <cellStyle name="20% - Accent3 4 2 3 3" xfId="7406" xr:uid="{92F1D347-9A14-4E8A-80FA-3B2DCEFFA93E}"/>
    <cellStyle name="20% - Accent3 4 2 4" xfId="8237" xr:uid="{79C9B26E-C37E-4CF2-8089-F911DF40EACE}"/>
    <cellStyle name="20% - Accent3 4 2 5" xfId="4963" xr:uid="{B9582533-28E0-49FC-8214-7C6FF42BC98B}"/>
    <cellStyle name="20% - Accent3 4 3" xfId="481" xr:uid="{F624E569-E473-4D6F-888C-7C8E2D9C4523}"/>
    <cellStyle name="20% - Accent3 4 3 2" xfId="4105" xr:uid="{0A75EFB8-0715-4F42-BAA0-D29BE6A337C1}"/>
    <cellStyle name="20% - Accent3 4 3 2 2" xfId="10523" xr:uid="{68E0EE4F-723F-4AFB-ABF2-A169BED770C0}"/>
    <cellStyle name="20% - Accent3 4 3 2 3" xfId="7408" xr:uid="{334251BC-FAC6-43EE-B3CE-08B44B9507B2}"/>
    <cellStyle name="20% - Accent3 4 3 3" xfId="8239" xr:uid="{41ED5396-54FC-4C1A-A5D9-BA27B73FD07E}"/>
    <cellStyle name="20% - Accent3 4 3 4" xfId="4965" xr:uid="{19366439-413D-4A66-88B1-95B3D8EAED87}"/>
    <cellStyle name="20% - Accent3 4 4" xfId="4102" xr:uid="{2DD89D6D-FE58-4534-B125-6AD0A31BECE0}"/>
    <cellStyle name="20% - Accent3 4 4 2" xfId="10520" xr:uid="{FC141C3C-258E-437C-B0CE-E35134A913A3}"/>
    <cellStyle name="20% - Accent3 4 4 3" xfId="7405" xr:uid="{B61F5558-480B-4838-98CF-A668EC2BCC5B}"/>
    <cellStyle name="20% - Accent3 4 5" xfId="8236" xr:uid="{7E840458-DA8A-4718-8125-565F25E1AEE9}"/>
    <cellStyle name="20% - Accent3 4 6" xfId="4962" xr:uid="{3FE4AC27-5630-49A5-95B9-8EF2DA588328}"/>
    <cellStyle name="20% - Accent3 5" xfId="482" xr:uid="{06B12565-5625-440F-B50F-424A54A06798}"/>
    <cellStyle name="20% - Accent3 5 2" xfId="483" xr:uid="{34ACB9B2-96EA-4CB8-9B49-D79775D56F61}"/>
    <cellStyle name="20% - Accent3 5 3" xfId="484" xr:uid="{78112F3A-1D03-4F60-8188-59C9074A0878}"/>
    <cellStyle name="20% - Accent3 5 3 2" xfId="4107" xr:uid="{4592A0CA-D1CC-489E-A279-43288E1A5A16}"/>
    <cellStyle name="20% - Accent3 5 3 2 2" xfId="10525" xr:uid="{A20DD905-FF0E-4374-9257-14710A341F3D}"/>
    <cellStyle name="20% - Accent3 5 3 2 3" xfId="7410" xr:uid="{D1853494-0BB7-4891-AE39-753193524FA3}"/>
    <cellStyle name="20% - Accent3 5 3 3" xfId="8241" xr:uid="{262FBC93-9B69-4DE3-872A-86B94CA8F75A}"/>
    <cellStyle name="20% - Accent3 5 3 4" xfId="4967" xr:uid="{0D7220C1-43A2-4732-B420-CC46E8552043}"/>
    <cellStyle name="20% - Accent3 5 4" xfId="4106" xr:uid="{5B49225E-F18F-4DCA-964C-40AD0287C986}"/>
    <cellStyle name="20% - Accent3 5 4 2" xfId="10524" xr:uid="{DEDD90F1-841B-4FA2-9A91-46CEDEA22F68}"/>
    <cellStyle name="20% - Accent3 5 4 3" xfId="7409" xr:uid="{6E2C0D17-6716-4BDE-B1EF-068EC8035770}"/>
    <cellStyle name="20% - Accent3 5 5" xfId="8240" xr:uid="{0E474734-ABDC-46AD-A77A-EB1F650131D5}"/>
    <cellStyle name="20% - Accent3 5 6" xfId="4966" xr:uid="{2590845C-EDE5-408C-8765-595C5395332E}"/>
    <cellStyle name="20% - Accent3 6" xfId="485" xr:uid="{BA88E4A1-C180-4ADE-9ABB-CFD5AF054B34}"/>
    <cellStyle name="20% - Accent3 7" xfId="267" xr:uid="{AA0A9CB8-1E83-41E3-A18E-98FC2C399FF0}"/>
    <cellStyle name="20% - Accent4" xfId="54" builtinId="42" customBuiltin="1"/>
    <cellStyle name="20% - Accent4 2" xfId="176" xr:uid="{1DCAEBA5-2E3A-4B9A-9F32-30970D0DC1A8}"/>
    <cellStyle name="20% - Accent4 2 2" xfId="487" xr:uid="{074837D2-66BB-4066-B828-4B3E3AEF2F24}"/>
    <cellStyle name="20% - Accent4 2 2 2" xfId="488" xr:uid="{D62AD1B0-7D86-4ECE-AA93-84141801EE48}"/>
    <cellStyle name="20% - Accent4 2 2 2 2" xfId="489" xr:uid="{F368D160-6137-441D-9ED6-CDFAC1D22388}"/>
    <cellStyle name="20% - Accent4 2 2 2 2 2" xfId="4109" xr:uid="{0FCC9571-B1DA-414D-A350-3474FFD392E3}"/>
    <cellStyle name="20% - Accent4 2 2 2 2 2 2" xfId="10527" xr:uid="{8BC3DA9E-00E5-4A6C-AEFC-FF21CB75D9C4}"/>
    <cellStyle name="20% - Accent4 2 2 2 2 2 3" xfId="7412" xr:uid="{1B7DEC81-DB88-41A9-B2A1-D191E2434523}"/>
    <cellStyle name="20% - Accent4 2 2 2 2 3" xfId="8243" xr:uid="{A287E2BD-58C4-42D5-BB4B-94E1512BD74E}"/>
    <cellStyle name="20% - Accent4 2 2 2 2 4" xfId="4969" xr:uid="{1CA0C95B-B437-4134-A40E-AF77646FB782}"/>
    <cellStyle name="20% - Accent4 2 2 2 3" xfId="4108" xr:uid="{DF2E25DD-7C1A-4569-8ACF-5A2DE5CC72F6}"/>
    <cellStyle name="20% - Accent4 2 2 2 3 2" xfId="10526" xr:uid="{5660928E-27E3-4F08-BC78-BBBED889E90F}"/>
    <cellStyle name="20% - Accent4 2 2 2 3 3" xfId="7411" xr:uid="{4BCCAFE5-0CF5-4E2E-B998-A1DCE5E82487}"/>
    <cellStyle name="20% - Accent4 2 2 2 4" xfId="8242" xr:uid="{D59412A4-10D6-4B4C-945D-CCF12DB948CA}"/>
    <cellStyle name="20% - Accent4 2 2 2 5" xfId="4968" xr:uid="{FD114629-E67F-4628-87AD-0D2B703741C3}"/>
    <cellStyle name="20% - Accent4 2 3" xfId="490" xr:uid="{73C5B86C-E1EE-4E8E-A2B1-62041818F59F}"/>
    <cellStyle name="20% - Accent4 2 3 2" xfId="491" xr:uid="{C0764A30-3E82-415C-810D-EA6753C99519}"/>
    <cellStyle name="20% - Accent4 2 3 2 2" xfId="4111" xr:uid="{389553F2-53DC-4547-AFC4-0F8BA8C213BD}"/>
    <cellStyle name="20% - Accent4 2 3 2 2 2" xfId="10529" xr:uid="{C74FA0CF-0A95-421E-9E2A-36C4392AF947}"/>
    <cellStyle name="20% - Accent4 2 3 2 2 3" xfId="7414" xr:uid="{94E4ACA8-474D-46CB-91A8-1704B6FA8B38}"/>
    <cellStyle name="20% - Accent4 2 3 2 3" xfId="8245" xr:uid="{1CDD8F40-74CF-4929-9394-DC799B4C62BA}"/>
    <cellStyle name="20% - Accent4 2 3 2 4" xfId="4971" xr:uid="{372C3FAD-01E5-4113-AEC8-CF6686372734}"/>
    <cellStyle name="20% - Accent4 2 3 3" xfId="4110" xr:uid="{98AE38DE-BD4C-40E1-AF08-F433C9B9CF05}"/>
    <cellStyle name="20% - Accent4 2 3 3 2" xfId="10528" xr:uid="{A196FEC4-87C8-4A12-B7B8-3690149BA8FF}"/>
    <cellStyle name="20% - Accent4 2 3 3 3" xfId="7413" xr:uid="{196CC223-961B-4729-AB6D-EFAFCFE26F07}"/>
    <cellStyle name="20% - Accent4 2 3 4" xfId="8244" xr:uid="{A6B3B8AB-0304-41F0-B045-9C74D17B8321}"/>
    <cellStyle name="20% - Accent4 2 3 5" xfId="4970" xr:uid="{A6DEC257-DB0A-4D1D-85FC-4B2D89D438EF}"/>
    <cellStyle name="20% - Accent4 2 4" xfId="492" xr:uid="{A09DB7E0-E84A-4096-8212-4601DADC4FD5}"/>
    <cellStyle name="20% - Accent4 2 4 2" xfId="493" xr:uid="{AAD2B19D-DA51-4DCB-8678-DBC0A96E3750}"/>
    <cellStyle name="20% - Accent4 2 4 2 2" xfId="4113" xr:uid="{80B02B6F-BA7C-41C9-8B34-15653486146F}"/>
    <cellStyle name="20% - Accent4 2 4 2 2 2" xfId="10531" xr:uid="{79EF5C07-181E-4AD1-B351-ECD4558330E7}"/>
    <cellStyle name="20% - Accent4 2 4 2 2 3" xfId="7416" xr:uid="{202113BC-FE17-4847-97CA-812C2963E5BD}"/>
    <cellStyle name="20% - Accent4 2 4 2 3" xfId="8247" xr:uid="{DFE8B10C-68A8-4C18-B76A-B8F8E38E19A9}"/>
    <cellStyle name="20% - Accent4 2 4 2 4" xfId="4973" xr:uid="{F694F743-B268-47C5-B443-C82714FD59A1}"/>
    <cellStyle name="20% - Accent4 2 4 3" xfId="4112" xr:uid="{D3F34DCE-9747-4473-893F-19CC4D761A52}"/>
    <cellStyle name="20% - Accent4 2 4 3 2" xfId="10530" xr:uid="{68EFC3BA-60C3-4130-8345-7E802422964E}"/>
    <cellStyle name="20% - Accent4 2 4 3 3" xfId="7415" xr:uid="{5003F619-44F6-4D6C-884A-4125B6974A8C}"/>
    <cellStyle name="20% - Accent4 2 4 4" xfId="8246" xr:uid="{35113406-B1CE-4A34-812B-90D7647E3CE5}"/>
    <cellStyle name="20% - Accent4 2 4 5" xfId="4972" xr:uid="{79ACDC8D-EBBF-4F02-AC77-451DAB0FB9A6}"/>
    <cellStyle name="20% - Accent4 2 5" xfId="494" xr:uid="{1E644FE2-A10D-4F1D-B1AA-B148C22B0411}"/>
    <cellStyle name="20% - Accent4 2 5 2" xfId="4114" xr:uid="{1A9F75ED-CB36-4427-9B0A-7F30718BF1FC}"/>
    <cellStyle name="20% - Accent4 2 5 2 2" xfId="10532" xr:uid="{C7DAF4F5-DC51-41C3-B166-62348C6377AF}"/>
    <cellStyle name="20% - Accent4 2 5 2 3" xfId="7417" xr:uid="{56519E30-3995-44AE-B8D8-489E0275D4B7}"/>
    <cellStyle name="20% - Accent4 2 5 3" xfId="8248" xr:uid="{3502F51D-9570-4F84-AFAC-CED6EA59B825}"/>
    <cellStyle name="20% - Accent4 2 5 4" xfId="4974" xr:uid="{64A5FD38-AF38-494C-9403-B2B3781BA4AB}"/>
    <cellStyle name="20% - Accent4 2 6" xfId="495" xr:uid="{82AC510F-4B74-4BD2-BAE0-2EA710891FBD}"/>
    <cellStyle name="20% - Accent4 2 6 2" xfId="4115" xr:uid="{DB88D6C2-3EC1-475C-B9E4-E7DC7CA4B1B9}"/>
    <cellStyle name="20% - Accent4 2 6 2 2" xfId="10533" xr:uid="{3DA577A2-021C-4CFD-96D7-0A2996874E23}"/>
    <cellStyle name="20% - Accent4 2 6 2 3" xfId="7418" xr:uid="{02F2DE45-0398-4F02-BFD3-A263C7AB7914}"/>
    <cellStyle name="20% - Accent4 2 6 3" xfId="8249" xr:uid="{B9841BC9-3A77-4C61-9B01-36952326B104}"/>
    <cellStyle name="20% - Accent4 2 6 4" xfId="4975" xr:uid="{68119CEB-60AC-4C9C-81EE-AFF4E5214AD2}"/>
    <cellStyle name="20% - Accent4 2 7" xfId="11835" xr:uid="{8687A3AA-E1D6-40A9-BABC-2F1B0EED727E}"/>
    <cellStyle name="20% - Accent4 2 8" xfId="486" xr:uid="{35C25AF3-1B08-44A7-BB41-71CF2D03493C}"/>
    <cellStyle name="20% - Accent4 3" xfId="496" xr:uid="{8D6C77C6-7C74-4F6E-AE4B-BA5AF67583E0}"/>
    <cellStyle name="20% - Accent4 3 2" xfId="497" xr:uid="{278B225F-3E49-47D5-ADF9-80BC59B32CFF}"/>
    <cellStyle name="20% - Accent4 3 2 2" xfId="498" xr:uid="{C412AC1C-92D0-491C-A40A-C9CD743A1C71}"/>
    <cellStyle name="20% - Accent4 3 2 2 2" xfId="4117" xr:uid="{43406574-9159-4006-BB6C-419D23005478}"/>
    <cellStyle name="20% - Accent4 3 2 2 2 2" xfId="10535" xr:uid="{684983A9-4856-46DE-9D2A-FE2F9A373F1F}"/>
    <cellStyle name="20% - Accent4 3 2 2 2 3" xfId="7420" xr:uid="{D63BF7AC-9F48-4C76-8111-FE5771AA6AB1}"/>
    <cellStyle name="20% - Accent4 3 2 2 3" xfId="8251" xr:uid="{2615B8A3-A863-4A98-A18F-A2CCC2A0ED3A}"/>
    <cellStyle name="20% - Accent4 3 2 2 4" xfId="4977" xr:uid="{54C4FDFB-24D1-4808-8AC5-33F26521EED1}"/>
    <cellStyle name="20% - Accent4 3 2 3" xfId="4116" xr:uid="{DBC9A829-25CD-4246-A15F-6464D51C5241}"/>
    <cellStyle name="20% - Accent4 3 2 3 2" xfId="10534" xr:uid="{AC8D0E51-A111-4216-AF02-0CBC8E6ADB89}"/>
    <cellStyle name="20% - Accent4 3 2 3 3" xfId="7419" xr:uid="{3CB828D7-22CC-44A3-9D81-FD079FA706F8}"/>
    <cellStyle name="20% - Accent4 3 2 4" xfId="8250" xr:uid="{5FAB6F6B-93EB-46DB-944C-96BE6758C595}"/>
    <cellStyle name="20% - Accent4 3 2 5" xfId="4976" xr:uid="{F833C024-F201-43E3-BA28-652089106919}"/>
    <cellStyle name="20% - Accent4 3 3" xfId="499" xr:uid="{A8DB5EF5-0F4D-4BD0-B2BE-534A4E5460D4}"/>
    <cellStyle name="20% - Accent4 3 3 2" xfId="4118" xr:uid="{E519EA8F-F399-4668-8BD4-5285F806AEAB}"/>
    <cellStyle name="20% - Accent4 3 3 2 2" xfId="10536" xr:uid="{4EC991EA-26F7-4A6B-B4D6-D9EF4E746E94}"/>
    <cellStyle name="20% - Accent4 3 3 2 3" xfId="7421" xr:uid="{1E1D63BE-A320-4326-8922-F8CCB4ADF5DE}"/>
    <cellStyle name="20% - Accent4 3 3 3" xfId="8252" xr:uid="{4EBDF79F-C293-4DBE-84CB-4DA8B67A0CA0}"/>
    <cellStyle name="20% - Accent4 3 3 4" xfId="4978" xr:uid="{CD6298F4-4EC5-47AD-A503-BD96A0F229E9}"/>
    <cellStyle name="20% - Accent4 3 4" xfId="500" xr:uid="{1D2790A2-3D38-49E2-8C6C-3994D4568688}"/>
    <cellStyle name="20% - Accent4 3 4 2" xfId="4119" xr:uid="{E8A04D97-0FC1-4D35-83B1-303B121C12CC}"/>
    <cellStyle name="20% - Accent4 3 4 2 2" xfId="10537" xr:uid="{C9FBF065-4559-4298-8721-D36895139251}"/>
    <cellStyle name="20% - Accent4 3 4 2 3" xfId="7422" xr:uid="{A84040B2-FCE8-4D9A-88EC-7DA0FCD3E54F}"/>
    <cellStyle name="20% - Accent4 3 4 3" xfId="8253" xr:uid="{971DAC9A-6FFB-4CDB-ACDF-DB0874967E15}"/>
    <cellStyle name="20% - Accent4 3 4 4" xfId="4979" xr:uid="{C49900DA-2434-4617-B14F-85EBEAA6454B}"/>
    <cellStyle name="20% - Accent4 4" xfId="501" xr:uid="{DACD8E7E-C81A-404C-BF23-F19286D057C3}"/>
    <cellStyle name="20% - Accent4 4 2" xfId="502" xr:uid="{00F50CF2-70F0-4C52-A871-1FECA3CD7E9F}"/>
    <cellStyle name="20% - Accent4 4 2 2" xfId="503" xr:uid="{1C00654A-4C7C-4102-9E9C-62D18BD488A5}"/>
    <cellStyle name="20% - Accent4 4 2 2 2" xfId="4122" xr:uid="{D1DFEE46-5054-4C25-9743-602F20EF8B2F}"/>
    <cellStyle name="20% - Accent4 4 2 2 2 2" xfId="10540" xr:uid="{ACB4339A-A573-49E1-B48C-721FC39CC19F}"/>
    <cellStyle name="20% - Accent4 4 2 2 2 3" xfId="7425" xr:uid="{A8CC8A67-D847-4055-A0B0-629D59A0CB78}"/>
    <cellStyle name="20% - Accent4 4 2 2 3" xfId="8256" xr:uid="{CB3C0348-8BB2-4F08-9EA0-5E1E83B3086E}"/>
    <cellStyle name="20% - Accent4 4 2 2 4" xfId="4982" xr:uid="{8DC43F1A-6253-4364-A641-E45A6EB83699}"/>
    <cellStyle name="20% - Accent4 4 2 3" xfId="4121" xr:uid="{E3C78BFF-9EBB-4BC3-8D5D-B60453613581}"/>
    <cellStyle name="20% - Accent4 4 2 3 2" xfId="10539" xr:uid="{ABF2DBFD-57AA-454C-9812-DD79C73ADC32}"/>
    <cellStyle name="20% - Accent4 4 2 3 3" xfId="7424" xr:uid="{84A43877-C829-4781-BF58-2253FC244B12}"/>
    <cellStyle name="20% - Accent4 4 2 4" xfId="8255" xr:uid="{77B219A6-6BE9-4BAA-BAB9-AA72FF059F31}"/>
    <cellStyle name="20% - Accent4 4 2 5" xfId="4981" xr:uid="{5205C285-EFB6-4E5D-94CB-909CF1000C10}"/>
    <cellStyle name="20% - Accent4 4 3" xfId="504" xr:uid="{9DDF07E5-A52F-469F-B346-3ACBAA333613}"/>
    <cellStyle name="20% - Accent4 4 3 2" xfId="4123" xr:uid="{2F0CDA09-7056-4D08-9DD6-0D15A69BCD2B}"/>
    <cellStyle name="20% - Accent4 4 3 2 2" xfId="10541" xr:uid="{6302067E-88F9-48EF-8ADD-3C27139388C0}"/>
    <cellStyle name="20% - Accent4 4 3 2 3" xfId="7426" xr:uid="{869A5EDC-F07B-46FF-BB5A-BEA907401A57}"/>
    <cellStyle name="20% - Accent4 4 3 3" xfId="8257" xr:uid="{4A846CD0-01F8-40DF-852D-FF60823CFB17}"/>
    <cellStyle name="20% - Accent4 4 3 4" xfId="4983" xr:uid="{976BB067-789A-4D7C-886A-F38A04541229}"/>
    <cellStyle name="20% - Accent4 4 4" xfId="4120" xr:uid="{2C8F22A1-96D3-4D01-B911-20D4E00B2365}"/>
    <cellStyle name="20% - Accent4 4 4 2" xfId="10538" xr:uid="{E727D757-C3C7-4914-9223-5ADC77F3710A}"/>
    <cellStyle name="20% - Accent4 4 4 3" xfId="7423" xr:uid="{9C945964-76B5-4E01-B013-17CFDB917E57}"/>
    <cellStyle name="20% - Accent4 4 5" xfId="8254" xr:uid="{2A279570-5BDA-4CBD-B14B-84DDAB80B25B}"/>
    <cellStyle name="20% - Accent4 4 6" xfId="4980" xr:uid="{F214ED42-3397-4828-8581-C3EE1EF751E9}"/>
    <cellStyle name="20% - Accent4 5" xfId="505" xr:uid="{6E1C9791-3F3A-4961-9929-4A8F6754810E}"/>
    <cellStyle name="20% - Accent4 5 2" xfId="506" xr:uid="{236FC0D4-9C31-4382-A9BA-92DE6BE47CAA}"/>
    <cellStyle name="20% - Accent4 5 3" xfId="507" xr:uid="{E0F7AB3F-C5CB-4AFB-B11E-3129E31AA30A}"/>
    <cellStyle name="20% - Accent4 5 3 2" xfId="4125" xr:uid="{D9EB6E5E-0B62-4294-97B0-3FBD73ECB755}"/>
    <cellStyle name="20% - Accent4 5 3 2 2" xfId="10543" xr:uid="{60CCB91C-BD26-4749-848D-116ECA135965}"/>
    <cellStyle name="20% - Accent4 5 3 2 3" xfId="7428" xr:uid="{4D58F4A5-979F-41D4-8072-C3B1CF6B701A}"/>
    <cellStyle name="20% - Accent4 5 3 3" xfId="8259" xr:uid="{2F6A5483-C325-48F3-8D11-90EC81697F50}"/>
    <cellStyle name="20% - Accent4 5 3 4" xfId="4985" xr:uid="{FB3240E6-8128-4B7E-904F-B635789124FF}"/>
    <cellStyle name="20% - Accent4 5 4" xfId="4124" xr:uid="{F2AC4C98-806C-4EA6-9FAF-C987A2FD3CF8}"/>
    <cellStyle name="20% - Accent4 5 4 2" xfId="10542" xr:uid="{69887EB9-B66E-4C76-B3FE-AEA41B3D4363}"/>
    <cellStyle name="20% - Accent4 5 4 3" xfId="7427" xr:uid="{AD6AB061-38CB-4282-8D28-3409C9464E1A}"/>
    <cellStyle name="20% - Accent4 5 5" xfId="8258" xr:uid="{F76123BA-9815-432F-ACEC-068C75090035}"/>
    <cellStyle name="20% - Accent4 5 6" xfId="4984" xr:uid="{9F772DA2-1CBD-4D29-8C80-839217FDB1F6}"/>
    <cellStyle name="20% - Accent4 6" xfId="508" xr:uid="{4F641FFB-93CF-4C1E-9B67-6BA5EBB76794}"/>
    <cellStyle name="20% - Accent4 7" xfId="268" xr:uid="{81791EDD-2EFD-4D7A-ADEB-54EA9DB64B34}"/>
    <cellStyle name="20% - Accent5" xfId="58" builtinId="46" customBuiltin="1"/>
    <cellStyle name="20% - Accent5 2" xfId="180" xr:uid="{07EC6B56-A873-491E-AE5B-B1860E9F1453}"/>
    <cellStyle name="20% - Accent5 2 2" xfId="510" xr:uid="{EA34314D-B9AE-4816-82D2-3682BB574DCA}"/>
    <cellStyle name="20% - Accent5 2 2 2" xfId="511" xr:uid="{C0087E51-050F-40B8-A1E0-5DD270FA25CF}"/>
    <cellStyle name="20% - Accent5 2 2 2 2" xfId="512" xr:uid="{392B9CFF-8822-4B8A-831F-AEFFEE955CEC}"/>
    <cellStyle name="20% - Accent5 2 2 2 2 2" xfId="4127" xr:uid="{D8CD74EC-04B8-42FA-80A9-49490D690079}"/>
    <cellStyle name="20% - Accent5 2 2 2 2 2 2" xfId="10545" xr:uid="{D39CC00A-66D1-4194-8BB1-2BDD830118AB}"/>
    <cellStyle name="20% - Accent5 2 2 2 2 2 3" xfId="7430" xr:uid="{FA4DE947-B3D9-4B13-A17A-8D502FA7AB35}"/>
    <cellStyle name="20% - Accent5 2 2 2 2 3" xfId="8261" xr:uid="{4F305AE3-ECEB-4EB6-AFBE-9A0DE83280D9}"/>
    <cellStyle name="20% - Accent5 2 2 2 2 4" xfId="4988" xr:uid="{DF0229EB-86D1-4691-B768-550A96C8A374}"/>
    <cellStyle name="20% - Accent5 2 2 2 3" xfId="4126" xr:uid="{DBD95EAF-4335-4B79-AAB0-FABE8533E568}"/>
    <cellStyle name="20% - Accent5 2 2 2 3 2" xfId="10544" xr:uid="{C8E9A665-E5DE-4C8A-9B02-FA7AA3DF181F}"/>
    <cellStyle name="20% - Accent5 2 2 2 3 3" xfId="7429" xr:uid="{2EE8C25B-48B2-44A0-8A1E-4617581A0645}"/>
    <cellStyle name="20% - Accent5 2 2 2 4" xfId="8260" xr:uid="{DC53D85D-9E13-4E69-92F8-275353A60758}"/>
    <cellStyle name="20% - Accent5 2 2 2 5" xfId="4987" xr:uid="{9D96A5D5-AF9E-40C7-9ABE-06B8044F008B}"/>
    <cellStyle name="20% - Accent5 2 3" xfId="513" xr:uid="{AF5C6E6C-4DD8-4EF8-8ADB-20C6618CFF88}"/>
    <cellStyle name="20% - Accent5 2 3 2" xfId="514" xr:uid="{0B82F014-D190-415C-AC78-CDC4DCFB048C}"/>
    <cellStyle name="20% - Accent5 2 3 2 2" xfId="4129" xr:uid="{88D7CC63-D4B4-4468-A7A4-2E85DFB71DD6}"/>
    <cellStyle name="20% - Accent5 2 3 2 2 2" xfId="10547" xr:uid="{6BA1D878-0DEC-4542-B3B8-D07E5A8EB649}"/>
    <cellStyle name="20% - Accent5 2 3 2 2 3" xfId="7432" xr:uid="{B37B8917-350D-47D1-9F32-654E5C215674}"/>
    <cellStyle name="20% - Accent5 2 3 2 3" xfId="8263" xr:uid="{B426CC7F-51E6-46F6-8D79-2CD08E7C5157}"/>
    <cellStyle name="20% - Accent5 2 3 2 4" xfId="4990" xr:uid="{7C5C39E8-31AE-4425-8C0F-8DFC868E7ADC}"/>
    <cellStyle name="20% - Accent5 2 3 3" xfId="4128" xr:uid="{24914929-0847-46F3-A060-67DA2B3C97F6}"/>
    <cellStyle name="20% - Accent5 2 3 3 2" xfId="10546" xr:uid="{817A9F11-5EEF-4F73-BB26-DF0209615066}"/>
    <cellStyle name="20% - Accent5 2 3 3 3" xfId="7431" xr:uid="{95A319A8-A522-4549-AC85-D0F83A2F28C9}"/>
    <cellStyle name="20% - Accent5 2 3 4" xfId="8262" xr:uid="{E31E63F0-393D-41A8-BB62-624537EAA674}"/>
    <cellStyle name="20% - Accent5 2 3 5" xfId="4989" xr:uid="{A8B86E0B-B8FC-4F4D-A3B9-BF3443E09F55}"/>
    <cellStyle name="20% - Accent5 2 4" xfId="515" xr:uid="{AB3A147D-1B79-4876-9579-F2E60823465E}"/>
    <cellStyle name="20% - Accent5 2 4 2" xfId="516" xr:uid="{C8645EEA-8D8F-403D-8FD5-87824EE8952F}"/>
    <cellStyle name="20% - Accent5 2 4 2 2" xfId="4131" xr:uid="{92D4C4AF-8441-4231-9149-2E981E7BDB2C}"/>
    <cellStyle name="20% - Accent5 2 4 2 2 2" xfId="10549" xr:uid="{2042E08F-73D1-4A6D-AF38-C7DC25FABF8F}"/>
    <cellStyle name="20% - Accent5 2 4 2 2 3" xfId="7434" xr:uid="{FF664D62-7072-4587-A98C-D1D08BDB8458}"/>
    <cellStyle name="20% - Accent5 2 4 2 3" xfId="8265" xr:uid="{6386BB1A-039E-4DC4-8904-CA655FCB7334}"/>
    <cellStyle name="20% - Accent5 2 4 2 4" xfId="4992" xr:uid="{AABE7FF5-D4A3-4DFC-8DEF-0C195C61A509}"/>
    <cellStyle name="20% - Accent5 2 4 3" xfId="4130" xr:uid="{94FC3894-C6DA-441E-B4F8-83C8A415F952}"/>
    <cellStyle name="20% - Accent5 2 4 3 2" xfId="10548" xr:uid="{BB8BDDD3-DEC6-45DE-AD5C-3B13667EC3F2}"/>
    <cellStyle name="20% - Accent5 2 4 3 3" xfId="7433" xr:uid="{8D8D3571-B368-44C7-B4A8-F58250A7562C}"/>
    <cellStyle name="20% - Accent5 2 4 4" xfId="8264" xr:uid="{879E3C60-48B3-4B83-8EBC-3766461ACF8F}"/>
    <cellStyle name="20% - Accent5 2 4 5" xfId="4991" xr:uid="{9804D29F-F09F-44DB-92F6-8E803E4EE247}"/>
    <cellStyle name="20% - Accent5 2 5" xfId="517" xr:uid="{49AB1905-C284-4E13-A765-0F7399465E20}"/>
    <cellStyle name="20% - Accent5 2 5 2" xfId="4132" xr:uid="{FF9ED4AC-88DA-48CB-801E-E26E733DC0EA}"/>
    <cellStyle name="20% - Accent5 2 5 2 2" xfId="10550" xr:uid="{983185C9-3ADC-4923-B84B-D0B45AA3B8AB}"/>
    <cellStyle name="20% - Accent5 2 5 2 3" xfId="7435" xr:uid="{7726FDB3-08D2-4E3C-9621-9F1142B132CE}"/>
    <cellStyle name="20% - Accent5 2 5 3" xfId="8266" xr:uid="{23D67054-7368-4A4B-A0E8-C04F33A33291}"/>
    <cellStyle name="20% - Accent5 2 5 4" xfId="4993" xr:uid="{26E7E2DC-B05F-418E-A131-F5543363C094}"/>
    <cellStyle name="20% - Accent5 2 6" xfId="518" xr:uid="{9EAF2FC3-D57E-4DFC-9204-28364D188574}"/>
    <cellStyle name="20% - Accent5 2 6 2" xfId="4133" xr:uid="{0912150A-78C3-4AED-A248-6B1CF16670D8}"/>
    <cellStyle name="20% - Accent5 2 6 2 2" xfId="10551" xr:uid="{F11DB2B8-2C9E-43FD-BA39-D1E6FC9C0469}"/>
    <cellStyle name="20% - Accent5 2 6 2 3" xfId="7436" xr:uid="{188A7082-5555-4EBD-8B41-BB858AE7F3B4}"/>
    <cellStyle name="20% - Accent5 2 6 3" xfId="8267" xr:uid="{883F12A0-2DAC-4974-BF21-3E5284518B42}"/>
    <cellStyle name="20% - Accent5 2 6 4" xfId="4994" xr:uid="{42D6ADFC-AA08-44FB-AAA4-F68021078DA3}"/>
    <cellStyle name="20% - Accent5 2 7" xfId="11505" xr:uid="{64662571-3F62-4D9A-9B54-DFB4F5808332}"/>
    <cellStyle name="20% - Accent5 2 8" xfId="509" xr:uid="{6D3C1001-1623-468D-8BBE-5E89DA54EEC9}"/>
    <cellStyle name="20% - Accent5 3" xfId="519" xr:uid="{1E988FD1-DAE7-44E4-AF8F-EA8077A7572E}"/>
    <cellStyle name="20% - Accent5 3 2" xfId="520" xr:uid="{4B6713FF-F65B-4028-9298-5BCC8024F2D7}"/>
    <cellStyle name="20% - Accent5 3 2 2" xfId="521" xr:uid="{67C7F460-5BD3-4EE7-9E89-6437C341297B}"/>
    <cellStyle name="20% - Accent5 3 2 2 2" xfId="4135" xr:uid="{66DB206D-3CAB-4230-A8A0-8AB8E7C41277}"/>
    <cellStyle name="20% - Accent5 3 2 2 2 2" xfId="10553" xr:uid="{839B58D4-AF7D-49AE-8920-B3D4D011773C}"/>
    <cellStyle name="20% - Accent5 3 2 2 2 3" xfId="7438" xr:uid="{E9DBD440-3061-4B08-9798-940641A49B47}"/>
    <cellStyle name="20% - Accent5 3 2 2 3" xfId="8269" xr:uid="{50E3C726-6F20-4E03-A3AE-63840BD920C4}"/>
    <cellStyle name="20% - Accent5 3 2 2 4" xfId="4997" xr:uid="{91E2FEE1-BC89-458E-9EB3-0DEBDD6BF77F}"/>
    <cellStyle name="20% - Accent5 3 2 3" xfId="4134" xr:uid="{13C7A0BD-A00C-4A1E-BCD8-2C2C829C834C}"/>
    <cellStyle name="20% - Accent5 3 2 3 2" xfId="10552" xr:uid="{C9D23EE6-6ACF-4A09-9D56-A19572554493}"/>
    <cellStyle name="20% - Accent5 3 2 3 3" xfId="7437" xr:uid="{31CA04CB-F62C-434F-9609-8E7F80E81C0F}"/>
    <cellStyle name="20% - Accent5 3 2 4" xfId="8268" xr:uid="{EF258FC2-FDAC-40F9-B881-75C3A83FB098}"/>
    <cellStyle name="20% - Accent5 3 2 5" xfId="4996" xr:uid="{575FB9D3-490B-4C50-95B6-94172F6BCF6B}"/>
    <cellStyle name="20% - Accent5 3 3" xfId="522" xr:uid="{A81BCEE1-126F-4968-871B-F0C7B404F2FA}"/>
    <cellStyle name="20% - Accent5 3 3 2" xfId="4136" xr:uid="{405833A2-605F-4516-BC97-9265D79A6D2A}"/>
    <cellStyle name="20% - Accent5 3 3 2 2" xfId="10554" xr:uid="{1B6070A6-B9B8-4C85-921F-35B0EEE4A631}"/>
    <cellStyle name="20% - Accent5 3 3 2 3" xfId="7439" xr:uid="{361B9BA8-B1E2-4258-BC13-068BCC37BD69}"/>
    <cellStyle name="20% - Accent5 3 3 3" xfId="8270" xr:uid="{566D9D21-3141-4C2B-87FD-6F6242B3C60D}"/>
    <cellStyle name="20% - Accent5 3 3 4" xfId="4998" xr:uid="{63719D0C-76BB-4298-93EF-CAB5B6BD03D6}"/>
    <cellStyle name="20% - Accent5 3 4" xfId="523" xr:uid="{83B07029-7707-4927-9A17-F0D6CA6FA87C}"/>
    <cellStyle name="20% - Accent5 3 4 2" xfId="4137" xr:uid="{BFC1C7CC-642A-4008-BA78-25D36B9C01C3}"/>
    <cellStyle name="20% - Accent5 3 4 2 2" xfId="10555" xr:uid="{35C064B1-4ED6-419E-84F9-4D9C0C10398A}"/>
    <cellStyle name="20% - Accent5 3 4 2 3" xfId="7440" xr:uid="{9AFB2598-A923-4C99-9341-1855DEFB2A08}"/>
    <cellStyle name="20% - Accent5 3 4 3" xfId="8271" xr:uid="{A6556DA7-D764-442B-8895-0EB7F65D2D0C}"/>
    <cellStyle name="20% - Accent5 3 4 4" xfId="4999" xr:uid="{781FAF94-82A3-4063-921C-2A19B8299751}"/>
    <cellStyle name="20% - Accent5 4" xfId="524" xr:uid="{A4099B64-369F-40DB-99FB-5142ED8D4010}"/>
    <cellStyle name="20% - Accent5 4 2" xfId="525" xr:uid="{EFBD120D-9D1D-4F60-A60A-5A1598845C5A}"/>
    <cellStyle name="20% - Accent5 4 2 2" xfId="526" xr:uid="{42623B3E-11A2-4FF3-B5D8-AA3E174E9632}"/>
    <cellStyle name="20% - Accent5 4 2 2 2" xfId="4140" xr:uid="{F8FCA0BF-519B-47ED-A450-ED593E715327}"/>
    <cellStyle name="20% - Accent5 4 2 2 2 2" xfId="10558" xr:uid="{F0335A7E-864A-47B0-B442-4A52DB80A174}"/>
    <cellStyle name="20% - Accent5 4 2 2 2 3" xfId="7443" xr:uid="{E90DEF3E-DFDF-4EF0-A063-5C829D1ADA84}"/>
    <cellStyle name="20% - Accent5 4 2 2 3" xfId="8274" xr:uid="{A46DFE1D-91B4-40C3-86A3-0CCDD05D066C}"/>
    <cellStyle name="20% - Accent5 4 2 2 4" xfId="5002" xr:uid="{E0F5295C-4767-4F4E-9985-8FE1D7B4B620}"/>
    <cellStyle name="20% - Accent5 4 2 3" xfId="4139" xr:uid="{9CD22487-38DA-48B7-A616-7CA9B2ADF3FF}"/>
    <cellStyle name="20% - Accent5 4 2 3 2" xfId="10557" xr:uid="{67D7695F-9277-4A62-BF66-2B6CED3DF79E}"/>
    <cellStyle name="20% - Accent5 4 2 3 3" xfId="7442" xr:uid="{920B0D76-D741-49F3-83D5-9FDA7A22552B}"/>
    <cellStyle name="20% - Accent5 4 2 4" xfId="8273" xr:uid="{596CD541-13D8-4A69-BE97-5EB2DE92C66F}"/>
    <cellStyle name="20% - Accent5 4 2 5" xfId="5001" xr:uid="{02E7A3C7-4CE9-4597-94EA-6E369F94ACBB}"/>
    <cellStyle name="20% - Accent5 4 3" xfId="527" xr:uid="{DA5D352A-9113-4259-ADC7-BEF28949FDCF}"/>
    <cellStyle name="20% - Accent5 4 3 2" xfId="4141" xr:uid="{B5BACA4A-9BDF-4465-99B8-BDFBB5724AE5}"/>
    <cellStyle name="20% - Accent5 4 3 2 2" xfId="10559" xr:uid="{A939B79D-6669-4DAD-996D-A3A7386D72CD}"/>
    <cellStyle name="20% - Accent5 4 3 2 3" xfId="7444" xr:uid="{8F212173-899B-46CF-AAA0-D2EEA3ED684E}"/>
    <cellStyle name="20% - Accent5 4 3 3" xfId="8275" xr:uid="{86420064-0A2E-491F-BFEA-3880F1EEE33C}"/>
    <cellStyle name="20% - Accent5 4 3 4" xfId="5003" xr:uid="{ECEEBB89-38E0-4F68-AB7D-02ABFC24AEBA}"/>
    <cellStyle name="20% - Accent5 4 4" xfId="4138" xr:uid="{80532BB3-6046-48CF-9CC5-6243C31D9BB8}"/>
    <cellStyle name="20% - Accent5 4 4 2" xfId="10556" xr:uid="{6826E321-8E83-4095-92BA-BF157D58E444}"/>
    <cellStyle name="20% - Accent5 4 4 3" xfId="7441" xr:uid="{BBFC812A-0ACF-4894-B172-E6CE1545EE82}"/>
    <cellStyle name="20% - Accent5 4 5" xfId="8272" xr:uid="{4AC6FB52-C55E-4494-B488-5866FA18B827}"/>
    <cellStyle name="20% - Accent5 4 6" xfId="5000" xr:uid="{E66C0D20-F24E-4E1C-B8C5-D8527BC99D63}"/>
    <cellStyle name="20% - Accent5 5" xfId="528" xr:uid="{584B5908-DF2B-4DD0-9764-66C5877F1789}"/>
    <cellStyle name="20% - Accent5 5 2" xfId="529" xr:uid="{F6007F4D-B05C-4FE0-8422-4F531BEE0FA6}"/>
    <cellStyle name="20% - Accent5 5 3" xfId="530" xr:uid="{2C760C25-BE52-4F56-8CCD-785A3BBA7A09}"/>
    <cellStyle name="20% - Accent5 5 3 2" xfId="4143" xr:uid="{4087FD49-964B-40EB-A7F3-CE19C2714BD6}"/>
    <cellStyle name="20% - Accent5 5 3 2 2" xfId="10561" xr:uid="{2AD1A147-D69E-44C5-9214-9BEBC9168C97}"/>
    <cellStyle name="20% - Accent5 5 3 2 3" xfId="7446" xr:uid="{D6F958D9-EF80-43F8-BE77-F56EAEEC2E8A}"/>
    <cellStyle name="20% - Accent5 5 3 3" xfId="8277" xr:uid="{44E127FD-834F-424B-ADE5-343B3C98A3BB}"/>
    <cellStyle name="20% - Accent5 5 3 4" xfId="5005" xr:uid="{F30AFCC1-8CAF-4B5B-A77F-C3D63981882E}"/>
    <cellStyle name="20% - Accent5 5 4" xfId="4142" xr:uid="{E96128E2-ED09-4A08-AEE1-C608392D7349}"/>
    <cellStyle name="20% - Accent5 5 4 2" xfId="10560" xr:uid="{EF4B50AA-438D-44FA-8AB8-89D21EF98432}"/>
    <cellStyle name="20% - Accent5 5 4 3" xfId="7445" xr:uid="{13A5913C-8613-4E12-B6B6-50FD8B0387D4}"/>
    <cellStyle name="20% - Accent5 5 5" xfId="8276" xr:uid="{13450536-EAA1-4BDC-A342-F71DD806F3F2}"/>
    <cellStyle name="20% - Accent5 5 6" xfId="5004" xr:uid="{A9386799-1313-43B5-AED7-A75EB597BFD8}"/>
    <cellStyle name="20% - Accent5 6" xfId="531" xr:uid="{47AE0F70-D68B-44BB-8619-6916D68463F0}"/>
    <cellStyle name="20% - Accent5 7" xfId="269" xr:uid="{247363CE-572B-47E8-9C9E-8C3AF6288400}"/>
    <cellStyle name="20% - Accent6" xfId="62" builtinId="50" customBuiltin="1"/>
    <cellStyle name="20% - Accent6 2" xfId="184" xr:uid="{664C841A-1A0D-4FA8-B033-29F4D16D81A3}"/>
    <cellStyle name="20% - Accent6 2 2" xfId="533" xr:uid="{92E3A5CB-24F2-43AB-B5AD-F3F596E5E708}"/>
    <cellStyle name="20% - Accent6 2 2 2" xfId="534" xr:uid="{4627A7A8-DD77-4AE5-81D9-381FA935E2FD}"/>
    <cellStyle name="20% - Accent6 2 2 2 2" xfId="535" xr:uid="{1514F568-48BC-44B1-A363-7FE256F7D431}"/>
    <cellStyle name="20% - Accent6 2 2 2 2 2" xfId="4145" xr:uid="{675574C4-F8F8-47D2-A4CA-05DAFF3E2D61}"/>
    <cellStyle name="20% - Accent6 2 2 2 2 2 2" xfId="10563" xr:uid="{50E56CC7-D092-4496-8688-AC77A91CCDDD}"/>
    <cellStyle name="20% - Accent6 2 2 2 2 2 3" xfId="7448" xr:uid="{650472B3-7503-4DB6-8129-021EC04F35D4}"/>
    <cellStyle name="20% - Accent6 2 2 2 2 3" xfId="8279" xr:uid="{A6251AB2-8490-45F9-91FE-5799670FF369}"/>
    <cellStyle name="20% - Accent6 2 2 2 2 4" xfId="5010" xr:uid="{4E80E705-E33C-4A4F-9414-A86F0468E641}"/>
    <cellStyle name="20% - Accent6 2 2 2 3" xfId="4144" xr:uid="{721E1C87-AC43-4205-ABA2-BB6C876CD4A6}"/>
    <cellStyle name="20% - Accent6 2 2 2 3 2" xfId="10562" xr:uid="{A4444110-5F7C-4A8E-A8C9-22AFE34B6AF9}"/>
    <cellStyle name="20% - Accent6 2 2 2 3 3" xfId="7447" xr:uid="{5823B779-D7CB-41CA-B3AE-089C8D3AD936}"/>
    <cellStyle name="20% - Accent6 2 2 2 4" xfId="8278" xr:uid="{3333ED60-2AAA-4A4B-816A-E429CA7158B9}"/>
    <cellStyle name="20% - Accent6 2 2 2 5" xfId="5009" xr:uid="{2D326B17-B100-46E6-8A41-B53FCC2E8B93}"/>
    <cellStyle name="20% - Accent6 2 3" xfId="536" xr:uid="{AF46CC54-C677-4FD4-B4F4-8B2687654768}"/>
    <cellStyle name="20% - Accent6 2 3 2" xfId="537" xr:uid="{72EAED35-C8FB-4233-87E1-830408FFEC70}"/>
    <cellStyle name="20% - Accent6 2 3 2 2" xfId="4147" xr:uid="{39168640-EAA6-43EA-B09B-2308DB82581C}"/>
    <cellStyle name="20% - Accent6 2 3 2 2 2" xfId="10565" xr:uid="{9CD1F428-6CDF-4C30-911B-761A97CC7E85}"/>
    <cellStyle name="20% - Accent6 2 3 2 2 3" xfId="7450" xr:uid="{269388CC-0CDE-4B99-AA7E-ADA79076FBC5}"/>
    <cellStyle name="20% - Accent6 2 3 2 3" xfId="8281" xr:uid="{D6F8E3D0-CA64-476B-A635-910730C9EA50}"/>
    <cellStyle name="20% - Accent6 2 3 2 4" xfId="5012" xr:uid="{DDE57963-A70E-48AF-885A-A534857669F9}"/>
    <cellStyle name="20% - Accent6 2 3 3" xfId="4146" xr:uid="{8438BBCC-9FFC-4558-A89D-90BCF5BFC1A3}"/>
    <cellStyle name="20% - Accent6 2 3 3 2" xfId="10564" xr:uid="{058AB975-5652-4969-8C9F-C5FF771A9F37}"/>
    <cellStyle name="20% - Accent6 2 3 3 3" xfId="7449" xr:uid="{A2E61CD2-75AA-4489-8C24-70FD6A94EFAA}"/>
    <cellStyle name="20% - Accent6 2 3 4" xfId="8280" xr:uid="{E54FA9F8-FDED-4ACD-AD06-A82ED6F031D3}"/>
    <cellStyle name="20% - Accent6 2 3 5" xfId="5011" xr:uid="{58FA9E17-503A-4C8A-A22D-5F44F3E5709C}"/>
    <cellStyle name="20% - Accent6 2 4" xfId="538" xr:uid="{861EA067-A7F8-4230-BCA8-726299B0A4FB}"/>
    <cellStyle name="20% - Accent6 2 4 2" xfId="539" xr:uid="{4E5925AC-34BA-4324-93DC-69DC17C57DF9}"/>
    <cellStyle name="20% - Accent6 2 4 2 2" xfId="4149" xr:uid="{2F886A68-3FB7-41FC-A2B0-501EB4B56EBF}"/>
    <cellStyle name="20% - Accent6 2 4 2 2 2" xfId="10567" xr:uid="{AB9290A1-9F8E-4B77-BDD2-0B5415D8B2CD}"/>
    <cellStyle name="20% - Accent6 2 4 2 2 3" xfId="7452" xr:uid="{28415F55-26DA-4F40-B144-823E63DFB624}"/>
    <cellStyle name="20% - Accent6 2 4 2 3" xfId="8283" xr:uid="{1ADD4886-3278-4983-B260-2C0CC0F5A567}"/>
    <cellStyle name="20% - Accent6 2 4 2 4" xfId="5014" xr:uid="{6F65F31D-5D1F-402D-B8BD-D942C0AA1B70}"/>
    <cellStyle name="20% - Accent6 2 4 3" xfId="4148" xr:uid="{D10A43D1-01AB-4C64-B03D-B71E6858A4C4}"/>
    <cellStyle name="20% - Accent6 2 4 3 2" xfId="10566" xr:uid="{84A1B51A-D1BB-4DAE-B482-1F45FBF61150}"/>
    <cellStyle name="20% - Accent6 2 4 3 3" xfId="7451" xr:uid="{594DC770-6124-461B-AE2C-2D1601D341B5}"/>
    <cellStyle name="20% - Accent6 2 4 4" xfId="8282" xr:uid="{5B9A1A3C-4422-4060-8200-6E6282A14535}"/>
    <cellStyle name="20% - Accent6 2 4 5" xfId="5013" xr:uid="{ABBFA04D-6028-42C2-B563-0451E9661482}"/>
    <cellStyle name="20% - Accent6 2 5" xfId="540" xr:uid="{DBF66223-E9BA-4C29-B54F-7FC4AC4DE9C2}"/>
    <cellStyle name="20% - Accent6 2 5 2" xfId="4150" xr:uid="{EF0492E4-B1C1-4D46-8F1B-95DA25AEE893}"/>
    <cellStyle name="20% - Accent6 2 5 2 2" xfId="10568" xr:uid="{2386CC56-ECF3-4F07-8385-29E107698D48}"/>
    <cellStyle name="20% - Accent6 2 5 2 3" xfId="7453" xr:uid="{3AAE8EF2-2B41-4CDA-9C2D-EAA2214A196A}"/>
    <cellStyle name="20% - Accent6 2 5 3" xfId="8284" xr:uid="{52625AF8-F12C-48E8-BC37-88519844D9DC}"/>
    <cellStyle name="20% - Accent6 2 5 4" xfId="5015" xr:uid="{71719E79-3ADC-4EEE-8B5B-6145DE1B55BC}"/>
    <cellStyle name="20% - Accent6 2 6" xfId="541" xr:uid="{33EB07E1-4585-4C98-84E8-B3F11C39CBD9}"/>
    <cellStyle name="20% - Accent6 2 6 2" xfId="4151" xr:uid="{DFB36F60-7D79-4C0D-9BE3-5B48F22B490C}"/>
    <cellStyle name="20% - Accent6 2 6 2 2" xfId="10569" xr:uid="{604A7547-AFBA-40F6-9929-C8EC2808CD16}"/>
    <cellStyle name="20% - Accent6 2 6 2 3" xfId="7454" xr:uid="{20D10AA9-921C-4AF3-A571-08E9C246B33A}"/>
    <cellStyle name="20% - Accent6 2 6 3" xfId="8285" xr:uid="{9A339F83-F4A7-4D64-9912-229EE616FAC2}"/>
    <cellStyle name="20% - Accent6 2 6 4" xfId="5016" xr:uid="{771D55E9-1C79-4E37-ACBB-401E581D412A}"/>
    <cellStyle name="20% - Accent6 2 7" xfId="12013" xr:uid="{066757EE-483F-47DC-96E0-742A53942D1E}"/>
    <cellStyle name="20% - Accent6 2 8" xfId="532" xr:uid="{648A1763-D2EF-410E-9045-53CCA217B868}"/>
    <cellStyle name="20% - Accent6 3" xfId="542" xr:uid="{4115A21E-9037-49D5-B2BD-67D0D2384759}"/>
    <cellStyle name="20% - Accent6 3 2" xfId="543" xr:uid="{BAFAFF98-CBD5-4140-B56D-050A7D6D78F6}"/>
    <cellStyle name="20% - Accent6 3 2 2" xfId="544" xr:uid="{127A8C8E-5305-4221-AAAC-78A4982E8FD3}"/>
    <cellStyle name="20% - Accent6 3 2 2 2" xfId="4153" xr:uid="{4A56D997-AD77-4385-9E8E-5750167260AE}"/>
    <cellStyle name="20% - Accent6 3 2 2 2 2" xfId="10571" xr:uid="{798A9FCC-6A54-48A6-8430-F74F2C7FDDEF}"/>
    <cellStyle name="20% - Accent6 3 2 2 2 3" xfId="7456" xr:uid="{4E3F6577-72E7-4C20-A935-644BD6B91496}"/>
    <cellStyle name="20% - Accent6 3 2 2 3" xfId="8287" xr:uid="{ABC08C27-D3BA-4C03-AF61-B011B0AC7F06}"/>
    <cellStyle name="20% - Accent6 3 2 2 4" xfId="5019" xr:uid="{3B1A5381-031A-4683-8C11-FD8A6081DAA3}"/>
    <cellStyle name="20% - Accent6 3 2 3" xfId="4152" xr:uid="{7FCFF6DA-3CA8-4FE7-B974-98E0EDBEF8ED}"/>
    <cellStyle name="20% - Accent6 3 2 3 2" xfId="10570" xr:uid="{735B9BC7-7026-430D-AFDB-5201234C4D98}"/>
    <cellStyle name="20% - Accent6 3 2 3 3" xfId="7455" xr:uid="{1721E40C-5FB9-430C-A032-52D2C7B296C0}"/>
    <cellStyle name="20% - Accent6 3 2 4" xfId="8286" xr:uid="{C06B7F47-DD55-47AA-B65A-040EBF6B7729}"/>
    <cellStyle name="20% - Accent6 3 2 5" xfId="5018" xr:uid="{C4237830-5D17-491D-84C4-3CC91D41C05D}"/>
    <cellStyle name="20% - Accent6 3 3" xfId="545" xr:uid="{F572CAAC-72B0-4BB3-B9CE-C766357ABBEE}"/>
    <cellStyle name="20% - Accent6 3 3 2" xfId="4154" xr:uid="{DADB9539-867F-4607-A605-0AA790C6FCF5}"/>
    <cellStyle name="20% - Accent6 3 3 2 2" xfId="10572" xr:uid="{33D478F2-7994-4BB6-85D7-02F7B1D987A3}"/>
    <cellStyle name="20% - Accent6 3 3 2 3" xfId="7457" xr:uid="{442CD79B-90FA-4C42-81A3-B766B5CBD6D4}"/>
    <cellStyle name="20% - Accent6 3 3 3" xfId="8288" xr:uid="{E9A4391A-A214-4E9C-9F0B-28549E22BA36}"/>
    <cellStyle name="20% - Accent6 3 3 4" xfId="5020" xr:uid="{5EECD04E-91C5-45A8-901D-EE39F2C91935}"/>
    <cellStyle name="20% - Accent6 3 4" xfId="546" xr:uid="{E94F9256-D110-4C75-8FDF-52E8CA3D187F}"/>
    <cellStyle name="20% - Accent6 3 4 2" xfId="4155" xr:uid="{B5055331-4892-44D6-8E1C-1F21968F683B}"/>
    <cellStyle name="20% - Accent6 3 4 2 2" xfId="10573" xr:uid="{EBB82A25-57CD-408D-9261-F2A20F83F3C7}"/>
    <cellStyle name="20% - Accent6 3 4 2 3" xfId="7458" xr:uid="{96243C98-1307-4BE7-B361-F0AEFA34DCE3}"/>
    <cellStyle name="20% - Accent6 3 4 3" xfId="8289" xr:uid="{B70C0BB3-FCEC-4748-AB9E-B2F070851EFC}"/>
    <cellStyle name="20% - Accent6 3 4 4" xfId="5021" xr:uid="{3BAEB115-3222-4824-9B2C-B1118A52292C}"/>
    <cellStyle name="20% - Accent6 4" xfId="547" xr:uid="{33E47508-0E78-42A3-8E86-5598CA57688B}"/>
    <cellStyle name="20% - Accent6 4 2" xfId="548" xr:uid="{7B6D5FBD-3CBA-4F2C-B50D-358EEDC67C90}"/>
    <cellStyle name="20% - Accent6 4 2 2" xfId="549" xr:uid="{02B715DF-4385-42B1-B335-14751DAA7631}"/>
    <cellStyle name="20% - Accent6 4 2 2 2" xfId="4158" xr:uid="{43C1F1CB-FEF3-4353-9D65-1015AB75BE29}"/>
    <cellStyle name="20% - Accent6 4 2 2 2 2" xfId="10576" xr:uid="{845AE6F3-E992-450B-A707-9C0414422E3D}"/>
    <cellStyle name="20% - Accent6 4 2 2 2 3" xfId="7461" xr:uid="{C9FD4683-ADF2-40E1-83F9-FBB7A5D175A3}"/>
    <cellStyle name="20% - Accent6 4 2 2 3" xfId="8292" xr:uid="{37A0945F-B353-4682-B49F-459D1DC2423B}"/>
    <cellStyle name="20% - Accent6 4 2 2 4" xfId="5024" xr:uid="{36222D77-D31E-4626-95F7-3BB1EE89D852}"/>
    <cellStyle name="20% - Accent6 4 2 3" xfId="4157" xr:uid="{A3890AB8-1719-4C94-A1F5-9878137B7712}"/>
    <cellStyle name="20% - Accent6 4 2 3 2" xfId="10575" xr:uid="{04C38468-F12B-44D2-9DC1-1BB8FD1CFCEC}"/>
    <cellStyle name="20% - Accent6 4 2 3 3" xfId="7460" xr:uid="{5BC9D80F-43AD-4A9A-8129-B96CF94C9334}"/>
    <cellStyle name="20% - Accent6 4 2 4" xfId="8291" xr:uid="{1C9F5F32-96E7-4238-B324-820BDC274A58}"/>
    <cellStyle name="20% - Accent6 4 2 5" xfId="5023" xr:uid="{A050BB17-AD8F-41C4-A102-8B481A825325}"/>
    <cellStyle name="20% - Accent6 4 3" xfId="550" xr:uid="{4981823D-F986-4A61-907F-B9B563864EBA}"/>
    <cellStyle name="20% - Accent6 4 3 2" xfId="4159" xr:uid="{3D3222AA-3159-4B4C-AA7A-9411AF7EEC14}"/>
    <cellStyle name="20% - Accent6 4 3 2 2" xfId="10577" xr:uid="{6E581D03-5BFB-47EB-95BC-FB13294E7FE7}"/>
    <cellStyle name="20% - Accent6 4 3 2 3" xfId="7462" xr:uid="{DFCB3327-688F-4DD9-9388-9EFCAC0ED08A}"/>
    <cellStyle name="20% - Accent6 4 3 3" xfId="8293" xr:uid="{2CD9B831-65A9-4790-8F95-F9C18E137E00}"/>
    <cellStyle name="20% - Accent6 4 3 4" xfId="5025" xr:uid="{2BA0FE01-ED5A-4DA2-B35F-5E8D688F86FA}"/>
    <cellStyle name="20% - Accent6 4 4" xfId="4156" xr:uid="{56E0FFC0-F85A-49A6-98E7-8F9294013071}"/>
    <cellStyle name="20% - Accent6 4 4 2" xfId="10574" xr:uid="{E83CCDCE-CE1B-4107-A0FE-1887C4BC3A30}"/>
    <cellStyle name="20% - Accent6 4 4 3" xfId="7459" xr:uid="{A61EB430-F3CE-45D3-B331-6E54B9A2010E}"/>
    <cellStyle name="20% - Accent6 4 5" xfId="8290" xr:uid="{C290D3DE-7C0E-45CC-99B4-D1FA26E73A25}"/>
    <cellStyle name="20% - Accent6 4 6" xfId="5022" xr:uid="{820F733C-358D-4D42-96A6-308C666D72C8}"/>
    <cellStyle name="20% - Accent6 5" xfId="551" xr:uid="{B15314BA-C583-4897-A937-630A149225E6}"/>
    <cellStyle name="20% - Accent6 5 2" xfId="552" xr:uid="{4C02287A-2460-4D97-BCF9-76786959EEE3}"/>
    <cellStyle name="20% - Accent6 5 3" xfId="553" xr:uid="{21C80049-D78A-492C-8929-77A01428F0B5}"/>
    <cellStyle name="20% - Accent6 5 3 2" xfId="4161" xr:uid="{0FE24156-0DD9-403C-B622-71F02024BEAD}"/>
    <cellStyle name="20% - Accent6 5 3 2 2" xfId="10579" xr:uid="{D706D760-796C-43A8-A8FF-48ABB1FA3354}"/>
    <cellStyle name="20% - Accent6 5 3 2 3" xfId="7464" xr:uid="{800962A3-8253-460F-8FC2-683095A35696}"/>
    <cellStyle name="20% - Accent6 5 3 3" xfId="8295" xr:uid="{F6FE084A-669B-45CA-A959-A8C2357C5DFC}"/>
    <cellStyle name="20% - Accent6 5 3 4" xfId="5028" xr:uid="{7FC3B3BC-88D9-4571-817B-A21140DBDB02}"/>
    <cellStyle name="20% - Accent6 5 4" xfId="4160" xr:uid="{E9137AC9-CB3E-47B3-BE9C-E08F9AF80A94}"/>
    <cellStyle name="20% - Accent6 5 4 2" xfId="10578" xr:uid="{40BEAE68-AA0D-4DDA-9B24-1E2BCECB03B5}"/>
    <cellStyle name="20% - Accent6 5 4 3" xfId="7463" xr:uid="{241EBA98-8003-4D3D-B011-FB0FECAD4F58}"/>
    <cellStyle name="20% - Accent6 5 5" xfId="8294" xr:uid="{4328CEE9-88FE-42CB-897C-941EEE357AF7}"/>
    <cellStyle name="20% - Accent6 5 6" xfId="5026" xr:uid="{2A18B270-76B5-4E98-97F1-0B9ED06EA28F}"/>
    <cellStyle name="20% - Accent6 6" xfId="554" xr:uid="{DEE55827-F1A4-447D-AE38-0ED62BEDB98C}"/>
    <cellStyle name="20% - Accent6 7" xfId="270" xr:uid="{86059734-90E8-4061-9C61-DE270AE74809}"/>
    <cellStyle name="20% - ส่วนที่ถูกเน้น1" xfId="555" xr:uid="{2370E323-4787-4561-906B-5CE577362B77}"/>
    <cellStyle name="20% - ส่วนที่ถูกเน้น1 2" xfId="556" xr:uid="{5D6206E3-F579-4078-A29B-0E428D2277D3}"/>
    <cellStyle name="20% - ส่วนที่ถูกเน้น2" xfId="557" xr:uid="{3F340034-4DF6-4061-A191-CD504A47E210}"/>
    <cellStyle name="20% - ส่วนที่ถูกเน้น2 2" xfId="558" xr:uid="{00E1CE0A-C743-4BB8-972F-099F5BA62E32}"/>
    <cellStyle name="20% - ส่วนที่ถูกเน้น3" xfId="559" xr:uid="{FBA6141E-1B22-4039-81F0-7C7E9B5FDA15}"/>
    <cellStyle name="20% - ส่วนที่ถูกเน้น3 2" xfId="560" xr:uid="{5F656865-EF63-46E1-8118-5C9DD47A9FB8}"/>
    <cellStyle name="20% - ส่วนที่ถูกเน้น4" xfId="561" xr:uid="{6CC2E613-A7E1-4AB0-A22D-5A86BF6422E0}"/>
    <cellStyle name="20% - ส่วนที่ถูกเน้น4 2" xfId="562" xr:uid="{305183FB-F935-4F8E-B88D-E0C0CC74C716}"/>
    <cellStyle name="20% - ส่วนที่ถูกเน้น5" xfId="563" xr:uid="{E8EF02C1-4DC6-44F2-A7B0-ECB0DE12085C}"/>
    <cellStyle name="20% - ส่วนที่ถูกเน้น6" xfId="564" xr:uid="{DB21E5EC-84D5-4B5B-AAB1-A6A0613A959E}"/>
    <cellStyle name="20% - ส่วนที่ถูกเน้น6 2" xfId="565" xr:uid="{FF3A33E5-BE9F-4823-B15C-9FD0F216BFDF}"/>
    <cellStyle name="๒๖๋_x000d_A_x0001_" xfId="566" xr:uid="{98E253FE-6158-4DD5-8872-22D1498ECAE8}"/>
    <cellStyle name="๒๖๋_x000d_A_x0001_ 2" xfId="567" xr:uid="{D6FF248D-BFB7-4E2C-8703-A65F287E064F}"/>
    <cellStyle name="๒๖๋_x000d_A_x0001_ 3" xfId="568" xr:uid="{794D713D-C83E-415E-94B7-B783734E347A}"/>
    <cellStyle name="40% - Accent1" xfId="43" builtinId="31" customBuiltin="1"/>
    <cellStyle name="40% - Accent1 2" xfId="165" xr:uid="{C5B6C8A7-607D-4816-8011-18AA3FC5D2C9}"/>
    <cellStyle name="40% - Accent1 2 2" xfId="570" xr:uid="{FA044C6F-26F7-463A-BEE3-5F565D98C138}"/>
    <cellStyle name="40% - Accent1 2 2 2" xfId="571" xr:uid="{B51DBCBE-7D00-42E5-AA44-53BF86DA4FE0}"/>
    <cellStyle name="40% - Accent1 2 2 2 2" xfId="572" xr:uid="{DF96D386-B7CA-469B-98D8-87368038290E}"/>
    <cellStyle name="40% - Accent1 2 2 2 2 2" xfId="4163" xr:uid="{A53496A5-2AD3-42A1-9E39-CE9FFF2F0388}"/>
    <cellStyle name="40% - Accent1 2 2 2 2 2 2" xfId="10581" xr:uid="{6876A270-AB81-4FE2-8390-E3858FAF121F}"/>
    <cellStyle name="40% - Accent1 2 2 2 2 2 3" xfId="7466" xr:uid="{7C1D9E13-1938-41BF-9B86-D1F7A1C61FDE}"/>
    <cellStyle name="40% - Accent1 2 2 2 2 3" xfId="8297" xr:uid="{C81E7CEE-8BDC-442C-8658-42D4037C80E6}"/>
    <cellStyle name="40% - Accent1 2 2 2 2 4" xfId="5042" xr:uid="{20D846D6-F79A-439A-8162-4B0FA62B57A6}"/>
    <cellStyle name="40% - Accent1 2 2 2 3" xfId="4162" xr:uid="{9DF9643B-E572-4ACE-805D-AFD4A09C7A95}"/>
    <cellStyle name="40% - Accent1 2 2 2 3 2" xfId="10580" xr:uid="{6B73D5AE-9202-4DFD-82EA-79343F677712}"/>
    <cellStyle name="40% - Accent1 2 2 2 3 3" xfId="7465" xr:uid="{A9F043B0-6BDA-4F94-9BB2-6F658D15FD92}"/>
    <cellStyle name="40% - Accent1 2 2 2 4" xfId="8296" xr:uid="{1061B641-48DC-4548-85F0-85FB9C5F0EE4}"/>
    <cellStyle name="40% - Accent1 2 2 2 5" xfId="5041" xr:uid="{5F48098D-1C70-42B9-8E63-602A98B4BC4D}"/>
    <cellStyle name="40% - Accent1 2 3" xfId="573" xr:uid="{B1CE1619-8345-4581-8B74-73966D05F058}"/>
    <cellStyle name="40% - Accent1 2 3 2" xfId="574" xr:uid="{51517A98-8F23-4A52-9BC8-25EF9DA8DE58}"/>
    <cellStyle name="40% - Accent1 2 3 2 2" xfId="4165" xr:uid="{0FFC8921-7E69-4F60-B89B-46108CC4E208}"/>
    <cellStyle name="40% - Accent1 2 3 2 2 2" xfId="10583" xr:uid="{0762A60A-A207-4F07-9C61-62BA554053D0}"/>
    <cellStyle name="40% - Accent1 2 3 2 2 3" xfId="7468" xr:uid="{0BDCDF55-0025-4330-B73F-864A9757F583}"/>
    <cellStyle name="40% - Accent1 2 3 2 3" xfId="8299" xr:uid="{EB551C64-94BF-4478-A318-8DFA528E0E32}"/>
    <cellStyle name="40% - Accent1 2 3 2 4" xfId="5044" xr:uid="{B8B28A54-DF18-4CD3-BA78-E056F74E2005}"/>
    <cellStyle name="40% - Accent1 2 3 3" xfId="4164" xr:uid="{B986B929-0C89-4397-8B03-7ABFA844093E}"/>
    <cellStyle name="40% - Accent1 2 3 3 2" xfId="10582" xr:uid="{3A62D34F-1343-4BE4-8C03-6C7418B8AEB2}"/>
    <cellStyle name="40% - Accent1 2 3 3 3" xfId="7467" xr:uid="{77DC922E-E563-4CF0-BCE3-FA27852DF850}"/>
    <cellStyle name="40% - Accent1 2 3 4" xfId="8298" xr:uid="{B6FE8032-1AD3-459C-908C-DDFB39522419}"/>
    <cellStyle name="40% - Accent1 2 3 5" xfId="5043" xr:uid="{631FEC18-D979-4748-84D2-5F26A68DEBD1}"/>
    <cellStyle name="40% - Accent1 2 4" xfId="575" xr:uid="{2E103996-AE5F-43BF-A0DF-4109E7493B9A}"/>
    <cellStyle name="40% - Accent1 2 4 2" xfId="576" xr:uid="{13C440C7-CD15-490A-8139-EC3A31127AC7}"/>
    <cellStyle name="40% - Accent1 2 4 2 2" xfId="4167" xr:uid="{A7310D9D-B58B-4C63-8AE7-807AF9730B9C}"/>
    <cellStyle name="40% - Accent1 2 4 2 2 2" xfId="10585" xr:uid="{45775088-EEE5-48C4-8174-72FC4DB70D3D}"/>
    <cellStyle name="40% - Accent1 2 4 2 2 3" xfId="7470" xr:uid="{9F3C435E-0F14-4454-9AE5-A282F2A4B4D7}"/>
    <cellStyle name="40% - Accent1 2 4 2 3" xfId="8301" xr:uid="{51A890A0-9812-4240-84C9-7D423B033126}"/>
    <cellStyle name="40% - Accent1 2 4 2 4" xfId="5046" xr:uid="{F9695453-1397-4B85-8CBE-EA64EB17BFB6}"/>
    <cellStyle name="40% - Accent1 2 4 3" xfId="4166" xr:uid="{AEEBFA1E-8F06-4B64-8650-1B4054A506CD}"/>
    <cellStyle name="40% - Accent1 2 4 3 2" xfId="10584" xr:uid="{6C3D1ECC-E25F-4D8E-90DB-6B211007344E}"/>
    <cellStyle name="40% - Accent1 2 4 3 3" xfId="7469" xr:uid="{FD113A24-2C53-48E9-A057-459E662B1106}"/>
    <cellStyle name="40% - Accent1 2 4 4" xfId="8300" xr:uid="{EEB8AE57-6161-4ECF-8023-328ABC2E9F48}"/>
    <cellStyle name="40% - Accent1 2 4 5" xfId="5045" xr:uid="{71B43DC9-6EC7-4C04-9361-E0250A80724E}"/>
    <cellStyle name="40% - Accent1 2 5" xfId="577" xr:uid="{FE3A8992-ED76-4878-947A-257EB95D3E67}"/>
    <cellStyle name="40% - Accent1 2 5 2" xfId="4168" xr:uid="{C3397A96-621A-45A4-AFD0-5A3FE20A1D23}"/>
    <cellStyle name="40% - Accent1 2 5 2 2" xfId="10586" xr:uid="{28B65019-8999-4CFE-BE34-DEFF9DCDAA50}"/>
    <cellStyle name="40% - Accent1 2 5 2 3" xfId="7471" xr:uid="{55D6EC53-EFC9-4418-8861-C40ECE262ED8}"/>
    <cellStyle name="40% - Accent1 2 5 3" xfId="8302" xr:uid="{092BB823-DE74-45E2-B671-41BEBF77860D}"/>
    <cellStyle name="40% - Accent1 2 5 4" xfId="5047" xr:uid="{C6897CE7-BC2C-4C64-92CB-FF62E44F5985}"/>
    <cellStyle name="40% - Accent1 2 6" xfId="578" xr:uid="{BD18E879-7FD5-4885-BD14-1FAD91C533A3}"/>
    <cellStyle name="40% - Accent1 2 6 2" xfId="4169" xr:uid="{1C59CC55-67F6-40F7-84DE-168BB01784D8}"/>
    <cellStyle name="40% - Accent1 2 6 2 2" xfId="10587" xr:uid="{939937D8-CD84-43DF-8CE3-81DDE045F757}"/>
    <cellStyle name="40% - Accent1 2 6 2 3" xfId="7472" xr:uid="{08CA03A2-97FF-4DE6-80F0-3F66D14D1C30}"/>
    <cellStyle name="40% - Accent1 2 6 3" xfId="8303" xr:uid="{9073E285-3E75-423B-8039-AB211D6D3688}"/>
    <cellStyle name="40% - Accent1 2 6 4" xfId="5048" xr:uid="{49B45633-419A-4ED8-8E8E-4F160361FE58}"/>
    <cellStyle name="40% - Accent1 2 7" xfId="12012" xr:uid="{00AE40C6-C23D-4D0C-9DCB-588A297E7D2C}"/>
    <cellStyle name="40% - Accent1 2 8" xfId="569" xr:uid="{52AFF897-B04E-4E0F-B1E7-0CD442E40A44}"/>
    <cellStyle name="40% - Accent1 3" xfId="579" xr:uid="{A1A88215-7769-4A22-95F0-F81EFFBAABF5}"/>
    <cellStyle name="40% - Accent1 3 2" xfId="580" xr:uid="{B210E767-958D-485D-98D0-1AFA01D31167}"/>
    <cellStyle name="40% - Accent1 3 2 2" xfId="581" xr:uid="{0B1D6C41-980A-4C0F-85BD-9CBDC18A726B}"/>
    <cellStyle name="40% - Accent1 3 2 2 2" xfId="4171" xr:uid="{19B54E74-D445-4689-8A5D-90E7EAF2395C}"/>
    <cellStyle name="40% - Accent1 3 2 2 2 2" xfId="10589" xr:uid="{FC9673E7-746A-4F8B-816F-1BBF5624A02A}"/>
    <cellStyle name="40% - Accent1 3 2 2 2 3" xfId="7474" xr:uid="{9B82C51A-9EFA-4A83-8828-0DA746045F22}"/>
    <cellStyle name="40% - Accent1 3 2 2 3" xfId="8305" xr:uid="{3F6DDC32-D524-425F-9D1D-47B6FF50C12C}"/>
    <cellStyle name="40% - Accent1 3 2 2 4" xfId="5051" xr:uid="{55E924D8-EDE1-4D69-A789-5C2909D42356}"/>
    <cellStyle name="40% - Accent1 3 2 3" xfId="4170" xr:uid="{3D7C2884-DC98-4A72-B7E1-1114E28406AB}"/>
    <cellStyle name="40% - Accent1 3 2 3 2" xfId="10588" xr:uid="{7DEDC067-E371-4C10-9237-A38BCB008537}"/>
    <cellStyle name="40% - Accent1 3 2 3 3" xfId="7473" xr:uid="{A5AAC409-06E2-456D-BAA0-8C086A684A7D}"/>
    <cellStyle name="40% - Accent1 3 2 4" xfId="8304" xr:uid="{CD39AE3F-3713-4633-8A99-F6D58EA8747E}"/>
    <cellStyle name="40% - Accent1 3 2 5" xfId="5050" xr:uid="{3CC1CDE4-DEDF-43E3-B91D-525AAAB6DA7F}"/>
    <cellStyle name="40% - Accent1 3 3" xfId="582" xr:uid="{082C8942-A558-4A63-A49A-E9B47EF04CC1}"/>
    <cellStyle name="40% - Accent1 3 3 2" xfId="4172" xr:uid="{412E681E-D773-4DB8-9BD3-8223D6AC51BC}"/>
    <cellStyle name="40% - Accent1 3 3 2 2" xfId="10590" xr:uid="{242ABBAE-753C-4FD4-AC04-A947D0204286}"/>
    <cellStyle name="40% - Accent1 3 3 2 3" xfId="7475" xr:uid="{EA818712-A7F5-42F8-9A12-C11C71F3FC1F}"/>
    <cellStyle name="40% - Accent1 3 3 3" xfId="8306" xr:uid="{DF8605D6-DE64-443D-B935-5A9F1C716B0E}"/>
    <cellStyle name="40% - Accent1 3 3 4" xfId="5052" xr:uid="{52489327-6BE4-408C-8BE6-C3CB5EE95009}"/>
    <cellStyle name="40% - Accent1 3 4" xfId="583" xr:uid="{3F59CD4D-9881-4397-B548-9102129B7A43}"/>
    <cellStyle name="40% - Accent1 3 4 2" xfId="4173" xr:uid="{8C9996EF-2D08-4147-A3F0-BC8CCC1D7A1A}"/>
    <cellStyle name="40% - Accent1 3 4 2 2" xfId="10591" xr:uid="{860F323D-B5E2-4CD0-8702-20C4C18CF0CB}"/>
    <cellStyle name="40% - Accent1 3 4 2 3" xfId="7476" xr:uid="{F7BA16DC-FEDD-44BB-A81E-FFF7ADBE2E79}"/>
    <cellStyle name="40% - Accent1 3 4 3" xfId="8307" xr:uid="{AED243E3-A972-4369-9236-EFBC1967A6CB}"/>
    <cellStyle name="40% - Accent1 3 4 4" xfId="5053" xr:uid="{43912E6A-0B21-4EBE-8062-3FED1B98A357}"/>
    <cellStyle name="40% - Accent1 4" xfId="584" xr:uid="{4E0BEB05-7E8D-4B40-B9E3-D82300AA56A7}"/>
    <cellStyle name="40% - Accent1 4 2" xfId="585" xr:uid="{C5615C7A-79D2-4E91-A22C-F66510023110}"/>
    <cellStyle name="40% - Accent1 4 2 2" xfId="586" xr:uid="{1B3EDD80-4A5B-431D-AEF3-C99233FAD85C}"/>
    <cellStyle name="40% - Accent1 4 2 2 2" xfId="4176" xr:uid="{FE9EA21C-E299-4783-AC68-F3C8A02AAD68}"/>
    <cellStyle name="40% - Accent1 4 2 2 2 2" xfId="10594" xr:uid="{3A9D780E-6BBE-4ACB-A9A1-32EB0949FBE0}"/>
    <cellStyle name="40% - Accent1 4 2 2 2 3" xfId="7479" xr:uid="{09AA152F-F3AB-4153-B50A-AE619B5AD773}"/>
    <cellStyle name="40% - Accent1 4 2 2 3" xfId="8310" xr:uid="{C790F6F8-2179-42BE-AE95-1C26CD60FA70}"/>
    <cellStyle name="40% - Accent1 4 2 2 4" xfId="5056" xr:uid="{47130064-5764-4E2A-AAAF-6853A04DBF86}"/>
    <cellStyle name="40% - Accent1 4 2 3" xfId="4175" xr:uid="{4D9A3A77-B3CA-4D8B-9B9D-1EF5DCE3822A}"/>
    <cellStyle name="40% - Accent1 4 2 3 2" xfId="10593" xr:uid="{1BA1F694-F056-472D-A5EE-E404304027F3}"/>
    <cellStyle name="40% - Accent1 4 2 3 3" xfId="7478" xr:uid="{00389A5A-CD14-41F2-BA30-D1785A483C91}"/>
    <cellStyle name="40% - Accent1 4 2 4" xfId="8309" xr:uid="{2A4BD649-3D6B-4925-A912-B70C8F3EE229}"/>
    <cellStyle name="40% - Accent1 4 2 5" xfId="5055" xr:uid="{D4523FBC-C6ED-4F32-B46C-A93CAB0697BE}"/>
    <cellStyle name="40% - Accent1 4 3" xfId="587" xr:uid="{9A0DC56D-1F0C-4398-937E-E600B4E37573}"/>
    <cellStyle name="40% - Accent1 4 3 2" xfId="4177" xr:uid="{DA73F178-E9E5-411A-9D28-8EAFB0BF22A0}"/>
    <cellStyle name="40% - Accent1 4 3 2 2" xfId="10595" xr:uid="{C979E439-A55A-4EC8-9FE8-E50FF1079638}"/>
    <cellStyle name="40% - Accent1 4 3 2 3" xfId="7480" xr:uid="{3CD24DB2-D8B5-44CE-96CB-012759E06470}"/>
    <cellStyle name="40% - Accent1 4 3 3" xfId="8311" xr:uid="{68396CF8-ED77-40F5-AB59-0AB9F6B9B6E4}"/>
    <cellStyle name="40% - Accent1 4 3 4" xfId="5057" xr:uid="{E595C0BD-E432-4E30-899A-B15B32BF8CC1}"/>
    <cellStyle name="40% - Accent1 4 4" xfId="4174" xr:uid="{DFB591C7-EC0B-4AF7-882A-6D30AF3A3CD6}"/>
    <cellStyle name="40% - Accent1 4 4 2" xfId="10592" xr:uid="{D640AE40-FD36-4426-9435-F8319F51EA61}"/>
    <cellStyle name="40% - Accent1 4 4 3" xfId="7477" xr:uid="{7C6E31DB-1975-4590-95FB-88E53C23FC0C}"/>
    <cellStyle name="40% - Accent1 4 5" xfId="8308" xr:uid="{65AE4E94-49E6-446A-A4BF-E44584E90B1B}"/>
    <cellStyle name="40% - Accent1 4 6" xfId="5054" xr:uid="{1A4CF006-31D4-4CBE-855E-2887192E0136}"/>
    <cellStyle name="40% - Accent1 5" xfId="588" xr:uid="{6CE7F389-7D44-41B9-B509-26F31E772163}"/>
    <cellStyle name="40% - Accent1 5 2" xfId="589" xr:uid="{665BAA2B-0022-488E-9B5A-846BB7212650}"/>
    <cellStyle name="40% - Accent1 5 3" xfId="590" xr:uid="{DAF8CA1F-A804-4E29-AEBA-F01D745FA91F}"/>
    <cellStyle name="40% - Accent1 5 3 2" xfId="4179" xr:uid="{DFF2DB00-0AE2-4DDF-969B-81D096B69DA2}"/>
    <cellStyle name="40% - Accent1 5 3 2 2" xfId="10597" xr:uid="{122E2862-81B4-4E44-8EEA-69A2470EABD4}"/>
    <cellStyle name="40% - Accent1 5 3 2 3" xfId="7482" xr:uid="{F64FA693-E3A5-4F29-A4EB-D32AAA9A4F43}"/>
    <cellStyle name="40% - Accent1 5 3 3" xfId="8313" xr:uid="{C4F2ACA5-B1B6-4CF5-A37A-5812C77FC20F}"/>
    <cellStyle name="40% - Accent1 5 3 4" xfId="5060" xr:uid="{F3364730-6B1F-4A59-B1E0-83468FD14BC5}"/>
    <cellStyle name="40% - Accent1 5 4" xfId="4178" xr:uid="{558126DD-A73A-4394-95E9-C7538668C002}"/>
    <cellStyle name="40% - Accent1 5 4 2" xfId="10596" xr:uid="{71CF21A3-E7D5-45C3-91E9-91A8F0DD1422}"/>
    <cellStyle name="40% - Accent1 5 4 3" xfId="7481" xr:uid="{5815D158-9437-4F41-A52B-E5D9FACDCAB4}"/>
    <cellStyle name="40% - Accent1 5 5" xfId="8312" xr:uid="{84FA1FB1-D53E-4FF9-83F6-AC8E822C2076}"/>
    <cellStyle name="40% - Accent1 5 6" xfId="5058" xr:uid="{DD23CDA4-A453-490D-A427-FC3382A6A13B}"/>
    <cellStyle name="40% - Accent1 6" xfId="591" xr:uid="{C282A4CB-771F-4A90-AE3A-047A6C892217}"/>
    <cellStyle name="40% - Accent1 7" xfId="271" xr:uid="{06757C34-0944-4C06-8FCD-CD60D3795726}"/>
    <cellStyle name="40% - Accent2" xfId="47" builtinId="35" customBuiltin="1"/>
    <cellStyle name="40% - Accent2 2" xfId="169" xr:uid="{72E17BDC-6683-4562-8C87-9B3CBDC6EE6A}"/>
    <cellStyle name="40% - Accent2 2 2" xfId="593" xr:uid="{17035C58-07C5-4BE5-8136-3EDED08D98BA}"/>
    <cellStyle name="40% - Accent2 2 2 2" xfId="594" xr:uid="{5A67E68B-13EB-4C06-9636-3B401D936A54}"/>
    <cellStyle name="40% - Accent2 2 2 2 2" xfId="595" xr:uid="{661EFE6C-30D1-4A2F-9A87-BE78FC73B9DF}"/>
    <cellStyle name="40% - Accent2 2 2 2 2 2" xfId="4181" xr:uid="{F3D33B67-0D07-4C26-8B92-A6C462D8D61A}"/>
    <cellStyle name="40% - Accent2 2 2 2 2 2 2" xfId="10599" xr:uid="{CC337DBF-7FE9-4992-9AA2-05744BE9C4DB}"/>
    <cellStyle name="40% - Accent2 2 2 2 2 2 3" xfId="7484" xr:uid="{37C974D1-F6CD-4992-9B1B-455DEE3D07EC}"/>
    <cellStyle name="40% - Accent2 2 2 2 2 3" xfId="8315" xr:uid="{A7B303F5-F6CE-464E-B652-55F3B6E7B02B}"/>
    <cellStyle name="40% - Accent2 2 2 2 2 4" xfId="5064" xr:uid="{47CF4D2D-3505-4E65-8EF8-C70F85E19E06}"/>
    <cellStyle name="40% - Accent2 2 2 2 3" xfId="4180" xr:uid="{B886788D-1249-4B6D-87F6-82D5D54D3ACD}"/>
    <cellStyle name="40% - Accent2 2 2 2 3 2" xfId="10598" xr:uid="{2A375B8A-0443-43F1-A678-0DEFFD228115}"/>
    <cellStyle name="40% - Accent2 2 2 2 3 3" xfId="7483" xr:uid="{E3C86B0D-ACE9-41D3-99C2-6E982E31EB0C}"/>
    <cellStyle name="40% - Accent2 2 2 2 4" xfId="8314" xr:uid="{1E70559A-4E31-444B-8269-E9817686C42D}"/>
    <cellStyle name="40% - Accent2 2 2 2 5" xfId="5063" xr:uid="{C6C920E8-4509-4A7A-A130-9EE049DD1DF3}"/>
    <cellStyle name="40% - Accent2 2 3" xfId="596" xr:uid="{2CB7DACD-408D-44D1-ADF9-CD78B35C553E}"/>
    <cellStyle name="40% - Accent2 2 3 2" xfId="597" xr:uid="{7C865924-3D63-4D0F-8B9E-345EC81C27C8}"/>
    <cellStyle name="40% - Accent2 2 3 2 2" xfId="4183" xr:uid="{BF2F1BC3-577B-46F9-BB42-9AE433747961}"/>
    <cellStyle name="40% - Accent2 2 3 2 2 2" xfId="10601" xr:uid="{29AA1C06-C7F3-457B-B5E2-943DAB671872}"/>
    <cellStyle name="40% - Accent2 2 3 2 2 3" xfId="7486" xr:uid="{CA23468C-9D0D-4E81-BFD3-E8D8BBB9FB03}"/>
    <cellStyle name="40% - Accent2 2 3 2 3" xfId="8317" xr:uid="{AD333735-572B-45B8-91B8-D4BFDE85368D}"/>
    <cellStyle name="40% - Accent2 2 3 2 4" xfId="5066" xr:uid="{7011CB37-8AD3-4A3B-BC22-1302B7A5238A}"/>
    <cellStyle name="40% - Accent2 2 3 3" xfId="4182" xr:uid="{1DB268E3-0621-48C2-9CF6-446ECEAEAD1A}"/>
    <cellStyle name="40% - Accent2 2 3 3 2" xfId="10600" xr:uid="{77968228-9E16-4B17-B8E6-D552CD38FC41}"/>
    <cellStyle name="40% - Accent2 2 3 3 3" xfId="7485" xr:uid="{DDAB50D1-909D-4B56-B93E-D3E10A3D6642}"/>
    <cellStyle name="40% - Accent2 2 3 4" xfId="8316" xr:uid="{03084E46-6916-4F8B-833A-4A126C424A8C}"/>
    <cellStyle name="40% - Accent2 2 3 5" xfId="5065" xr:uid="{B52A69ED-5444-412E-A9FA-8D139D298A25}"/>
    <cellStyle name="40% - Accent2 2 4" xfId="598" xr:uid="{27C5B599-10D0-4027-BAAD-E7522E43FA60}"/>
    <cellStyle name="40% - Accent2 2 4 2" xfId="599" xr:uid="{CB28A280-C512-4295-9F0B-BB692774B899}"/>
    <cellStyle name="40% - Accent2 2 4 2 2" xfId="4185" xr:uid="{34328E43-1389-413E-9778-2F9E83E0411A}"/>
    <cellStyle name="40% - Accent2 2 4 2 2 2" xfId="10603" xr:uid="{85894493-E5CD-481D-88DE-FCBA0C5EEA30}"/>
    <cellStyle name="40% - Accent2 2 4 2 2 3" xfId="7488" xr:uid="{535F4190-D088-41A4-94E6-9FC60E2D6E47}"/>
    <cellStyle name="40% - Accent2 2 4 2 3" xfId="8319" xr:uid="{FEEC49EB-B918-4583-85C4-E87E3A6AB266}"/>
    <cellStyle name="40% - Accent2 2 4 2 4" xfId="5068" xr:uid="{AEB10748-7582-4796-B2F0-876733D8620E}"/>
    <cellStyle name="40% - Accent2 2 4 3" xfId="4184" xr:uid="{F004E983-09F5-41A0-BCB8-57EDAB124EB3}"/>
    <cellStyle name="40% - Accent2 2 4 3 2" xfId="10602" xr:uid="{F63F6120-28E6-4E43-B945-6BFA57CB253B}"/>
    <cellStyle name="40% - Accent2 2 4 3 3" xfId="7487" xr:uid="{E21623C3-30D7-43C4-9E40-E80465109DC8}"/>
    <cellStyle name="40% - Accent2 2 4 4" xfId="8318" xr:uid="{5026B148-BB40-43E1-B48F-58115D4ADC62}"/>
    <cellStyle name="40% - Accent2 2 4 5" xfId="5067" xr:uid="{E0949945-A215-47AF-AFC7-3FFC4C01F468}"/>
    <cellStyle name="40% - Accent2 2 5" xfId="600" xr:uid="{52B6652C-E01E-4826-842C-C746C5731457}"/>
    <cellStyle name="40% - Accent2 2 5 2" xfId="4186" xr:uid="{4470D0F0-4C76-4384-9C34-62AF7126A289}"/>
    <cellStyle name="40% - Accent2 2 5 2 2" xfId="10604" xr:uid="{AC752C5E-2367-4741-AC86-3E4AE6CEC7D8}"/>
    <cellStyle name="40% - Accent2 2 5 2 3" xfId="7489" xr:uid="{CAB25595-2407-4B8A-A13B-FE70B4395B4D}"/>
    <cellStyle name="40% - Accent2 2 5 3" xfId="8320" xr:uid="{37E69B44-1851-47E0-AF39-3A657C936DE8}"/>
    <cellStyle name="40% - Accent2 2 5 4" xfId="5069" xr:uid="{5543013E-9AC5-42E2-BDF9-E06DA52DB13F}"/>
    <cellStyle name="40% - Accent2 2 6" xfId="601" xr:uid="{DF88868A-1617-452A-B3FD-727E32F98E96}"/>
    <cellStyle name="40% - Accent2 2 6 2" xfId="4187" xr:uid="{566DA0DA-7481-4461-A760-548BA99588A4}"/>
    <cellStyle name="40% - Accent2 2 6 2 2" xfId="10605" xr:uid="{61C4A8DF-C6EB-46B8-AB41-C753EE99187F}"/>
    <cellStyle name="40% - Accent2 2 6 2 3" xfId="7490" xr:uid="{E48219FC-D049-4E55-A7A3-23A1CD952F80}"/>
    <cellStyle name="40% - Accent2 2 6 3" xfId="8321" xr:uid="{19AB91DA-6F79-4453-8AA4-04F281BA2CD6}"/>
    <cellStyle name="40% - Accent2 2 6 4" xfId="5070" xr:uid="{0EAE1C25-1FDF-4AE1-AC21-F92E803E664F}"/>
    <cellStyle name="40% - Accent2 2 7" xfId="11331" xr:uid="{13DAE1F3-EE22-4327-9E66-C86420982DB6}"/>
    <cellStyle name="40% - Accent2 2 8" xfId="592" xr:uid="{EC3A0B63-F553-44CA-AD39-89CDC7F7268A}"/>
    <cellStyle name="40% - Accent2 3" xfId="602" xr:uid="{ABA03F7D-B74C-4D61-946F-039008897BA1}"/>
    <cellStyle name="40% - Accent2 3 2" xfId="603" xr:uid="{B53BDEB3-70ED-48E9-B52D-29F3830A2D94}"/>
    <cellStyle name="40% - Accent2 3 2 2" xfId="604" xr:uid="{354D6DD2-6904-4F6C-B9F0-0C5CF561285C}"/>
    <cellStyle name="40% - Accent2 3 2 2 2" xfId="4189" xr:uid="{A6E4BEEA-714F-4FBF-A6A5-0C0E76C49B60}"/>
    <cellStyle name="40% - Accent2 3 2 2 2 2" xfId="10607" xr:uid="{316D5826-67A8-4903-B42E-7A7AE1E3F8DE}"/>
    <cellStyle name="40% - Accent2 3 2 2 2 3" xfId="7492" xr:uid="{DCB3F144-DD28-48F6-BF66-09F611D60EDB}"/>
    <cellStyle name="40% - Accent2 3 2 2 3" xfId="8323" xr:uid="{29274D54-E37E-4540-83BD-2BD4E16889D0}"/>
    <cellStyle name="40% - Accent2 3 2 2 4" xfId="5072" xr:uid="{B57E51CD-977E-4C3B-B8E6-1C0B9A7A747C}"/>
    <cellStyle name="40% - Accent2 3 2 3" xfId="4188" xr:uid="{457AE400-FE33-4BCC-8E42-EB10B1DD63D2}"/>
    <cellStyle name="40% - Accent2 3 2 3 2" xfId="10606" xr:uid="{435824FB-E686-4504-BE0E-1806CF7D1450}"/>
    <cellStyle name="40% - Accent2 3 2 3 3" xfId="7491" xr:uid="{DB268D59-F97E-45A1-8270-1C58857C07AE}"/>
    <cellStyle name="40% - Accent2 3 2 4" xfId="8322" xr:uid="{1CD08153-949B-4243-85D2-7446E174A6E1}"/>
    <cellStyle name="40% - Accent2 3 2 5" xfId="5071" xr:uid="{535CB601-9034-4E4E-B8BA-6B49B8BD72EB}"/>
    <cellStyle name="40% - Accent2 3 3" xfId="605" xr:uid="{CFCEA793-9C2E-4BC5-906C-AE5ECBAAF8A5}"/>
    <cellStyle name="40% - Accent2 3 3 2" xfId="4190" xr:uid="{C958C7B9-D9D4-481E-BAF8-FEC0A5593EDD}"/>
    <cellStyle name="40% - Accent2 3 3 2 2" xfId="10608" xr:uid="{82C5F1D7-05EA-4635-A37C-0581F4533271}"/>
    <cellStyle name="40% - Accent2 3 3 2 3" xfId="7493" xr:uid="{45CEC84B-E7B8-4AE7-8278-5E3BEE7C13C2}"/>
    <cellStyle name="40% - Accent2 3 3 3" xfId="8324" xr:uid="{1632F874-83C0-4EA8-8946-71426CF21E21}"/>
    <cellStyle name="40% - Accent2 3 3 4" xfId="5073" xr:uid="{8C458D9C-E274-45B3-BCA6-D8182D1110ED}"/>
    <cellStyle name="40% - Accent2 3 4" xfId="606" xr:uid="{5D6062B7-9CE0-4AAE-8FAF-00D243C1FFCB}"/>
    <cellStyle name="40% - Accent2 3 4 2" xfId="4191" xr:uid="{4769F3D5-504E-4D3C-8CB3-9897E974C84A}"/>
    <cellStyle name="40% - Accent2 3 4 2 2" xfId="10609" xr:uid="{C9F1112E-D68D-4198-BC19-5762B454521D}"/>
    <cellStyle name="40% - Accent2 3 4 2 3" xfId="7494" xr:uid="{EC35AC0D-4506-4F99-9F40-DC8C656EE6AE}"/>
    <cellStyle name="40% - Accent2 3 4 3" xfId="8325" xr:uid="{76617185-4BB7-49E6-A740-A6F71F9258AA}"/>
    <cellStyle name="40% - Accent2 3 4 4" xfId="5074" xr:uid="{9B3AB0E3-68D3-4E72-968D-43CF79F6B938}"/>
    <cellStyle name="40% - Accent2 4" xfId="607" xr:uid="{F5F2CE59-A6E2-467B-87A0-170098A8041D}"/>
    <cellStyle name="40% - Accent2 4 2" xfId="608" xr:uid="{957C7119-6DAC-445F-B1EA-5CDCDD03E27C}"/>
    <cellStyle name="40% - Accent2 4 2 2" xfId="609" xr:uid="{A39DF1AA-A114-4522-85C3-95A4D16493FA}"/>
    <cellStyle name="40% - Accent2 4 2 2 2" xfId="4194" xr:uid="{87BFAC5B-D8ED-4107-8519-54E637292DD7}"/>
    <cellStyle name="40% - Accent2 4 2 2 2 2" xfId="10612" xr:uid="{EBCE93C6-20E1-4606-97C4-1C1DAC77DB39}"/>
    <cellStyle name="40% - Accent2 4 2 2 2 3" xfId="7497" xr:uid="{E7AD3354-8D5D-4636-BD55-2DCB8CC3FB51}"/>
    <cellStyle name="40% - Accent2 4 2 2 3" xfId="8328" xr:uid="{6FD7C06A-ADB5-4807-9817-0CE78E9587DF}"/>
    <cellStyle name="40% - Accent2 4 2 2 4" xfId="5077" xr:uid="{3EDFE8E5-3573-4F93-95A0-A3F8832FE34C}"/>
    <cellStyle name="40% - Accent2 4 2 3" xfId="4193" xr:uid="{016B219B-0942-49C8-A90E-E57A2AC300F6}"/>
    <cellStyle name="40% - Accent2 4 2 3 2" xfId="10611" xr:uid="{91E0B451-A214-4542-A868-9C6B9DF88030}"/>
    <cellStyle name="40% - Accent2 4 2 3 3" xfId="7496" xr:uid="{8036E9FD-2481-4785-8286-5DA79A398B63}"/>
    <cellStyle name="40% - Accent2 4 2 4" xfId="8327" xr:uid="{5E7D7A33-EA8B-4189-8C23-8164408BF4D0}"/>
    <cellStyle name="40% - Accent2 4 2 5" xfId="5076" xr:uid="{CE539E83-C957-4071-9C8B-886B30ACF4D4}"/>
    <cellStyle name="40% - Accent2 4 3" xfId="610" xr:uid="{7C504085-290F-4774-9A15-5B2D709397ED}"/>
    <cellStyle name="40% - Accent2 4 3 2" xfId="4195" xr:uid="{6522F7BF-EE8F-47AB-B0BD-581816B5F512}"/>
    <cellStyle name="40% - Accent2 4 3 2 2" xfId="10613" xr:uid="{7851CA28-BF5C-4DA7-9464-A310C150008B}"/>
    <cellStyle name="40% - Accent2 4 3 2 3" xfId="7498" xr:uid="{A37789FC-13BB-4CD7-B079-31CAEFC37EB8}"/>
    <cellStyle name="40% - Accent2 4 3 3" xfId="8329" xr:uid="{D9FDD061-65FC-40D4-AA3E-0F4F768D9205}"/>
    <cellStyle name="40% - Accent2 4 3 4" xfId="5078" xr:uid="{CEAE7F36-5C49-49D7-BE8C-A36E435C9CE6}"/>
    <cellStyle name="40% - Accent2 4 4" xfId="4192" xr:uid="{B920B8E1-9814-4580-B409-8C21358AD172}"/>
    <cellStyle name="40% - Accent2 4 4 2" xfId="10610" xr:uid="{A12B204D-A629-49D6-96E8-4DD91A3CAFF6}"/>
    <cellStyle name="40% - Accent2 4 4 3" xfId="7495" xr:uid="{64C667DE-8CDA-435F-8744-9E361FF8B9B4}"/>
    <cellStyle name="40% - Accent2 4 5" xfId="8326" xr:uid="{31393662-FAD0-47B3-B37E-20302E7A07C0}"/>
    <cellStyle name="40% - Accent2 4 6" xfId="5075" xr:uid="{488C1F6D-080F-4D5D-BD7A-A0BB78F4FA84}"/>
    <cellStyle name="40% - Accent2 5" xfId="611" xr:uid="{61DDEE59-B7FF-4170-93A5-C7FF02D3A22E}"/>
    <cellStyle name="40% - Accent2 5 2" xfId="612" xr:uid="{45D24DBA-6C14-4F54-B340-F861E632E843}"/>
    <cellStyle name="40% - Accent2 5 3" xfId="613" xr:uid="{AB1B36A3-60CD-4155-8FCF-8BEDA2CFF15F}"/>
    <cellStyle name="40% - Accent2 5 3 2" xfId="4197" xr:uid="{1693E643-AEA0-48BC-89EF-389483CDEB14}"/>
    <cellStyle name="40% - Accent2 5 3 2 2" xfId="10615" xr:uid="{95900B43-9904-459A-A1BD-212C376A99AF}"/>
    <cellStyle name="40% - Accent2 5 3 2 3" xfId="7500" xr:uid="{B6031AD7-4260-4DB2-8ABF-50842F327A8E}"/>
    <cellStyle name="40% - Accent2 5 3 3" xfId="8331" xr:uid="{17534618-CB03-4C25-A9C1-4FDC32DBE306}"/>
    <cellStyle name="40% - Accent2 5 3 4" xfId="5080" xr:uid="{7D212E86-13DA-4234-AFF9-4028DFD26DDA}"/>
    <cellStyle name="40% - Accent2 5 4" xfId="4196" xr:uid="{73E694B5-5E1B-4BFB-B1AE-F2EEA57594EB}"/>
    <cellStyle name="40% - Accent2 5 4 2" xfId="10614" xr:uid="{0146A359-5A4E-4905-91C3-CB9B7D88737C}"/>
    <cellStyle name="40% - Accent2 5 4 3" xfId="7499" xr:uid="{3D16D621-FEAD-4E28-B271-A2ED237988E1}"/>
    <cellStyle name="40% - Accent2 5 5" xfId="8330" xr:uid="{8D7C3FBD-F998-4E2E-BF37-0BAF8CC5770A}"/>
    <cellStyle name="40% - Accent2 5 6" xfId="5079" xr:uid="{2DFB6F0D-F429-4BFA-9660-B59377E59405}"/>
    <cellStyle name="40% - Accent2 6" xfId="614" xr:uid="{D38DA8C4-6806-4EF2-9824-B0531A9CFB93}"/>
    <cellStyle name="40% - Accent2 7" xfId="272" xr:uid="{005A3648-DCA9-4C40-A710-F257DA1ACB13}"/>
    <cellStyle name="40% - Accent3" xfId="51" builtinId="39" customBuiltin="1"/>
    <cellStyle name="40% - Accent3 2" xfId="173" xr:uid="{96C51A33-CFC7-4173-89C6-8788D34A3F0D}"/>
    <cellStyle name="40% - Accent3 2 2" xfId="616" xr:uid="{FEC43039-A61A-4BF0-BC65-CC3EE5BEEC8A}"/>
    <cellStyle name="40% - Accent3 2 2 2" xfId="617" xr:uid="{E5F8F4E8-13F1-4CA5-8C08-C5CB4F90C722}"/>
    <cellStyle name="40% - Accent3 2 2 2 2" xfId="618" xr:uid="{5FFD5423-ECF5-40BC-8BB2-5C3A9064CEA4}"/>
    <cellStyle name="40% - Accent3 2 2 2 2 2" xfId="4199" xr:uid="{677B8AB5-E6B2-41A6-BBA1-74894FA0ECF9}"/>
    <cellStyle name="40% - Accent3 2 2 2 2 2 2" xfId="10617" xr:uid="{D029E570-CA09-46AB-9C14-69C40A6B338C}"/>
    <cellStyle name="40% - Accent3 2 2 2 2 2 3" xfId="7502" xr:uid="{A587C652-E4F1-403F-AE49-46405DD10984}"/>
    <cellStyle name="40% - Accent3 2 2 2 2 3" xfId="8333" xr:uid="{970242BD-09C0-4A55-8AFE-6C0DCF772677}"/>
    <cellStyle name="40% - Accent3 2 2 2 2 4" xfId="5083" xr:uid="{8ACE2FC9-A3A0-44E8-AEBF-DFD80F3BDC49}"/>
    <cellStyle name="40% - Accent3 2 2 2 3" xfId="4198" xr:uid="{2DC7668C-96EE-4DA5-8F90-044D0BB9324A}"/>
    <cellStyle name="40% - Accent3 2 2 2 3 2" xfId="10616" xr:uid="{5C7DC980-5D08-46F7-8EFB-6F6AC532787B}"/>
    <cellStyle name="40% - Accent3 2 2 2 3 3" xfId="7501" xr:uid="{0718BFDA-C79F-4424-A327-BC6E8118F2F1}"/>
    <cellStyle name="40% - Accent3 2 2 2 4" xfId="8332" xr:uid="{91034E6E-65E6-4153-8143-99E408DF2A7A}"/>
    <cellStyle name="40% - Accent3 2 2 2 5" xfId="5082" xr:uid="{9EEF1B18-3C58-43B8-992E-A68CAE6B0175}"/>
    <cellStyle name="40% - Accent3 2 3" xfId="619" xr:uid="{01CC629D-12E2-471B-A40C-E6C1D4586C8B}"/>
    <cellStyle name="40% - Accent3 2 3 2" xfId="620" xr:uid="{181494DA-9741-4015-8958-4B7D016C4259}"/>
    <cellStyle name="40% - Accent3 2 3 2 2" xfId="4201" xr:uid="{4A7547F7-19D7-478B-919B-6CF35B240B1E}"/>
    <cellStyle name="40% - Accent3 2 3 2 2 2" xfId="10619" xr:uid="{A5F90FC5-D32D-4B34-9D68-003136A006C0}"/>
    <cellStyle name="40% - Accent3 2 3 2 2 3" xfId="7504" xr:uid="{7372828F-2255-410D-A112-93FD67ADDFC1}"/>
    <cellStyle name="40% - Accent3 2 3 2 3" xfId="8335" xr:uid="{BBA99D0B-1E1A-4CCA-8961-F3C6790C2627}"/>
    <cellStyle name="40% - Accent3 2 3 2 4" xfId="5085" xr:uid="{0AADEDCF-314E-4066-BFED-15CF8847DC3C}"/>
    <cellStyle name="40% - Accent3 2 3 3" xfId="4200" xr:uid="{812DA3C1-A2A2-40E0-817B-7698C0278D0B}"/>
    <cellStyle name="40% - Accent3 2 3 3 2" xfId="10618" xr:uid="{D42026B8-4C33-47A2-8D3B-EF21AC6AFD4F}"/>
    <cellStyle name="40% - Accent3 2 3 3 3" xfId="7503" xr:uid="{E4B23CD7-3484-46DB-88B5-4AEBF47FA025}"/>
    <cellStyle name="40% - Accent3 2 3 4" xfId="8334" xr:uid="{AF0216D6-7C14-4E38-A846-A8D85A6F25EA}"/>
    <cellStyle name="40% - Accent3 2 3 5" xfId="5084" xr:uid="{F8A139DB-367D-4797-B858-81156AF54AD9}"/>
    <cellStyle name="40% - Accent3 2 4" xfId="621" xr:uid="{DFF5FAE1-9D3B-4F88-A297-DEDBA7A7C733}"/>
    <cellStyle name="40% - Accent3 2 4 2" xfId="622" xr:uid="{C45ED683-48E1-4602-A61A-532CFA37937B}"/>
    <cellStyle name="40% - Accent3 2 4 2 2" xfId="4203" xr:uid="{2CAD1DCB-2291-4E54-8B59-6B9455E49598}"/>
    <cellStyle name="40% - Accent3 2 4 2 2 2" xfId="10621" xr:uid="{A094A3A3-5948-4C79-9AED-2E7BF1919C57}"/>
    <cellStyle name="40% - Accent3 2 4 2 2 3" xfId="7506" xr:uid="{455B7810-3036-4E4A-A016-726567E87E01}"/>
    <cellStyle name="40% - Accent3 2 4 2 3" xfId="8337" xr:uid="{9CD14567-CF45-4177-8196-D1B94F92054D}"/>
    <cellStyle name="40% - Accent3 2 4 2 4" xfId="5087" xr:uid="{968A96DC-1A77-4F02-988B-73F6FE04335C}"/>
    <cellStyle name="40% - Accent3 2 4 3" xfId="4202" xr:uid="{3803A7C4-F7AE-4774-9A1C-29F5E0FB7AD1}"/>
    <cellStyle name="40% - Accent3 2 4 3 2" xfId="10620" xr:uid="{6C4357D0-A505-4F26-B681-A78A4C276886}"/>
    <cellStyle name="40% - Accent3 2 4 3 3" xfId="7505" xr:uid="{0C313492-5549-4E72-AB26-E91A0F5CD8AB}"/>
    <cellStyle name="40% - Accent3 2 4 4" xfId="8336" xr:uid="{A13DFF1F-86BD-4E56-BDBF-2FEA5921C0FD}"/>
    <cellStyle name="40% - Accent3 2 4 5" xfId="5086" xr:uid="{71F089E7-9E10-4F4E-9696-8B4A79AAC04F}"/>
    <cellStyle name="40% - Accent3 2 5" xfId="623" xr:uid="{2C1FCF53-AEDD-4887-A3E0-7703BD0362AE}"/>
    <cellStyle name="40% - Accent3 2 5 2" xfId="4204" xr:uid="{05028BB7-A597-40F2-A7BF-3B704B4C535D}"/>
    <cellStyle name="40% - Accent3 2 5 2 2" xfId="10622" xr:uid="{79A72FF7-C261-40DC-8F5B-800900D0FDE0}"/>
    <cellStyle name="40% - Accent3 2 5 2 3" xfId="7507" xr:uid="{C997E274-B63D-46CD-A323-36D63FA7FAC9}"/>
    <cellStyle name="40% - Accent3 2 5 3" xfId="8338" xr:uid="{09A16E40-D150-423A-B286-70A4FC13FA2B}"/>
    <cellStyle name="40% - Accent3 2 5 4" xfId="5088" xr:uid="{5BDB521F-EF7F-453F-B9FA-B7AF5844B92D}"/>
    <cellStyle name="40% - Accent3 2 6" xfId="624" xr:uid="{0D52D828-D349-483B-8FBB-100AA878FDB7}"/>
    <cellStyle name="40% - Accent3 2 6 2" xfId="4205" xr:uid="{F7A74A9C-5A57-428A-B149-4D898CC02556}"/>
    <cellStyle name="40% - Accent3 2 6 2 2" xfId="10623" xr:uid="{A31B4DA2-7DFA-42C6-9456-DF2D5D863E7C}"/>
    <cellStyle name="40% - Accent3 2 6 2 3" xfId="7508" xr:uid="{EC75DC6A-87F9-4A10-BFA0-A2BE057961DF}"/>
    <cellStyle name="40% - Accent3 2 6 3" xfId="8339" xr:uid="{A41F3F0F-48AD-4876-A981-BB332A9CB638}"/>
    <cellStyle name="40% - Accent3 2 6 4" xfId="5089" xr:uid="{F6137F9F-030F-44A3-A483-EC842C02597F}"/>
    <cellStyle name="40% - Accent3 2 7" xfId="11330" xr:uid="{C8C6AD17-7548-4C2F-8AFE-86A2F0E7EDAC}"/>
    <cellStyle name="40% - Accent3 2 8" xfId="615" xr:uid="{18D8165F-446C-4E62-9C36-2DEAAC98BBF8}"/>
    <cellStyle name="40% - Accent3 3" xfId="625" xr:uid="{4AF92E29-D12E-40F8-A6E4-2D932C9A2CBA}"/>
    <cellStyle name="40% - Accent3 3 2" xfId="626" xr:uid="{4479AE9D-C93E-4430-BD88-669A6A57F491}"/>
    <cellStyle name="40% - Accent3 3 2 2" xfId="627" xr:uid="{852A4E8E-A228-452D-8C6E-68049A002CB4}"/>
    <cellStyle name="40% - Accent3 3 2 2 2" xfId="4207" xr:uid="{E2E57343-A34F-4ADA-A01F-08DE52F598F9}"/>
    <cellStyle name="40% - Accent3 3 2 2 2 2" xfId="10625" xr:uid="{1874C5B2-3FBD-4194-9858-00FA245E06FC}"/>
    <cellStyle name="40% - Accent3 3 2 2 2 3" xfId="7510" xr:uid="{FE5FB4AD-3DF3-49FB-8133-A82B6FE1FC7C}"/>
    <cellStyle name="40% - Accent3 3 2 2 3" xfId="8341" xr:uid="{F99959B0-82D2-4E98-A376-E181D709CD29}"/>
    <cellStyle name="40% - Accent3 3 2 2 4" xfId="5092" xr:uid="{C2A515F9-B9DD-4FAA-A6F3-57E7841E3412}"/>
    <cellStyle name="40% - Accent3 3 2 3" xfId="4206" xr:uid="{D520F016-AB4F-4749-A072-3B751CA8FC89}"/>
    <cellStyle name="40% - Accent3 3 2 3 2" xfId="10624" xr:uid="{5194248B-0C3A-4AA7-BD9D-62938F75236B}"/>
    <cellStyle name="40% - Accent3 3 2 3 3" xfId="7509" xr:uid="{B481F445-9A96-4C4D-B2AC-FAF73609666C}"/>
    <cellStyle name="40% - Accent3 3 2 4" xfId="8340" xr:uid="{32DF4D0C-A7E7-4586-9952-CD61CCC67C16}"/>
    <cellStyle name="40% - Accent3 3 2 5" xfId="5091" xr:uid="{00BC4D2C-B7FA-41BC-9AD3-7DF76FF1FDE7}"/>
    <cellStyle name="40% - Accent3 3 3" xfId="628" xr:uid="{E2D3CC17-EE74-4678-99CF-4FD6AD35F327}"/>
    <cellStyle name="40% - Accent3 3 3 2" xfId="4208" xr:uid="{9F811C36-7A18-4EBD-A345-27307D437D69}"/>
    <cellStyle name="40% - Accent3 3 3 2 2" xfId="10626" xr:uid="{69BEAE2E-58C8-4DFC-9E76-0901B68068CC}"/>
    <cellStyle name="40% - Accent3 3 3 2 3" xfId="7511" xr:uid="{1CA3BA4B-B5C1-468B-A58A-586C1B7E68B6}"/>
    <cellStyle name="40% - Accent3 3 3 3" xfId="8342" xr:uid="{19F75E53-AB98-4FD4-91C8-EDC5AD99BC6C}"/>
    <cellStyle name="40% - Accent3 3 3 4" xfId="5093" xr:uid="{F158789B-4948-4DD4-8A21-524AD6ECD7D3}"/>
    <cellStyle name="40% - Accent3 3 4" xfId="629" xr:uid="{CADC2463-7852-420D-A8F1-9BA91E46A7C2}"/>
    <cellStyle name="40% - Accent3 3 4 2" xfId="4209" xr:uid="{75263559-906E-4EBF-9C0A-512057DFD4FF}"/>
    <cellStyle name="40% - Accent3 3 4 2 2" xfId="10627" xr:uid="{107E7100-2851-4250-8218-D2762FFF6BC4}"/>
    <cellStyle name="40% - Accent3 3 4 2 3" xfId="7512" xr:uid="{25330675-47C7-49CD-922D-F448C4588E2D}"/>
    <cellStyle name="40% - Accent3 3 4 3" xfId="8343" xr:uid="{835BFD5A-6928-4AC0-A282-F6E9021D2632}"/>
    <cellStyle name="40% - Accent3 3 4 4" xfId="5094" xr:uid="{73042D77-3C4B-47DA-8B8A-9D9244C21637}"/>
    <cellStyle name="40% - Accent3 4" xfId="630" xr:uid="{5D2A2DD5-4897-4253-9643-AED172BCE688}"/>
    <cellStyle name="40% - Accent3 4 2" xfId="631" xr:uid="{7207A797-849D-4002-807A-B3A89A9A3A3E}"/>
    <cellStyle name="40% - Accent3 4 2 2" xfId="632" xr:uid="{8E889504-AB38-4588-9ADE-9906366FE8E0}"/>
    <cellStyle name="40% - Accent3 4 2 2 2" xfId="4212" xr:uid="{C8F10D4C-42A4-4536-A4CE-A9BBC3E3ADA8}"/>
    <cellStyle name="40% - Accent3 4 2 2 2 2" xfId="10630" xr:uid="{F6DE4495-04D3-4A3A-893B-61962822CA2C}"/>
    <cellStyle name="40% - Accent3 4 2 2 2 3" xfId="7515" xr:uid="{4AD1FA48-1504-4BB3-B44D-25FD83D805B6}"/>
    <cellStyle name="40% - Accent3 4 2 2 3" xfId="8346" xr:uid="{7A3005D3-B305-4B1C-9D93-CA4D668DDF95}"/>
    <cellStyle name="40% - Accent3 4 2 2 4" xfId="5097" xr:uid="{3E079983-5AC7-46CA-B92C-B43EF06511F0}"/>
    <cellStyle name="40% - Accent3 4 2 3" xfId="4211" xr:uid="{34A90D1C-8188-407C-A112-93EED0CACA69}"/>
    <cellStyle name="40% - Accent3 4 2 3 2" xfId="10629" xr:uid="{C9A24BD2-15E6-4AD8-9054-43546033D3B3}"/>
    <cellStyle name="40% - Accent3 4 2 3 3" xfId="7514" xr:uid="{F76DE253-8A97-48BF-A7F6-7B25B56ED8FC}"/>
    <cellStyle name="40% - Accent3 4 2 4" xfId="8345" xr:uid="{ECE9289F-D320-4746-BF56-42CEBB513DB0}"/>
    <cellStyle name="40% - Accent3 4 2 5" xfId="5096" xr:uid="{4CF0E0D3-75F8-4DA6-9AAD-C60220B6B932}"/>
    <cellStyle name="40% - Accent3 4 3" xfId="633" xr:uid="{142A8F55-B68A-4984-B1CC-6EB4E59A6DF6}"/>
    <cellStyle name="40% - Accent3 4 3 2" xfId="4213" xr:uid="{9C3F2B0C-CC3F-43DF-A7A2-42DF77C95C64}"/>
    <cellStyle name="40% - Accent3 4 3 2 2" xfId="10631" xr:uid="{04074628-A8D1-4BA4-A6DB-30A61F59A178}"/>
    <cellStyle name="40% - Accent3 4 3 2 3" xfId="7516" xr:uid="{9C8017F6-46CF-4209-B4C1-892F441703E8}"/>
    <cellStyle name="40% - Accent3 4 3 3" xfId="8347" xr:uid="{1B8E1BC7-4789-4983-B8D2-F63F52619A07}"/>
    <cellStyle name="40% - Accent3 4 3 4" xfId="5098" xr:uid="{D0751C0B-655B-4097-9758-B0B34CB35D10}"/>
    <cellStyle name="40% - Accent3 4 4" xfId="4210" xr:uid="{EB0F1A8E-85A7-43B3-AD4E-2B91C0630C8D}"/>
    <cellStyle name="40% - Accent3 4 4 2" xfId="10628" xr:uid="{B3151C32-325E-45D1-B80F-432A2770B1FA}"/>
    <cellStyle name="40% - Accent3 4 4 3" xfId="7513" xr:uid="{3382CB1C-7340-43F3-82A3-1A53CDDC4FDB}"/>
    <cellStyle name="40% - Accent3 4 5" xfId="8344" xr:uid="{0D61EF1C-E5DF-4444-9060-20BB6846896F}"/>
    <cellStyle name="40% - Accent3 4 6" xfId="5095" xr:uid="{14ECDE4F-579C-4795-B68A-856B811CEADE}"/>
    <cellStyle name="40% - Accent3 5" xfId="634" xr:uid="{69A6D308-3218-4508-91E2-979DD1859C8D}"/>
    <cellStyle name="40% - Accent3 5 2" xfId="635" xr:uid="{D6B308D2-46EA-4387-9169-844AA330B3FA}"/>
    <cellStyle name="40% - Accent3 5 3" xfId="636" xr:uid="{9C3E1461-2E8C-48A0-AF27-0C635AA2FF55}"/>
    <cellStyle name="40% - Accent3 5 3 2" xfId="4215" xr:uid="{76FB48D6-1D88-4F55-A4C6-4BFF83E8BB49}"/>
    <cellStyle name="40% - Accent3 5 3 2 2" xfId="10633" xr:uid="{65AAC4BC-461C-4D2A-9E46-0C763320F662}"/>
    <cellStyle name="40% - Accent3 5 3 2 3" xfId="7518" xr:uid="{B5999D14-FB89-4925-AFA9-8A67E48C57AF}"/>
    <cellStyle name="40% - Accent3 5 3 3" xfId="8349" xr:uid="{2B22BE1C-675C-476F-B515-2ED8C44488D8}"/>
    <cellStyle name="40% - Accent3 5 3 4" xfId="5101" xr:uid="{DB480E32-CD35-4E49-A9CF-18477424FF7A}"/>
    <cellStyle name="40% - Accent3 5 4" xfId="4214" xr:uid="{D38990E1-B1C0-416F-AB79-3E03828A90EB}"/>
    <cellStyle name="40% - Accent3 5 4 2" xfId="10632" xr:uid="{2A725D25-AFB8-499B-9753-589E17F48F05}"/>
    <cellStyle name="40% - Accent3 5 4 3" xfId="7517" xr:uid="{71E2AA6A-E28D-4B29-A071-C4290C11F77E}"/>
    <cellStyle name="40% - Accent3 5 5" xfId="8348" xr:uid="{7F8C85EB-DDA5-4215-9CDB-308234F69205}"/>
    <cellStyle name="40% - Accent3 5 6" xfId="5099" xr:uid="{3876062B-B24A-4D3B-947B-E282F54728F7}"/>
    <cellStyle name="40% - Accent3 6" xfId="637" xr:uid="{DAE26048-1B6F-4E15-9AFD-3AD8B293AB50}"/>
    <cellStyle name="40% - Accent3 7" xfId="273" xr:uid="{DCB1E9CA-6400-4E50-B475-FD257724B191}"/>
    <cellStyle name="40% - Accent4" xfId="55" builtinId="43" customBuiltin="1"/>
    <cellStyle name="40% - Accent4 2" xfId="177" xr:uid="{24DE7CEC-43EE-4666-BEE5-9F4B6227F52C}"/>
    <cellStyle name="40% - Accent4 2 2" xfId="639" xr:uid="{C733D4A8-1835-4AB0-A3B5-F1209E051720}"/>
    <cellStyle name="40% - Accent4 2 2 2" xfId="640" xr:uid="{FEDAF2C2-5909-49B2-83C1-F7F9B90698B0}"/>
    <cellStyle name="40% - Accent4 2 2 2 2" xfId="641" xr:uid="{52E3223E-2228-4068-8A7D-07B816B9CE46}"/>
    <cellStyle name="40% - Accent4 2 2 2 2 2" xfId="4217" xr:uid="{0C4AA401-715E-4580-BB63-49EAC2BBD2BA}"/>
    <cellStyle name="40% - Accent4 2 2 2 2 2 2" xfId="10635" xr:uid="{CB5C9DDF-00FE-4C69-A26F-6ED0CAFEDF06}"/>
    <cellStyle name="40% - Accent4 2 2 2 2 2 3" xfId="7520" xr:uid="{275A69AC-8982-4217-988F-04F4006D3D1C}"/>
    <cellStyle name="40% - Accent4 2 2 2 2 3" xfId="8351" xr:uid="{986BC05A-6F08-4045-A6BA-B96DD71065B9}"/>
    <cellStyle name="40% - Accent4 2 2 2 2 4" xfId="5105" xr:uid="{A24ED0F3-16F5-46DB-A9FD-DF91E0E344CF}"/>
    <cellStyle name="40% - Accent4 2 2 2 3" xfId="4216" xr:uid="{08141C94-9BEB-4B5E-89F9-2B96F26F0895}"/>
    <cellStyle name="40% - Accent4 2 2 2 3 2" xfId="10634" xr:uid="{B2B515D2-FE6C-4069-A93C-A158337D7767}"/>
    <cellStyle name="40% - Accent4 2 2 2 3 3" xfId="7519" xr:uid="{8AA4AD98-4622-4C1B-9582-0E15AA78BC04}"/>
    <cellStyle name="40% - Accent4 2 2 2 4" xfId="8350" xr:uid="{4263CDEE-EAD7-43FB-837D-CA95B8CDDA82}"/>
    <cellStyle name="40% - Accent4 2 2 2 5" xfId="5104" xr:uid="{13A9C2C9-2A3A-4A3B-BEDA-B4286213C672}"/>
    <cellStyle name="40% - Accent4 2 3" xfId="642" xr:uid="{4901A01E-57C3-41C4-97FB-132C115518A9}"/>
    <cellStyle name="40% - Accent4 2 3 2" xfId="643" xr:uid="{1E2E540C-5B23-4574-A2D2-B4C2610596AD}"/>
    <cellStyle name="40% - Accent4 2 3 2 2" xfId="4219" xr:uid="{10287C1E-872C-4C9B-8020-064612FC57EA}"/>
    <cellStyle name="40% - Accent4 2 3 2 2 2" xfId="10637" xr:uid="{4D35D13F-D2B3-417D-BBD2-5604CBE2024D}"/>
    <cellStyle name="40% - Accent4 2 3 2 2 3" xfId="7522" xr:uid="{EA75E103-1E8F-4AEB-9597-A02497719C42}"/>
    <cellStyle name="40% - Accent4 2 3 2 3" xfId="8353" xr:uid="{59A814A2-C5F5-4B6B-B815-1E7B3F1BC07E}"/>
    <cellStyle name="40% - Accent4 2 3 2 4" xfId="5107" xr:uid="{68A85F13-D028-4BA4-8BAA-A5CCF8E40E3D}"/>
    <cellStyle name="40% - Accent4 2 3 3" xfId="4218" xr:uid="{A431EE45-A1D7-413A-BA24-D8B776513755}"/>
    <cellStyle name="40% - Accent4 2 3 3 2" xfId="10636" xr:uid="{38F97BD5-4E8F-458F-B18F-7834C825DDEB}"/>
    <cellStyle name="40% - Accent4 2 3 3 3" xfId="7521" xr:uid="{F1CF4FF1-367D-4B6D-A784-0A7BF0EF90ED}"/>
    <cellStyle name="40% - Accent4 2 3 4" xfId="8352" xr:uid="{C8B5F069-EF28-4AE2-8847-80F0C3D1260E}"/>
    <cellStyle name="40% - Accent4 2 3 5" xfId="5106" xr:uid="{6F09B8E9-67A1-4C36-9D33-607AEE0BCA96}"/>
    <cellStyle name="40% - Accent4 2 4" xfId="644" xr:uid="{C8A80352-76E3-41B1-B1AD-E1E9E889DCF2}"/>
    <cellStyle name="40% - Accent4 2 4 2" xfId="645" xr:uid="{12820806-B6D8-473D-BC63-499BA13C3731}"/>
    <cellStyle name="40% - Accent4 2 4 2 2" xfId="4221" xr:uid="{784E0193-3687-4241-99CD-D9DE84BA4F82}"/>
    <cellStyle name="40% - Accent4 2 4 2 2 2" xfId="10639" xr:uid="{F9C498F7-9FA4-4D77-8423-BA717C21B3B7}"/>
    <cellStyle name="40% - Accent4 2 4 2 2 3" xfId="7524" xr:uid="{FD828033-B7A7-47E7-8FB3-E07F698DB2F9}"/>
    <cellStyle name="40% - Accent4 2 4 2 3" xfId="8355" xr:uid="{FA2AD493-D610-4FC0-ABEF-9319831B3645}"/>
    <cellStyle name="40% - Accent4 2 4 2 4" xfId="5109" xr:uid="{31D86F5F-BC61-4047-906D-A1BC0BA18ECD}"/>
    <cellStyle name="40% - Accent4 2 4 3" xfId="4220" xr:uid="{CAF0CEAE-F416-4446-A2AE-7BBB392DD31B}"/>
    <cellStyle name="40% - Accent4 2 4 3 2" xfId="10638" xr:uid="{611A6E2E-6FB2-453E-85AD-8DB8636116B7}"/>
    <cellStyle name="40% - Accent4 2 4 3 3" xfId="7523" xr:uid="{6C739569-26AF-48CD-8DD0-19DB08ABFF3A}"/>
    <cellStyle name="40% - Accent4 2 4 4" xfId="8354" xr:uid="{AC3B4190-A02E-488E-94FF-60986D720427}"/>
    <cellStyle name="40% - Accent4 2 4 5" xfId="5108" xr:uid="{CA5814FF-C5BE-4314-BFAF-0729C4242768}"/>
    <cellStyle name="40% - Accent4 2 5" xfId="646" xr:uid="{3CC0CFE5-8EBC-40C0-A22D-DB2EA6F32D1D}"/>
    <cellStyle name="40% - Accent4 2 5 2" xfId="4222" xr:uid="{0DC6DDF7-3AC3-4CFD-AF14-CACAED862043}"/>
    <cellStyle name="40% - Accent4 2 5 2 2" xfId="10640" xr:uid="{AD09D0C3-D6D3-4D47-AA65-F6D515AB5088}"/>
    <cellStyle name="40% - Accent4 2 5 2 3" xfId="7525" xr:uid="{18F2273A-DC16-4F7A-88FE-0C02043FD6FC}"/>
    <cellStyle name="40% - Accent4 2 5 3" xfId="8356" xr:uid="{9F0AF736-56F3-4C87-9B57-AA37A610D03C}"/>
    <cellStyle name="40% - Accent4 2 5 4" xfId="5110" xr:uid="{930194D6-7EB0-474B-851D-9EB5FE977175}"/>
    <cellStyle name="40% - Accent4 2 6" xfId="647" xr:uid="{68D5F549-611A-4B67-9AB5-7A648CA52AE4}"/>
    <cellStyle name="40% - Accent4 2 6 2" xfId="4223" xr:uid="{9557B24E-EE3C-4818-AD9B-786DE7A962F4}"/>
    <cellStyle name="40% - Accent4 2 6 2 2" xfId="10641" xr:uid="{2195B286-6D0C-4DFA-8185-7DE327685AF7}"/>
    <cellStyle name="40% - Accent4 2 6 2 3" xfId="7526" xr:uid="{FF86975F-8D58-4E38-9000-6FE331B80827}"/>
    <cellStyle name="40% - Accent4 2 6 3" xfId="8357" xr:uid="{693E6B26-79CD-4F09-97F3-BF511ED6C2D8}"/>
    <cellStyle name="40% - Accent4 2 6 4" xfId="5111" xr:uid="{E5F51672-2E77-471E-A24C-4CA2FE182A1D}"/>
    <cellStyle name="40% - Accent4 2 7" xfId="11506" xr:uid="{7327595D-4681-4231-B5AF-021E9D22CE95}"/>
    <cellStyle name="40% - Accent4 2 8" xfId="638" xr:uid="{9D573C72-A57E-4993-8959-A3B05A9E649F}"/>
    <cellStyle name="40% - Accent4 3" xfId="648" xr:uid="{B3C95242-40D6-4B09-8793-05FAD24745EE}"/>
    <cellStyle name="40% - Accent4 3 2" xfId="649" xr:uid="{2DB7FD7F-49E1-47EA-9E1C-0A895B0A22B6}"/>
    <cellStyle name="40% - Accent4 3 2 2" xfId="650" xr:uid="{99546D4C-334B-4176-941F-68C6E5C7941E}"/>
    <cellStyle name="40% - Accent4 3 2 2 2" xfId="4225" xr:uid="{4A9631CD-AB14-47C9-AAEF-C4CB7FA65B3F}"/>
    <cellStyle name="40% - Accent4 3 2 2 2 2" xfId="10643" xr:uid="{17F33C3C-999E-406B-BA7A-07E4A8C88257}"/>
    <cellStyle name="40% - Accent4 3 2 2 2 3" xfId="7528" xr:uid="{675EF4D0-8F7D-4B40-BAAE-E5A38AA9AE68}"/>
    <cellStyle name="40% - Accent4 3 2 2 3" xfId="8359" xr:uid="{88A85012-3CEE-49CC-B17F-75F08515FCFD}"/>
    <cellStyle name="40% - Accent4 3 2 2 4" xfId="5114" xr:uid="{CCE8E6F9-0719-424E-9854-FE69B0E872EF}"/>
    <cellStyle name="40% - Accent4 3 2 3" xfId="4224" xr:uid="{0350C1CD-821B-4F31-AB5D-3BFE9AA61FC7}"/>
    <cellStyle name="40% - Accent4 3 2 3 2" xfId="10642" xr:uid="{DE76534E-382C-4E33-8629-294B3C482CC6}"/>
    <cellStyle name="40% - Accent4 3 2 3 3" xfId="7527" xr:uid="{F905285D-F1D0-4528-87DB-5A66CD8FCBDD}"/>
    <cellStyle name="40% - Accent4 3 2 4" xfId="8358" xr:uid="{1C20DA66-4D88-48F8-9487-9915459C2C6C}"/>
    <cellStyle name="40% - Accent4 3 2 5" xfId="5113" xr:uid="{DBE98DD0-F8C6-48C8-962B-11CDC99352FC}"/>
    <cellStyle name="40% - Accent4 3 3" xfId="651" xr:uid="{EEFB4C46-8ACD-435A-96FB-78F084BC957F}"/>
    <cellStyle name="40% - Accent4 3 3 2" xfId="4226" xr:uid="{9F120AF8-40AE-4D35-A5B2-589FFD1AC4BB}"/>
    <cellStyle name="40% - Accent4 3 3 2 2" xfId="10644" xr:uid="{CFCD16C7-F6BB-40B8-BC18-BB5167E78F2B}"/>
    <cellStyle name="40% - Accent4 3 3 2 3" xfId="7529" xr:uid="{BB20656D-3F7C-475D-A3B4-BB5B94756EF9}"/>
    <cellStyle name="40% - Accent4 3 3 3" xfId="8360" xr:uid="{05B5FA14-BF03-411F-9494-7CD027CC5E02}"/>
    <cellStyle name="40% - Accent4 3 3 4" xfId="5115" xr:uid="{E9BFC34E-2F1F-423B-B327-1A192FC397D5}"/>
    <cellStyle name="40% - Accent4 3 4" xfId="652" xr:uid="{E2CDAC63-CC97-4EC3-996A-BE37DB1FD754}"/>
    <cellStyle name="40% - Accent4 3 4 2" xfId="4227" xr:uid="{57CD7121-0239-40F7-A2BA-6639D0B65404}"/>
    <cellStyle name="40% - Accent4 3 4 2 2" xfId="10645" xr:uid="{F1CEFC23-6E20-489B-AE12-2526F554B757}"/>
    <cellStyle name="40% - Accent4 3 4 2 3" xfId="7530" xr:uid="{D9388DFF-15A4-40C6-B5F7-A3D5DB6975AD}"/>
    <cellStyle name="40% - Accent4 3 4 3" xfId="8361" xr:uid="{E491B0FC-E752-4F07-B2B8-B6E551A07660}"/>
    <cellStyle name="40% - Accent4 3 4 4" xfId="5116" xr:uid="{AD519D42-B46F-4E96-848B-87E87B1119DA}"/>
    <cellStyle name="40% - Accent4 4" xfId="653" xr:uid="{EEDD0BFD-31A7-4832-A8C7-7B09B15F6F1B}"/>
    <cellStyle name="40% - Accent4 4 2" xfId="654" xr:uid="{BD8BA6A9-C1FC-47B6-B5BC-04913BFBBFDA}"/>
    <cellStyle name="40% - Accent4 4 2 2" xfId="655" xr:uid="{88F7E49A-3864-4A4A-B233-A44BF9912187}"/>
    <cellStyle name="40% - Accent4 4 2 2 2" xfId="4230" xr:uid="{F99D8599-7406-4F7C-AEF0-0B5D5F8CCB8C}"/>
    <cellStyle name="40% - Accent4 4 2 2 2 2" xfId="10648" xr:uid="{1323A930-AEC5-4128-8B24-709F92F6E15B}"/>
    <cellStyle name="40% - Accent4 4 2 2 2 3" xfId="7533" xr:uid="{DA859BB7-00BA-4F07-979B-EAC958681BC8}"/>
    <cellStyle name="40% - Accent4 4 2 2 3" xfId="8364" xr:uid="{C8B8B707-2F8E-426B-B036-495E7974DEB4}"/>
    <cellStyle name="40% - Accent4 4 2 2 4" xfId="5119" xr:uid="{E606A467-FE39-44DE-BA01-6584F6D48A7A}"/>
    <cellStyle name="40% - Accent4 4 2 3" xfId="4229" xr:uid="{DE5A29B6-8536-4A0B-8214-657DD7C72965}"/>
    <cellStyle name="40% - Accent4 4 2 3 2" xfId="10647" xr:uid="{A424EFAB-3C1F-42FE-ADFC-677FDFCBAE11}"/>
    <cellStyle name="40% - Accent4 4 2 3 3" xfId="7532" xr:uid="{C172872D-A0BC-4DAD-9816-EBB716C3523F}"/>
    <cellStyle name="40% - Accent4 4 2 4" xfId="8363" xr:uid="{FBE66D91-3A89-4000-ABCD-1CDA2865FF15}"/>
    <cellStyle name="40% - Accent4 4 2 5" xfId="5118" xr:uid="{76D96A8B-6207-4727-899E-B152F410B6AD}"/>
    <cellStyle name="40% - Accent4 4 3" xfId="656" xr:uid="{75353539-A027-4767-A03C-3B46ADA4361D}"/>
    <cellStyle name="40% - Accent4 4 3 2" xfId="4231" xr:uid="{59095FDC-8DA9-4587-9198-9436D0BE5801}"/>
    <cellStyle name="40% - Accent4 4 3 2 2" xfId="10649" xr:uid="{E44469F0-5A5D-44F0-813D-144B88F56354}"/>
    <cellStyle name="40% - Accent4 4 3 2 3" xfId="7534" xr:uid="{9514529E-9C6B-4A90-85C4-67204A2CEF4F}"/>
    <cellStyle name="40% - Accent4 4 3 3" xfId="8365" xr:uid="{E3B64B5E-7792-40A7-A597-BA5558B91660}"/>
    <cellStyle name="40% - Accent4 4 3 4" xfId="5120" xr:uid="{C5C08B7B-5756-461B-815C-DDA6CD3DA048}"/>
    <cellStyle name="40% - Accent4 4 4" xfId="4228" xr:uid="{360B173C-E75A-42EA-8EDB-9809106CA205}"/>
    <cellStyle name="40% - Accent4 4 4 2" xfId="10646" xr:uid="{36DA3CB4-3181-4C32-81A8-C1C44E621F5E}"/>
    <cellStyle name="40% - Accent4 4 4 3" xfId="7531" xr:uid="{A6892204-404E-43A7-9850-F3705D05929F}"/>
    <cellStyle name="40% - Accent4 4 5" xfId="8362" xr:uid="{10CB1752-5AC2-4C70-AF8D-588F2940CFE8}"/>
    <cellStyle name="40% - Accent4 4 6" xfId="5117" xr:uid="{1E2404EB-8C0B-4FD8-8BE1-FDB1AFA59AE6}"/>
    <cellStyle name="40% - Accent4 5" xfId="657" xr:uid="{C21F83D5-2597-4EEC-97C8-C45B76BD54D5}"/>
    <cellStyle name="40% - Accent4 5 2" xfId="658" xr:uid="{F2437E75-F24B-4E06-AA36-F69639CAEC22}"/>
    <cellStyle name="40% - Accent4 5 3" xfId="659" xr:uid="{71DF0AFE-8013-45C8-9693-A2D0BC0CE1B0}"/>
    <cellStyle name="40% - Accent4 5 3 2" xfId="4233" xr:uid="{F81F3F68-7054-4317-9436-9EC23B75AA27}"/>
    <cellStyle name="40% - Accent4 5 3 2 2" xfId="10651" xr:uid="{BC040AB1-3004-463A-9135-0BBFA4A7BB06}"/>
    <cellStyle name="40% - Accent4 5 3 2 3" xfId="7536" xr:uid="{AB5C6580-BE6A-46E0-A538-345770573EC6}"/>
    <cellStyle name="40% - Accent4 5 3 3" xfId="8367" xr:uid="{96ACB993-4F74-4539-BD44-0B68DD49C4EE}"/>
    <cellStyle name="40% - Accent4 5 3 4" xfId="5123" xr:uid="{E6EBB589-553A-4702-9A0C-8709236A4FC7}"/>
    <cellStyle name="40% - Accent4 5 4" xfId="4232" xr:uid="{49B70123-7534-424C-B881-C51B6EE84263}"/>
    <cellStyle name="40% - Accent4 5 4 2" xfId="10650" xr:uid="{5B5AB1F0-E2A9-4A01-AF8C-C16E0EBA3611}"/>
    <cellStyle name="40% - Accent4 5 4 3" xfId="7535" xr:uid="{318824BB-62D8-4293-BD4B-1F92774C7D91}"/>
    <cellStyle name="40% - Accent4 5 5" xfId="8366" xr:uid="{731472D8-D6ED-4D7F-A686-4FDDFAB0ABC4}"/>
    <cellStyle name="40% - Accent4 5 6" xfId="5121" xr:uid="{3372DE4B-34C5-49FD-B8AE-F6321A5F053B}"/>
    <cellStyle name="40% - Accent4 6" xfId="660" xr:uid="{B2794100-CCE9-48CA-B326-444FDE07545F}"/>
    <cellStyle name="40% - Accent4 7" xfId="274" xr:uid="{8E90BF6B-005D-420B-ACDF-9185D08F62C7}"/>
    <cellStyle name="40% - Accent5" xfId="59" builtinId="47" customBuiltin="1"/>
    <cellStyle name="40% - Accent5 2" xfId="181" xr:uid="{8C88263E-F25C-4D64-8151-FC87201921E8}"/>
    <cellStyle name="40% - Accent5 2 2" xfId="662" xr:uid="{3C6A166A-C730-449F-B452-B6A9ADC95615}"/>
    <cellStyle name="40% - Accent5 2 2 2" xfId="663" xr:uid="{EF858C0D-F600-4E57-9B2A-8E90ECC9E9DE}"/>
    <cellStyle name="40% - Accent5 2 2 2 2" xfId="664" xr:uid="{9A66AB2E-C0B7-4FFE-BBAD-C976A53D0DE5}"/>
    <cellStyle name="40% - Accent5 2 2 2 2 2" xfId="4235" xr:uid="{A7BB6560-B611-4009-B2E7-B5885CA1821A}"/>
    <cellStyle name="40% - Accent5 2 2 2 2 2 2" xfId="10653" xr:uid="{462E2226-0286-49A5-A4AB-804E1E2707FE}"/>
    <cellStyle name="40% - Accent5 2 2 2 2 2 3" xfId="7538" xr:uid="{592F1D0C-A54D-468C-98A5-1081615502F9}"/>
    <cellStyle name="40% - Accent5 2 2 2 2 3" xfId="8369" xr:uid="{34ED0F29-351C-4086-9A44-E0CDFABB6D89}"/>
    <cellStyle name="40% - Accent5 2 2 2 2 4" xfId="5128" xr:uid="{8417BEA3-4E21-4CF8-963E-8E52108B6D96}"/>
    <cellStyle name="40% - Accent5 2 2 2 3" xfId="4234" xr:uid="{E96B06EF-E5BB-413F-AEBE-99A01788AF4A}"/>
    <cellStyle name="40% - Accent5 2 2 2 3 2" xfId="10652" xr:uid="{34D3A0B6-B15B-4D4C-9F12-6B0EC3403597}"/>
    <cellStyle name="40% - Accent5 2 2 2 3 3" xfId="7537" xr:uid="{EC079D9A-94C8-4F96-BDFF-55C162C4EF7B}"/>
    <cellStyle name="40% - Accent5 2 2 2 4" xfId="8368" xr:uid="{BDC7CABA-8F03-490A-A2BD-342F339DA7C4}"/>
    <cellStyle name="40% - Accent5 2 2 2 5" xfId="5127" xr:uid="{F859BD31-FC17-40D3-84F1-690127378D84}"/>
    <cellStyle name="40% - Accent5 2 3" xfId="665" xr:uid="{2D813B66-4534-48B4-835A-279590DACC1B}"/>
    <cellStyle name="40% - Accent5 2 3 2" xfId="666" xr:uid="{4BC53178-B377-464A-B13B-A4D0D6DF6615}"/>
    <cellStyle name="40% - Accent5 2 3 2 2" xfId="4237" xr:uid="{7FD9984D-96F5-4A45-8B57-5B7295B2ACC0}"/>
    <cellStyle name="40% - Accent5 2 3 2 2 2" xfId="10655" xr:uid="{DC0EFCF4-4193-477D-8607-FD30EF024CCF}"/>
    <cellStyle name="40% - Accent5 2 3 2 2 3" xfId="7540" xr:uid="{06D59881-B1A2-4103-9F88-2191FA3DAC28}"/>
    <cellStyle name="40% - Accent5 2 3 2 3" xfId="8371" xr:uid="{11384B76-8825-444F-A9F8-4DAABBBCBF3E}"/>
    <cellStyle name="40% - Accent5 2 3 2 4" xfId="5130" xr:uid="{5812A058-7AB0-452E-BC06-D83FB0BFCF24}"/>
    <cellStyle name="40% - Accent5 2 3 3" xfId="4236" xr:uid="{169BC654-843F-4057-9110-F8BE46A977BE}"/>
    <cellStyle name="40% - Accent5 2 3 3 2" xfId="10654" xr:uid="{4E0BAFB5-8AE2-49A5-95F4-957DAD8AE625}"/>
    <cellStyle name="40% - Accent5 2 3 3 3" xfId="7539" xr:uid="{B8A78F8A-2616-47C5-A33C-4B152C8F89FB}"/>
    <cellStyle name="40% - Accent5 2 3 4" xfId="8370" xr:uid="{CEFF981A-39C4-490F-9374-30D62DF44818}"/>
    <cellStyle name="40% - Accent5 2 3 5" xfId="5129" xr:uid="{80BEDCC4-DE66-451B-BE74-E98BBD9064C4}"/>
    <cellStyle name="40% - Accent5 2 4" xfId="667" xr:uid="{668023D0-C93C-4AE5-9359-90AE21DA2908}"/>
    <cellStyle name="40% - Accent5 2 4 2" xfId="668" xr:uid="{FBC38E73-3FE9-4D40-B76F-B2F3F1D35896}"/>
    <cellStyle name="40% - Accent5 2 4 2 2" xfId="4239" xr:uid="{1DCDBD57-FA62-490C-AD16-0A0CBE6BD701}"/>
    <cellStyle name="40% - Accent5 2 4 2 2 2" xfId="10657" xr:uid="{9058BE29-BEB8-4AF7-B166-172F70404C3D}"/>
    <cellStyle name="40% - Accent5 2 4 2 2 3" xfId="7542" xr:uid="{A3185410-D87E-4AC5-BAEC-91104B64F032}"/>
    <cellStyle name="40% - Accent5 2 4 2 3" xfId="8373" xr:uid="{A5181B10-E65B-48ED-A98F-91F86EC01D8D}"/>
    <cellStyle name="40% - Accent5 2 4 2 4" xfId="5132" xr:uid="{8BCEA7CC-7484-410B-BC40-2302069B4F88}"/>
    <cellStyle name="40% - Accent5 2 4 3" xfId="4238" xr:uid="{DB49D91F-A65B-4FE8-B838-1792C421964A}"/>
    <cellStyle name="40% - Accent5 2 4 3 2" xfId="10656" xr:uid="{60E9E4A7-E06F-4F5A-9C0A-9FF86051FFB9}"/>
    <cellStyle name="40% - Accent5 2 4 3 3" xfId="7541" xr:uid="{9EFFD8A4-E0BF-4DB3-9387-48E0DB83D941}"/>
    <cellStyle name="40% - Accent5 2 4 4" xfId="8372" xr:uid="{3BD35214-9F38-4A67-8CD4-57A429B2226F}"/>
    <cellStyle name="40% - Accent5 2 4 5" xfId="5131" xr:uid="{3593D73D-7973-47A9-879F-D41B70F162C1}"/>
    <cellStyle name="40% - Accent5 2 5" xfId="669" xr:uid="{ED4522C3-B3C2-484C-BC9E-5ED8308BDD8F}"/>
    <cellStyle name="40% - Accent5 2 5 2" xfId="4240" xr:uid="{2B59ECF5-A585-4922-BD14-A36B4911F48C}"/>
    <cellStyle name="40% - Accent5 2 5 2 2" xfId="10658" xr:uid="{1A1B7453-F5DE-4715-A794-65F2B8BE776C}"/>
    <cellStyle name="40% - Accent5 2 5 2 3" xfId="7543" xr:uid="{F0ED8F01-2117-49C2-8D44-3FE1F315699C}"/>
    <cellStyle name="40% - Accent5 2 5 3" xfId="8374" xr:uid="{24EA434A-F9B8-4F52-B2FA-4ADD3CDAD184}"/>
    <cellStyle name="40% - Accent5 2 5 4" xfId="5133" xr:uid="{F86594B1-7423-4EEC-AC55-E3517EF270E8}"/>
    <cellStyle name="40% - Accent5 2 6" xfId="670" xr:uid="{81DA4946-4031-4A2B-B749-1462DDFCE32C}"/>
    <cellStyle name="40% - Accent5 2 6 2" xfId="4241" xr:uid="{9BD81E3B-C242-4D72-BE88-F702059F3428}"/>
    <cellStyle name="40% - Accent5 2 6 2 2" xfId="10659" xr:uid="{19A388D8-1727-496B-BA07-B5D9EFF39DF1}"/>
    <cellStyle name="40% - Accent5 2 6 2 3" xfId="7544" xr:uid="{21C11DCE-77D0-4B17-B176-FAB2C36280A3}"/>
    <cellStyle name="40% - Accent5 2 6 3" xfId="8375" xr:uid="{F0226F79-F1FE-4BDE-9CA3-66C1D144F1FA}"/>
    <cellStyle name="40% - Accent5 2 6 4" xfId="5134" xr:uid="{294B58EA-C7B5-4B45-A8EF-EC7B49E732EA}"/>
    <cellStyle name="40% - Accent5 2 7" xfId="11840" xr:uid="{1B29750A-3BED-47C6-9D7D-21F8A40DB58E}"/>
    <cellStyle name="40% - Accent5 2 8" xfId="661" xr:uid="{451401C8-C6E4-491D-8623-9DDF0436A10C}"/>
    <cellStyle name="40% - Accent5 3" xfId="671" xr:uid="{03A4436B-7865-4FD5-A4D2-D8054A5F27AD}"/>
    <cellStyle name="40% - Accent5 3 2" xfId="672" xr:uid="{A8941EAD-1C09-4031-8CA3-765EFA50F663}"/>
    <cellStyle name="40% - Accent5 3 2 2" xfId="673" xr:uid="{D1393EA5-509E-40F8-A1CB-66D7690CB3E4}"/>
    <cellStyle name="40% - Accent5 3 2 2 2" xfId="4243" xr:uid="{8AC5CCBF-84C8-49ED-AC4A-12C70A23EFF1}"/>
    <cellStyle name="40% - Accent5 3 2 2 2 2" xfId="10661" xr:uid="{AEFEF351-1F3E-4DCC-862F-E621F994C02D}"/>
    <cellStyle name="40% - Accent5 3 2 2 2 3" xfId="7546" xr:uid="{6A33468C-576E-4F3A-99DC-864B30190F60}"/>
    <cellStyle name="40% - Accent5 3 2 2 3" xfId="8377" xr:uid="{97FA874B-729C-41CB-84CA-3FCAFA60AC9E}"/>
    <cellStyle name="40% - Accent5 3 2 2 4" xfId="5137" xr:uid="{042EDA1F-EEA3-4916-A914-1DD311E98A29}"/>
    <cellStyle name="40% - Accent5 3 2 3" xfId="4242" xr:uid="{A199D489-3A0C-4713-9317-0760FFD45B09}"/>
    <cellStyle name="40% - Accent5 3 2 3 2" xfId="10660" xr:uid="{6163FF68-A119-4613-9E06-5472C3E169FA}"/>
    <cellStyle name="40% - Accent5 3 2 3 3" xfId="7545" xr:uid="{BF842DA5-0FD1-48DC-9FC3-B3867E5AB03E}"/>
    <cellStyle name="40% - Accent5 3 2 4" xfId="8376" xr:uid="{916AFAF2-00BE-431C-9B66-C27E014D963B}"/>
    <cellStyle name="40% - Accent5 3 2 5" xfId="5136" xr:uid="{D5F2A4AB-7E3A-4845-9BE5-A966E20C9312}"/>
    <cellStyle name="40% - Accent5 3 3" xfId="674" xr:uid="{D04F6E3F-3737-4AD8-8068-46BEF918DDE4}"/>
    <cellStyle name="40% - Accent5 3 3 2" xfId="4244" xr:uid="{3771FFDF-C6EE-4F6E-B0D5-EFE0451C11B3}"/>
    <cellStyle name="40% - Accent5 3 3 2 2" xfId="10662" xr:uid="{3069B521-9B67-486E-BEC3-3D6A63DB7DC0}"/>
    <cellStyle name="40% - Accent5 3 3 2 3" xfId="7547" xr:uid="{CDDA6D74-F03B-4962-98C4-B0F6F04B43AA}"/>
    <cellStyle name="40% - Accent5 3 3 3" xfId="8378" xr:uid="{079F0C2B-3093-4990-A03C-1509BEA32C00}"/>
    <cellStyle name="40% - Accent5 3 3 4" xfId="5138" xr:uid="{1EAB878A-993B-414F-9D70-D5BDEAA480A7}"/>
    <cellStyle name="40% - Accent5 3 4" xfId="675" xr:uid="{A60824D1-E938-4370-80BA-5F4DF2B2E8C9}"/>
    <cellStyle name="40% - Accent5 3 4 2" xfId="4245" xr:uid="{DB69885A-E2EE-4B96-A8B5-CA0A0DEA92D4}"/>
    <cellStyle name="40% - Accent5 3 4 2 2" xfId="10663" xr:uid="{AEA31FE0-0C09-4991-942E-8D4FE99DAF37}"/>
    <cellStyle name="40% - Accent5 3 4 2 3" xfId="7548" xr:uid="{309EB7DF-C14D-40E2-A511-2D7DC7D3C4D3}"/>
    <cellStyle name="40% - Accent5 3 4 3" xfId="8379" xr:uid="{3D58BF6D-DB54-4613-8C16-79152805D98B}"/>
    <cellStyle name="40% - Accent5 3 4 4" xfId="5139" xr:uid="{A6DC049D-3819-4BAE-B55D-C4BA7AC0A678}"/>
    <cellStyle name="40% - Accent5 4" xfId="676" xr:uid="{58CA8717-68F2-4ADC-8D61-52815C06DA02}"/>
    <cellStyle name="40% - Accent5 4 2" xfId="677" xr:uid="{6F82A769-5D1F-4E87-B5BF-73D5B3A39D6C}"/>
    <cellStyle name="40% - Accent5 4 2 2" xfId="678" xr:uid="{A1541E0A-AECE-4F7B-8F3F-ECAFA3D4FF6E}"/>
    <cellStyle name="40% - Accent5 4 2 2 2" xfId="4248" xr:uid="{77BA072E-1C41-4E5B-B99F-EEA01525CEF4}"/>
    <cellStyle name="40% - Accent5 4 2 2 2 2" xfId="10666" xr:uid="{8E8E4447-609B-4104-90DA-BAEF4A4DDAC1}"/>
    <cellStyle name="40% - Accent5 4 2 2 2 3" xfId="7551" xr:uid="{BBC747F2-55E4-4B5C-BBCC-A33B8A36E3BF}"/>
    <cellStyle name="40% - Accent5 4 2 2 3" xfId="8382" xr:uid="{A7351954-882F-4534-91C5-064A0EA38D70}"/>
    <cellStyle name="40% - Accent5 4 2 2 4" xfId="5142" xr:uid="{91C1FF50-E278-4753-B56E-963FDCDCA4CB}"/>
    <cellStyle name="40% - Accent5 4 2 3" xfId="4247" xr:uid="{5D761318-900D-4AB3-B327-8ED3633DDDB0}"/>
    <cellStyle name="40% - Accent5 4 2 3 2" xfId="10665" xr:uid="{9D205767-0589-42DE-82A8-5E703A6AA5EF}"/>
    <cellStyle name="40% - Accent5 4 2 3 3" xfId="7550" xr:uid="{6BEDB424-611A-4C62-A3FD-D01651D65A18}"/>
    <cellStyle name="40% - Accent5 4 2 4" xfId="8381" xr:uid="{B2373212-D58C-4564-BD00-7F36F913A542}"/>
    <cellStyle name="40% - Accent5 4 2 5" xfId="5141" xr:uid="{F3843C4E-7C51-4743-B548-8D2486C80629}"/>
    <cellStyle name="40% - Accent5 4 3" xfId="679" xr:uid="{F2896035-9635-49C9-9461-9B7F55702AAF}"/>
    <cellStyle name="40% - Accent5 4 3 2" xfId="4249" xr:uid="{11F3163F-3B0E-4A2F-B87F-9E2DB600F925}"/>
    <cellStyle name="40% - Accent5 4 3 2 2" xfId="10667" xr:uid="{965F7877-305C-4DB3-8AFD-6C0C4F3F5CE9}"/>
    <cellStyle name="40% - Accent5 4 3 2 3" xfId="7552" xr:uid="{90D84C97-C5B2-4C20-8DBB-5031779DEB4C}"/>
    <cellStyle name="40% - Accent5 4 3 3" xfId="8383" xr:uid="{B5544918-0BF5-44AF-BE37-C949D64C7ABC}"/>
    <cellStyle name="40% - Accent5 4 3 4" xfId="5143" xr:uid="{E603113B-A8A2-43F8-A0F8-FF4B61E28DEE}"/>
    <cellStyle name="40% - Accent5 4 4" xfId="4246" xr:uid="{82A1E731-5290-40EE-8B72-D749037F98BD}"/>
    <cellStyle name="40% - Accent5 4 4 2" xfId="10664" xr:uid="{07AA3615-7ED6-4C2C-907F-59CE353D6BC2}"/>
    <cellStyle name="40% - Accent5 4 4 3" xfId="7549" xr:uid="{E06456EE-07CA-4EA7-8D65-4F03D9E8F4ED}"/>
    <cellStyle name="40% - Accent5 4 5" xfId="8380" xr:uid="{41D5C298-2E91-4D2C-98DB-83E740522296}"/>
    <cellStyle name="40% - Accent5 4 6" xfId="5140" xr:uid="{978C4820-A987-4B34-B2C5-4CA4E1843B61}"/>
    <cellStyle name="40% - Accent5 5" xfId="680" xr:uid="{BB6ABDFC-86C5-46F1-873D-342EA0626FF9}"/>
    <cellStyle name="40% - Accent5 5 2" xfId="681" xr:uid="{611E3075-BD8A-4840-B6B1-6E0D6219E06E}"/>
    <cellStyle name="40% - Accent5 5 3" xfId="682" xr:uid="{C6BA34A6-FB67-47BF-9F56-8C51824AF456}"/>
    <cellStyle name="40% - Accent5 5 3 2" xfId="4251" xr:uid="{AF752D66-7EBE-41F8-BE2D-A460F8442FF1}"/>
    <cellStyle name="40% - Accent5 5 3 2 2" xfId="10669" xr:uid="{A70A591A-5D1D-49AC-9FE0-FA10112EC2D9}"/>
    <cellStyle name="40% - Accent5 5 3 2 3" xfId="7554" xr:uid="{B1F3DBF9-E572-4B54-A7EC-DEFF1EBBD4B8}"/>
    <cellStyle name="40% - Accent5 5 3 3" xfId="8385" xr:uid="{EE63451F-835C-4F1A-B4A5-F7DD451B4011}"/>
    <cellStyle name="40% - Accent5 5 3 4" xfId="5146" xr:uid="{4459A6C0-3510-4B4B-B108-CCE1632BCFB1}"/>
    <cellStyle name="40% - Accent5 5 4" xfId="4250" xr:uid="{42DC8E07-EF9F-4B04-BECD-6114F9313E35}"/>
    <cellStyle name="40% - Accent5 5 4 2" xfId="10668" xr:uid="{959C1EC6-E350-49C0-A251-0D66DB121268}"/>
    <cellStyle name="40% - Accent5 5 4 3" xfId="7553" xr:uid="{0BDD70EB-DAD2-4AF1-A2E6-13A2D811760A}"/>
    <cellStyle name="40% - Accent5 5 5" xfId="8384" xr:uid="{6642B983-1DD3-4FE0-AD2F-F0F30C679ADB}"/>
    <cellStyle name="40% - Accent5 5 6" xfId="5144" xr:uid="{72DA661B-1A90-4A51-B3AB-E5191E1835F4}"/>
    <cellStyle name="40% - Accent5 6" xfId="683" xr:uid="{68395840-32B5-48C4-BA2F-E23D5246CD99}"/>
    <cellStyle name="40% - Accent5 7" xfId="275" xr:uid="{5012953A-4A29-45C2-AC2A-1B65BB30235F}"/>
    <cellStyle name="40% - Accent6" xfId="63" builtinId="51" customBuiltin="1"/>
    <cellStyle name="40% - Accent6 2" xfId="185" xr:uid="{95973583-0593-40F4-934D-EACF1FE0E383}"/>
    <cellStyle name="40% - Accent6 2 2" xfId="685" xr:uid="{670BFE35-09C4-40FB-A73C-7C82D055F16D}"/>
    <cellStyle name="40% - Accent6 2 2 2" xfId="686" xr:uid="{2CF6A92E-A41F-4E9E-9E98-B992F88985F0}"/>
    <cellStyle name="40% - Accent6 2 2 2 2" xfId="687" xr:uid="{53276CC5-0E64-4AB2-90BC-691D8B7F561F}"/>
    <cellStyle name="40% - Accent6 2 2 2 2 2" xfId="4253" xr:uid="{D4031DF9-0299-4867-B045-2E029CC1FEB8}"/>
    <cellStyle name="40% - Accent6 2 2 2 2 2 2" xfId="10671" xr:uid="{F5A161B3-D915-4CE9-9ADD-9CC6822B47D9}"/>
    <cellStyle name="40% - Accent6 2 2 2 2 2 3" xfId="7556" xr:uid="{96EC32F8-F915-49A1-A2AE-EEB39916A29D}"/>
    <cellStyle name="40% - Accent6 2 2 2 2 3" xfId="8387" xr:uid="{4F174E7A-6F3D-4FEC-9F30-400262BB9943}"/>
    <cellStyle name="40% - Accent6 2 2 2 2 4" xfId="5151" xr:uid="{3F207A72-1C40-4187-9D8F-1A3E5863E204}"/>
    <cellStyle name="40% - Accent6 2 2 2 3" xfId="4252" xr:uid="{A857D606-729B-4B11-B67D-C5120D4D3D65}"/>
    <cellStyle name="40% - Accent6 2 2 2 3 2" xfId="10670" xr:uid="{3DF5238E-8DCF-49B6-93B2-3C0B09D2A56A}"/>
    <cellStyle name="40% - Accent6 2 2 2 3 3" xfId="7555" xr:uid="{2C6F5835-8A26-455B-AB15-C41F48A0A006}"/>
    <cellStyle name="40% - Accent6 2 2 2 4" xfId="8386" xr:uid="{EAF93F01-0CAF-4CAB-A865-3E3E45050CDB}"/>
    <cellStyle name="40% - Accent6 2 2 2 5" xfId="5150" xr:uid="{2F324A92-0F43-4F27-9EB1-0AA3FF5AAC9D}"/>
    <cellStyle name="40% - Accent6 2 3" xfId="688" xr:uid="{DD5F6A8D-6451-49B4-8143-F7FBB9FC3F5B}"/>
    <cellStyle name="40% - Accent6 2 3 2" xfId="689" xr:uid="{E3BEF3FF-CFDF-44FD-A620-B9B971FCC630}"/>
    <cellStyle name="40% - Accent6 2 3 2 2" xfId="4255" xr:uid="{EEF79EC2-A578-4A16-8C82-3A70246872BA}"/>
    <cellStyle name="40% - Accent6 2 3 2 2 2" xfId="10673" xr:uid="{43DD6780-51B9-49B2-B93F-84F9805CCC08}"/>
    <cellStyle name="40% - Accent6 2 3 2 2 3" xfId="7558" xr:uid="{D613BB4B-A948-465B-B4B9-86F64B7D4629}"/>
    <cellStyle name="40% - Accent6 2 3 2 3" xfId="8389" xr:uid="{7723A6DD-7A93-422E-B25A-DDC0278C3F4E}"/>
    <cellStyle name="40% - Accent6 2 3 2 4" xfId="5153" xr:uid="{CB1F9AB3-700A-4066-8147-ADAD6E32D3A4}"/>
    <cellStyle name="40% - Accent6 2 3 3" xfId="4254" xr:uid="{19D7F265-744B-4BDA-8533-10AD3792D5E1}"/>
    <cellStyle name="40% - Accent6 2 3 3 2" xfId="10672" xr:uid="{DD753B3F-EDBB-407F-AFBD-8475CC04034D}"/>
    <cellStyle name="40% - Accent6 2 3 3 3" xfId="7557" xr:uid="{F5546628-65F7-4346-B0F6-C2EF15B4FF71}"/>
    <cellStyle name="40% - Accent6 2 3 4" xfId="8388" xr:uid="{89275433-D44B-4DFA-8C64-4EA40372358B}"/>
    <cellStyle name="40% - Accent6 2 3 5" xfId="5152" xr:uid="{F308DA6D-4CA7-42D0-AFA1-6AEF47D2BD6C}"/>
    <cellStyle name="40% - Accent6 2 4" xfId="690" xr:uid="{5F2DBA96-6392-403D-9CE1-C6C09846E43E}"/>
    <cellStyle name="40% - Accent6 2 4 2" xfId="691" xr:uid="{1794B99F-D62F-4E13-9037-95AF2883DDB1}"/>
    <cellStyle name="40% - Accent6 2 4 2 2" xfId="4257" xr:uid="{B1367F44-C5EE-41DA-84F6-68E8F1888F5E}"/>
    <cellStyle name="40% - Accent6 2 4 2 2 2" xfId="10675" xr:uid="{FB652622-AA9A-4C00-BB4B-2672205DDB07}"/>
    <cellStyle name="40% - Accent6 2 4 2 2 3" xfId="7560" xr:uid="{BE69F5B0-C3E2-4162-B0B3-5CE4F8AC8032}"/>
    <cellStyle name="40% - Accent6 2 4 2 3" xfId="8391" xr:uid="{9C49B909-4E08-47B1-81C9-6CB12AC6C503}"/>
    <cellStyle name="40% - Accent6 2 4 2 4" xfId="5155" xr:uid="{0ADA5B36-BC8D-46F5-ADE6-365130A2A9D2}"/>
    <cellStyle name="40% - Accent6 2 4 3" xfId="4256" xr:uid="{D34D1298-577A-4748-8C98-CB491B068F99}"/>
    <cellStyle name="40% - Accent6 2 4 3 2" xfId="10674" xr:uid="{A1E2AA99-DC4F-44DB-9AD8-3168D860AD2E}"/>
    <cellStyle name="40% - Accent6 2 4 3 3" xfId="7559" xr:uid="{A737AAE9-DC4C-4255-8122-A58A7A90DE88}"/>
    <cellStyle name="40% - Accent6 2 4 4" xfId="8390" xr:uid="{23FF53EC-D39A-455D-85CC-E9F3D0F8C2C3}"/>
    <cellStyle name="40% - Accent6 2 4 5" xfId="5154" xr:uid="{0296A06F-A688-4281-A7CB-BE4008BD87C4}"/>
    <cellStyle name="40% - Accent6 2 5" xfId="692" xr:uid="{DF6380B5-8788-43AF-AE6D-818D1E8FF740}"/>
    <cellStyle name="40% - Accent6 2 5 2" xfId="4258" xr:uid="{DB30D582-6AED-4127-9605-C31E1866DF97}"/>
    <cellStyle name="40% - Accent6 2 5 2 2" xfId="10676" xr:uid="{A301BEC6-1DC2-43F7-8DA4-49518DEE0983}"/>
    <cellStyle name="40% - Accent6 2 5 2 3" xfId="7561" xr:uid="{EC21DB22-1E7D-42E9-AF28-9EFA4CE11CEB}"/>
    <cellStyle name="40% - Accent6 2 5 3" xfId="8392" xr:uid="{A711D342-97EB-44D0-98F2-F85759EEFCB3}"/>
    <cellStyle name="40% - Accent6 2 5 4" xfId="5156" xr:uid="{EDF4D67C-0318-4290-9BD6-76873E2E7F13}"/>
    <cellStyle name="40% - Accent6 2 6" xfId="693" xr:uid="{D3F69612-A6EE-493C-91A6-897CB571D8C1}"/>
    <cellStyle name="40% - Accent6 2 6 2" xfId="4259" xr:uid="{5710A8E3-F4E4-4FB6-8D43-4CDC45DC8681}"/>
    <cellStyle name="40% - Accent6 2 6 2 2" xfId="10677" xr:uid="{D1076370-BA47-429B-BDDA-AEFD060D9E14}"/>
    <cellStyle name="40% - Accent6 2 6 2 3" xfId="7562" xr:uid="{F8137B46-AE47-4F07-9701-48DA0C26F084}"/>
    <cellStyle name="40% - Accent6 2 6 3" xfId="8393" xr:uid="{61E19B3C-233A-459B-9BB9-CF979A4805AB}"/>
    <cellStyle name="40% - Accent6 2 6 4" xfId="5157" xr:uid="{6E832E1F-5727-4AD2-8202-7E7D8B4D2E4C}"/>
    <cellStyle name="40% - Accent6 2 7" xfId="11841" xr:uid="{F6079BCF-A5F5-4FBD-BD9C-C59DB967A34D}"/>
    <cellStyle name="40% - Accent6 2 8" xfId="684" xr:uid="{2AFA8BAA-0988-478E-B79E-772017EDC666}"/>
    <cellStyle name="40% - Accent6 3" xfId="694" xr:uid="{D9A40C3B-165B-4E70-B9DA-D82376540805}"/>
    <cellStyle name="40% - Accent6 3 2" xfId="695" xr:uid="{B4ADA75C-2BAB-48CF-9C76-A084FA0D4784}"/>
    <cellStyle name="40% - Accent6 3 2 2" xfId="696" xr:uid="{321D951A-6321-4872-9B0E-14945C231A30}"/>
    <cellStyle name="40% - Accent6 3 2 2 2" xfId="4261" xr:uid="{D2147AD2-6C1C-4738-B3A9-5F5C438260BC}"/>
    <cellStyle name="40% - Accent6 3 2 2 2 2" xfId="10679" xr:uid="{C2C14F54-C338-463C-8962-58181167411F}"/>
    <cellStyle name="40% - Accent6 3 2 2 2 3" xfId="7564" xr:uid="{C23AE482-47A3-4B2D-98DB-D55F9572FEE5}"/>
    <cellStyle name="40% - Accent6 3 2 2 3" xfId="8395" xr:uid="{EE077B33-C7CB-4197-9661-9A464F449DBF}"/>
    <cellStyle name="40% - Accent6 3 2 2 4" xfId="5160" xr:uid="{21722376-EDA7-4FBC-BFF7-18D005E10F26}"/>
    <cellStyle name="40% - Accent6 3 2 3" xfId="4260" xr:uid="{48D41B38-633B-4FF3-BB35-CBFE5798625A}"/>
    <cellStyle name="40% - Accent6 3 2 3 2" xfId="10678" xr:uid="{1ADB9074-21CA-4052-A0BE-238569860712}"/>
    <cellStyle name="40% - Accent6 3 2 3 3" xfId="7563" xr:uid="{D1D852EC-66B0-4C04-802F-D4572F1F95D4}"/>
    <cellStyle name="40% - Accent6 3 2 4" xfId="8394" xr:uid="{F22FFEC6-A8DB-412D-8712-D5E423477D1C}"/>
    <cellStyle name="40% - Accent6 3 2 5" xfId="5159" xr:uid="{BDA62B28-B119-449E-844F-68D5FFDA9751}"/>
    <cellStyle name="40% - Accent6 3 3" xfId="697" xr:uid="{27C0C396-AE6E-437C-B4EA-87A5B0276F2E}"/>
    <cellStyle name="40% - Accent6 3 3 2" xfId="4262" xr:uid="{51D34818-9772-4B0E-9D7D-E328025FE96F}"/>
    <cellStyle name="40% - Accent6 3 3 2 2" xfId="10680" xr:uid="{6B12B280-0AA5-4176-BF90-4A28F787C704}"/>
    <cellStyle name="40% - Accent6 3 3 2 3" xfId="7565" xr:uid="{2C35CDD0-DACB-434D-BA4C-3D34A97D543B}"/>
    <cellStyle name="40% - Accent6 3 3 3" xfId="8396" xr:uid="{CF0F86BC-4D0E-42E1-B3C1-13568912FE3D}"/>
    <cellStyle name="40% - Accent6 3 3 4" xfId="5161" xr:uid="{A1E11A77-0C07-4A31-AADC-30A7393AEDE1}"/>
    <cellStyle name="40% - Accent6 3 4" xfId="698" xr:uid="{36FC25C5-C6E6-479F-ADA7-FC2723810139}"/>
    <cellStyle name="40% - Accent6 3 4 2" xfId="4263" xr:uid="{CEAC70B2-669B-4B5A-8426-42FDA6FCDA87}"/>
    <cellStyle name="40% - Accent6 3 4 2 2" xfId="10681" xr:uid="{11ECFC1F-5BC7-4FDD-B045-65431A8318B4}"/>
    <cellStyle name="40% - Accent6 3 4 2 3" xfId="7566" xr:uid="{FC758B70-E3ED-47A5-B3B3-B8AD7F94C307}"/>
    <cellStyle name="40% - Accent6 3 4 3" xfId="8397" xr:uid="{FE6E3FDC-12E6-4AE1-B9F4-61736D4D7F31}"/>
    <cellStyle name="40% - Accent6 3 4 4" xfId="5162" xr:uid="{41707005-4158-4C19-817C-3F9C896A75E3}"/>
    <cellStyle name="40% - Accent6 4" xfId="699" xr:uid="{7909B65A-0AAA-4453-B524-8C798CD7F819}"/>
    <cellStyle name="40% - Accent6 4 2" xfId="700" xr:uid="{78B730BE-279A-418F-9317-785163223506}"/>
    <cellStyle name="40% - Accent6 4 2 2" xfId="701" xr:uid="{505B7DD1-62CF-4977-84B2-E8D697E173DE}"/>
    <cellStyle name="40% - Accent6 4 2 2 2" xfId="4266" xr:uid="{08CE57E1-8694-4B9C-8195-4642B3516970}"/>
    <cellStyle name="40% - Accent6 4 2 2 2 2" xfId="10684" xr:uid="{4DE0240A-6473-4055-9277-A2C3C451B3C9}"/>
    <cellStyle name="40% - Accent6 4 2 2 2 3" xfId="7569" xr:uid="{F90B7913-17B2-43F7-97B8-59314E7B6386}"/>
    <cellStyle name="40% - Accent6 4 2 2 3" xfId="8400" xr:uid="{3D0FBDF6-98D2-46FE-B85E-9B56EA8C1733}"/>
    <cellStyle name="40% - Accent6 4 2 2 4" xfId="5165" xr:uid="{A777CBD6-9EA9-4BDB-82DD-70CBD9D95CCF}"/>
    <cellStyle name="40% - Accent6 4 2 3" xfId="4265" xr:uid="{E9A2BDFF-E165-4358-9ACB-694732A101F7}"/>
    <cellStyle name="40% - Accent6 4 2 3 2" xfId="10683" xr:uid="{47E92297-9BD0-41D0-8C93-B2C1C08396E9}"/>
    <cellStyle name="40% - Accent6 4 2 3 3" xfId="7568" xr:uid="{D2433694-1304-4E5F-BB9E-EEE78DC58680}"/>
    <cellStyle name="40% - Accent6 4 2 4" xfId="8399" xr:uid="{D0A03C82-513F-4426-B8B8-49E2076DE7D5}"/>
    <cellStyle name="40% - Accent6 4 2 5" xfId="5164" xr:uid="{4C043AA4-CC34-49A7-9926-66C56207BA5F}"/>
    <cellStyle name="40% - Accent6 4 3" xfId="702" xr:uid="{A9C64F62-33D7-4F1B-8528-F65EBB1B569B}"/>
    <cellStyle name="40% - Accent6 4 3 2" xfId="4267" xr:uid="{CFFA7C14-0683-40A3-8DB9-B071011113AF}"/>
    <cellStyle name="40% - Accent6 4 3 2 2" xfId="10685" xr:uid="{1F358703-677D-4CA5-A13B-2F98F5D97983}"/>
    <cellStyle name="40% - Accent6 4 3 2 3" xfId="7570" xr:uid="{1044A289-A887-450B-BE13-160E666EA9BB}"/>
    <cellStyle name="40% - Accent6 4 3 3" xfId="8401" xr:uid="{0621FCB9-F168-44B0-A123-C6380685AF56}"/>
    <cellStyle name="40% - Accent6 4 3 4" xfId="5166" xr:uid="{3AF59163-8414-4A97-BC5E-D6665F6B4157}"/>
    <cellStyle name="40% - Accent6 4 4" xfId="4264" xr:uid="{54DF992F-1AD3-4473-AEF3-04ACFE9C56A5}"/>
    <cellStyle name="40% - Accent6 4 4 2" xfId="10682" xr:uid="{BCF46381-126F-47F2-8DBF-38ACBF323C5C}"/>
    <cellStyle name="40% - Accent6 4 4 3" xfId="7567" xr:uid="{179AE548-29CB-4B7F-A368-BE5D8FF08A47}"/>
    <cellStyle name="40% - Accent6 4 5" xfId="8398" xr:uid="{53BA39AE-1946-499C-AC44-60CB940CAE9E}"/>
    <cellStyle name="40% - Accent6 4 6" xfId="5163" xr:uid="{CADF0709-573B-4513-AEB7-8FA1CC11AA64}"/>
    <cellStyle name="40% - Accent6 5" xfId="703" xr:uid="{E1917D9B-6C0B-4362-8030-E130A66FD55D}"/>
    <cellStyle name="40% - Accent6 5 2" xfId="704" xr:uid="{C2010EA9-8DF8-46A4-B9E6-B1DB795A7A21}"/>
    <cellStyle name="40% - Accent6 5 3" xfId="705" xr:uid="{B09E46D4-B4A9-4525-A1CB-8AA78B98A7B2}"/>
    <cellStyle name="40% - Accent6 5 3 2" xfId="4269" xr:uid="{4E751F12-D18C-430B-8097-F24506C1E504}"/>
    <cellStyle name="40% - Accent6 5 3 2 2" xfId="10687" xr:uid="{4B986EE4-03D1-4666-AE44-89BB180060D5}"/>
    <cellStyle name="40% - Accent6 5 3 2 3" xfId="7572" xr:uid="{02EDC087-D228-4CA7-8190-3D2EDFBF4419}"/>
    <cellStyle name="40% - Accent6 5 3 3" xfId="8403" xr:uid="{7BCD35B3-4F39-4EC3-B473-3DFA9EA53AAD}"/>
    <cellStyle name="40% - Accent6 5 3 4" xfId="5169" xr:uid="{99CD8182-EE4A-4CBB-AF02-09E3601B59A3}"/>
    <cellStyle name="40% - Accent6 5 4" xfId="4268" xr:uid="{D754C553-4AC9-4C13-9130-B841BC1A6F33}"/>
    <cellStyle name="40% - Accent6 5 4 2" xfId="10686" xr:uid="{3D277B51-F2A3-49BB-B168-E92ECDB22B05}"/>
    <cellStyle name="40% - Accent6 5 4 3" xfId="7571" xr:uid="{872FA1C7-7FCD-44F1-ACC2-F958EA38E0A2}"/>
    <cellStyle name="40% - Accent6 5 5" xfId="8402" xr:uid="{FAF67560-EA44-40BC-A2DA-89A39120574C}"/>
    <cellStyle name="40% - Accent6 5 6" xfId="5167" xr:uid="{3644ED32-0F1B-43FD-BFC4-43BBBD116F6B}"/>
    <cellStyle name="40% - Accent6 6" xfId="706" xr:uid="{E16BAE6E-8959-4A93-8C67-20C9D71EF7E4}"/>
    <cellStyle name="40% - Accent6 7" xfId="276" xr:uid="{441EE3DB-4778-484C-8885-DF28B9498EAA}"/>
    <cellStyle name="40% - ส่วนที่ถูกเน้น1" xfId="707" xr:uid="{B40900A9-8792-40EE-8A7B-1D649D6C513F}"/>
    <cellStyle name="40% - ส่วนที่ถูกเน้น1 2" xfId="708" xr:uid="{6F50E394-4DF4-4A92-8108-23BDA91742A1}"/>
    <cellStyle name="40% - ส่วนที่ถูกเน้น2" xfId="709" xr:uid="{9181C9C0-44E8-4D1F-9671-14BBEC0D0000}"/>
    <cellStyle name="40% - ส่วนที่ถูกเน้น3" xfId="710" xr:uid="{5E195DDA-21E8-4331-92EE-ED537B2FEADF}"/>
    <cellStyle name="40% - ส่วนที่ถูกเน้น3 2" xfId="711" xr:uid="{AA6D3F20-EEC7-4DBF-9124-D91BBE47177A}"/>
    <cellStyle name="40% - ส่วนที่ถูกเน้น4" xfId="712" xr:uid="{7C6FD056-7F1E-4616-95AD-547997DD55BB}"/>
    <cellStyle name="40% - ส่วนที่ถูกเน้น4 2" xfId="713" xr:uid="{D03AB879-8F70-4791-9B6D-481074C2D7B2}"/>
    <cellStyle name="40% - ส่วนที่ถูกเน้น5" xfId="714" xr:uid="{885C6ECF-7E7F-4DF9-888D-11702D0620B3}"/>
    <cellStyle name="40% - ส่วนที่ถูกเน้น6" xfId="715" xr:uid="{2FC1070B-CD33-4449-BB7E-1D76A9562EBD}"/>
    <cellStyle name="40% - ส่วนที่ถูกเน้น6 2" xfId="716" xr:uid="{02C7474D-426F-4B10-AD70-34FCCF23ED8D}"/>
    <cellStyle name="60% - Accent1" xfId="44" builtinId="32" customBuiltin="1"/>
    <cellStyle name="60% - Accent1 2" xfId="166" xr:uid="{11F37724-3355-4D26-97E5-EF678C2233BC}"/>
    <cellStyle name="60% - Accent1 2 2" xfId="718" xr:uid="{283E08E3-4E21-4EF2-B0EB-389180A6562B}"/>
    <cellStyle name="60% - Accent1 2 2 2" xfId="719" xr:uid="{FE060923-A843-4C8B-A575-84D9E0E47CDC}"/>
    <cellStyle name="60% - Accent1 2 3" xfId="720" xr:uid="{2EE9551E-D7AE-42B3-8DED-8D0D72AF9E5C}"/>
    <cellStyle name="60% - Accent1 2 4" xfId="721" xr:uid="{AFC8659D-1793-4ED0-84F9-DFE63059CEF4}"/>
    <cellStyle name="60% - Accent1 2 5" xfId="722" xr:uid="{678217B3-CFE2-4187-A7AB-49A37113F2D2}"/>
    <cellStyle name="60% - Accent1 2 6" xfId="12014" xr:uid="{F9CCF0E1-1F5E-446E-ADE2-CC194E3131F8}"/>
    <cellStyle name="60% - Accent1 2 7" xfId="717" xr:uid="{92B03549-2537-4709-AF31-985043D7A6E4}"/>
    <cellStyle name="60% - Accent1 3" xfId="723" xr:uid="{4D967AFC-242F-4C74-B7E9-6ED1B3A70A22}"/>
    <cellStyle name="60% - Accent1 3 2" xfId="724" xr:uid="{E9E634BA-BA69-4E16-AC03-89535F5CC5DC}"/>
    <cellStyle name="60% - Accent1 3 3" xfId="725" xr:uid="{40466647-FEB4-4712-AC7D-ABD308019DEA}"/>
    <cellStyle name="60% - Accent1 4" xfId="726" xr:uid="{26490234-ADD4-47F6-AEA4-B30BF23CA6E2}"/>
    <cellStyle name="60% - Accent1 4 2" xfId="727" xr:uid="{FD5CE993-DFD8-41BD-BC7B-549F8C1A9BC9}"/>
    <cellStyle name="60% - Accent1 5" xfId="728" xr:uid="{C9B9BB1E-DAD6-454D-9BB8-FA651D25B802}"/>
    <cellStyle name="60% - Accent1 5 2" xfId="729" xr:uid="{54754C1E-BCB4-4954-9549-064404604182}"/>
    <cellStyle name="60% - Accent1 6" xfId="730" xr:uid="{46F0765E-0F22-4B77-B04B-5B2B48C0419A}"/>
    <cellStyle name="60% - Accent1 7" xfId="277" xr:uid="{3D152BA7-304D-498D-9D46-CA7B76ED3A07}"/>
    <cellStyle name="60% - Accent2" xfId="48" builtinId="36" customBuiltin="1"/>
    <cellStyle name="60% - Accent2 2" xfId="170" xr:uid="{2F2C7931-DE02-4A3C-A257-EB62E657F84D}"/>
    <cellStyle name="60% - Accent2 2 2" xfId="732" xr:uid="{93842B56-2F0A-4DCB-8318-C2C6D2CADBB9}"/>
    <cellStyle name="60% - Accent2 2 2 2" xfId="733" xr:uid="{B02D1126-6584-4B0C-B5BF-E857C6B995EA}"/>
    <cellStyle name="60% - Accent2 2 3" xfId="734" xr:uid="{C16740A3-230C-4455-9012-0899DB125637}"/>
    <cellStyle name="60% - Accent2 2 4" xfId="735" xr:uid="{C806088B-0808-49B9-9A5C-7DF68125AFAF}"/>
    <cellStyle name="60% - Accent2 2 5" xfId="736" xr:uid="{601DBB19-E600-49A9-90B9-384319B4D92B}"/>
    <cellStyle name="60% - Accent2 2 6" xfId="11669" xr:uid="{234A9E0C-BD25-45C1-AED1-79F93752374C}"/>
    <cellStyle name="60% - Accent2 2 7" xfId="731" xr:uid="{8CD310FB-D4FD-4E17-97C0-86BE93A4F45E}"/>
    <cellStyle name="60% - Accent2 3" xfId="737" xr:uid="{3B2DD72F-0E41-470F-A62C-349C3B1205C0}"/>
    <cellStyle name="60% - Accent2 3 2" xfId="738" xr:uid="{B7F9C6C9-2981-4570-9AF0-273FA701EB76}"/>
    <cellStyle name="60% - Accent2 3 3" xfId="739" xr:uid="{7715E351-020F-4BF0-A6FF-9673CB1035DA}"/>
    <cellStyle name="60% - Accent2 4" xfId="740" xr:uid="{D33A386F-EDC8-49DC-8B8C-87608C1779D3}"/>
    <cellStyle name="60% - Accent2 4 2" xfId="741" xr:uid="{560E8E57-FA18-4D2C-B757-C612BB7EE1AE}"/>
    <cellStyle name="60% - Accent2 5" xfId="742" xr:uid="{022BA161-C7AF-4A54-82E8-4AC82B8C7C37}"/>
    <cellStyle name="60% - Accent2 5 2" xfId="743" xr:uid="{222F483F-962C-4F49-8E4F-81278AA6DD5F}"/>
    <cellStyle name="60% - Accent2 6" xfId="744" xr:uid="{8FD4B9A3-050C-4CEA-AF5B-AAFC207D36BE}"/>
    <cellStyle name="60% - Accent2 7" xfId="278" xr:uid="{544DEBB8-55FD-4535-BF5A-DAAFB78ACDEA}"/>
    <cellStyle name="60% - Accent3" xfId="52" builtinId="40" customBuiltin="1"/>
    <cellStyle name="60% - Accent3 2" xfId="174" xr:uid="{F175DC08-8008-441D-838C-85C680EFF082}"/>
    <cellStyle name="60% - Accent3 2 2" xfId="746" xr:uid="{92E37F5E-9636-4859-858E-891FDC035A11}"/>
    <cellStyle name="60% - Accent3 2 2 2" xfId="747" xr:uid="{9FC30AAE-9A82-4B5A-9D7E-C1AB0CDF707B}"/>
    <cellStyle name="60% - Accent3 2 3" xfId="748" xr:uid="{62F7963E-1F35-4D85-A84D-5F68B9F40ACB}"/>
    <cellStyle name="60% - Accent3 2 4" xfId="749" xr:uid="{D9A95865-45CE-4195-B6C8-28AE34E86797}"/>
    <cellStyle name="60% - Accent3 2 5" xfId="750" xr:uid="{FBD37152-6336-4A1B-89FD-693A2004003F}"/>
    <cellStyle name="60% - Accent3 2 6" xfId="12152" xr:uid="{E750EA51-7F8F-48E3-A98F-A4C6B417E351}"/>
    <cellStyle name="60% - Accent3 2 7" xfId="745" xr:uid="{B2A7C9D9-61B4-4241-878C-6A984C023CA4}"/>
    <cellStyle name="60% - Accent3 3" xfId="751" xr:uid="{EC62272A-0A99-4ABB-9AA2-2F2528517456}"/>
    <cellStyle name="60% - Accent3 3 2" xfId="752" xr:uid="{03B27C52-8F5D-4D34-8E11-4916154B41D5}"/>
    <cellStyle name="60% - Accent3 3 3" xfId="753" xr:uid="{FD56320C-1E3D-41B7-97B7-516335A0EF7A}"/>
    <cellStyle name="60% - Accent3 4" xfId="754" xr:uid="{7280866E-3BE6-4965-ACDD-A98C4877A1D7}"/>
    <cellStyle name="60% - Accent3 4 2" xfId="755" xr:uid="{84C7B0E0-66F0-466F-8208-CA76B61351D2}"/>
    <cellStyle name="60% - Accent3 5" xfId="756" xr:uid="{6DA89A0C-4189-45FC-9A25-C5BAE64B90BB}"/>
    <cellStyle name="60% - Accent3 5 2" xfId="757" xr:uid="{8EFDE83C-847D-436F-BDAF-4389219A2594}"/>
    <cellStyle name="60% - Accent3 6" xfId="758" xr:uid="{C9EC4DA4-7483-46D9-9024-A9BDE97620C0}"/>
    <cellStyle name="60% - Accent3 7" xfId="279" xr:uid="{2AF42282-7CDD-4846-B876-92604078176A}"/>
    <cellStyle name="60% - Accent4" xfId="56" builtinId="44" customBuiltin="1"/>
    <cellStyle name="60% - Accent4 2" xfId="178" xr:uid="{C96436FF-55B1-4B3C-AEE2-39D0EBBF6711}"/>
    <cellStyle name="60% - Accent4 2 2" xfId="760" xr:uid="{5DDEBECE-951E-47B7-8B67-67A9B9664F10}"/>
    <cellStyle name="60% - Accent4 2 2 2" xfId="761" xr:uid="{2F8F3224-B9E8-4B1A-AA23-E776A4C4B4A2}"/>
    <cellStyle name="60% - Accent4 2 3" xfId="762" xr:uid="{45FA8C9E-11FA-4A5B-900A-643632C0B1B2}"/>
    <cellStyle name="60% - Accent4 2 4" xfId="763" xr:uid="{E9C91172-2782-49CB-954E-AAC1389AF0F0}"/>
    <cellStyle name="60% - Accent4 2 5" xfId="764" xr:uid="{7C88D38B-D72C-449D-AE27-01E8B79F20DA}"/>
    <cellStyle name="60% - Accent4 2 6" xfId="11333" xr:uid="{1416B55A-9BE7-418D-B9B5-0AE47D395F14}"/>
    <cellStyle name="60% - Accent4 2 7" xfId="759" xr:uid="{2494D2DA-D860-4200-9ED4-18EAD1E45FA6}"/>
    <cellStyle name="60% - Accent4 3" xfId="765" xr:uid="{17F08FDA-CC1F-494F-878C-A119BC517CBA}"/>
    <cellStyle name="60% - Accent4 3 2" xfId="766" xr:uid="{4BEBFE7D-83CB-4F79-AD31-080245AEE788}"/>
    <cellStyle name="60% - Accent4 3 3" xfId="767" xr:uid="{093667C2-674E-4FFE-93FE-E80595B6AF60}"/>
    <cellStyle name="60% - Accent4 4" xfId="768" xr:uid="{DD183175-F8FD-4DAD-8C53-4234C5466669}"/>
    <cellStyle name="60% - Accent4 4 2" xfId="769" xr:uid="{5190AD37-0916-4A0E-939D-19D6AB959212}"/>
    <cellStyle name="60% - Accent4 5" xfId="770" xr:uid="{B5DD7F4F-CCB9-4752-9D15-B8C2D67046A6}"/>
    <cellStyle name="60% - Accent4 5 2" xfId="771" xr:uid="{5687C461-BAD1-4DC0-A0AE-34313020488B}"/>
    <cellStyle name="60% - Accent4 6" xfId="772" xr:uid="{3B6AF02E-6086-4CFC-8CFF-8D3DF8E10418}"/>
    <cellStyle name="60% - Accent4 7" xfId="280" xr:uid="{26B06F56-5BBE-4952-8364-2164C6A4FEC8}"/>
    <cellStyle name="60% - Accent5" xfId="60" builtinId="48" customBuiltin="1"/>
    <cellStyle name="60% - Accent5 2" xfId="182" xr:uid="{9B389F32-D73A-4465-A362-37572B094CFA}"/>
    <cellStyle name="60% - Accent5 2 2" xfId="774" xr:uid="{0CAFF511-4320-4B4B-8881-C946810ED449}"/>
    <cellStyle name="60% - Accent5 2 2 2" xfId="775" xr:uid="{9EF306F0-E03C-45EF-BEA3-046D379A8FA3}"/>
    <cellStyle name="60% - Accent5 2 3" xfId="776" xr:uid="{FED15CB5-353C-40D2-806F-F28173D2A87A}"/>
    <cellStyle name="60% - Accent5 2 4" xfId="777" xr:uid="{16B1390A-361C-4B78-955C-ACAEE8DCA4C5}"/>
    <cellStyle name="60% - Accent5 2 5" xfId="778" xr:uid="{41E7766B-C4B6-4E12-BF14-F6F2298F95D7}"/>
    <cellStyle name="60% - Accent5 2 6" xfId="11332" xr:uid="{2DA75136-9A28-4F01-B557-D309DEF9B9B1}"/>
    <cellStyle name="60% - Accent5 2 7" xfId="773" xr:uid="{AB60AC18-FEE3-4012-AC4C-4E2DA7D3AA58}"/>
    <cellStyle name="60% - Accent5 3" xfId="779" xr:uid="{B49DFB78-7825-43B7-9E90-E09473A76CCD}"/>
    <cellStyle name="60% - Accent5 3 2" xfId="780" xr:uid="{15DE5CB7-A2DC-4BCD-B758-3D8BED7C88E9}"/>
    <cellStyle name="60% - Accent5 3 3" xfId="781" xr:uid="{7492B8A6-5743-4E85-A5FD-FBD3B3D742B7}"/>
    <cellStyle name="60% - Accent5 4" xfId="782" xr:uid="{B962F6D8-7B71-486E-AA0F-44DDA15C0573}"/>
    <cellStyle name="60% - Accent5 4 2" xfId="783" xr:uid="{34610B17-8DA8-42EB-8739-89A1D159BEEF}"/>
    <cellStyle name="60% - Accent5 5" xfId="784" xr:uid="{DEB85F65-51ED-47FA-ADA8-00FBADBB3185}"/>
    <cellStyle name="60% - Accent5 5 2" xfId="785" xr:uid="{37FC5995-BDD8-4B88-8DCA-5DE63788DD45}"/>
    <cellStyle name="60% - Accent5 6" xfId="786" xr:uid="{FF053083-8432-405E-872B-FBFE98201DF8}"/>
    <cellStyle name="60% - Accent5 7" xfId="281" xr:uid="{E550EC33-4190-45B0-870D-37CD5F4AB15F}"/>
    <cellStyle name="60% - Accent6" xfId="64" builtinId="52" customBuiltin="1"/>
    <cellStyle name="60% - Accent6 2" xfId="186" xr:uid="{D6C26EA3-EC07-4AB8-9DB2-B6D10FCE8897}"/>
    <cellStyle name="60% - Accent6 2 2" xfId="788" xr:uid="{3F278C36-B8C5-41C2-9559-2374ACE0F640}"/>
    <cellStyle name="60% - Accent6 2 2 2" xfId="789" xr:uid="{22918825-2119-4C21-A970-E5B812F484FE}"/>
    <cellStyle name="60% - Accent6 2 3" xfId="790" xr:uid="{F68E6E62-AFBC-43FF-B835-6A10A76CBB58}"/>
    <cellStyle name="60% - Accent6 2 4" xfId="791" xr:uid="{D07F431B-0308-48E6-8D6C-3AABCC6679CC}"/>
    <cellStyle name="60% - Accent6 2 5" xfId="792" xr:uid="{DBD23026-0655-4A6C-A815-A3FFBB9E59E0}"/>
    <cellStyle name="60% - Accent6 2 6" xfId="12011" xr:uid="{ED0A5769-600A-485E-93B8-30233B83052D}"/>
    <cellStyle name="60% - Accent6 2 7" xfId="787" xr:uid="{C175798B-AAFB-49C0-9E8F-CC9D9D828F08}"/>
    <cellStyle name="60% - Accent6 3" xfId="793" xr:uid="{CDB12B3D-3138-4E7D-A449-50B3D76BEC22}"/>
    <cellStyle name="60% - Accent6 3 2" xfId="794" xr:uid="{3666472A-7FFA-4AB8-90FA-E94A9F244A2E}"/>
    <cellStyle name="60% - Accent6 3 3" xfId="795" xr:uid="{43B8AE52-7A36-44E5-9EC7-27C408353612}"/>
    <cellStyle name="60% - Accent6 4" xfId="796" xr:uid="{2B0E302B-51AF-4944-AC29-AD854EF8ED41}"/>
    <cellStyle name="60% - Accent6 4 2" xfId="797" xr:uid="{6588C713-8F5B-487E-A7AD-2D0D7BD6C92F}"/>
    <cellStyle name="60% - Accent6 5" xfId="798" xr:uid="{E8D52AD8-8F85-453F-A90D-4CA7D87EE84C}"/>
    <cellStyle name="60% - Accent6 5 2" xfId="799" xr:uid="{73924D66-4F9B-45E2-AF0E-B407B654C3DB}"/>
    <cellStyle name="60% - Accent6 6" xfId="800" xr:uid="{0953BB79-AFF2-4153-8B90-80231EB83A32}"/>
    <cellStyle name="60% - Accent6 7" xfId="282" xr:uid="{D06448E9-FC24-4CE0-AFA9-67BC66896DD6}"/>
    <cellStyle name="60% - ส่วนที่ถูกเน้น1" xfId="801" xr:uid="{31BD8201-EA55-491C-AA2D-06327F8480BE}"/>
    <cellStyle name="60% - ส่วนที่ถูกเน้น1 2" xfId="802" xr:uid="{389C597B-951E-4CA0-9065-C90EBB870DC4}"/>
    <cellStyle name="60% - ส่วนที่ถูกเน้น2" xfId="803" xr:uid="{CF12C72B-553F-4BA1-AD65-D202BAEB5467}"/>
    <cellStyle name="60% - ส่วนที่ถูกเน้น3" xfId="804" xr:uid="{8513BF63-5EF6-4C7C-B9E8-277A520B9351}"/>
    <cellStyle name="60% - ส่วนที่ถูกเน้น3 2" xfId="805" xr:uid="{BCDFA4A4-7AE5-4D71-BA35-AC47D06484B8}"/>
    <cellStyle name="60% - ส่วนที่ถูกเน้น4" xfId="806" xr:uid="{D10C71D0-ED9E-470E-91C6-161558029008}"/>
    <cellStyle name="60% - ส่วนที่ถูกเน้น4 2" xfId="807" xr:uid="{6CEC9777-8FF8-460C-A575-8DF5B077E25F}"/>
    <cellStyle name="60% - ส่วนที่ถูกเน้น5" xfId="808" xr:uid="{41CC6732-15B1-4F6E-9698-8111F6E49C0E}"/>
    <cellStyle name="60% - ส่วนที่ถูกเน้น5 2" xfId="809" xr:uid="{5B55008D-1A73-4E6C-A3BC-65DDF67090E2}"/>
    <cellStyle name="60% - ส่วนที่ถูกเน้น6" xfId="810" xr:uid="{D94A5180-3DBE-4616-8D43-62498F3A9987}"/>
    <cellStyle name="60% - ส่วนที่ถูกเน้น6 2" xfId="811" xr:uid="{F9DE0763-5B9A-4444-B828-F5EDDAB15646}"/>
    <cellStyle name="6Ab&amp;&amp;L&amp;&quot;Book Antiqua,Regular&quot;&amp;F. &amp;A_x000a_&amp;D, &amp;Tb" xfId="812" xr:uid="{20287298-71AE-43C8-B9F7-A762B335D2F1}"/>
    <cellStyle name="75" xfId="322" xr:uid="{7D972E62-3E8F-4656-A631-3AF58ECB5DF4}"/>
    <cellStyle name="75 2" xfId="813" xr:uid="{48FC2309-1A73-4478-8371-2E3092D76923}"/>
    <cellStyle name="75 3" xfId="814" xr:uid="{5241737C-7A09-4EE4-836C-8407EF940664}"/>
    <cellStyle name="A_x0001_" xfId="815" xr:uid="{2454A9A1-5456-4DA6-AC9F-0E1A309E41E2}"/>
    <cellStyle name="A_x0001_ 2" xfId="816" xr:uid="{23DE36DA-4E19-4524-A179-DFB6D861ACE6}"/>
    <cellStyle name="A_x0001_ 3" xfId="817" xr:uid="{371ED1D1-F5F2-4DB1-B187-D1180B25F76B}"/>
    <cellStyle name="Accent1" xfId="41" builtinId="29" customBuiltin="1"/>
    <cellStyle name="Accent1 2" xfId="163" xr:uid="{9BEF4F20-6FBE-4A7D-B1FF-4653B9352D99}"/>
    <cellStyle name="Accent1 2 2" xfId="819" xr:uid="{2A5C379A-C71B-4118-9F0C-2C8315E713FF}"/>
    <cellStyle name="Accent1 2 2 2" xfId="820" xr:uid="{69B5ACA5-A42F-4A3D-A292-6E02D299E76D}"/>
    <cellStyle name="Accent1 2 3" xfId="821" xr:uid="{13D70A14-0730-4DEC-9858-E47E5E9AF05C}"/>
    <cellStyle name="Accent1 2 4" xfId="822" xr:uid="{585D310E-7E86-4980-B45A-11A3D50A9AE1}"/>
    <cellStyle name="Accent1 2 5" xfId="823" xr:uid="{6B2D8979-9CF2-4C73-8A1C-A1281713646F}"/>
    <cellStyle name="Accent1 2 6" xfId="11842" xr:uid="{3E9BC149-2010-4F76-9D53-B312CAA2FFEE}"/>
    <cellStyle name="Accent1 2 7" xfId="818" xr:uid="{8045BAAD-8CA4-4BAF-B60D-62F8AC85407B}"/>
    <cellStyle name="Accent1 3" xfId="824" xr:uid="{D2E87A37-D2E4-4532-A518-263B1943E510}"/>
    <cellStyle name="Accent1 3 2" xfId="825" xr:uid="{86406159-3F0D-49B7-A3CB-B3830E883EE7}"/>
    <cellStyle name="Accent1 3 3" xfId="826" xr:uid="{FA95EF4C-2F04-4FF8-A9BC-3ECF2AF220DF}"/>
    <cellStyle name="Accent1 4" xfId="827" xr:uid="{55E9D355-63B1-445C-B4A0-37BED1E85331}"/>
    <cellStyle name="Accent1 4 2" xfId="828" xr:uid="{9A3882AF-D937-4618-993B-A8AE93EDD3A4}"/>
    <cellStyle name="Accent1 5" xfId="829" xr:uid="{7543B26F-2F78-4C42-A5F6-D2D24D254FC6}"/>
    <cellStyle name="Accent1 5 2" xfId="830" xr:uid="{0D43D9F8-D1D0-47FE-85D2-386D196D3290}"/>
    <cellStyle name="Accent1 6" xfId="831" xr:uid="{269CD5F3-D2B2-4263-9593-B4F9C9768D3C}"/>
    <cellStyle name="Accent1 7" xfId="283" xr:uid="{5EC4F052-6A6D-4B24-B1F2-D9D39BA9833B}"/>
    <cellStyle name="Accent2" xfId="45" builtinId="33" customBuiltin="1"/>
    <cellStyle name="Accent2 2" xfId="167" xr:uid="{A0351C17-4546-4975-A075-6781776A4A68}"/>
    <cellStyle name="Accent2 2 2" xfId="833" xr:uid="{BEE92016-C2DC-49D4-BF5E-F423D005DC3E}"/>
    <cellStyle name="Accent2 2 2 2" xfId="834" xr:uid="{C5D3419E-340C-4464-BE1D-F6F222FCCAE6}"/>
    <cellStyle name="Accent2 2 3" xfId="835" xr:uid="{78E4B85B-1521-43FA-8501-D06387D9095D}"/>
    <cellStyle name="Accent2 2 4" xfId="836" xr:uid="{E107F1CB-EFF0-4F66-9DBB-E74DFDE5C7DB}"/>
    <cellStyle name="Accent2 2 5" xfId="837" xr:uid="{0823266E-535E-4B9F-B580-7B4AF1856079}"/>
    <cellStyle name="Accent2 2 6" xfId="11843" xr:uid="{E0D5D1EE-6DB7-4ABE-B70A-8D700B83889F}"/>
    <cellStyle name="Accent2 2 7" xfId="832" xr:uid="{D7F4A0CD-8FDE-47DB-BD2A-100E552C2520}"/>
    <cellStyle name="Accent2 3" xfId="838" xr:uid="{8100538C-86ED-4259-982F-E564A9AC2EF1}"/>
    <cellStyle name="Accent2 3 2" xfId="839" xr:uid="{9F2F1E48-6C56-446C-9661-2AB7F2D2B8F5}"/>
    <cellStyle name="Accent2 3 3" xfId="840" xr:uid="{07207CAD-D7A6-488F-ACFA-13ED6F84C2AE}"/>
    <cellStyle name="Accent2 4" xfId="841" xr:uid="{63D21662-1474-4B83-88D6-D1BF78CB676F}"/>
    <cellStyle name="Accent2 4 2" xfId="842" xr:uid="{9B534AE2-474A-4B65-848E-D120680A0355}"/>
    <cellStyle name="Accent2 5" xfId="843" xr:uid="{B0B6933D-11EB-447A-AD7C-E0078D78A4F8}"/>
    <cellStyle name="Accent2 5 2" xfId="844" xr:uid="{E7E0943F-1927-418F-A1BE-D7C0EF38EBB2}"/>
    <cellStyle name="Accent2 6" xfId="845" xr:uid="{F7C0D6DE-701B-40D6-8A27-2F14EC52328D}"/>
    <cellStyle name="Accent2 7" xfId="284" xr:uid="{4AEC4F32-4211-4261-B0CB-1E0B0612EF17}"/>
    <cellStyle name="Accent3" xfId="49" builtinId="37" customBuiltin="1"/>
    <cellStyle name="Accent3 2" xfId="171" xr:uid="{E236233F-DB1B-416B-B77C-4FBB848FD403}"/>
    <cellStyle name="Accent3 2 2" xfId="847" xr:uid="{31439C1B-310F-4572-8B10-67F3F4A7F479}"/>
    <cellStyle name="Accent3 2 2 2" xfId="848" xr:uid="{CE0431B6-8A89-4F0B-BF0C-4B265B00E998}"/>
    <cellStyle name="Accent3 2 3" xfId="849" xr:uid="{90DD2119-5DC6-465C-98D7-FCBAB5895936}"/>
    <cellStyle name="Accent3 2 4" xfId="850" xr:uid="{9A865C65-6ECF-4479-91A4-68C7C7BAE66C}"/>
    <cellStyle name="Accent3 2 5" xfId="851" xr:uid="{31EC733A-E686-4667-8883-0074DE609623}"/>
    <cellStyle name="Accent3 2 6" xfId="11507" xr:uid="{71F8DC8B-E579-4741-B022-5DD29AB0AB04}"/>
    <cellStyle name="Accent3 2 7" xfId="846" xr:uid="{3C4D578A-552F-43F2-A0ED-BDB27F8D59E8}"/>
    <cellStyle name="Accent3 3" xfId="852" xr:uid="{5CD82C11-578A-49ED-A3A3-B42D123B6C5B}"/>
    <cellStyle name="Accent3 3 2" xfId="853" xr:uid="{A2306640-BF1D-4EB3-8097-3C0791B25784}"/>
    <cellStyle name="Accent3 3 3" xfId="854" xr:uid="{D5919281-75C0-4C7D-88E2-369EA969812E}"/>
    <cellStyle name="Accent3 4" xfId="855" xr:uid="{BA3DC777-57E4-4B48-96F4-D1EC43004AC5}"/>
    <cellStyle name="Accent3 4 2" xfId="856" xr:uid="{E524F6C8-5471-4FB6-8F7C-988DB7D8B48D}"/>
    <cellStyle name="Accent3 5" xfId="857" xr:uid="{4420D525-9A00-449E-A768-956BA4917543}"/>
    <cellStyle name="Accent3 5 2" xfId="858" xr:uid="{9940D1CC-347B-46A0-9FC7-AAED96934574}"/>
    <cellStyle name="Accent3 6" xfId="859" xr:uid="{C03C67A2-FB1B-42A0-AB61-D45D29DA86B1}"/>
    <cellStyle name="Accent3 7" xfId="285" xr:uid="{7C5A8D16-6A2C-4450-B9E4-75ADEC921D28}"/>
    <cellStyle name="Accent4" xfId="53" builtinId="41" customBuiltin="1"/>
    <cellStyle name="Accent4 2" xfId="175" xr:uid="{5AAAED08-A642-4A2C-A664-3064D4C50452}"/>
    <cellStyle name="Accent4 2 2" xfId="861" xr:uid="{1D290C26-7712-4EC3-89B0-F5360FD1C586}"/>
    <cellStyle name="Accent4 2 2 2" xfId="862" xr:uid="{05DB510E-0A0D-4C66-B4CD-6D99168C3B62}"/>
    <cellStyle name="Accent4 2 3" xfId="863" xr:uid="{8310FE8E-B770-4949-8AD9-C67BB2CBAFDC}"/>
    <cellStyle name="Accent4 2 4" xfId="864" xr:uid="{E72CCBFD-0DBE-46C8-AB50-D9D9190DB03C}"/>
    <cellStyle name="Accent4 2 5" xfId="865" xr:uid="{396C1A2B-FB06-45F3-A40B-EE76F50F2AA5}"/>
    <cellStyle name="Accent4 2 6" xfId="11508" xr:uid="{50BDF087-6CD4-4050-86D6-AF2B431F2D3B}"/>
    <cellStyle name="Accent4 2 7" xfId="860" xr:uid="{00BC271F-8CE0-4FC5-BC61-14425D620F43}"/>
    <cellStyle name="Accent4 3" xfId="866" xr:uid="{87AC503B-4717-46B5-B3BD-303353B28C1C}"/>
    <cellStyle name="Accent4 3 2" xfId="867" xr:uid="{61190AB2-C898-4526-8DA8-8EBDFD117D80}"/>
    <cellStyle name="Accent4 3 3" xfId="868" xr:uid="{3C68E054-D413-4282-8D79-429CB2996BCC}"/>
    <cellStyle name="Accent4 4" xfId="869" xr:uid="{454239EE-A661-47E4-A1F6-8F700E977DA9}"/>
    <cellStyle name="Accent4 4 2" xfId="870" xr:uid="{71FE7991-4E8B-4A5B-B83B-E153CABC9C09}"/>
    <cellStyle name="Accent4 5" xfId="871" xr:uid="{A51F29DD-4B54-47BD-81FE-46C0FBBFF0F8}"/>
    <cellStyle name="Accent4 5 2" xfId="872" xr:uid="{BF691326-9560-497E-BD3C-C9E9977F2BC7}"/>
    <cellStyle name="Accent4 6" xfId="873" xr:uid="{6E9B586E-AA8D-4237-8892-56B509F2EC8F}"/>
    <cellStyle name="Accent4 7" xfId="286" xr:uid="{2A93C6E5-8CA2-4325-97BF-4174F4CFFFB0}"/>
    <cellStyle name="Accent5" xfId="57" builtinId="45" customBuiltin="1"/>
    <cellStyle name="Accent5 2" xfId="179" xr:uid="{7857C66F-0A87-4877-9EBD-5FB304E3310D}"/>
    <cellStyle name="Accent5 2 2" xfId="875" xr:uid="{4D67249F-3D07-4766-ABB7-9AF6CE449B0B}"/>
    <cellStyle name="Accent5 2 2 2" xfId="876" xr:uid="{2F5393D9-C954-44CF-946B-899F9E93B6F8}"/>
    <cellStyle name="Accent5 2 3" xfId="877" xr:uid="{C1590AFC-2AF4-4A73-A89C-2C0580B62B72}"/>
    <cellStyle name="Accent5 2 4" xfId="878" xr:uid="{623529EF-45A2-4F74-AB07-B3D31577A096}"/>
    <cellStyle name="Accent5 2 5" xfId="879" xr:uid="{948E44FF-8A38-455A-A551-9D7DDBED4C3F}"/>
    <cellStyle name="Accent5 2 6" xfId="12016" xr:uid="{A41BDCCD-9EEF-4462-BA6F-4A37DC8D778C}"/>
    <cellStyle name="Accent5 2 7" xfId="874" xr:uid="{505752C7-F775-4B4D-B058-F7A9D74ED749}"/>
    <cellStyle name="Accent5 3" xfId="880" xr:uid="{1E3221C4-E307-41B9-BEAD-59B0988FFE55}"/>
    <cellStyle name="Accent5 3 2" xfId="881" xr:uid="{C1704BB0-A48A-4765-8A07-80D976338728}"/>
    <cellStyle name="Accent5 3 3" xfId="882" xr:uid="{E32B4512-BC7A-4F7F-B5BA-0E6649B55530}"/>
    <cellStyle name="Accent5 4" xfId="883" xr:uid="{97101A40-56C1-4CBD-B3BD-98E18809177C}"/>
    <cellStyle name="Accent5 4 2" xfId="884" xr:uid="{F95B3AD5-A343-4954-8BF8-11E9F54A91A8}"/>
    <cellStyle name="Accent5 5" xfId="885" xr:uid="{F5D909D7-A502-4CB2-B77D-DCD0CDF20FBB}"/>
    <cellStyle name="Accent5 5 2" xfId="886" xr:uid="{E8637EF6-3943-4E03-BA1E-B7E17F652164}"/>
    <cellStyle name="Accent5 6" xfId="887" xr:uid="{357BA873-1174-4957-ABD1-44D7CAF53AD7}"/>
    <cellStyle name="Accent5 7" xfId="287" xr:uid="{088CA399-6B70-4E7A-B301-A41F0F5414F7}"/>
    <cellStyle name="Accent6" xfId="61" builtinId="49" customBuiltin="1"/>
    <cellStyle name="Accent6 2" xfId="183" xr:uid="{23175301-41DD-4A55-AABD-DD0E88A89B70}"/>
    <cellStyle name="Accent6 2 2" xfId="889" xr:uid="{D06E8713-05C4-4BF3-BD3B-2CE8220BDA59}"/>
    <cellStyle name="Accent6 2 2 2" xfId="890" xr:uid="{799FD316-ABC7-4A4D-9181-610834212AAE}"/>
    <cellStyle name="Accent6 2 3" xfId="891" xr:uid="{0D2FB6A5-67F6-4610-8690-1B823A316D98}"/>
    <cellStyle name="Accent6 2 4" xfId="892" xr:uid="{ED7F5A4C-6972-405A-8E23-BA9E010F657A}"/>
    <cellStyle name="Accent6 2 5" xfId="893" xr:uid="{321F0B4B-BE81-4EBE-A85E-3FB6B9DEB409}"/>
    <cellStyle name="Accent6 2 6" xfId="11845" xr:uid="{2FC5B153-E7E3-43C6-B9B7-816B5BA263A8}"/>
    <cellStyle name="Accent6 2 7" xfId="888" xr:uid="{8CA3CD8D-C3F5-49D6-B86B-836EB8C6157A}"/>
    <cellStyle name="Accent6 3" xfId="894" xr:uid="{50EFE8EC-59F9-440B-AC12-AF71B42BC7CF}"/>
    <cellStyle name="Accent6 3 2" xfId="895" xr:uid="{2E850436-1B9C-4C11-879D-6703E6FE1AFF}"/>
    <cellStyle name="Accent6 3 3" xfId="896" xr:uid="{AF1C8AB9-9B50-4F83-8CB5-68034140FEF2}"/>
    <cellStyle name="Accent6 4" xfId="897" xr:uid="{730789B9-DAD5-429B-88D3-CCB254EB27E1}"/>
    <cellStyle name="Accent6 4 2" xfId="898" xr:uid="{5B6BB3A7-5311-4DEE-8987-99D485F4F751}"/>
    <cellStyle name="Accent6 5" xfId="899" xr:uid="{7B0E0F13-FAB2-41DE-8472-B7807F6A9848}"/>
    <cellStyle name="Accent6 5 2" xfId="900" xr:uid="{DED8761C-520F-4AF5-B3B4-E971E0C39BDA}"/>
    <cellStyle name="Accent6 6" xfId="901" xr:uid="{D989B8BF-5BDB-4C98-889E-65917F5521ED}"/>
    <cellStyle name="Accent6 7" xfId="288" xr:uid="{FE7DE73D-EB3A-44D2-9329-702B5468CADE}"/>
    <cellStyle name="Arial 10" xfId="13528" xr:uid="{B2DA1C9F-E220-4A5C-8B6C-4F486A5C87E7}"/>
    <cellStyle name="Arial 12" xfId="13529" xr:uid="{18B08313-7309-495A-AE33-5C9239A58861}"/>
    <cellStyle name="b" xfId="902" xr:uid="{9E007106-72F1-4B12-8CC7-C6B12A0F37F8}"/>
    <cellStyle name="b 2" xfId="13530" xr:uid="{14209984-277B-4A8E-B394-A70230D7119A}"/>
    <cellStyle name="Bad" xfId="31" builtinId="27" customBuiltin="1"/>
    <cellStyle name="Bad 2" xfId="153" xr:uid="{FC6B0E24-BA47-48C1-9B73-9D8AEF6FF644}"/>
    <cellStyle name="Bad 2 2" xfId="904" xr:uid="{73A35303-9584-4944-AFEA-6EE4B051D48E}"/>
    <cellStyle name="Bad 2 2 2" xfId="905" xr:uid="{19BE2DE6-9A01-4810-91BD-427838DB491A}"/>
    <cellStyle name="Bad 2 3" xfId="906" xr:uid="{438743FE-44AE-49E0-9168-F9795C684836}"/>
    <cellStyle name="Bad 2 4" xfId="907" xr:uid="{39727BD6-C02B-4477-AC26-F31510F581D1}"/>
    <cellStyle name="Bad 2 5" xfId="908" xr:uid="{8FA4B0AB-84C1-45D8-B205-A70FB15CD73F}"/>
    <cellStyle name="Bad 2 6" xfId="11844" xr:uid="{E748FB0C-488A-4659-8379-8914BA71786D}"/>
    <cellStyle name="Bad 2 7" xfId="903" xr:uid="{EE5B8CB4-2914-4DE8-9CEF-F81075672BD5}"/>
    <cellStyle name="Bad 3" xfId="909" xr:uid="{A4C76E5A-0AAC-4415-8FC7-BC02033AF3BF}"/>
    <cellStyle name="Bad 3 2" xfId="910" xr:uid="{AE9F8E0A-602B-40C0-B27C-E360ECE22A59}"/>
    <cellStyle name="Bad 3 3" xfId="911" xr:uid="{A95991E0-1EA6-4AB7-A639-A078A7438434}"/>
    <cellStyle name="Bad 4" xfId="912" xr:uid="{5650E480-7C49-4FB9-B156-AD81BA38BCEA}"/>
    <cellStyle name="Bad 4 2" xfId="913" xr:uid="{059CD993-532E-46CB-9401-7ED22DB89913}"/>
    <cellStyle name="Bad 5" xfId="914" xr:uid="{F05EDEDC-F46C-4988-9D5E-785637EECB5C}"/>
    <cellStyle name="Bad 5 2" xfId="915" xr:uid="{F634D194-69D6-40D8-882E-E43A55BD9139}"/>
    <cellStyle name="Bad 6" xfId="916" xr:uid="{20BEF901-1B06-4EBE-8DAE-B9F425BCA162}"/>
    <cellStyle name="Bad 7" xfId="345" xr:uid="{8166A226-4599-48DB-A32F-E02275D3B8DE}"/>
    <cellStyle name="Bad 8" xfId="289" xr:uid="{952C9C10-E7AA-48DE-B4ED-61E8557064C4}"/>
    <cellStyle name="BLACK" xfId="13531" xr:uid="{7B121626-573D-47A3-9502-3150EE01A289}"/>
    <cellStyle name="Blank" xfId="13532" xr:uid="{8F80A890-38F4-42F1-A39D-A21FF4E3136B}"/>
    <cellStyle name="blue$00" xfId="13533" xr:uid="{27D5B175-43E8-42CB-9420-B9F74FCBAE71}"/>
    <cellStyle name="Body" xfId="917" xr:uid="{68306B24-269A-449D-B504-D20EF2A914D7}"/>
    <cellStyle name="Bold/Border" xfId="13534" xr:uid="{532EC906-9CBB-4707-8BD5-8575706B40D0}"/>
    <cellStyle name="Border" xfId="918" xr:uid="{782B6B06-9567-42E2-B871-D160F3635F72}"/>
    <cellStyle name="Border 2" xfId="2079" xr:uid="{7F924844-90F1-4D2F-AC42-777672C55203}"/>
    <cellStyle name="Border 2 2" xfId="8698" xr:uid="{CE4E6F4A-EA0C-42C6-B650-29F7874E3A33}"/>
    <cellStyle name="Border 2 2 2" xfId="11826" xr:uid="{E09E81CF-4542-4AB0-9828-B4AFC0F2F2C0}"/>
    <cellStyle name="Border 2 2 2 2" xfId="13266" xr:uid="{BEA12D22-2229-4D09-A530-C4A3AB548AAE}"/>
    <cellStyle name="Border 2 2 2 2 2" xfId="14903" xr:uid="{FE12CC60-8626-4350-9B1A-42713BDB23D1}"/>
    <cellStyle name="Border 2 2 2 2 2 2" xfId="20274" xr:uid="{F15D2226-A6F2-4ABD-B939-A4BFA5752F76}"/>
    <cellStyle name="Border 2 2 2 2 2 2 2" xfId="37351" xr:uid="{289361D5-7C32-40FA-939F-15FBE1EB1F12}"/>
    <cellStyle name="Border 2 2 2 2 2 3" xfId="22126" xr:uid="{C55947EF-CE3E-4D6E-9186-63B69FA29A6F}"/>
    <cellStyle name="Border 2 2 2 2 2 3 2" xfId="39203" xr:uid="{D6CDC74C-616D-4EFC-897E-5092301B3EFD}"/>
    <cellStyle name="Border 2 2 2 2 2 4" xfId="23901" xr:uid="{87911384-7CD6-412E-8589-D313031EC6F8}"/>
    <cellStyle name="Border 2 2 2 2 2 4 2" xfId="40978" xr:uid="{E6F8F6E5-B3B1-4CA6-B956-5446EE1075C1}"/>
    <cellStyle name="Border 2 2 2 2 2 5" xfId="25667" xr:uid="{DED1BBC3-5A4F-4DB3-8367-C6B327A1859D}"/>
    <cellStyle name="Border 2 2 2 2 2 5 2" xfId="42744" xr:uid="{71C45FCD-8B74-46C2-8C79-51C5E05F4E93}"/>
    <cellStyle name="Border 2 2 2 2 2 6" xfId="27393" xr:uid="{D1140CC6-0A21-441A-BEC5-C05A1BC2EF2F}"/>
    <cellStyle name="Border 2 2 2 2 2 6 2" xfId="44470" xr:uid="{1C98F231-9A9E-480F-B567-F30DF8F4B290}"/>
    <cellStyle name="Border 2 2 2 2 2 7" xfId="29098" xr:uid="{23738331-3B67-4AA3-BA64-C40DC2292A47}"/>
    <cellStyle name="Border 2 2 2 2 2 7 2" xfId="46175" xr:uid="{CD00F56E-8C2C-4B58-8EF4-4D47757882AD}"/>
    <cellStyle name="Border 2 2 2 2 2 8" xfId="32004" xr:uid="{FDB77571-9AAA-45E9-87CD-E5374868F33E}"/>
    <cellStyle name="Border 2 2 2 2 3" xfId="19005" xr:uid="{C0255DA4-CEEE-4D05-8EE1-327F01094845}"/>
    <cellStyle name="Border 2 2 2 2 4" xfId="24505" xr:uid="{58F70325-3BF5-4020-85E9-36FBFB38782C}"/>
    <cellStyle name="Border 2 2 2 2 4 2" xfId="41582" xr:uid="{B79122BC-B333-4425-A009-1EFC502B8149}"/>
    <cellStyle name="Border 2 2 2 3" xfId="12622" xr:uid="{B3DC32BD-AAAF-42EB-B07D-D84685F9400E}"/>
    <cellStyle name="Border 2 2 2 3 2" xfId="14270" xr:uid="{5A4F81C5-A62C-4BAB-8BBD-3E2D43002EBD}"/>
    <cellStyle name="Border 2 2 2 3 2 2" xfId="19641" xr:uid="{BE041B46-431E-4D71-BC18-1FF24CC675BC}"/>
    <cellStyle name="Border 2 2 2 3 2 2 2" xfId="36718" xr:uid="{308203CA-1A85-43FD-B1EA-F9988FD1354A}"/>
    <cellStyle name="Border 2 2 2 3 2 3" xfId="20993" xr:uid="{5FA32114-4F5E-4158-857B-C23D03889EB1}"/>
    <cellStyle name="Border 2 2 2 3 2 3 2" xfId="38070" xr:uid="{B9546841-7CE6-4B83-AC42-8F7EF754E9BE}"/>
    <cellStyle name="Border 2 2 2 3 2 4" xfId="16960" xr:uid="{18ED6341-B5A3-41E3-B173-27C2B837646F}"/>
    <cellStyle name="Border 2 2 2 3 2 4 2" xfId="34059" xr:uid="{625AB066-5120-44E3-AE2A-46454187D089}"/>
    <cellStyle name="Border 2 2 2 3 2 5" xfId="23268" xr:uid="{8E95E20A-DFFF-4CFB-96EE-D549C77CC28C}"/>
    <cellStyle name="Border 2 2 2 3 2 5 2" xfId="40345" xr:uid="{5E0F7B35-C200-405A-93DC-6B8808784432}"/>
    <cellStyle name="Border 2 2 2 3 2 6" xfId="25034" xr:uid="{5ACF9F1D-55BB-4DB2-8500-402FFB8599FA}"/>
    <cellStyle name="Border 2 2 2 3 2 6 2" xfId="42111" xr:uid="{4688584A-F5F4-4ACB-883A-5A1AFF816D8B}"/>
    <cellStyle name="Border 2 2 2 3 2 7" xfId="26760" xr:uid="{CF17C8B2-1C98-45AA-B89B-BFCE773F9BDC}"/>
    <cellStyle name="Border 2 2 2 3 2 7 2" xfId="43837" xr:uid="{0B0B49A1-52DE-4254-86FB-156C6CA368C2}"/>
    <cellStyle name="Border 2 2 2 3 2 8" xfId="28465" xr:uid="{8DEF8675-C143-4835-B53D-13AD4459BDA0}"/>
    <cellStyle name="Border 2 2 2 3 2 8 2" xfId="45542" xr:uid="{AD8020F0-0249-4BF2-B21D-50E118D82D0E}"/>
    <cellStyle name="Border 2 2 2 3 2 9" xfId="31371" xr:uid="{DE360510-5817-4ADF-9DC6-F26CE38C7B3F}"/>
    <cellStyle name="Border 2 2 2 3 3" xfId="18366" xr:uid="{6AB23ED9-425E-42B9-B84B-7F7EF8832211}"/>
    <cellStyle name="Border 2 2 2 3 3 2" xfId="35453" xr:uid="{B28FBE51-E755-42E2-8C78-FBE04D4A0AE0}"/>
    <cellStyle name="Border 2 2 2 3 4" xfId="16054" xr:uid="{4DF40C79-BD32-4DEC-A804-17C52FD8AA9C}"/>
    <cellStyle name="Border 2 2 2 3 4 2" xfId="33153" xr:uid="{87D9E5D6-CF8A-46A7-B6EF-2B78EDC6DD31}"/>
    <cellStyle name="Border 2 2 2 3 5" xfId="15555" xr:uid="{E6C6E47D-D1EA-405B-9591-D1D370C68A79}"/>
    <cellStyle name="Border 2 2 2 3 5 2" xfId="32656" xr:uid="{E1DE8485-325D-4106-998E-34B30687CDD1}"/>
    <cellStyle name="Border 2 2 2 3 6" xfId="16147" xr:uid="{AE7666CB-28AE-48A1-8072-A8EB46A3B179}"/>
    <cellStyle name="Border 2 2 2 3 6 2" xfId="33246" xr:uid="{06A0DA80-278E-45C8-90DB-8DA8F27E0917}"/>
    <cellStyle name="Border 2 2 2 3 7" xfId="17549" xr:uid="{D23A5AEB-E6FF-4FAE-803A-9DBA64F573A8}"/>
    <cellStyle name="Border 2 2 2 3 7 2" xfId="34646" xr:uid="{734DD8F7-D529-4B7F-B2EB-07D1A4CBB5D3}"/>
    <cellStyle name="Border 2 2 2 3 8" xfId="17650" xr:uid="{FCE913A3-9DE0-4E53-9A6C-C05292B88BBA}"/>
    <cellStyle name="Border 2 2 2 3 8 2" xfId="34747" xr:uid="{8BD93D6D-2666-46AD-8210-0079FD2F6A74}"/>
    <cellStyle name="Border 2 2 2 3 9" xfId="30268" xr:uid="{6DF01842-7EAE-4790-9193-C70E1F039BA1}"/>
    <cellStyle name="Border 2 2 2 4" xfId="13029" xr:uid="{E1BE7C94-835F-477A-B692-0508964A7688}"/>
    <cellStyle name="Border 2 2 2 4 2" xfId="14669" xr:uid="{A2AD6A1E-7E81-4D22-919B-C73CF9023796}"/>
    <cellStyle name="Border 2 2 2 4 2 2" xfId="20040" xr:uid="{8FDAED6F-74C3-43A1-A096-D86EAB2C1849}"/>
    <cellStyle name="Border 2 2 2 4 2 2 2" xfId="37117" xr:uid="{887F3DA9-8858-4E3A-B1B4-0AF4951C8BD6}"/>
    <cellStyle name="Border 2 2 2 4 2 3" xfId="21289" xr:uid="{984528B7-F510-49C6-ABE3-F2D5C256D234}"/>
    <cellStyle name="Border 2 2 2 4 2 3 2" xfId="38366" xr:uid="{457EEC33-E277-49CD-BE04-431AFB54CFA2}"/>
    <cellStyle name="Border 2 2 2 4 2 4" xfId="21892" xr:uid="{17D357F1-E9BE-4471-81D2-8E88940AC0A6}"/>
    <cellStyle name="Border 2 2 2 4 2 4 2" xfId="38969" xr:uid="{27173791-EBC2-4E1F-800A-AEC0C74AD709}"/>
    <cellStyle name="Border 2 2 2 4 2 5" xfId="23667" xr:uid="{9FF0DF10-7493-4195-BD5A-42307BEAC6C5}"/>
    <cellStyle name="Border 2 2 2 4 2 5 2" xfId="40744" xr:uid="{A8097206-63BC-4447-934E-5A70BE31C02F}"/>
    <cellStyle name="Border 2 2 2 4 2 6" xfId="25433" xr:uid="{EFC79FD2-C50C-46D6-8DA8-F1A5535E215A}"/>
    <cellStyle name="Border 2 2 2 4 2 6 2" xfId="42510" xr:uid="{F69821C5-4A61-4075-ABC9-1D2B7534EDFC}"/>
    <cellStyle name="Border 2 2 2 4 2 7" xfId="27159" xr:uid="{21D56411-A94E-4BE5-BB8E-F1C20AE4DDAB}"/>
    <cellStyle name="Border 2 2 2 4 2 7 2" xfId="44236" xr:uid="{442E7C4D-4ABE-4566-8F6F-5A482792B937}"/>
    <cellStyle name="Border 2 2 2 4 2 8" xfId="28864" xr:uid="{38067018-51D4-449C-8AA4-C5BC1F75338B}"/>
    <cellStyle name="Border 2 2 2 4 2 8 2" xfId="45941" xr:uid="{CCED2402-B9B2-475C-9D6D-8138889172BA}"/>
    <cellStyle name="Border 2 2 2 4 2 9" xfId="31770" xr:uid="{B6C51F3F-A085-4FA1-921E-34867E393E8B}"/>
    <cellStyle name="Border 2 2 2 4 3" xfId="18769" xr:uid="{16588F50-BE88-4719-8BAA-5C1FF5FA4D48}"/>
    <cellStyle name="Border 2 2 2 4 3 2" xfId="35854" xr:uid="{9307835F-EF0F-46F2-8E6B-A3B00A702D99}"/>
    <cellStyle name="Border 2 2 2 4 4" xfId="17157" xr:uid="{448FC6D3-FABB-4BF5-ACED-5F03A0392F5D}"/>
    <cellStyle name="Border 2 2 2 4 4 2" xfId="34254" xr:uid="{C6BDFBC7-7870-48A9-8EC4-71613CBCCD0C}"/>
    <cellStyle name="Border 2 2 2 4 5" xfId="22494" xr:uid="{D1A60029-D090-446A-BA33-AADE9F30664C}"/>
    <cellStyle name="Border 2 2 2 4 5 2" xfId="39571" xr:uid="{A3862E29-80C5-4BF4-B92F-DA74CC616365}"/>
    <cellStyle name="Border 2 2 2 4 6" xfId="24269" xr:uid="{58FEA725-FF96-4103-B2B1-17D6936B53AB}"/>
    <cellStyle name="Border 2 2 2 4 6 2" xfId="41346" xr:uid="{9D5246A2-D56B-4188-A9B6-7537C2B10A0C}"/>
    <cellStyle name="Border 2 2 2 4 7" xfId="26045" xr:uid="{FC7E3CDA-3F13-43EA-831F-10A1F6C88E2F}"/>
    <cellStyle name="Border 2 2 2 4 7 2" xfId="43122" xr:uid="{55D195B6-0265-4111-A36A-2B98DDA7FD35}"/>
    <cellStyle name="Border 2 2 2 4 8" xfId="27759" xr:uid="{49272179-4EA4-48FC-944D-FBE13530A9B6}"/>
    <cellStyle name="Border 2 2 2 4 8 2" xfId="44836" xr:uid="{675E9F3D-BEB0-4005-B810-C4F30772D981}"/>
    <cellStyle name="Border 2 2 2 4 9" xfId="30665" xr:uid="{747A3479-2A65-4602-BD9D-023127FC4CBF}"/>
    <cellStyle name="Border 2 2 2 5" xfId="17893" xr:uid="{4FC0E775-E514-48AF-8C2E-5DA0A84ED6F6}"/>
    <cellStyle name="Border 2 2 3" xfId="11353" xr:uid="{6C66CDE9-5FBD-4A5B-85CD-FE34A0275457}"/>
    <cellStyle name="Border 2 2 3 2" xfId="13130" xr:uid="{89B660F2-70EE-4CA1-A38C-C533C067B0CF}"/>
    <cellStyle name="Border 2 2 3 2 2" xfId="14767" xr:uid="{442CB054-1901-4B65-8302-F61DEE9AD019}"/>
    <cellStyle name="Border 2 2 3 2 2 2" xfId="20138" xr:uid="{86CAAB5C-BBE2-4D2F-8846-932065B11F45}"/>
    <cellStyle name="Border 2 2 3 2 2 2 2" xfId="37215" xr:uid="{AA561B35-A279-43BB-87FB-18523B47F15D}"/>
    <cellStyle name="Border 2 2 3 2 2 3" xfId="21990" xr:uid="{1E86727D-AB7D-4B67-8F1B-0AEE1FB570AA}"/>
    <cellStyle name="Border 2 2 3 2 2 3 2" xfId="39067" xr:uid="{4FC0A2FC-AEBD-4055-BEE0-54A80D6F056C}"/>
    <cellStyle name="Border 2 2 3 2 2 4" xfId="23765" xr:uid="{14039833-4D56-4B82-92A8-1A757EE234E0}"/>
    <cellStyle name="Border 2 2 3 2 2 4 2" xfId="40842" xr:uid="{D71E08E0-478B-4181-B1A4-7617FA63DF12}"/>
    <cellStyle name="Border 2 2 3 2 2 5" xfId="25531" xr:uid="{BD580929-9D65-4373-933A-CAC8499AE31E}"/>
    <cellStyle name="Border 2 2 3 2 2 5 2" xfId="42608" xr:uid="{DF3DC737-D11B-4854-AE11-A8A879A26FF1}"/>
    <cellStyle name="Border 2 2 3 2 2 6" xfId="27257" xr:uid="{3084599A-907E-4617-A69E-91867AA8826B}"/>
    <cellStyle name="Border 2 2 3 2 2 6 2" xfId="44334" xr:uid="{489C80FB-D375-476A-926E-8351AAD1264F}"/>
    <cellStyle name="Border 2 2 3 2 2 7" xfId="28962" xr:uid="{1476AF5F-A618-4F89-A90E-4FA9EB122114}"/>
    <cellStyle name="Border 2 2 3 2 2 7 2" xfId="46039" xr:uid="{D3D2DCEF-AAF5-42E3-9008-11011317A1CD}"/>
    <cellStyle name="Border 2 2 3 2 2 8" xfId="31868" xr:uid="{ACD9F5F8-1957-4F32-B82E-9A646A27A5E6}"/>
    <cellStyle name="Border 2 2 3 2 3" xfId="18869" xr:uid="{C5C9B5B2-1E4E-4914-BE1C-6805855CED4D}"/>
    <cellStyle name="Border 2 2 3 2 4" xfId="24369" xr:uid="{BB55377E-1E68-4431-A957-598FE6D55DC1}"/>
    <cellStyle name="Border 2 2 3 2 4 2" xfId="41446" xr:uid="{DBF9E827-8EF0-4747-B1DC-523FFC223B9B}"/>
    <cellStyle name="Border 2 2 3 3" xfId="12785" xr:uid="{ABAFE046-17ED-4C25-A7CE-89CDCDEC5045}"/>
    <cellStyle name="Border 2 2 3 3 2" xfId="14427" xr:uid="{3BD56680-DFA8-46B6-8CD1-67B89DC3FD76}"/>
    <cellStyle name="Border 2 2 3 3 2 2" xfId="19798" xr:uid="{5D89CFB8-47AB-448F-AAAA-99E4072F1E68}"/>
    <cellStyle name="Border 2 2 3 3 2 2 2" xfId="36875" xr:uid="{7A84BB89-E433-49E0-A31E-6F0C376B7FC6}"/>
    <cellStyle name="Border 2 2 3 3 2 3" xfId="21099" xr:uid="{3CC57247-9DA6-46EE-BFF5-8D6C64DDE0EA}"/>
    <cellStyle name="Border 2 2 3 3 2 3 2" xfId="38176" xr:uid="{0F12B87F-ED7C-4D58-A4FC-9CC7BFBA6DB1}"/>
    <cellStyle name="Border 2 2 3 3 2 4" xfId="21650" xr:uid="{589D56C0-86F3-424E-AE43-11108B9BD713}"/>
    <cellStyle name="Border 2 2 3 3 2 4 2" xfId="38727" xr:uid="{285D4DD0-53F0-41D3-B0CE-BA838E8005CF}"/>
    <cellStyle name="Border 2 2 3 3 2 5" xfId="23425" xr:uid="{3DFE994C-BD80-4C4F-A309-16DAC09A6197}"/>
    <cellStyle name="Border 2 2 3 3 2 5 2" xfId="40502" xr:uid="{99CC9920-4E12-47FA-87B1-90E77EC542CD}"/>
    <cellStyle name="Border 2 2 3 3 2 6" xfId="25191" xr:uid="{5E9B2135-E92D-4D3E-9B70-7005332F9B35}"/>
    <cellStyle name="Border 2 2 3 3 2 6 2" xfId="42268" xr:uid="{722989E6-5960-40C0-BBF7-BD297B227A4B}"/>
    <cellStyle name="Border 2 2 3 3 2 7" xfId="26917" xr:uid="{DEFD62F9-9623-4357-AFAA-3BA7680C1DFD}"/>
    <cellStyle name="Border 2 2 3 3 2 7 2" xfId="43994" xr:uid="{DE8976C0-547D-4B3C-98D6-11295DAA1D6E}"/>
    <cellStyle name="Border 2 2 3 3 2 8" xfId="28622" xr:uid="{95B4038C-AD34-430F-B8FE-8A174E0D13AD}"/>
    <cellStyle name="Border 2 2 3 3 2 8 2" xfId="45699" xr:uid="{5B9F0BC7-990D-479D-80F5-785850634854}"/>
    <cellStyle name="Border 2 2 3 3 2 9" xfId="31528" xr:uid="{FBACA011-999B-4429-A942-E141ADD60406}"/>
    <cellStyle name="Border 2 2 3 3 3" xfId="18525" xr:uid="{BF093746-F888-4D7D-B781-9296953F75D6}"/>
    <cellStyle name="Border 2 2 3 3 3 2" xfId="35612" xr:uid="{24664809-9712-494A-B796-47112C280D73}"/>
    <cellStyle name="Border 2 2 3 3 4" xfId="17554" xr:uid="{6ABE6D08-9832-4B26-BBC1-5C9DA84EC0CF}"/>
    <cellStyle name="Border 2 2 3 3 4 2" xfId="34651" xr:uid="{3A3C1E09-6B89-454B-BD20-A55016CAEA07}"/>
    <cellStyle name="Border 2 2 3 3 5" xfId="20833" xr:uid="{ED6AC979-03F0-480B-B517-8F54BE506A5F}"/>
    <cellStyle name="Border 2 2 3 3 5 2" xfId="37910" xr:uid="{FB2C2162-1776-45BE-B269-989526C0E956}"/>
    <cellStyle name="Border 2 2 3 3 6" xfId="17497" xr:uid="{4E068E19-6F82-408F-8C19-E63C7A68D410}"/>
    <cellStyle name="Border 2 2 3 3 6 2" xfId="34594" xr:uid="{AC120CB7-38AA-4F0E-BAEF-0E22F6FCDB96}"/>
    <cellStyle name="Border 2 2 3 3 7" xfId="15997" xr:uid="{2DB34F23-072D-41F3-B57F-DE71AB14B040}"/>
    <cellStyle name="Border 2 2 3 3 7 2" xfId="33096" xr:uid="{71184940-9FE8-40CD-94F2-36B7A087536B}"/>
    <cellStyle name="Border 2 2 3 3 8" xfId="24690" xr:uid="{A59BAF58-78A2-444E-B98B-394CDB9FA9DC}"/>
    <cellStyle name="Border 2 2 3 3 8 2" xfId="41767" xr:uid="{B8909191-1080-4AAA-9751-B9886B71989D}"/>
    <cellStyle name="Border 2 2 3 3 9" xfId="30425" xr:uid="{2FB042E5-9623-4E05-8178-778847AD590C}"/>
    <cellStyle name="Border 2 2 3 4" xfId="12836" xr:uid="{408293D7-42C6-4061-8D89-0DBC7D9DADDC}"/>
    <cellStyle name="Border 2 2 3 4 2" xfId="14478" xr:uid="{7EB6A8A9-6D8A-4784-8D79-3C9DA80364DB}"/>
    <cellStyle name="Border 2 2 3 4 2 2" xfId="19849" xr:uid="{9C5B135E-3315-4AA6-8249-53A8072E80BE}"/>
    <cellStyle name="Border 2 2 3 4 2 2 2" xfId="36926" xr:uid="{D9ECF53D-9B42-400A-8115-E81ADFE8CB7D}"/>
    <cellStyle name="Border 2 2 3 4 2 3" xfId="21147" xr:uid="{9344048B-6953-4DD0-9ED9-92AB3E7CAFDB}"/>
    <cellStyle name="Border 2 2 3 4 2 3 2" xfId="38224" xr:uid="{CF06DC2D-F9A7-4CD9-B315-3BAAA50CCFC9}"/>
    <cellStyle name="Border 2 2 3 4 2 4" xfId="21701" xr:uid="{71AB4FD2-7AAE-474E-86AE-6DCEFC9A609F}"/>
    <cellStyle name="Border 2 2 3 4 2 4 2" xfId="38778" xr:uid="{92FB08C2-42FD-47CE-A5ED-CC83C2C91F1C}"/>
    <cellStyle name="Border 2 2 3 4 2 5" xfId="23476" xr:uid="{E35545A0-C8E8-441F-9B01-9F8738C9E1CC}"/>
    <cellStyle name="Border 2 2 3 4 2 5 2" xfId="40553" xr:uid="{974009EC-369A-436F-9835-745BEC2CEC77}"/>
    <cellStyle name="Border 2 2 3 4 2 6" xfId="25242" xr:uid="{0481F291-8B31-4248-BA65-DA3A1187E8A7}"/>
    <cellStyle name="Border 2 2 3 4 2 6 2" xfId="42319" xr:uid="{F3CEB58F-D621-4121-A924-15FB9E5595C8}"/>
    <cellStyle name="Border 2 2 3 4 2 7" xfId="26968" xr:uid="{E6B46800-405F-4744-B149-14CE53D1633C}"/>
    <cellStyle name="Border 2 2 3 4 2 7 2" xfId="44045" xr:uid="{52AE2655-914E-4092-BDD9-627D1056FB93}"/>
    <cellStyle name="Border 2 2 3 4 2 8" xfId="28673" xr:uid="{3B100E95-4C8C-4B57-B80E-94214DED0BF2}"/>
    <cellStyle name="Border 2 2 3 4 2 8 2" xfId="45750" xr:uid="{8FBFFCD6-416C-4D0D-8509-EABDCCA9AE30}"/>
    <cellStyle name="Border 2 2 3 4 2 9" xfId="31579" xr:uid="{77437EE3-E1FF-4414-B561-99CE35BA6DD7}"/>
    <cellStyle name="Border 2 2 3 4 3" xfId="18576" xr:uid="{202AD8B5-C5B5-43D7-B134-2DE1026F3B82}"/>
    <cellStyle name="Border 2 2 3 4 3 2" xfId="35663" xr:uid="{77407801-6BF1-4A5E-AB59-2842B3772182}"/>
    <cellStyle name="Border 2 2 3 4 4" xfId="17557" xr:uid="{A0757AFE-FE0F-40C4-9AC8-8F33B848825E}"/>
    <cellStyle name="Border 2 2 3 4 4 2" xfId="34654" xr:uid="{E7499692-6DE5-436E-BC2E-67662737904A}"/>
    <cellStyle name="Border 2 2 3 4 5" xfId="22303" xr:uid="{395FD21B-0BFC-48E7-B6AB-525F8BE313D2}"/>
    <cellStyle name="Border 2 2 3 4 5 2" xfId="39380" xr:uid="{915003A9-5527-4420-9244-894195F9EF08}"/>
    <cellStyle name="Border 2 2 3 4 6" xfId="24078" xr:uid="{A178B327-246F-4D68-A864-88191B5F6974}"/>
    <cellStyle name="Border 2 2 3 4 6 2" xfId="41155" xr:uid="{3068573E-494F-43A2-87D8-BC139CAB99CF}"/>
    <cellStyle name="Border 2 2 3 4 7" xfId="25856" xr:uid="{C3517D1A-9E10-4011-9D81-CBDE52D76184}"/>
    <cellStyle name="Border 2 2 3 4 7 2" xfId="42933" xr:uid="{84F76C52-4892-4E71-9B47-0A556643F84D}"/>
    <cellStyle name="Border 2 2 3 4 8" xfId="27570" xr:uid="{DFCF0A5B-1B1C-4BF2-B94F-96EE79C605CA}"/>
    <cellStyle name="Border 2 2 3 4 8 2" xfId="44647" xr:uid="{AC2CE11E-8434-472F-8025-9165E8D472E6}"/>
    <cellStyle name="Border 2 2 3 4 9" xfId="30476" xr:uid="{F93E9DBE-C5D9-4CA8-8FF8-8085BD25D466}"/>
    <cellStyle name="Border 2 2 3 5" xfId="17750" xr:uid="{BBFB5C87-66BF-4692-9456-A3C5894ED63E}"/>
    <cellStyle name="Border 2 2 4" xfId="12954" xr:uid="{2E43F853-CBAE-409F-A469-5C720A9036CE}"/>
    <cellStyle name="Border 2 2 4 2" xfId="14594" xr:uid="{6D45C863-407B-4C33-8D36-15F51FBA8384}"/>
    <cellStyle name="Border 2 2 4 2 2" xfId="19965" xr:uid="{B4D673E3-F9AF-4E7D-92F3-1DD4EDF58081}"/>
    <cellStyle name="Border 2 2 4 2 2 2" xfId="37042" xr:uid="{04B045EB-A4C6-4A35-AC5C-E3DE94BA8667}"/>
    <cellStyle name="Border 2 2 4 2 3" xfId="21817" xr:uid="{86E30E65-FEEF-4BDB-8382-FC019F3DB05E}"/>
    <cellStyle name="Border 2 2 4 2 3 2" xfId="38894" xr:uid="{0D5920E8-61CC-4E19-9887-91B416B719BB}"/>
    <cellStyle name="Border 2 2 4 2 4" xfId="23592" xr:uid="{ACCA5D51-2B48-4CAD-BEF0-0F31102E75F2}"/>
    <cellStyle name="Border 2 2 4 2 4 2" xfId="40669" xr:uid="{AC87A25F-872D-43FD-9947-3EEFAC3704F7}"/>
    <cellStyle name="Border 2 2 4 2 5" xfId="25358" xr:uid="{11E3FBFE-DF18-48C9-8BA4-F56568313F24}"/>
    <cellStyle name="Border 2 2 4 2 5 2" xfId="42435" xr:uid="{5E7027F6-55AD-4E5F-A8F3-D41B168F60AB}"/>
    <cellStyle name="Border 2 2 4 2 6" xfId="27084" xr:uid="{49C16F35-5F4C-470D-80F2-80B6992A2F18}"/>
    <cellStyle name="Border 2 2 4 2 6 2" xfId="44161" xr:uid="{9FE692B8-945B-4D9E-99F7-960C5904BC48}"/>
    <cellStyle name="Border 2 2 4 2 7" xfId="28789" xr:uid="{DAA123A4-DE9E-485E-A7CF-88098D992EB6}"/>
    <cellStyle name="Border 2 2 4 2 7 2" xfId="45866" xr:uid="{C383FAA1-6FD2-4CE3-8BDF-3D9B54C2577B}"/>
    <cellStyle name="Border 2 2 4 2 8" xfId="31695" xr:uid="{5F2F4917-704B-4275-B3C2-5B4EA32B44EB}"/>
    <cellStyle name="Border 2 2 4 3" xfId="18694" xr:uid="{764FF8AC-0605-45EC-8887-D046CCE24AFD}"/>
    <cellStyle name="Border 2 2 4 4" xfId="24194" xr:uid="{0A2F146F-AE79-48E6-90B8-B45AF08F410F}"/>
    <cellStyle name="Border 2 2 4 4 2" xfId="41271" xr:uid="{C77A3240-512A-44D9-A8F0-6AC6376C633C}"/>
    <cellStyle name="Border 2 2 5" xfId="13004" xr:uid="{090D9CB0-159C-457A-AA48-503CA42C8E77}"/>
    <cellStyle name="Border 2 2 5 2" xfId="14644" xr:uid="{584B11B0-F4D8-4256-A310-088EC15B26A2}"/>
    <cellStyle name="Border 2 2 5 2 2" xfId="20015" xr:uid="{A8025F27-4801-4E33-B7F2-46F12FC42E05}"/>
    <cellStyle name="Border 2 2 5 2 2 2" xfId="37092" xr:uid="{1973F32E-D782-47F7-9679-A00756FBEEF7}"/>
    <cellStyle name="Border 2 2 5 2 3" xfId="21264" xr:uid="{47A12AD1-9655-4B7C-A38C-EBB5552038F5}"/>
    <cellStyle name="Border 2 2 5 2 3 2" xfId="38341" xr:uid="{79D759EA-CEA2-4B8F-B89B-ADB0F4B31EA7}"/>
    <cellStyle name="Border 2 2 5 2 4" xfId="21867" xr:uid="{034E586F-A68A-4423-874E-A0CB68B6EBC3}"/>
    <cellStyle name="Border 2 2 5 2 4 2" xfId="38944" xr:uid="{1BD140CB-FB45-4357-9CD9-60801177F066}"/>
    <cellStyle name="Border 2 2 5 2 5" xfId="23642" xr:uid="{6A646F7D-2974-4BE3-91E4-D808E6ABFF11}"/>
    <cellStyle name="Border 2 2 5 2 5 2" xfId="40719" xr:uid="{0FE7B902-9634-44F2-9D33-B6FCC47FED6F}"/>
    <cellStyle name="Border 2 2 5 2 6" xfId="25408" xr:uid="{83B9FE4D-40A3-4607-A9D2-36BA505EF847}"/>
    <cellStyle name="Border 2 2 5 2 6 2" xfId="42485" xr:uid="{6FC8AB8D-FCF7-432C-AE76-2E0AECD72C18}"/>
    <cellStyle name="Border 2 2 5 2 7" xfId="27134" xr:uid="{99E128B2-2262-427E-AD1B-C4E704185E7C}"/>
    <cellStyle name="Border 2 2 5 2 7 2" xfId="44211" xr:uid="{85E165FF-C1BD-46B8-8C84-8B1F0331869E}"/>
    <cellStyle name="Border 2 2 5 2 8" xfId="28839" xr:uid="{3A3239AB-744A-4A36-9572-2374A1891918}"/>
    <cellStyle name="Border 2 2 5 2 8 2" xfId="45916" xr:uid="{A52C993B-D34E-4D77-A5F3-6A9010D09C17}"/>
    <cellStyle name="Border 2 2 5 2 9" xfId="31745" xr:uid="{32582FBD-5F1A-4046-85DE-76DA34CF0436}"/>
    <cellStyle name="Border 2 2 5 3" xfId="18744" xr:uid="{0B1A24A2-1839-4166-9E77-680C7AD2A757}"/>
    <cellStyle name="Border 2 2 5 3 2" xfId="35829" xr:uid="{DE445312-BDF8-4D76-BCE3-8DB397DB3480}"/>
    <cellStyle name="Border 2 2 5 4" xfId="16419" xr:uid="{4BDFA3C3-9B6D-4729-9A0A-E2A17194820D}"/>
    <cellStyle name="Border 2 2 5 4 2" xfId="33518" xr:uid="{E262351C-7D41-455C-91F8-41163F97BCF6}"/>
    <cellStyle name="Border 2 2 5 5" xfId="22469" xr:uid="{D9BFD851-FE9F-4ABD-9548-CB5C19334997}"/>
    <cellStyle name="Border 2 2 5 5 2" xfId="39546" xr:uid="{D8597B19-A1DB-4E2C-B716-660485F195F6}"/>
    <cellStyle name="Border 2 2 5 6" xfId="24244" xr:uid="{EF465D48-E6D8-47C0-BF7F-E8AB0EC62100}"/>
    <cellStyle name="Border 2 2 5 6 2" xfId="41321" xr:uid="{D64405BC-183E-4271-8ACA-A9137BBDD959}"/>
    <cellStyle name="Border 2 2 5 7" xfId="26020" xr:uid="{71E6C908-5427-4C47-B0A6-6E6AED498E75}"/>
    <cellStyle name="Border 2 2 5 7 2" xfId="43097" xr:uid="{F42C340C-89CC-4A4A-976C-ADD782556CC6}"/>
    <cellStyle name="Border 2 2 5 8" xfId="27734" xr:uid="{97095E81-3253-46E9-B102-D1FB7F00E904}"/>
    <cellStyle name="Border 2 2 5 8 2" xfId="44811" xr:uid="{3AA9286D-06CB-4DA4-951E-0CBD7FFEBC59}"/>
    <cellStyle name="Border 2 2 5 9" xfId="30640" xr:uid="{17A0C3AD-3C18-4E89-B76A-946BC668F428}"/>
    <cellStyle name="Border 2 2 6" xfId="17135" xr:uid="{59013D82-5F6E-411B-916F-642F0DDBD7FF}"/>
    <cellStyle name="Border 2 3" xfId="11317" xr:uid="{F91455E5-6BE7-42D6-9589-BD5DD4D67270}"/>
    <cellStyle name="Border 2 3 2" xfId="13126" xr:uid="{BC669664-5B96-4791-B92A-AC77892CA3EE}"/>
    <cellStyle name="Border 2 3 2 2" xfId="14763" xr:uid="{2DDFAD6C-7232-4167-A225-B8844A7C394B}"/>
    <cellStyle name="Border 2 3 2 2 2" xfId="20134" xr:uid="{C2107F36-7B6A-4C97-A318-5A25F9A4A41A}"/>
    <cellStyle name="Border 2 3 2 2 2 2" xfId="37211" xr:uid="{7875BC6C-C91F-4335-8C0E-035C1C982399}"/>
    <cellStyle name="Border 2 3 2 2 3" xfId="21986" xr:uid="{6753DD8D-3AC8-42D6-ADF1-D0CAB6AA4235}"/>
    <cellStyle name="Border 2 3 2 2 3 2" xfId="39063" xr:uid="{2DF81CF7-645D-4B6E-AEE8-071C83BC0028}"/>
    <cellStyle name="Border 2 3 2 2 4" xfId="23761" xr:uid="{71F233A6-EFEB-43FB-9CBD-1A9D3EC33721}"/>
    <cellStyle name="Border 2 3 2 2 4 2" xfId="40838" xr:uid="{4833F882-8A46-450E-82C9-F78EB02C4845}"/>
    <cellStyle name="Border 2 3 2 2 5" xfId="25527" xr:uid="{586688C4-C47B-43CC-8679-DC65B83477FA}"/>
    <cellStyle name="Border 2 3 2 2 5 2" xfId="42604" xr:uid="{595A9240-61BB-4560-8B21-2583BF6A81E8}"/>
    <cellStyle name="Border 2 3 2 2 6" xfId="27253" xr:uid="{071C3A09-C8F0-4BCF-903C-B2E0A5A94793}"/>
    <cellStyle name="Border 2 3 2 2 6 2" xfId="44330" xr:uid="{732FCB12-B879-48E3-B032-B8BE80896D3A}"/>
    <cellStyle name="Border 2 3 2 2 7" xfId="28958" xr:uid="{C0ADD3FB-A753-4C12-8846-758EEC265445}"/>
    <cellStyle name="Border 2 3 2 2 7 2" xfId="46035" xr:uid="{18C6E516-4417-4AF2-8C20-442EBAE00C04}"/>
    <cellStyle name="Border 2 3 2 2 8" xfId="31864" xr:uid="{5F869F4D-08F7-4613-97E8-EA381ACC45B7}"/>
    <cellStyle name="Border 2 3 2 3" xfId="18865" xr:uid="{9053A1ED-88A8-4E71-AFFB-F4799422350C}"/>
    <cellStyle name="Border 2 3 2 4" xfId="24365" xr:uid="{3AA5A971-C2B7-413A-BFD9-A7ACFB738B9A}"/>
    <cellStyle name="Border 2 3 2 4 2" xfId="41442" xr:uid="{B2786A1F-00CF-4D63-B6B6-596EDE72FDEA}"/>
    <cellStyle name="Border 2 3 3" xfId="12423" xr:uid="{461EDBFB-A853-4950-B799-010C2EEA2DFF}"/>
    <cellStyle name="Border 2 3 3 2" xfId="14079" xr:uid="{4185509D-2FE9-4E1E-8416-62AD554B6A27}"/>
    <cellStyle name="Border 2 3 3 2 2" xfId="19450" xr:uid="{EAF3A59E-8939-4516-8C9E-7202C5F0585B}"/>
    <cellStyle name="Border 2 3 3 2 2 2" xfId="36527" xr:uid="{57875637-5443-4D3C-9AD9-40C54102E50A}"/>
    <cellStyle name="Border 2 3 3 2 3" xfId="20816" xr:uid="{047199F9-127D-44F6-9DCC-440BAD69E645}"/>
    <cellStyle name="Border 2 3 3 2 3 2" xfId="37893" xr:uid="{152F5A88-63E6-48C7-8DA4-D9B2548DA267}"/>
    <cellStyle name="Border 2 3 3 2 4" xfId="16452" xr:uid="{8BEA587C-D373-4C72-B0C0-EC7CE5E78151}"/>
    <cellStyle name="Border 2 3 3 2 4 2" xfId="33551" xr:uid="{BCFE3ED6-AF74-4BD3-AC59-64CC9ED61791}"/>
    <cellStyle name="Border 2 3 3 2 5" xfId="23077" xr:uid="{86DE55AC-A927-4F6D-AA9D-F7AFAC2DB3EE}"/>
    <cellStyle name="Border 2 3 3 2 5 2" xfId="40154" xr:uid="{38E98740-30B6-4F20-81FE-C7472ED1C5FB}"/>
    <cellStyle name="Border 2 3 3 2 6" xfId="24843" xr:uid="{A4248044-925B-492D-9240-524BEC1BD24E}"/>
    <cellStyle name="Border 2 3 3 2 6 2" xfId="41920" xr:uid="{DAF471C0-3025-4E35-B128-945F636989F1}"/>
    <cellStyle name="Border 2 3 3 2 7" xfId="26569" xr:uid="{1B4065A2-96FD-4A76-A691-9780178FAC47}"/>
    <cellStyle name="Border 2 3 3 2 7 2" xfId="43646" xr:uid="{21044331-1E99-4A46-8CD7-17AD73491A40}"/>
    <cellStyle name="Border 2 3 3 2 8" xfId="28274" xr:uid="{9166B0E5-4363-4D97-8C05-0B214C16EE1F}"/>
    <cellStyle name="Border 2 3 3 2 8 2" xfId="45351" xr:uid="{D3509926-22DB-495C-AAA8-D8C006253BD3}"/>
    <cellStyle name="Border 2 3 3 2 9" xfId="31180" xr:uid="{7C8A9FFA-6C64-49C0-BC6D-1040F8283641}"/>
    <cellStyle name="Border 2 3 3 3" xfId="18170" xr:uid="{92A09B93-53FC-47D1-8875-C679BEDCA2A4}"/>
    <cellStyle name="Border 2 3 3 3 2" xfId="35259" xr:uid="{C16A582D-5CA5-4D4C-AA1C-7392786BAA5D}"/>
    <cellStyle name="Border 2 3 3 4" xfId="16845" xr:uid="{5334F99D-1FAF-45F0-8B98-78FB83997837}"/>
    <cellStyle name="Border 2 3 3 4 2" xfId="33944" xr:uid="{44062973-EFB4-4737-AA54-3B7319AD426D}"/>
    <cellStyle name="Border 2 3 3 5" xfId="15166" xr:uid="{A977127B-BCF5-4614-8836-2286D82C4B40}"/>
    <cellStyle name="Border 2 3 3 5 2" xfId="32267" xr:uid="{2A7C7325-A73A-4CCD-B875-C3A91DC10E61}"/>
    <cellStyle name="Border 2 3 3 6" xfId="21371" xr:uid="{7AA788E5-4F69-46E7-9869-7503E1CDA313}"/>
    <cellStyle name="Border 2 3 3 6 2" xfId="38448" xr:uid="{71756C34-F085-4B97-8183-C6B480BD1273}"/>
    <cellStyle name="Border 2 3 3 7" xfId="19236" xr:uid="{35E60F5C-F94E-4EF4-AB71-26D600C80566}"/>
    <cellStyle name="Border 2 3 3 7 2" xfId="36313" xr:uid="{4940B259-42AA-4B74-B96D-C3ADB98F96DA}"/>
    <cellStyle name="Border 2 3 3 8" xfId="17548" xr:uid="{C7D8E611-58CF-4752-B3A0-0A52D97735BF}"/>
    <cellStyle name="Border 2 3 3 8 2" xfId="34645" xr:uid="{9EC89D5F-EBCE-4229-A93D-45E5E11C520E}"/>
    <cellStyle name="Border 2 3 3 9" xfId="30079" xr:uid="{7CD653BA-CAA5-4F89-BB46-41C0FD0ACE28}"/>
    <cellStyle name="Border 2 3 4" xfId="12503" xr:uid="{1C667515-D2FA-413C-8E59-A92DE119333C}"/>
    <cellStyle name="Border 2 3 4 2" xfId="14155" xr:uid="{583C34F5-F26D-4954-939B-6D0D6E4EA9C5}"/>
    <cellStyle name="Border 2 3 4 2 2" xfId="19526" xr:uid="{B5D60B90-469B-483B-913A-2F2F729D18EF}"/>
    <cellStyle name="Border 2 3 4 2 2 2" xfId="36603" xr:uid="{C0C6E7B5-458B-4CA6-97FF-2E01132AF99C}"/>
    <cellStyle name="Border 2 3 4 2 3" xfId="20879" xr:uid="{21338167-AC6A-4705-8BD6-9E7E5A273C0D}"/>
    <cellStyle name="Border 2 3 4 2 3 2" xfId="37956" xr:uid="{12F291CD-E6B7-406D-9E9B-CD29536BF943}"/>
    <cellStyle name="Border 2 3 4 2 4" xfId="15521" xr:uid="{DEB8BE7F-A1BE-4C7B-88C2-C9FA60980AF6}"/>
    <cellStyle name="Border 2 3 4 2 4 2" xfId="32622" xr:uid="{67C44E51-A94B-409C-9F2A-24B0F035067B}"/>
    <cellStyle name="Border 2 3 4 2 5" xfId="23153" xr:uid="{2DB67D28-8B43-4A55-88F3-44E902A22099}"/>
    <cellStyle name="Border 2 3 4 2 5 2" xfId="40230" xr:uid="{57F25E59-67B4-4919-BDA7-6C36BA32B6DB}"/>
    <cellStyle name="Border 2 3 4 2 6" xfId="24919" xr:uid="{06FC4B9B-2F94-49CD-B817-C436DFE7C5A9}"/>
    <cellStyle name="Border 2 3 4 2 6 2" xfId="41996" xr:uid="{C20FC9E9-D958-4EC4-B793-17197299E9B7}"/>
    <cellStyle name="Border 2 3 4 2 7" xfId="26645" xr:uid="{F47E8E36-F70E-47FC-93F5-6818FC0DC873}"/>
    <cellStyle name="Border 2 3 4 2 7 2" xfId="43722" xr:uid="{6645FBA0-EEF2-4B8F-82F4-510F579A3E04}"/>
    <cellStyle name="Border 2 3 4 2 8" xfId="28350" xr:uid="{C9628CC0-5C16-4771-B828-395FC3B4DB3B}"/>
    <cellStyle name="Border 2 3 4 2 8 2" xfId="45427" xr:uid="{0F2339CB-6797-4BD9-9D31-1101A424A267}"/>
    <cellStyle name="Border 2 3 4 2 9" xfId="31256" xr:uid="{B11E1A21-4506-4F47-991B-15285D8A1EF1}"/>
    <cellStyle name="Border 2 3 4 3" xfId="18249" xr:uid="{9EE5E0BA-65C4-4590-B7F0-4E9BD7C4183E}"/>
    <cellStyle name="Border 2 3 4 3 2" xfId="35336" xr:uid="{AF2EE87A-B9BB-462A-ABA2-871FB80DBD7D}"/>
    <cellStyle name="Border 2 3 4 4" xfId="19259" xr:uid="{B3104720-2780-4350-86C1-3A97F450B013}"/>
    <cellStyle name="Border 2 3 4 4 2" xfId="36336" xr:uid="{B22DE4BB-8E85-4526-B520-6342CC48D2B7}"/>
    <cellStyle name="Border 2 3 4 5" xfId="20495" xr:uid="{D0D7D0C8-0B61-4D32-A75B-07A630949E1A}"/>
    <cellStyle name="Border 2 3 4 5 2" xfId="37572" xr:uid="{9854649C-01B5-45B4-B856-C0B4C5BE4096}"/>
    <cellStyle name="Border 2 3 4 6" xfId="15460" xr:uid="{4F0FF184-8556-41C7-B99D-1863C17D02DB}"/>
    <cellStyle name="Border 2 3 4 6 2" xfId="32561" xr:uid="{7D350C0D-9BAD-4D62-AE5E-0018282F982C}"/>
    <cellStyle name="Border 2 3 4 7" xfId="22901" xr:uid="{9A060915-EB37-4ABB-8B3C-358DF8EEC694}"/>
    <cellStyle name="Border 2 3 4 7 2" xfId="39978" xr:uid="{28901356-12B2-48F4-868E-E980E4D04E0A}"/>
    <cellStyle name="Border 2 3 4 8" xfId="17248" xr:uid="{10CDF977-B12F-4D87-BF86-13AEC0CD681E}"/>
    <cellStyle name="Border 2 3 4 8 2" xfId="34345" xr:uid="{12D6B194-926B-4E17-9971-746C2916E9E1}"/>
    <cellStyle name="Border 2 3 4 9" xfId="30153" xr:uid="{CB49F62E-2389-441B-9D6E-FFFC5C2966A0}"/>
    <cellStyle name="Border 2 3 5" xfId="17736" xr:uid="{272D3B61-1E6B-4D55-8C61-9FEC8AC4DCE0}"/>
    <cellStyle name="Border 2 4" xfId="12461" xr:uid="{EAB1435B-EF67-4D8D-ACCF-DA3F47499383}"/>
    <cellStyle name="Border 2 4 2" xfId="14114" xr:uid="{B7D573EB-1C2D-4178-9407-FC0CE7BAF092}"/>
    <cellStyle name="Border 2 4 2 2" xfId="19485" xr:uid="{0C3F48EC-8023-4AFD-ADD4-6EE05D2F63FD}"/>
    <cellStyle name="Border 2 4 2 2 2" xfId="36562" xr:uid="{DB38615B-EB54-4782-8FBA-DD607B01A747}"/>
    <cellStyle name="Border 2 4 2 3" xfId="19270" xr:uid="{D3B598B9-19E7-41E8-A794-2D8014C85182}"/>
    <cellStyle name="Border 2 4 2 3 2" xfId="36347" xr:uid="{485BC4D2-D222-4E5E-8BC3-C40536F88971}"/>
    <cellStyle name="Border 2 4 2 4" xfId="23112" xr:uid="{90FB42B4-56EF-4922-9878-76496FE242A5}"/>
    <cellStyle name="Border 2 4 2 4 2" xfId="40189" xr:uid="{ECFEB2F5-BB70-4202-8950-46E2E5C40690}"/>
    <cellStyle name="Border 2 4 2 5" xfId="24878" xr:uid="{9238351D-5AA7-41EB-93A5-2321AD29D421}"/>
    <cellStyle name="Border 2 4 2 5 2" xfId="41955" xr:uid="{BBAC00E3-F4FD-4200-9CC1-BD2DB1AD7301}"/>
    <cellStyle name="Border 2 4 2 6" xfId="26604" xr:uid="{C80A2477-6F14-4866-B3EC-D408ABF29457}"/>
    <cellStyle name="Border 2 4 2 6 2" xfId="43681" xr:uid="{04F6824F-A8A3-47FF-BF27-2ADDAE298830}"/>
    <cellStyle name="Border 2 4 2 7" xfId="28309" xr:uid="{87E6E89A-FA03-49B7-85C0-2C7B1D9CB7C4}"/>
    <cellStyle name="Border 2 4 2 7 2" xfId="45386" xr:uid="{40C60ADF-7087-4FB8-B54E-961868B3C6D0}"/>
    <cellStyle name="Border 2 4 2 8" xfId="31215" xr:uid="{DFB72E45-C1A0-4B91-A669-3B1647539F59}"/>
    <cellStyle name="Border 2 4 3" xfId="18207" xr:uid="{E175FAD9-94B2-41C8-8903-C7634A5B478F}"/>
    <cellStyle name="Border 2 4 4" xfId="17706" xr:uid="{EE0BCFB0-B0FE-420D-8DCB-4E669202EEB3}"/>
    <cellStyle name="Border 2 4 4 2" xfId="34803" xr:uid="{E39865F1-4D58-4152-AEC0-AEE62BAE19C2}"/>
    <cellStyle name="Border 2 5" xfId="12535" xr:uid="{4DABE911-498D-450E-941C-5C64D3C24049}"/>
    <cellStyle name="Border 2 5 2" xfId="14185" xr:uid="{47D180A7-32D1-4414-8B1A-682D9E136568}"/>
    <cellStyle name="Border 2 5 2 2" xfId="19556" xr:uid="{96B9F870-2727-47A8-A123-5C3CF14AC412}"/>
    <cellStyle name="Border 2 5 2 2 2" xfId="36633" xr:uid="{658635CB-DD87-484F-B1E5-78DED52007DB}"/>
    <cellStyle name="Border 2 5 2 3" xfId="20909" xr:uid="{D55C9257-F83A-4943-B483-E12279C99C8D}"/>
    <cellStyle name="Border 2 5 2 3 2" xfId="37986" xr:uid="{AB85A4D3-812F-4C56-A09C-6C5953604023}"/>
    <cellStyle name="Border 2 5 2 4" xfId="15982" xr:uid="{407895A1-B2A4-4D0B-9112-A6F51D207AF4}"/>
    <cellStyle name="Border 2 5 2 4 2" xfId="33081" xr:uid="{89CF4A91-0CBA-4BE7-8810-1F23E17B6A73}"/>
    <cellStyle name="Border 2 5 2 5" xfId="23183" xr:uid="{B15DFD5A-B94D-47F5-83AE-3EF38B92CE51}"/>
    <cellStyle name="Border 2 5 2 5 2" xfId="40260" xr:uid="{0724CFBF-CDA5-4980-A7BC-BCC450AAFD25}"/>
    <cellStyle name="Border 2 5 2 6" xfId="24949" xr:uid="{BB71F8A6-A300-4094-856C-DEEA33B1A965}"/>
    <cellStyle name="Border 2 5 2 6 2" xfId="42026" xr:uid="{F2DC5658-2C12-498D-9135-D7F76E0E2C6F}"/>
    <cellStyle name="Border 2 5 2 7" xfId="26675" xr:uid="{91552019-75CB-45C0-9680-8AA1094FEB22}"/>
    <cellStyle name="Border 2 5 2 7 2" xfId="43752" xr:uid="{3E4019E4-21D8-4772-9EE8-AA2AE73AB56D}"/>
    <cellStyle name="Border 2 5 2 8" xfId="28380" xr:uid="{5B277EB9-C2FB-4BDE-A7DA-52019A4CC9C9}"/>
    <cellStyle name="Border 2 5 2 8 2" xfId="45457" xr:uid="{0B6BC155-1BDC-468B-AF58-D0D11B9C9404}"/>
    <cellStyle name="Border 2 5 2 9" xfId="31286" xr:uid="{EC7AE9F2-028F-4421-B995-1AE636B1546D}"/>
    <cellStyle name="Border 2 5 3" xfId="18280" xr:uid="{DB55E10A-6692-4AD9-B769-2E1FC86033E9}"/>
    <cellStyle name="Border 2 5 3 2" xfId="35367" xr:uid="{BA8BA754-9ED1-4762-A556-35B1AD2831D6}"/>
    <cellStyle name="Border 2 5 4" xfId="20634" xr:uid="{EBA3B537-1B52-44A6-B5EB-889D58E08B6F}"/>
    <cellStyle name="Border 2 5 4 2" xfId="37711" xr:uid="{A0181CE2-C8B0-4016-A66C-B5F93DADDFB6}"/>
    <cellStyle name="Border 2 5 5" xfId="19210" xr:uid="{8F09D3DE-4896-4B61-ACD1-071A8415B5C4}"/>
    <cellStyle name="Border 2 5 5 2" xfId="36287" xr:uid="{9957F740-A030-4DBA-B17B-BAB1C79DD759}"/>
    <cellStyle name="Border 2 5 6" xfId="15357" xr:uid="{C31F62DA-C326-450F-9504-79E5C1380617}"/>
    <cellStyle name="Border 2 5 6 2" xfId="32458" xr:uid="{79CBAB41-5B5D-4749-A333-89A50A77CDE1}"/>
    <cellStyle name="Border 2 5 7" xfId="16875" xr:uid="{845E0E52-B193-4CD9-9F3C-6DDB8D0B3311}"/>
    <cellStyle name="Border 2 5 7 2" xfId="33974" xr:uid="{FF416EC7-0DEF-4A68-8E39-CC47E6D9C23A}"/>
    <cellStyle name="Border 2 5 8" xfId="17057" xr:uid="{C7350F09-592E-4EB1-A18B-4BDBEFFBBB9E}"/>
    <cellStyle name="Border 2 5 8 2" xfId="34156" xr:uid="{EBEF684C-81EB-47FB-8E6C-5D2A53AF8C1E}"/>
    <cellStyle name="Border 2 5 9" xfId="30183" xr:uid="{3B2EF16A-A2B7-4015-B892-2134BAFC1041}"/>
    <cellStyle name="Border 2 6" xfId="15600" xr:uid="{A05622FD-4BF1-4D70-94CF-E43909D60001}"/>
    <cellStyle name="Border 3" xfId="11354" xr:uid="{3323425E-0452-4AF0-BBCF-E3D64ED83012}"/>
    <cellStyle name="Border 3 2" xfId="13131" xr:uid="{27AEB03C-BEB6-4C4A-863B-FC62375BB82B}"/>
    <cellStyle name="Border 3 2 2" xfId="14768" xr:uid="{1BB9F617-55AE-4D9B-A70E-607E4051B678}"/>
    <cellStyle name="Border 3 2 2 2" xfId="20139" xr:uid="{743A0F88-9804-4158-A923-33A65069ABC9}"/>
    <cellStyle name="Border 3 2 2 2 2" xfId="37216" xr:uid="{4E6C1EF2-EE3F-4161-8B09-A8A10B7B0C5D}"/>
    <cellStyle name="Border 3 2 2 3" xfId="21991" xr:uid="{9F71689B-59F9-4CF5-B97C-11303173CE79}"/>
    <cellStyle name="Border 3 2 2 3 2" xfId="39068" xr:uid="{9F7F31D1-D4A6-44DB-8883-16D652F0447D}"/>
    <cellStyle name="Border 3 2 2 4" xfId="23766" xr:uid="{CD7604B6-2C4D-4420-9B2E-48388D0B5CB0}"/>
    <cellStyle name="Border 3 2 2 4 2" xfId="40843" xr:uid="{02EEBD10-2B3E-49BA-B800-FF769938C057}"/>
    <cellStyle name="Border 3 2 2 5" xfId="25532" xr:uid="{306064FB-7687-4DBF-BEDB-EBEF77C41379}"/>
    <cellStyle name="Border 3 2 2 5 2" xfId="42609" xr:uid="{E790E1C4-0A57-4AB6-9B90-9AE97760E5F0}"/>
    <cellStyle name="Border 3 2 2 6" xfId="27258" xr:uid="{1FDA955F-235D-4BC4-BB73-C63E9325A3A1}"/>
    <cellStyle name="Border 3 2 2 6 2" xfId="44335" xr:uid="{731B035F-192D-4ADC-99B2-74F067612481}"/>
    <cellStyle name="Border 3 2 2 7" xfId="28963" xr:uid="{4DD39904-36B9-455F-8682-14C3BDE363A8}"/>
    <cellStyle name="Border 3 2 2 7 2" xfId="46040" xr:uid="{DC50B91D-33C9-4C4E-B442-B4BFFCB6CB6E}"/>
    <cellStyle name="Border 3 2 2 8" xfId="31869" xr:uid="{D35036D0-BB41-4C0D-97D1-63A22744911A}"/>
    <cellStyle name="Border 3 2 3" xfId="18870" xr:uid="{58A511AC-BCE5-4C64-A603-F097A7912879}"/>
    <cellStyle name="Border 3 2 4" xfId="24370" xr:uid="{B1D69B66-50E1-42F3-AA7E-A37B4A71A73E}"/>
    <cellStyle name="Border 3 2 4 2" xfId="41447" xr:uid="{4A504997-27CA-47F1-BA5C-30863E13FE09}"/>
    <cellStyle name="Border 3 3" xfId="12965" xr:uid="{B7C3F0D1-FCFC-4D96-88A7-E892BDFFB2C6}"/>
    <cellStyle name="Border 3 3 2" xfId="14605" xr:uid="{590334D2-2CE9-4E50-817D-C5A8CBAE2353}"/>
    <cellStyle name="Border 3 3 2 2" xfId="19976" xr:uid="{7FADE49F-C957-438F-A600-33691BEC089F}"/>
    <cellStyle name="Border 3 3 2 2 2" xfId="37053" xr:uid="{E44B4FCD-DDE4-440C-8897-82B0917125C3}"/>
    <cellStyle name="Border 3 3 2 3" xfId="21225" xr:uid="{C22E2E21-544D-4712-9A99-398AE837D606}"/>
    <cellStyle name="Border 3 3 2 3 2" xfId="38302" xr:uid="{7FEB6436-D60A-4626-82CA-F11CFF108465}"/>
    <cellStyle name="Border 3 3 2 4" xfId="21828" xr:uid="{65684BFF-073F-4406-8E0A-0F7EF9CCDBD0}"/>
    <cellStyle name="Border 3 3 2 4 2" xfId="38905" xr:uid="{6F515161-B6D4-4F8E-95DC-6392E66FF95D}"/>
    <cellStyle name="Border 3 3 2 5" xfId="23603" xr:uid="{08AF40F0-402C-488F-98FB-1AE1CEE0CC5A}"/>
    <cellStyle name="Border 3 3 2 5 2" xfId="40680" xr:uid="{82591718-EE97-41C9-9635-6042EB206042}"/>
    <cellStyle name="Border 3 3 2 6" xfId="25369" xr:uid="{048FDA56-7896-4CFC-9109-245185428740}"/>
    <cellStyle name="Border 3 3 2 6 2" xfId="42446" xr:uid="{C20AB2C3-323C-4559-AABD-BB1FDC1BBAF5}"/>
    <cellStyle name="Border 3 3 2 7" xfId="27095" xr:uid="{47FB2AB4-683B-4AB6-B3C4-A4DC95E7FC30}"/>
    <cellStyle name="Border 3 3 2 7 2" xfId="44172" xr:uid="{D8F57241-2CCD-4D44-A93F-5004FC2E83D2}"/>
    <cellStyle name="Border 3 3 2 8" xfId="28800" xr:uid="{248C9A6B-FF5D-4F44-BC4E-77B7723966A6}"/>
    <cellStyle name="Border 3 3 2 8 2" xfId="45877" xr:uid="{9880768F-D01C-495C-95EB-123C82EF45B1}"/>
    <cellStyle name="Border 3 3 2 9" xfId="31706" xr:uid="{B9808EB2-F4A0-43D6-9B65-ACE40C8940F3}"/>
    <cellStyle name="Border 3 3 3" xfId="18705" xr:uid="{EF94A7A0-B475-4DBA-84A0-BD707D00B34C}"/>
    <cellStyle name="Border 3 3 3 2" xfId="35790" xr:uid="{12A39764-7340-4FD5-842D-F4B745A18FBF}"/>
    <cellStyle name="Border 3 3 4" xfId="16071" xr:uid="{0A2A4FC6-6544-47E1-BA1C-67A6043B3C56}"/>
    <cellStyle name="Border 3 3 4 2" xfId="33170" xr:uid="{18900C9F-69A7-42A7-BD45-95FB791EB49A}"/>
    <cellStyle name="Border 3 3 5" xfId="22430" xr:uid="{C0A86C05-7A8B-45F6-951B-B42501CB87FB}"/>
    <cellStyle name="Border 3 3 5 2" xfId="39507" xr:uid="{0D09F9C1-A20E-4AB1-8EC1-30F16B7EBE5E}"/>
    <cellStyle name="Border 3 3 6" xfId="24205" xr:uid="{8F956D47-CC76-4C31-9EA6-A4E4331B5F4C}"/>
    <cellStyle name="Border 3 3 6 2" xfId="41282" xr:uid="{4ED03756-BD1E-425D-B36B-D42E835582C3}"/>
    <cellStyle name="Border 3 3 7" xfId="25981" xr:uid="{EFA78B02-C2CC-4370-8B2D-E7C112D0F2A6}"/>
    <cellStyle name="Border 3 3 7 2" xfId="43058" xr:uid="{ABA303AB-916F-48A6-896D-698E83C25292}"/>
    <cellStyle name="Border 3 3 8" xfId="27695" xr:uid="{27B348B2-2FF0-4F23-8523-3C6C0DBD3B99}"/>
    <cellStyle name="Border 3 3 8 2" xfId="44772" xr:uid="{8A03E587-A6C2-4904-B260-68CDD5A88FD8}"/>
    <cellStyle name="Border 3 3 9" xfId="30601" xr:uid="{A976E5EE-4B04-47A8-A100-14CE6F6B82AC}"/>
    <cellStyle name="Border 3 4" xfId="13086" xr:uid="{D55EBE83-13DC-4A13-B9E0-0BEB07E4B1D9}"/>
    <cellStyle name="Border 3 4 2" xfId="14724" xr:uid="{11A36DB1-BD20-472F-A8D4-A81EC362915E}"/>
    <cellStyle name="Border 3 4 2 2" xfId="20095" xr:uid="{D34856F8-5E3C-470A-92FD-DA075A27EE01}"/>
    <cellStyle name="Border 3 4 2 2 2" xfId="37172" xr:uid="{0164F21A-30A5-46C9-920D-9877B351CDFB}"/>
    <cellStyle name="Border 3 4 2 3" xfId="21344" xr:uid="{5D90838F-AC8A-427D-B973-2A38A63FF385}"/>
    <cellStyle name="Border 3 4 2 3 2" xfId="38421" xr:uid="{931C6A3B-1EB0-4D5E-84D8-94883A83C838}"/>
    <cellStyle name="Border 3 4 2 4" xfId="21947" xr:uid="{D6780E43-4B20-493E-AFCB-6A7E074C2A34}"/>
    <cellStyle name="Border 3 4 2 4 2" xfId="39024" xr:uid="{04F71B78-4732-427F-B629-8BD8FC91A21C}"/>
    <cellStyle name="Border 3 4 2 5" xfId="23722" xr:uid="{861BCA4F-4C83-455F-9644-1B38C7B66FB3}"/>
    <cellStyle name="Border 3 4 2 5 2" xfId="40799" xr:uid="{3F806C36-5480-429A-AFF6-2BE4FD9280D5}"/>
    <cellStyle name="Border 3 4 2 6" xfId="25488" xr:uid="{89411508-F53D-43FB-8D94-0806ECB4430F}"/>
    <cellStyle name="Border 3 4 2 6 2" xfId="42565" xr:uid="{E4FB272F-C92B-4EF9-9024-EF0676896BCE}"/>
    <cellStyle name="Border 3 4 2 7" xfId="27214" xr:uid="{ED972ADD-7994-46DC-AE9A-FA6ACA98497F}"/>
    <cellStyle name="Border 3 4 2 7 2" xfId="44291" xr:uid="{D170447B-D534-4EAD-84C8-77693FC34627}"/>
    <cellStyle name="Border 3 4 2 8" xfId="28919" xr:uid="{95359472-26EF-4AF6-BD4B-AE2B2A2E52E0}"/>
    <cellStyle name="Border 3 4 2 8 2" xfId="45996" xr:uid="{11452ED9-8A72-48C9-99FF-4A7433B91279}"/>
    <cellStyle name="Border 3 4 2 9" xfId="31825" xr:uid="{42A23853-406B-4551-98C0-84BCBF185AC0}"/>
    <cellStyle name="Border 3 4 3" xfId="18826" xr:uid="{8627BDE9-BE48-4791-8667-71113C82C873}"/>
    <cellStyle name="Border 3 4 3 2" xfId="35911" xr:uid="{07351471-8060-408A-83B2-43C1708C6763}"/>
    <cellStyle name="Border 3 4 4" xfId="15572" xr:uid="{FE2D6592-A5D9-4355-9AAD-E3DB3D8DC24F}"/>
    <cellStyle name="Border 3 4 4 2" xfId="32673" xr:uid="{5C994370-2A08-401A-8B9F-968E08395887}"/>
    <cellStyle name="Border 3 4 5" xfId="22551" xr:uid="{CC962FAF-3BC2-4CDC-9F20-DDABE12B1DCF}"/>
    <cellStyle name="Border 3 4 5 2" xfId="39628" xr:uid="{2CD192E4-C41F-4257-8692-8D4F55A65AA7}"/>
    <cellStyle name="Border 3 4 6" xfId="24326" xr:uid="{6740D7B7-88A4-4C8F-B09C-2EC7DC357C6E}"/>
    <cellStyle name="Border 3 4 6 2" xfId="41403" xr:uid="{BB63EA81-A21E-4616-A8DE-A9964249F52C}"/>
    <cellStyle name="Border 3 4 7" xfId="26100" xr:uid="{E1E33AA6-269E-4454-9D98-AF98FCCCE0C4}"/>
    <cellStyle name="Border 3 4 7 2" xfId="43177" xr:uid="{A5C129FF-628C-4E7C-B8B8-014A78E21251}"/>
    <cellStyle name="Border 3 4 8" xfId="27814" xr:uid="{07CE3178-F2CB-4EAC-A4B2-7C1C518401AF}"/>
    <cellStyle name="Border 3 4 8 2" xfId="44891" xr:uid="{C1322419-EC7C-451E-AF65-6F2E988073BE}"/>
    <cellStyle name="Border 3 4 9" xfId="30720" xr:uid="{8D37D412-6EF8-4CB1-B3EA-9E431B5476F7}"/>
    <cellStyle name="Border 3 5" xfId="17751" xr:uid="{F8C54688-A60C-43FE-9574-FA0F314DB251}"/>
    <cellStyle name="Border 4" xfId="12319" xr:uid="{B108DC9C-268A-43DD-BC66-0571EB042BEF}"/>
    <cellStyle name="bout" xfId="13535" xr:uid="{1F0DFB35-FA40-450A-A2AB-456535E934D5}"/>
    <cellStyle name="bout 2" xfId="15045" xr:uid="{3DAF679F-6375-417A-9B85-E592928DB6B4}"/>
    <cellStyle name="bout 2 2" xfId="20416" xr:uid="{77BB6C72-430C-446F-9B7A-4AB4A8A66689}"/>
    <cellStyle name="bout 2 2 2" xfId="37493" xr:uid="{6184B763-0A88-41CD-884B-84DE94B6480B}"/>
    <cellStyle name="bout 2 3" xfId="21530" xr:uid="{77467EEC-9DC5-4227-BD28-6BF673327170}"/>
    <cellStyle name="bout 2 3 2" xfId="38607" xr:uid="{876DEA2B-B6A6-467C-B293-6EB8BBD9F5E9}"/>
    <cellStyle name="bout 2 4" xfId="22268" xr:uid="{3D80D117-F875-4484-8EAA-3CCE5E77FCA8}"/>
    <cellStyle name="bout 2 4 2" xfId="39345" xr:uid="{8D0A3C95-11C8-497C-A247-06DDF69105B0}"/>
    <cellStyle name="bout 2 5" xfId="24043" xr:uid="{C0CB6165-976F-4C08-B962-B47422E1425F}"/>
    <cellStyle name="bout 2 5 2" xfId="41120" xr:uid="{13B38523-9BCF-46E0-A3F7-0CCB93C628A6}"/>
    <cellStyle name="bout 2 6" xfId="25809" xr:uid="{6CEE34D0-0FBA-468B-B02D-92D81C619E80}"/>
    <cellStyle name="bout 2 6 2" xfId="42886" xr:uid="{927A0F86-DF3C-41B4-8A35-681C69193557}"/>
    <cellStyle name="bout 2 7" xfId="27535" xr:uid="{8ABA8679-4F07-4997-842C-ADA1D6F7F8EE}"/>
    <cellStyle name="bout 2 7 2" xfId="44612" xr:uid="{1A36E107-2023-40AF-AB2C-A7C3729CF4FE}"/>
    <cellStyle name="bout 2 8" xfId="29240" xr:uid="{F28EC981-9BEF-4C79-9013-B7216DEF8743}"/>
    <cellStyle name="bout 2 8 2" xfId="46317" xr:uid="{50E5D6B8-11BB-42BC-8E96-DA9BDD5C7E19}"/>
    <cellStyle name="bout 2 9" xfId="32146" xr:uid="{6618735C-0687-44EB-8E7D-3E4D862A1D10}"/>
    <cellStyle name="bout 3" xfId="19173" xr:uid="{CD88DE94-2995-4B1D-8A90-FAD16849A2A5}"/>
    <cellStyle name="bout 3 2" xfId="36250" xr:uid="{23C727F2-D1DA-425B-B97B-83119CFBD154}"/>
    <cellStyle name="bout 4" xfId="17058" xr:uid="{359DB6CD-3979-479E-8B48-5F568DEB0846}"/>
    <cellStyle name="bout 4 2" xfId="34157" xr:uid="{506211B1-C85C-4E43-8450-B6B596CD0E27}"/>
    <cellStyle name="bout 5" xfId="22878" xr:uid="{BC8124A5-CFD5-4182-9F71-CE1B72C4B7C7}"/>
    <cellStyle name="bout 5 2" xfId="39955" xr:uid="{27E25600-9F69-4540-B075-07DA469C800B}"/>
    <cellStyle name="bout 6" xfId="24653" xr:uid="{475D06EB-4737-4D94-8959-7A50303B914D}"/>
    <cellStyle name="bout 6 2" xfId="41730" xr:uid="{43B85B48-CA3A-433C-A5C3-41739622FDEA}"/>
    <cellStyle name="bout 7" xfId="26419" xr:uid="{7DF99F30-275F-4F7B-A1DB-4D124259825C}"/>
    <cellStyle name="bout 7 2" xfId="43496" xr:uid="{67766EEF-38DA-4662-830D-7D7850C940BD}"/>
    <cellStyle name="bout 8" xfId="28127" xr:uid="{2C845C40-964E-4956-8283-EC52D15F2AB3}"/>
    <cellStyle name="bout 8 2" xfId="45204" xr:uid="{E1EC8BE4-A2B2-4D2E-A6C3-154C63CA480F}"/>
    <cellStyle name="bout 9" xfId="31033" xr:uid="{2D56A75E-7006-4172-AA12-8A89BDB0F61B}"/>
    <cellStyle name="British Pound" xfId="13536" xr:uid="{AA853C15-96FC-4048-BDFA-175A55C53307}"/>
    <cellStyle name="bt" xfId="13537" xr:uid="{24EA51D0-B1CF-4735-913E-514BB171F7CD}"/>
    <cellStyle name="btit" xfId="13538" xr:uid="{1A554482-7E97-47E7-8503-A42FAC54097D}"/>
    <cellStyle name="Bullet" xfId="13539" xr:uid="{16275363-0617-4D22-BF9C-2FAEE5AA33EE}"/>
    <cellStyle name="c" xfId="13540" xr:uid="{482FA44C-A955-4462-88AE-E9DC5E453569}"/>
    <cellStyle name="c_Macros" xfId="13541" xr:uid="{CC15EAE0-7CEF-4E22-A3BE-B510D60BED27}"/>
    <cellStyle name="c_Macros (2)" xfId="13542" xr:uid="{17CF2E90-8113-42D0-A22A-F7575E24A7A6}"/>
    <cellStyle name="c_Macros (2)_BPSCI" xfId="13543" xr:uid="{1DEE7B45-340E-428A-B433-D2BE99F521DA}"/>
    <cellStyle name="c_Macros (2)_CFTenant" xfId="13544" xr:uid="{7BBD3B35-26B5-4C88-8A1E-B648925F1415}"/>
    <cellStyle name="c_Macros (2)_CFTenant.xls Chart 10" xfId="13545" xr:uid="{AF2BD760-4480-46E8-989E-6970B75C902B}"/>
    <cellStyle name="c_Macros (2)_CFTenant.xls Chart 11" xfId="13546" xr:uid="{64EE90BD-B3E6-4501-8C9A-BA10484DE893}"/>
    <cellStyle name="c_Macros (2)_CFTenant.xls Chart 12" xfId="13547" xr:uid="{239220EA-2820-4D3F-8554-5BFFB4AE602D}"/>
    <cellStyle name="c_Macros (2)_CFTenant.xls Chart 4" xfId="13548" xr:uid="{90D14D28-B3B1-4EA5-8559-2D22AB742661}"/>
    <cellStyle name="c_Macros (2)_CFTenant.xls Chart 6" xfId="13549" xr:uid="{526B5F2D-E2FB-4F56-8129-23C49BCA5837}"/>
    <cellStyle name="c_Macros (2)_CFTenant.xls Chart 7" xfId="13550" xr:uid="{A70A07E9-821B-4705-B842-A1722546A111}"/>
    <cellStyle name="c_Macros (2)_CFTenant.xls Chart 8" xfId="13551" xr:uid="{28BE49F0-D393-43BF-A3C8-6C0729059C94}"/>
    <cellStyle name="c_Macros (2)_CFTenant.xls Chart 9" xfId="13552" xr:uid="{EE3AD975-8D4E-4EA9-9E98-8D694A1A61F3}"/>
    <cellStyle name="c_Macros (2)_Perry" xfId="13553" xr:uid="{4DEC044C-5F59-41D4-96B8-62173B83243B}"/>
    <cellStyle name="c_Macros_BPSCI" xfId="13554" xr:uid="{91816DDD-EE85-49D0-AB73-3C96E58E0944}"/>
    <cellStyle name="c_Macros_CFTenant" xfId="13555" xr:uid="{1F418069-D197-45BD-AC0F-C17049AD22E3}"/>
    <cellStyle name="c_Macros_CFTenant.xls Chart 10" xfId="13556" xr:uid="{1C9D7810-A725-40A8-A2F5-6480A607DE8D}"/>
    <cellStyle name="c_Macros_CFTenant.xls Chart 11" xfId="13557" xr:uid="{A4072694-E390-4222-9676-A43F89FE64BA}"/>
    <cellStyle name="c_Macros_CFTenant.xls Chart 12" xfId="13558" xr:uid="{FDA0C435-33FB-4D6D-96E3-A7F420AAA47F}"/>
    <cellStyle name="c_Macros_CFTenant.xls Chart 4" xfId="13559" xr:uid="{88710E94-5695-46C6-A3F4-DB5BD90F7963}"/>
    <cellStyle name="c_Macros_CFTenant.xls Chart 6" xfId="13560" xr:uid="{C304FD49-94B1-4B10-9CC1-0F94868C5141}"/>
    <cellStyle name="c_Macros_CFTenant.xls Chart 7" xfId="13561" xr:uid="{3B234874-8C8B-4C22-AA5D-C5BFFE229D38}"/>
    <cellStyle name="c_Macros_CFTenant.xls Chart 8" xfId="13562" xr:uid="{A5776D64-CA0F-41A8-AAF2-4D1C0AF38955}"/>
    <cellStyle name="c_Macros_CFTenant.xls Chart 9" xfId="13563" xr:uid="{10D7FBDC-D552-4BB9-A558-4566B29D42B2}"/>
    <cellStyle name="c_Macros_Perry" xfId="13564" xr:uid="{63DFD3B6-65BB-4940-9EEC-CD5348009857}"/>
    <cellStyle name="c_Manager (2)" xfId="13565" xr:uid="{41778415-58D2-4669-803F-D6A8B8A5EEA3}"/>
    <cellStyle name="c_Manager (2)_BPSCI" xfId="13566" xr:uid="{D07C2C97-7B95-451D-B49A-3D3A32140F1D}"/>
    <cellStyle name="c_Manager (2)_CFTenant" xfId="13567" xr:uid="{4B99A49C-37F0-4BA7-8BC6-E4872EC1F46A}"/>
    <cellStyle name="c_Manager (2)_CFTenant.xls Chart 10" xfId="13568" xr:uid="{59B33BEC-73DB-4711-A66C-9E734687F628}"/>
    <cellStyle name="c_Manager (2)_CFTenant.xls Chart 11" xfId="13569" xr:uid="{82687337-01BA-4252-BA67-B6014251C479}"/>
    <cellStyle name="c_Manager (2)_CFTenant.xls Chart 12" xfId="13570" xr:uid="{B2897AAD-7AFC-48D3-B430-5FF5C3476B44}"/>
    <cellStyle name="c_Manager (2)_CFTenant.xls Chart 4" xfId="13571" xr:uid="{BEAAA509-820D-426F-A48B-098E4C71A86F}"/>
    <cellStyle name="c_Manager (2)_CFTenant.xls Chart 6" xfId="13572" xr:uid="{0E8D4D83-075D-4186-94CF-C81AF65A5505}"/>
    <cellStyle name="c_Manager (2)_CFTenant.xls Chart 7" xfId="13573" xr:uid="{2E5943B1-68F7-47E8-ADC3-FC78296456D4}"/>
    <cellStyle name="c_Manager (2)_CFTenant.xls Chart 8" xfId="13574" xr:uid="{F760B2F4-5738-4FD5-B25E-D73B00590DCE}"/>
    <cellStyle name="c_Manager (2)_CFTenant.xls Chart 9" xfId="13575" xr:uid="{D3622DF1-B642-4DAD-B9A3-8B72EC0983A6}"/>
    <cellStyle name="c_Manager (2)_Perry" xfId="13576" xr:uid="{81DF62AD-0776-45B4-A289-0B64172D21E3}"/>
    <cellStyle name="cach" xfId="13577" xr:uid="{3A044214-FB03-4EB8-B9C6-C42D01F8DA6B}"/>
    <cellStyle name="Calc Currency (0)" xfId="919" xr:uid="{42209354-DD34-46AC-A242-ED382FF0A80E}"/>
    <cellStyle name="Calc Currency (0) 2" xfId="920" xr:uid="{E6EDA9DC-775D-4324-9C09-22F69E3B92B5}"/>
    <cellStyle name="Calc Currency (0) 3" xfId="13578" xr:uid="{0FD14103-4003-4A1F-A18D-EF4E8C20CD2F}"/>
    <cellStyle name="Calc Currency (2)" xfId="921" xr:uid="{5F80BCAA-E2CE-417D-89BE-80D19B0CE459}"/>
    <cellStyle name="Calc Currency (2) 2" xfId="922" xr:uid="{FFA08EA4-54D5-46F2-BB1B-382613BF3F43}"/>
    <cellStyle name="Calc Currency (2) 3" xfId="923" xr:uid="{A5C8CE7F-89CE-4DDC-B647-A8F829CD1997}"/>
    <cellStyle name="Calc Currency (2) 4" xfId="13579" xr:uid="{B992F568-0139-45C3-8384-7B6AE9AC766E}"/>
    <cellStyle name="Calc Percent (0)" xfId="924" xr:uid="{B8ADB6D9-697A-4AB0-8332-4B8791C4939D}"/>
    <cellStyle name="Calc Percent (0) 2" xfId="925" xr:uid="{161E614A-1F7F-4986-A66C-5FD14837EF1A}"/>
    <cellStyle name="Calc Percent (0) 3" xfId="926" xr:uid="{6FF8ED4B-7233-435E-9AD3-3B14B6C23871}"/>
    <cellStyle name="Calc Percent (0) 4" xfId="13580" xr:uid="{2C3CB5CE-612D-4039-AC08-C6B6AF0A9843}"/>
    <cellStyle name="Calc Percent (1)" xfId="927" xr:uid="{557CCAE6-0A07-44DB-B3C3-3F9732257ABA}"/>
    <cellStyle name="Calc Percent (1) 2" xfId="928" xr:uid="{F5E43825-ED81-4549-989B-CC5C21F2579A}"/>
    <cellStyle name="Calc Percent (1) 3" xfId="929" xr:uid="{522AB541-6040-47DE-B866-91D4FB0B4F32}"/>
    <cellStyle name="Calc Percent (1) 4" xfId="13581" xr:uid="{9D6A5177-F859-46E5-9BB8-577E8E2E9635}"/>
    <cellStyle name="Calc Percent (2)" xfId="930" xr:uid="{2A7720F6-A8F5-4555-BF67-64BA3D009793}"/>
    <cellStyle name="Calc Percent (2) 2" xfId="931" xr:uid="{7A95BDAD-0BDB-4F5D-8F43-45E9B43E4E18}"/>
    <cellStyle name="Calc Percent (2) 3" xfId="932" xr:uid="{F85C8BB6-CD3A-4813-92BF-939A40F0F98F}"/>
    <cellStyle name="Calc Percent (2) 4" xfId="13582" xr:uid="{1C8477F0-BF11-4226-9688-92F7F0C75954}"/>
    <cellStyle name="Calc Units (0)" xfId="933" xr:uid="{10DB114A-2DDD-48FC-8173-61827B8C5C51}"/>
    <cellStyle name="Calc Units (0) 2" xfId="934" xr:uid="{915B1A96-D3DA-41FD-84C9-AD7E5AE14BC4}"/>
    <cellStyle name="Calc Units (0) 3" xfId="935" xr:uid="{EB1A67DE-202F-474F-A536-C652C1F5D804}"/>
    <cellStyle name="Calc Units (0) 4" xfId="13583" xr:uid="{82F94C66-D6C2-4710-A86D-3F5D2EEDB6B7}"/>
    <cellStyle name="Calc Units (1)" xfId="936" xr:uid="{87CE9F0B-7147-4DE8-A260-06709359B0B0}"/>
    <cellStyle name="Calc Units (1) 2" xfId="937" xr:uid="{7D5A4354-8862-4A8E-ABF2-019D3C99A69E}"/>
    <cellStyle name="Calc Units (1) 3" xfId="938" xr:uid="{793457DC-E429-409D-923E-AE1C5FCE6DB7}"/>
    <cellStyle name="Calc Units (1) 4" xfId="13584" xr:uid="{2946B8EF-D94E-466F-A967-AAAD3327D5ED}"/>
    <cellStyle name="Calc Units (2)" xfId="939" xr:uid="{546677EE-2615-4125-B276-CAA01434C65A}"/>
    <cellStyle name="Calc Units (2) 2" xfId="940" xr:uid="{638FE972-B7D9-4BB4-BF87-6322CB67C52F}"/>
    <cellStyle name="Calc Units (2) 3" xfId="941" xr:uid="{48BBB691-0747-4AD9-9F17-869FF514D853}"/>
    <cellStyle name="Calc Units (2) 4" xfId="13585" xr:uid="{758E4890-8277-440F-9277-572444EFE627}"/>
    <cellStyle name="Calculation" xfId="35" builtinId="22" customBuiltin="1"/>
    <cellStyle name="Calculation 2" xfId="157" xr:uid="{AFA365DD-0D3E-4ECE-B161-B86AA3FEE380}"/>
    <cellStyle name="Calculation 2 10" xfId="12868" xr:uid="{0A6DD1ED-3926-46F7-8226-AED1CBC4B84D}"/>
    <cellStyle name="Calculation 2 10 2" xfId="14508" xr:uid="{0FEF2795-C4A7-4F69-9A64-A8D99356D139}"/>
    <cellStyle name="Calculation 2 10 2 2" xfId="19879" xr:uid="{B19785DD-2FCB-4248-8115-C357C48A0C05}"/>
    <cellStyle name="Calculation 2 10 2 2 2" xfId="36956" xr:uid="{20714B7A-B8CA-4573-A145-F6D5EB0B64A1}"/>
    <cellStyle name="Calculation 2 10 2 3" xfId="21177" xr:uid="{B1AD8538-90E0-401F-B9FB-08174576DEAD}"/>
    <cellStyle name="Calculation 2 10 2 3 2" xfId="38254" xr:uid="{ABE0BE3E-DCC3-4AC2-8FE7-B04CE9B8F3F2}"/>
    <cellStyle name="Calculation 2 10 2 4" xfId="21731" xr:uid="{62E5C701-B102-401B-AF1E-F05908DD1559}"/>
    <cellStyle name="Calculation 2 10 2 4 2" xfId="38808" xr:uid="{1D276867-2687-4B3A-B6CC-2C2E6D5AEC2D}"/>
    <cellStyle name="Calculation 2 10 2 5" xfId="23506" xr:uid="{F9F546CC-4AC9-4AD5-8C7B-1CA62E832BA5}"/>
    <cellStyle name="Calculation 2 10 2 5 2" xfId="40583" xr:uid="{087D7809-10E3-42D8-94DD-9F32F471F267}"/>
    <cellStyle name="Calculation 2 10 2 6" xfId="25272" xr:uid="{816BFC9D-F67F-49EF-9FC5-E151D1A839B1}"/>
    <cellStyle name="Calculation 2 10 2 6 2" xfId="42349" xr:uid="{54A5361B-3C5D-4965-83DE-AB0A9A6651B6}"/>
    <cellStyle name="Calculation 2 10 2 7" xfId="26998" xr:uid="{67991E1A-3285-49AB-BFBB-EAB7251DB2F0}"/>
    <cellStyle name="Calculation 2 10 2 7 2" xfId="44075" xr:uid="{3916F15E-731D-4113-8EC7-C5B193046232}"/>
    <cellStyle name="Calculation 2 10 2 8" xfId="28703" xr:uid="{676810AD-2B81-42B0-A3A0-24014C8B3CF1}"/>
    <cellStyle name="Calculation 2 10 2 8 2" xfId="45780" xr:uid="{A4EC898E-CCFA-4D31-9CC5-2C0401ECABE4}"/>
    <cellStyle name="Calculation 2 10 2 9" xfId="31609" xr:uid="{D16F9AD7-C070-43CC-BE36-D8DE5CD68FAF}"/>
    <cellStyle name="Calculation 2 10 3" xfId="18608" xr:uid="{C5E90DB3-B0D9-4F55-864D-1880787FC768}"/>
    <cellStyle name="Calculation 2 10 3 2" xfId="35695" xr:uid="{EABA480C-1B02-4B89-9BB2-AFF216A02701}"/>
    <cellStyle name="Calculation 2 10 4" xfId="17481" xr:uid="{2E8151C0-00DB-4FA5-8AEE-7E5EE083D612}"/>
    <cellStyle name="Calculation 2 10 4 2" xfId="34578" xr:uid="{354F8D42-B55C-4456-BC25-47832C79F548}"/>
    <cellStyle name="Calculation 2 10 5" xfId="22334" xr:uid="{27C69C3D-EFC9-4FA9-BD18-8F48F56F9F8B}"/>
    <cellStyle name="Calculation 2 10 5 2" xfId="39411" xr:uid="{99D551A9-B30A-4B77-BE09-3B5F17FBF149}"/>
    <cellStyle name="Calculation 2 10 6" xfId="24108" xr:uid="{C3F571A7-5BE6-4DE7-8693-805842EE7CB6}"/>
    <cellStyle name="Calculation 2 10 6 2" xfId="41185" xr:uid="{CED13641-7218-479D-99AA-B70B39549101}"/>
    <cellStyle name="Calculation 2 10 7" xfId="25886" xr:uid="{96674CBE-25A5-4D38-A612-DA6ACE4CE579}"/>
    <cellStyle name="Calculation 2 10 7 2" xfId="42963" xr:uid="{F3E11C17-BC36-459A-B62F-3A2D34984298}"/>
    <cellStyle name="Calculation 2 10 8" xfId="27600" xr:uid="{455D989F-6F76-401D-ACA7-6B778105AA83}"/>
    <cellStyle name="Calculation 2 10 8 2" xfId="44677" xr:uid="{6DBF7382-B329-4595-A9BC-5CAA059B8491}"/>
    <cellStyle name="Calculation 2 10 9" xfId="30506" xr:uid="{F07C91F4-7561-4F22-8D5F-E362D09D28AD}"/>
    <cellStyle name="Calculation 2 11" xfId="942" xr:uid="{C64BEE38-BC60-4144-8556-4544CA4F7AFE}"/>
    <cellStyle name="Calculation 2 11 2" xfId="15217" xr:uid="{A70F37E0-8141-41DB-A67B-9BC05C09E722}"/>
    <cellStyle name="Calculation 2 11 2 2" xfId="32318" xr:uid="{712FD03A-3E28-4F48-995E-A9E1DD2758FD}"/>
    <cellStyle name="Calculation 2 11 3" xfId="16295" xr:uid="{F70C97F4-94D9-4687-9818-2A2ACC359C8F}"/>
    <cellStyle name="Calculation 2 11 3 2" xfId="33394" xr:uid="{903317E5-447A-4B71-AD17-2168BDF446DC}"/>
    <cellStyle name="Calculation 2 11 4" xfId="16156" xr:uid="{D87EF672-E3EB-4502-A7DE-CA5A9AD5B2C0}"/>
    <cellStyle name="Calculation 2 11 4 2" xfId="33255" xr:uid="{F6866C36-1B10-4DD9-8FD7-8867588613ED}"/>
    <cellStyle name="Calculation 2 11 5" xfId="16969" xr:uid="{57D90FE7-0268-4930-A4AD-4510591800EA}"/>
    <cellStyle name="Calculation 2 11 5 2" xfId="34068" xr:uid="{C1680057-E83E-4EC4-80DF-183006C76369}"/>
    <cellStyle name="Calculation 2 11 6" xfId="17606" xr:uid="{908E692F-4989-4849-A3E7-BAF61723E3E8}"/>
    <cellStyle name="Calculation 2 11 6 2" xfId="34703" xr:uid="{78878DB0-5185-4C5A-A341-03F1C87F08E7}"/>
    <cellStyle name="Calculation 2 11 7" xfId="24663" xr:uid="{40FE06C0-0A20-4183-BED5-197B119D8E9D}"/>
    <cellStyle name="Calculation 2 11 7 2" xfId="41740" xr:uid="{5C92C797-BE99-4E13-B1A1-E8EFD4D84A43}"/>
    <cellStyle name="Calculation 2 11 8" xfId="17636" xr:uid="{E5A03A7D-4B3D-4D0E-88AF-2B4AADDF66D7}"/>
    <cellStyle name="Calculation 2 11 8 2" xfId="34733" xr:uid="{C8917056-6BBC-498A-92DA-797C86E5DC96}"/>
    <cellStyle name="Calculation 2 11 9" xfId="29488" xr:uid="{DEE14FF8-3B70-473B-9457-DABAA1145E5D}"/>
    <cellStyle name="Calculation 2 2" xfId="943" xr:uid="{851B2F8B-CE8A-4292-8F7E-607F0182519A}"/>
    <cellStyle name="Calculation 2 2 2" xfId="944" xr:uid="{DB90BF39-0311-4739-95F1-7B7D9E7F7E8C}"/>
    <cellStyle name="Calculation 2 2 3" xfId="8405" xr:uid="{DC9AA324-8267-468B-84E8-8A7627B80997}"/>
    <cellStyle name="Calculation 2 2 3 2" xfId="11719" xr:uid="{8B91F788-0BBF-4365-BA13-B2CA17D5B68C}"/>
    <cellStyle name="Calculation 2 2 3 2 2" xfId="13194" xr:uid="{12527785-EAE1-4E3F-B6CC-E689B746154C}"/>
    <cellStyle name="Calculation 2 2 3 2 2 2" xfId="14831" xr:uid="{63098B66-C57F-4BF7-89B4-A7682473212F}"/>
    <cellStyle name="Calculation 2 2 3 2 2 2 2" xfId="20202" xr:uid="{7397D4D7-5170-4DF1-96E9-8F2B3A628A66}"/>
    <cellStyle name="Calculation 2 2 3 2 2 2 2 2" xfId="37279" xr:uid="{EDE09698-E129-4D0B-B015-175EF4D58656}"/>
    <cellStyle name="Calculation 2 2 3 2 2 2 3" xfId="22054" xr:uid="{E078E123-897F-4CEA-9C65-412EDDD45B22}"/>
    <cellStyle name="Calculation 2 2 3 2 2 2 3 2" xfId="39131" xr:uid="{5912AA31-511B-4BB9-B647-9B578958C72F}"/>
    <cellStyle name="Calculation 2 2 3 2 2 2 4" xfId="23829" xr:uid="{52C0C6F0-7517-4117-B2F1-E7E6DFACB459}"/>
    <cellStyle name="Calculation 2 2 3 2 2 2 4 2" xfId="40906" xr:uid="{DAC1E641-34DA-4719-B374-CA583A81948D}"/>
    <cellStyle name="Calculation 2 2 3 2 2 2 5" xfId="25595" xr:uid="{CAE90D5E-AE75-4924-B8C2-4AFAC95A75DF}"/>
    <cellStyle name="Calculation 2 2 3 2 2 2 5 2" xfId="42672" xr:uid="{D4B7D23F-76C6-424E-9837-3F029E9E3466}"/>
    <cellStyle name="Calculation 2 2 3 2 2 2 6" xfId="27321" xr:uid="{B5C748A2-D030-45B1-8642-111FD33CE56E}"/>
    <cellStyle name="Calculation 2 2 3 2 2 2 6 2" xfId="44398" xr:uid="{9F47BE25-CB43-48AA-9AB7-C2EB933B9445}"/>
    <cellStyle name="Calculation 2 2 3 2 2 2 7" xfId="29026" xr:uid="{03A2F9E8-1967-4006-B0DE-92700AE7472D}"/>
    <cellStyle name="Calculation 2 2 3 2 2 2 7 2" xfId="46103" xr:uid="{971ADB8A-9B95-4ED0-B726-5F3862EE9118}"/>
    <cellStyle name="Calculation 2 2 3 2 2 2 8" xfId="31932" xr:uid="{09FB68DF-FF66-49D1-BB76-4B549DC202FA}"/>
    <cellStyle name="Calculation 2 2 3 2 2 3" xfId="18933" xr:uid="{06DF0F00-FEE1-4FE1-9385-6558DD86A46A}"/>
    <cellStyle name="Calculation 2 2 3 2 2 3 2" xfId="36014" xr:uid="{9985FAF1-B7B3-423A-BFB1-C2F40BAFD7B6}"/>
    <cellStyle name="Calculation 2 2 3 2 2 4" xfId="15262" xr:uid="{0E6A6696-64CC-47A1-BA1B-E92B32E19C86}"/>
    <cellStyle name="Calculation 2 2 3 2 2 4 2" xfId="32363" xr:uid="{AB1A97CC-DF8F-4840-BCBB-350E229B2D82}"/>
    <cellStyle name="Calculation 2 2 3 2 2 5" xfId="22655" xr:uid="{25935592-AC7C-4B86-BFE2-C75C57C780DC}"/>
    <cellStyle name="Calculation 2 2 3 2 2 5 2" xfId="39732" xr:uid="{4583CDE5-946F-4D97-AB11-658AFBFFDCBB}"/>
    <cellStyle name="Calculation 2 2 3 2 2 6" xfId="24433" xr:uid="{2C9E9E43-420C-4117-8F20-F2BF9BDC3AE4}"/>
    <cellStyle name="Calculation 2 2 3 2 2 6 2" xfId="41510" xr:uid="{527700D2-CD60-458E-940B-89CD1A08517D}"/>
    <cellStyle name="Calculation 2 2 3 2 2 7" xfId="26203" xr:uid="{6419B905-8807-4FAF-A548-5B9CE9030681}"/>
    <cellStyle name="Calculation 2 2 3 2 2 7 2" xfId="43280" xr:uid="{D67D79B1-8E75-4473-8ABD-005BC2206EBA}"/>
    <cellStyle name="Calculation 2 2 3 2 2 8" xfId="27917" xr:uid="{66CAEC4C-7970-49B5-89DD-CBFAEE6B6BD8}"/>
    <cellStyle name="Calculation 2 2 3 2 2 8 2" xfId="44994" xr:uid="{859F4540-D82D-4C76-8751-F2DDD6AD31F2}"/>
    <cellStyle name="Calculation 2 2 3 2 2 9" xfId="30823" xr:uid="{D1E3AD88-C499-495B-9F19-4D2862A45534}"/>
    <cellStyle name="Calculation 2 2 3 2 3" xfId="13339" xr:uid="{ECC67C30-33C4-4E66-802F-F0E2BB8C9D29}"/>
    <cellStyle name="Calculation 2 2 3 2 3 2" xfId="14974" xr:uid="{DBAC19DC-7005-4D84-90F2-9942A44CDEAD}"/>
    <cellStyle name="Calculation 2 2 3 2 3 2 2" xfId="20345" xr:uid="{0227A357-791E-441A-AA7F-63862C8912F3}"/>
    <cellStyle name="Calculation 2 2 3 2 3 2 2 2" xfId="37422" xr:uid="{0F1ADAFB-7997-4D37-95F8-8D4DFD95C23D}"/>
    <cellStyle name="Calculation 2 2 3 2 3 2 3" xfId="21459" xr:uid="{44421672-34D1-487A-AD1B-4834C8DBE11B}"/>
    <cellStyle name="Calculation 2 2 3 2 3 2 3 2" xfId="38536" xr:uid="{8ECA8AC3-3D78-4339-BCB8-E0555B6555DB}"/>
    <cellStyle name="Calculation 2 2 3 2 3 2 4" xfId="22197" xr:uid="{44EC5266-F541-475F-8397-066CE52C508C}"/>
    <cellStyle name="Calculation 2 2 3 2 3 2 4 2" xfId="39274" xr:uid="{5786C6C6-975A-4B3F-897D-906142C62578}"/>
    <cellStyle name="Calculation 2 2 3 2 3 2 5" xfId="23972" xr:uid="{BA8C24B4-3902-4567-8750-C00F7FBBDDB8}"/>
    <cellStyle name="Calculation 2 2 3 2 3 2 5 2" xfId="41049" xr:uid="{5658335D-CE73-40DF-8DAE-C82F60D3FDAC}"/>
    <cellStyle name="Calculation 2 2 3 2 3 2 6" xfId="25738" xr:uid="{B2FE08F7-A175-468E-AFD2-83522B4244C8}"/>
    <cellStyle name="Calculation 2 2 3 2 3 2 6 2" xfId="42815" xr:uid="{7C8D220B-5181-46C9-B7A8-40D888C00550}"/>
    <cellStyle name="Calculation 2 2 3 2 3 2 7" xfId="27464" xr:uid="{BE19D026-7E54-4451-B109-5417B58745AB}"/>
    <cellStyle name="Calculation 2 2 3 2 3 2 7 2" xfId="44541" xr:uid="{B697BC94-3556-4C7C-B6C1-59BF841B6BDA}"/>
    <cellStyle name="Calculation 2 2 3 2 3 2 8" xfId="29169" xr:uid="{3EA785C5-38D9-491F-90D8-D0F7AABA436B}"/>
    <cellStyle name="Calculation 2 2 3 2 3 2 8 2" xfId="46246" xr:uid="{96D1ED3A-9AE3-47F2-84FB-4F4AA8F1480C}"/>
    <cellStyle name="Calculation 2 2 3 2 3 2 9" xfId="32075" xr:uid="{5F45FBBB-D9BD-4FEF-83A2-6B7271E246B9}"/>
    <cellStyle name="Calculation 2 2 3 2 3 3" xfId="19077" xr:uid="{01755108-C9B9-42C7-8CA8-7B863779FDAE}"/>
    <cellStyle name="Calculation 2 2 3 2 3 3 2" xfId="36154" xr:uid="{D92F9106-81FF-4FDA-96C7-96B574A426C2}"/>
    <cellStyle name="Calculation 2 2 3 2 3 4" xfId="15633" xr:uid="{823AA063-958A-4900-B542-2D764D7F6573}"/>
    <cellStyle name="Calculation 2 2 3 2 3 4 2" xfId="32732" xr:uid="{5A34C10E-9AD0-4388-95C3-9C451A764AD4}"/>
    <cellStyle name="Calculation 2 2 3 2 3 5" xfId="22796" xr:uid="{B175A593-F3B0-40E6-8458-CE1078BDB6DB}"/>
    <cellStyle name="Calculation 2 2 3 2 3 5 2" xfId="39873" xr:uid="{FAAF67C3-76EC-47DE-AE2C-17F13EDEFD13}"/>
    <cellStyle name="Calculation 2 2 3 2 3 6" xfId="24576" xr:uid="{C3BF5BC3-EEA8-40D4-BD99-694970DE19CA}"/>
    <cellStyle name="Calculation 2 2 3 2 3 6 2" xfId="41653" xr:uid="{FE42AF0C-6199-4668-A56F-C108E61B55E5}"/>
    <cellStyle name="Calculation 2 2 3 2 3 7" xfId="26342" xr:uid="{09EE95E2-2757-4CC5-A398-0533F213E22A}"/>
    <cellStyle name="Calculation 2 2 3 2 3 7 2" xfId="43419" xr:uid="{F52F28DC-2078-4175-9E0F-62E919F6C167}"/>
    <cellStyle name="Calculation 2 2 3 2 3 8" xfId="28056" xr:uid="{2C2B378B-B017-4651-82AD-D11C2CA5E033}"/>
    <cellStyle name="Calculation 2 2 3 2 3 8 2" xfId="45133" xr:uid="{FB3B4AE8-2C38-4211-8FF0-34186A44F46A}"/>
    <cellStyle name="Calculation 2 2 3 2 3 9" xfId="30962" xr:uid="{A0D509B6-41AA-43CE-BEE2-696441D9AC0F}"/>
    <cellStyle name="Calculation 2 2 3 2 4" xfId="12752" xr:uid="{9C166E4E-2635-4A9C-B382-AB4063CF4146}"/>
    <cellStyle name="Calculation 2 2 3 2 4 2" xfId="14395" xr:uid="{033934E3-7F43-4742-92E5-8A25C9777B3A}"/>
    <cellStyle name="Calculation 2 2 3 2 4 2 2" xfId="19766" xr:uid="{5763012A-C5E0-4181-9722-B9C00ABF5A18}"/>
    <cellStyle name="Calculation 2 2 3 2 4 2 2 2" xfId="36843" xr:uid="{89B70680-28C7-47B7-BF23-D15BDD7097EC}"/>
    <cellStyle name="Calculation 2 2 3 2 4 2 3" xfId="21067" xr:uid="{0A2AB3A9-7476-4E3A-84DA-8965E152EB91}"/>
    <cellStyle name="Calculation 2 2 3 2 4 2 3 2" xfId="38144" xr:uid="{8B9F6C95-1E79-46B1-8653-7D4A8F991FF3}"/>
    <cellStyle name="Calculation 2 2 3 2 4 2 4" xfId="21618" xr:uid="{D7E731CC-9E7A-4D6D-A4A8-97CB67C36423}"/>
    <cellStyle name="Calculation 2 2 3 2 4 2 4 2" xfId="38695" xr:uid="{EA5F1D6E-3F7B-4775-9958-6C76C91A0EEE}"/>
    <cellStyle name="Calculation 2 2 3 2 4 2 5" xfId="23393" xr:uid="{DA2C12E7-9AEB-49EE-905C-B3A6136FF01D}"/>
    <cellStyle name="Calculation 2 2 3 2 4 2 5 2" xfId="40470" xr:uid="{820B40F4-D5BA-4AC7-8C33-577C2D1A25E0}"/>
    <cellStyle name="Calculation 2 2 3 2 4 2 6" xfId="25159" xr:uid="{1E164984-CBF4-485E-99BB-7247F2280974}"/>
    <cellStyle name="Calculation 2 2 3 2 4 2 6 2" xfId="42236" xr:uid="{92861A9B-476C-498A-9FE6-9A9293A1D53C}"/>
    <cellStyle name="Calculation 2 2 3 2 4 2 7" xfId="26885" xr:uid="{486C4D5F-D18A-4303-8FB2-94E033A9E38D}"/>
    <cellStyle name="Calculation 2 2 3 2 4 2 7 2" xfId="43962" xr:uid="{DA938D17-489A-42EA-A0EE-981E94A97223}"/>
    <cellStyle name="Calculation 2 2 3 2 4 2 8" xfId="28590" xr:uid="{7CAF2324-655F-4880-9B98-F4F27EE4BCCF}"/>
    <cellStyle name="Calculation 2 2 3 2 4 2 8 2" xfId="45667" xr:uid="{345C1F4A-6606-4FFF-AA06-63C9B06869AB}"/>
    <cellStyle name="Calculation 2 2 3 2 4 2 9" xfId="31496" xr:uid="{DD9D4CBE-9A4E-4EDA-A1E3-6BC8B5B6117D}"/>
    <cellStyle name="Calculation 2 2 3 2 4 3" xfId="18493" xr:uid="{7CD40342-429A-46FD-9994-90DADB5FEC24}"/>
    <cellStyle name="Calculation 2 2 3 2 4 3 2" xfId="35580" xr:uid="{0BB2AC5A-BA14-4732-B6C4-EDCDFA3CF04E}"/>
    <cellStyle name="Calculation 2 2 3 2 4 4" xfId="15571" xr:uid="{7CA0018F-34E0-4C97-AF4A-7EE5C31E16BE}"/>
    <cellStyle name="Calculation 2 2 3 2 4 4 2" xfId="32672" xr:uid="{DF69BB4A-61FB-419E-8260-11B6D4A1A60C}"/>
    <cellStyle name="Calculation 2 2 3 2 4 5" xfId="17070" xr:uid="{FFC37F9C-E848-4404-88C7-AB20F060D5CC}"/>
    <cellStyle name="Calculation 2 2 3 2 4 5 2" xfId="34169" xr:uid="{5DFDC6DE-4E6E-4129-87CF-BF5305CA3DEE}"/>
    <cellStyle name="Calculation 2 2 3 2 4 6" xfId="17113" xr:uid="{82DFEB34-60F4-4429-9DC5-157157933FCB}"/>
    <cellStyle name="Calculation 2 2 3 2 4 6 2" xfId="34212" xr:uid="{BE105BF7-2B26-49B9-A929-0488D5567FCF}"/>
    <cellStyle name="Calculation 2 2 3 2 4 7" xfId="17346" xr:uid="{F417B1FF-2977-493D-83A7-919DB7B8CDC5}"/>
    <cellStyle name="Calculation 2 2 3 2 4 7 2" xfId="34443" xr:uid="{792A7844-8F75-4483-A211-F1024E29DB0D}"/>
    <cellStyle name="Calculation 2 2 3 2 4 8" xfId="20715" xr:uid="{4BB55B49-17CA-4665-9BA1-BDC03680B033}"/>
    <cellStyle name="Calculation 2 2 3 2 4 8 2" xfId="37792" xr:uid="{E4D9C777-4EDE-41F2-9EEB-B2AC59036005}"/>
    <cellStyle name="Calculation 2 2 3 2 4 9" xfId="30393" xr:uid="{18FE2203-78E0-4C67-908C-D2AED8FE615F}"/>
    <cellStyle name="Calculation 2 2 3 2 5" xfId="29798" xr:uid="{676A4A57-522E-4A84-A83D-79E038724111}"/>
    <cellStyle name="Calculation 2 2 3 3" xfId="5440" xr:uid="{BB0135E2-D06B-4478-9EC1-FB91268F78A2}"/>
    <cellStyle name="Calculation 2 2 3 3 2" xfId="12705" xr:uid="{AD535664-9556-4E97-A5EE-3DFBB3D17290}"/>
    <cellStyle name="Calculation 2 2 3 3 2 2" xfId="14350" xr:uid="{166E2EAA-D8D5-434E-89CC-E002A3198D4E}"/>
    <cellStyle name="Calculation 2 2 3 3 2 2 2" xfId="19721" xr:uid="{322AA17F-D90D-4588-B564-8E99565E8A2D}"/>
    <cellStyle name="Calculation 2 2 3 3 2 2 2 2" xfId="36798" xr:uid="{7EB9AB80-6109-4534-BD74-EE7DF437EC9E}"/>
    <cellStyle name="Calculation 2 2 3 3 2 2 3" xfId="21573" xr:uid="{B6E936BA-F1D2-44BE-AFB7-EC42F96B1C22}"/>
    <cellStyle name="Calculation 2 2 3 3 2 2 3 2" xfId="38650" xr:uid="{F53A231A-AFBC-4495-B366-FE89E2383AA0}"/>
    <cellStyle name="Calculation 2 2 3 3 2 2 4" xfId="23348" xr:uid="{E16551A2-9062-4372-AE05-BBB895C22197}"/>
    <cellStyle name="Calculation 2 2 3 3 2 2 4 2" xfId="40425" xr:uid="{B367C115-3402-4676-AC92-66418FD715A8}"/>
    <cellStyle name="Calculation 2 2 3 3 2 2 5" xfId="25114" xr:uid="{58DD2F77-AA71-414B-90DD-352C1F6F31E5}"/>
    <cellStyle name="Calculation 2 2 3 3 2 2 5 2" xfId="42191" xr:uid="{F7882FFD-97B9-4A20-BDB7-3D1FE6442AB0}"/>
    <cellStyle name="Calculation 2 2 3 3 2 2 6" xfId="26840" xr:uid="{74BA1C0B-1DAD-4A23-9E74-7D8BDA90B155}"/>
    <cellStyle name="Calculation 2 2 3 3 2 2 6 2" xfId="43917" xr:uid="{9F545688-DEFC-4516-A46A-7B611719262C}"/>
    <cellStyle name="Calculation 2 2 3 3 2 2 7" xfId="28545" xr:uid="{13765A3E-EEF1-4731-A152-4E268F71558E}"/>
    <cellStyle name="Calculation 2 2 3 3 2 2 7 2" xfId="45622" xr:uid="{13A36824-3C0B-4E26-B45D-8A2CCCB6F532}"/>
    <cellStyle name="Calculation 2 2 3 3 2 2 8" xfId="31451" xr:uid="{C4E98644-9CF7-4F1D-9D29-55C00F027185}"/>
    <cellStyle name="Calculation 2 2 3 3 2 3" xfId="18448" xr:uid="{71D50C3D-D013-4CDC-B0FB-34507A3251CD}"/>
    <cellStyle name="Calculation 2 2 3 3 2 3 2" xfId="35535" xr:uid="{49D32FD5-28BD-4FA6-A579-38190504A68C}"/>
    <cellStyle name="Calculation 2 2 3 3 2 4" xfId="16059" xr:uid="{3D6C81C9-258F-4638-8904-1E16646FAAC7}"/>
    <cellStyle name="Calculation 2 2 3 3 2 4 2" xfId="33158" xr:uid="{AFB65AEF-2531-403C-BFB8-F18B08A816EA}"/>
    <cellStyle name="Calculation 2 2 3 3 2 5" xfId="16989" xr:uid="{41562A23-DF25-495A-8222-7E0EA0A313AB}"/>
    <cellStyle name="Calculation 2 2 3 3 2 5 2" xfId="34088" xr:uid="{7D75299C-3A25-49A5-BCB9-B95838555B32}"/>
    <cellStyle name="Calculation 2 2 3 3 2 6" xfId="17609" xr:uid="{7FBF838C-597E-4099-8D4D-CB7BE673B1A0}"/>
    <cellStyle name="Calculation 2 2 3 3 2 6 2" xfId="34706" xr:uid="{8DA5CE03-7B12-4C9B-B01D-0EBA96C6F265}"/>
    <cellStyle name="Calculation 2 2 3 3 2 7" xfId="17726" xr:uid="{C947CECF-F4A2-40B1-B7D8-09FF32F2245F}"/>
    <cellStyle name="Calculation 2 2 3 3 2 7 2" xfId="34823" xr:uid="{134411BC-329F-455A-9B26-F141297C0FA9}"/>
    <cellStyle name="Calculation 2 2 3 3 2 8" xfId="16724" xr:uid="{E15D6908-58FA-4824-8419-805DCEC79534}"/>
    <cellStyle name="Calculation 2 2 3 3 2 8 2" xfId="33823" xr:uid="{2C25DC35-3BF3-41BB-824F-57AD2DDFA02A}"/>
    <cellStyle name="Calculation 2 2 3 3 2 9" xfId="30348" xr:uid="{1BE100D9-D7CD-4775-BC99-ABFF6287428F}"/>
    <cellStyle name="Calculation 2 2 3 3 3" xfId="13001" xr:uid="{DF0211AD-EE17-4385-9B06-F8B2428CE91A}"/>
    <cellStyle name="Calculation 2 2 3 3 3 2" xfId="14641" xr:uid="{E8ECAFEB-78A1-407C-8174-F8943DA91123}"/>
    <cellStyle name="Calculation 2 2 3 3 3 2 2" xfId="20012" xr:uid="{6C084334-C0C1-412A-B637-48059FDF7160}"/>
    <cellStyle name="Calculation 2 2 3 3 3 2 2 2" xfId="37089" xr:uid="{5493365F-72CB-4512-A4A1-854ED4EE4C86}"/>
    <cellStyle name="Calculation 2 2 3 3 3 2 3" xfId="21261" xr:uid="{E798D8A2-850C-485A-A11C-D2EA99E45E78}"/>
    <cellStyle name="Calculation 2 2 3 3 3 2 3 2" xfId="38338" xr:uid="{EAC7DD0B-3E70-4E5D-B741-C60A60A3CBC4}"/>
    <cellStyle name="Calculation 2 2 3 3 3 2 4" xfId="21864" xr:uid="{699B6407-20A3-4F75-8FB6-BFA057C6CF4D}"/>
    <cellStyle name="Calculation 2 2 3 3 3 2 4 2" xfId="38941" xr:uid="{24F81443-48AB-4ECE-9BFE-0BF4F52759DA}"/>
    <cellStyle name="Calculation 2 2 3 3 3 2 5" xfId="23639" xr:uid="{C87460D4-20C9-4C51-B04C-D565389528F3}"/>
    <cellStyle name="Calculation 2 2 3 3 3 2 5 2" xfId="40716" xr:uid="{D87988E1-6CBD-4687-B10A-82273D920D9F}"/>
    <cellStyle name="Calculation 2 2 3 3 3 2 6" xfId="25405" xr:uid="{35277386-D7AB-4374-9B80-384F6C673C46}"/>
    <cellStyle name="Calculation 2 2 3 3 3 2 6 2" xfId="42482" xr:uid="{85669EEB-62FA-4C76-8774-65B04B5A96CA}"/>
    <cellStyle name="Calculation 2 2 3 3 3 2 7" xfId="27131" xr:uid="{075B6690-3414-4C13-9146-1BB5AECE8307}"/>
    <cellStyle name="Calculation 2 2 3 3 3 2 7 2" xfId="44208" xr:uid="{37D83D8F-0E4E-437B-A443-F0A8461E4EC5}"/>
    <cellStyle name="Calculation 2 2 3 3 3 2 8" xfId="28836" xr:uid="{43C0B7F3-E3EB-43E5-B008-38BA6079E285}"/>
    <cellStyle name="Calculation 2 2 3 3 3 2 8 2" xfId="45913" xr:uid="{B2B1AFEF-E02F-47C9-9C0A-B6DC05C972EA}"/>
    <cellStyle name="Calculation 2 2 3 3 3 2 9" xfId="31742" xr:uid="{B36E3856-6F59-4144-85F2-52E257882A7B}"/>
    <cellStyle name="Calculation 2 2 3 3 3 3" xfId="18741" xr:uid="{33ACE3C4-81E8-43EB-921C-7751F1E7C66D}"/>
    <cellStyle name="Calculation 2 2 3 3 3 3 2" xfId="35826" xr:uid="{DE2A8518-A802-4950-B331-DC0F0069DA06}"/>
    <cellStyle name="Calculation 2 2 3 3 3 4" xfId="17699" xr:uid="{7265914A-3EF0-467E-A950-E8D96E4ACE6F}"/>
    <cellStyle name="Calculation 2 2 3 3 3 4 2" xfId="34796" xr:uid="{2B6DDA26-A256-408B-AA9E-F74F61030E09}"/>
    <cellStyle name="Calculation 2 2 3 3 3 5" xfId="22466" xr:uid="{77A6663D-6076-471F-91C0-204E0F2B7E2B}"/>
    <cellStyle name="Calculation 2 2 3 3 3 5 2" xfId="39543" xr:uid="{6E008B52-20CF-4014-9D41-9562BC9B0C0A}"/>
    <cellStyle name="Calculation 2 2 3 3 3 6" xfId="24241" xr:uid="{38E5B051-52EC-4541-B07A-9FB724632C1C}"/>
    <cellStyle name="Calculation 2 2 3 3 3 6 2" xfId="41318" xr:uid="{2BC70B19-858C-44A6-83C9-ED1EF7D742AD}"/>
    <cellStyle name="Calculation 2 2 3 3 3 7" xfId="26017" xr:uid="{70945F94-0AFD-4F68-93CF-25CFAD6E5EA2}"/>
    <cellStyle name="Calculation 2 2 3 3 3 7 2" xfId="43094" xr:uid="{A31F3AF2-150A-475E-8DA2-75C4B360B4E4}"/>
    <cellStyle name="Calculation 2 2 3 3 3 8" xfId="27731" xr:uid="{39F151B6-2473-4F2B-91B1-709F0F09B02B}"/>
    <cellStyle name="Calculation 2 2 3 3 3 8 2" xfId="44808" xr:uid="{35BBCF50-EE2C-49CE-BD57-B234C94F2DF1}"/>
    <cellStyle name="Calculation 2 2 3 3 3 9" xfId="30637" xr:uid="{82A36646-801F-432F-AC58-6DB964895130}"/>
    <cellStyle name="Calculation 2 2 3 3 4" xfId="12308" xr:uid="{ABE91E00-7491-4A40-A0D7-639B97E4A443}"/>
    <cellStyle name="Calculation 2 2 3 3 4 2" xfId="13969" xr:uid="{1E435A6D-3959-412D-825C-588CCEECEF18}"/>
    <cellStyle name="Calculation 2 2 3 3 4 2 2" xfId="19340" xr:uid="{D435E6C6-7FA7-4262-9D99-65AE2FD9C602}"/>
    <cellStyle name="Calculation 2 2 3 3 4 2 2 2" xfId="36417" xr:uid="{C9A993A9-BE56-4CC3-AC13-38AD35166AD5}"/>
    <cellStyle name="Calculation 2 2 3 3 4 2 3" xfId="20747" xr:uid="{ECF5B450-B22C-4996-B4A3-F42402477ACE}"/>
    <cellStyle name="Calculation 2 2 3 3 4 2 3 2" xfId="37824" xr:uid="{5CB3038C-B2D4-4461-8106-E83784321F2A}"/>
    <cellStyle name="Calculation 2 2 3 3 4 2 4" xfId="15324" xr:uid="{D493EC93-216C-4DD7-B73C-7C8974B8A628}"/>
    <cellStyle name="Calculation 2 2 3 3 4 2 4 2" xfId="32425" xr:uid="{E13F2D5F-8245-4E05-9FA1-381EA1B8B967}"/>
    <cellStyle name="Calculation 2 2 3 3 4 2 5" xfId="22967" xr:uid="{0957C632-83A4-4212-A47C-ED721AB51E27}"/>
    <cellStyle name="Calculation 2 2 3 3 4 2 5 2" xfId="40044" xr:uid="{72BE738C-4704-46D9-BD4B-D20D77103A7B}"/>
    <cellStyle name="Calculation 2 2 3 3 4 2 6" xfId="24733" xr:uid="{4DC92977-4327-4FE5-BD6A-5F3CE0F5C0BD}"/>
    <cellStyle name="Calculation 2 2 3 3 4 2 6 2" xfId="41810" xr:uid="{7B463A2A-31A8-47CF-BCB6-9367C10ED533}"/>
    <cellStyle name="Calculation 2 2 3 3 4 2 7" xfId="26459" xr:uid="{CC900152-1F04-4F49-A6F9-EF390F2C334A}"/>
    <cellStyle name="Calculation 2 2 3 3 4 2 7 2" xfId="43536" xr:uid="{DD746A63-4365-48F6-AB2A-A2D534DB992F}"/>
    <cellStyle name="Calculation 2 2 3 3 4 2 8" xfId="28164" xr:uid="{86E9E919-146E-4E0C-9B25-82BB6E94BCAE}"/>
    <cellStyle name="Calculation 2 2 3 3 4 2 8 2" xfId="45241" xr:uid="{4ADFB568-08EB-4BE3-87AF-98DEF4316F08}"/>
    <cellStyle name="Calculation 2 2 3 3 4 2 9" xfId="31070" xr:uid="{76A7EFB7-3A41-4D32-BCA4-8590CAFEAE6C}"/>
    <cellStyle name="Calculation 2 2 3 3 4 3" xfId="18056" xr:uid="{FEA97E9E-0D69-4E9C-947B-297338349CD5}"/>
    <cellStyle name="Calculation 2 2 3 3 4 3 2" xfId="35145" xr:uid="{E681C10D-688F-4153-B3A2-2ECA31ED7840}"/>
    <cellStyle name="Calculation 2 2 3 3 4 4" xfId="16094" xr:uid="{83B7C83C-1120-479E-BE68-75EFB21FCF14}"/>
    <cellStyle name="Calculation 2 2 3 3 4 4 2" xfId="33193" xr:uid="{20D3B326-B1B7-49FB-A5C7-3B98BB7CAC3E}"/>
    <cellStyle name="Calculation 2 2 3 3 4 5" xfId="16317" xr:uid="{7BE4CF3A-B25B-47A2-8C80-2EB94242BA78}"/>
    <cellStyle name="Calculation 2 2 3 3 4 5 2" xfId="33416" xr:uid="{2D3C5290-44C6-469E-AC26-2782506A794A}"/>
    <cellStyle name="Calculation 2 2 3 3 4 6" xfId="21206" xr:uid="{E2068E20-1AEC-4DB8-89AE-34285E793B57}"/>
    <cellStyle name="Calculation 2 2 3 3 4 6 2" xfId="38283" xr:uid="{2372E727-2334-4AA0-8F13-3E7B795BECDA}"/>
    <cellStyle name="Calculation 2 2 3 3 4 7" xfId="16110" xr:uid="{027DA6A4-1DE0-4EDC-A9D4-DAE661128E8B}"/>
    <cellStyle name="Calculation 2 2 3 3 4 7 2" xfId="33209" xr:uid="{DDABAADF-50E9-4A53-A890-97DA7D760F37}"/>
    <cellStyle name="Calculation 2 2 3 3 4 8" xfId="17537" xr:uid="{D26C8831-A22E-4822-A8A8-7963DBEC3318}"/>
    <cellStyle name="Calculation 2 2 3 3 4 8 2" xfId="34634" xr:uid="{5BA1536D-11DB-467E-9131-1FEE290D3B7B}"/>
    <cellStyle name="Calculation 2 2 3 3 4 9" xfId="29969" xr:uid="{88439F79-DE42-4901-A120-CA74BD99D04E}"/>
    <cellStyle name="Calculation 2 2 3 3 5" xfId="29614" xr:uid="{349ED3FE-5612-424D-8C79-B228FE931D02}"/>
    <cellStyle name="Calculation 2 2 3 4" xfId="12879" xr:uid="{B23CE7F2-3A7E-4A81-819B-9F656B50B7A6}"/>
    <cellStyle name="Calculation 2 2 3 4 2" xfId="14519" xr:uid="{FE8F4879-434F-4FFF-908A-84FF1092FFA8}"/>
    <cellStyle name="Calculation 2 2 3 4 2 2" xfId="19890" xr:uid="{8299D84A-62CD-4AF4-A9FF-E809BF594500}"/>
    <cellStyle name="Calculation 2 2 3 4 2 2 2" xfId="36967" xr:uid="{6528074C-9979-44DE-AC25-5A1E3B40AEBF}"/>
    <cellStyle name="Calculation 2 2 3 4 2 3" xfId="21742" xr:uid="{8D04394F-A311-4DF5-8897-6A85E443874F}"/>
    <cellStyle name="Calculation 2 2 3 4 2 3 2" xfId="38819" xr:uid="{8615B35C-2F20-4BE5-9560-1D3BF74706FD}"/>
    <cellStyle name="Calculation 2 2 3 4 2 4" xfId="23517" xr:uid="{1BD7D511-B260-4364-8ADD-C5A91920CB22}"/>
    <cellStyle name="Calculation 2 2 3 4 2 4 2" xfId="40594" xr:uid="{AC6D09C3-D940-419B-8DF6-35CF4A7D3503}"/>
    <cellStyle name="Calculation 2 2 3 4 2 5" xfId="25283" xr:uid="{85FC3093-6517-4F68-AEBC-5AA01460B337}"/>
    <cellStyle name="Calculation 2 2 3 4 2 5 2" xfId="42360" xr:uid="{2A51D437-7E9A-467C-9213-F03A8ABB1520}"/>
    <cellStyle name="Calculation 2 2 3 4 2 6" xfId="27009" xr:uid="{FFC7A1C6-C499-4E00-9B59-BCC762B2DBA9}"/>
    <cellStyle name="Calculation 2 2 3 4 2 6 2" xfId="44086" xr:uid="{FC17D01B-99E7-4874-B32E-407463E45CEA}"/>
    <cellStyle name="Calculation 2 2 3 4 2 7" xfId="28714" xr:uid="{35B5E74D-EC9C-4947-9FC5-0CF93BAD0E87}"/>
    <cellStyle name="Calculation 2 2 3 4 2 7 2" xfId="45791" xr:uid="{5A3723E5-E447-4638-B32C-9F4E6424CCA8}"/>
    <cellStyle name="Calculation 2 2 3 4 2 8" xfId="31620" xr:uid="{1D32817F-21F2-46A9-91FE-465CC70FEC45}"/>
    <cellStyle name="Calculation 2 2 3 4 3" xfId="18619" xr:uid="{DDBB6357-7FD1-4FE8-955E-9828538C0501}"/>
    <cellStyle name="Calculation 2 2 3 4 3 2" xfId="35706" xr:uid="{5ADAFC0D-6E54-4B1B-A85B-9F3642C5E9CC}"/>
    <cellStyle name="Calculation 2 2 3 4 4" xfId="16751" xr:uid="{4C1ADF54-33EB-42E8-81AB-D7BC44B39A37}"/>
    <cellStyle name="Calculation 2 2 3 4 4 2" xfId="33850" xr:uid="{E8F5EEAC-A03E-481C-8C1F-CF37CD5ABD61}"/>
    <cellStyle name="Calculation 2 2 3 4 5" xfId="22345" xr:uid="{E2D0FCD4-7F02-4338-8195-8963FD50E508}"/>
    <cellStyle name="Calculation 2 2 3 4 5 2" xfId="39422" xr:uid="{C6BE8D5F-0CBE-4DC8-9289-A22CFBD265F8}"/>
    <cellStyle name="Calculation 2 2 3 4 6" xfId="24119" xr:uid="{22BD5CE7-5400-42CD-ACA5-3C0D69B54A99}"/>
    <cellStyle name="Calculation 2 2 3 4 6 2" xfId="41196" xr:uid="{51BBC95E-D072-465C-8FB7-0040088D5D98}"/>
    <cellStyle name="Calculation 2 2 3 4 7" xfId="25897" xr:uid="{1CE99950-7A36-4606-93C1-BD357726DE63}"/>
    <cellStyle name="Calculation 2 2 3 4 7 2" xfId="42974" xr:uid="{76EF9E6F-A21F-44E5-B342-050648488968}"/>
    <cellStyle name="Calculation 2 2 3 4 8" xfId="27611" xr:uid="{977E8326-4353-4813-81F9-FB97CDC15896}"/>
    <cellStyle name="Calculation 2 2 3 4 8 2" xfId="44688" xr:uid="{D07434D1-087D-43B2-A168-8D0813FDEA26}"/>
    <cellStyle name="Calculation 2 2 3 4 9" xfId="30517" xr:uid="{7A0139E2-C6A9-4527-AAE3-1BCF98404D51}"/>
    <cellStyle name="Calculation 2 2 3 5" xfId="13065" xr:uid="{76D179A5-A5B0-401A-9659-21FAC9A2DA2C}"/>
    <cellStyle name="Calculation 2 2 3 5 2" xfId="14704" xr:uid="{F3A780E0-2632-4761-AF3C-8478D2D89ED0}"/>
    <cellStyle name="Calculation 2 2 3 5 2 2" xfId="20075" xr:uid="{B08A4DF2-AE56-44FD-8947-D67E9591DBA8}"/>
    <cellStyle name="Calculation 2 2 3 5 2 2 2" xfId="37152" xr:uid="{7E2C91FD-8699-42F2-967D-DC9480F8EAE7}"/>
    <cellStyle name="Calculation 2 2 3 5 2 3" xfId="21324" xr:uid="{7EF9B6E0-DF57-4A74-B502-62284638197A}"/>
    <cellStyle name="Calculation 2 2 3 5 2 3 2" xfId="38401" xr:uid="{ACCDD663-C59F-4C40-973F-9B2FCA197635}"/>
    <cellStyle name="Calculation 2 2 3 5 2 4" xfId="21927" xr:uid="{A8EBBF40-BA2E-4AA6-873F-BE0FCA8BAC3A}"/>
    <cellStyle name="Calculation 2 2 3 5 2 4 2" xfId="39004" xr:uid="{360BA6E1-A406-4CDF-877A-36F309F44434}"/>
    <cellStyle name="Calculation 2 2 3 5 2 5" xfId="23702" xr:uid="{6A99DB92-B114-401D-AD36-71AF42A33C3B}"/>
    <cellStyle name="Calculation 2 2 3 5 2 5 2" xfId="40779" xr:uid="{EBC5D463-D7D0-4FD1-9576-AA3AE425F081}"/>
    <cellStyle name="Calculation 2 2 3 5 2 6" xfId="25468" xr:uid="{5E901325-9A27-4AE3-8F5B-C5ED8E6CDFB9}"/>
    <cellStyle name="Calculation 2 2 3 5 2 6 2" xfId="42545" xr:uid="{211642A5-0526-4BBF-8FBB-C1FBDF92F99C}"/>
    <cellStyle name="Calculation 2 2 3 5 2 7" xfId="27194" xr:uid="{AE972615-EA95-4472-A434-E8E7EAD270F0}"/>
    <cellStyle name="Calculation 2 2 3 5 2 7 2" xfId="44271" xr:uid="{E45DF3B7-B35E-4D88-9E8F-1DCAFA6AD053}"/>
    <cellStyle name="Calculation 2 2 3 5 2 8" xfId="28899" xr:uid="{052F764D-8617-4472-92CB-F8C3C0553BFC}"/>
    <cellStyle name="Calculation 2 2 3 5 2 8 2" xfId="45976" xr:uid="{7728719D-450F-40EF-8B59-50E9E340BD62}"/>
    <cellStyle name="Calculation 2 2 3 5 2 9" xfId="31805" xr:uid="{EAABA47F-15F9-4426-9ABF-5ACCD06942C9}"/>
    <cellStyle name="Calculation 2 2 3 5 3" xfId="18805" xr:uid="{B94CF67C-CBF8-471C-9B7F-298AA6B4B6F6}"/>
    <cellStyle name="Calculation 2 2 3 5 3 2" xfId="35890" xr:uid="{899A2CC8-D3D4-49E0-AEDE-4AD47F4F6BC2}"/>
    <cellStyle name="Calculation 2 2 3 5 4" xfId="19159" xr:uid="{396CC3CC-2063-4FE1-A2EA-9E972FF95A06}"/>
    <cellStyle name="Calculation 2 2 3 5 4 2" xfId="36236" xr:uid="{13269B40-0129-431A-AB1B-96FA8E2D9D8D}"/>
    <cellStyle name="Calculation 2 2 3 5 5" xfId="22530" xr:uid="{F498F875-8CC2-4770-BD5A-48C1FE26449E}"/>
    <cellStyle name="Calculation 2 2 3 5 5 2" xfId="39607" xr:uid="{15276B2B-9B1C-457B-ACB2-85767186F18D}"/>
    <cellStyle name="Calculation 2 2 3 5 6" xfId="24305" xr:uid="{8478F7B1-00E9-48F7-AE34-A35827DDA2A6}"/>
    <cellStyle name="Calculation 2 2 3 5 6 2" xfId="41382" xr:uid="{1B71B125-DBFF-432C-81E0-87C63F6930F6}"/>
    <cellStyle name="Calculation 2 2 3 5 7" xfId="26080" xr:uid="{95B0E977-5F71-40C7-AA4C-7D6DA862E32C}"/>
    <cellStyle name="Calculation 2 2 3 5 7 2" xfId="43157" xr:uid="{04E55874-7681-497B-87CF-82DDCB17E602}"/>
    <cellStyle name="Calculation 2 2 3 5 8" xfId="27794" xr:uid="{8F3D91E8-1CA6-4DCD-A45D-DB51F9AD49AC}"/>
    <cellStyle name="Calculation 2 2 3 5 8 2" xfId="44871" xr:uid="{D1CBAE8C-8C2C-4A23-909D-7E8B9D1A4B79}"/>
    <cellStyle name="Calculation 2 2 3 5 9" xfId="30700" xr:uid="{EE5A9D83-3186-442D-AB70-D8DC919A9218}"/>
    <cellStyle name="Calculation 2 2 3 6" xfId="29643" xr:uid="{E82F269F-3A8F-4D80-8749-8C3F58AB0516}"/>
    <cellStyle name="Calculation 2 2 4" xfId="7169" xr:uid="{8A89BABA-A315-4F8F-9F69-B5A89F868FC7}"/>
    <cellStyle name="Calculation 2 2 4 2" xfId="12819" xr:uid="{98222A1D-83E3-45A8-A6AC-2CE25F0D73CB}"/>
    <cellStyle name="Calculation 2 2 4 2 2" xfId="14461" xr:uid="{AD3B878F-721E-45F1-A1B9-6E3CA953952D}"/>
    <cellStyle name="Calculation 2 2 4 2 2 2" xfId="19832" xr:uid="{7BE3E471-3FC3-4B8C-9632-3DEFCF123C98}"/>
    <cellStyle name="Calculation 2 2 4 2 2 2 2" xfId="36909" xr:uid="{436052FE-4E6A-4AF5-845A-35C1B0AB5180}"/>
    <cellStyle name="Calculation 2 2 4 2 2 3" xfId="21684" xr:uid="{796D8A12-719C-4445-9305-E7DD1585A99A}"/>
    <cellStyle name="Calculation 2 2 4 2 2 3 2" xfId="38761" xr:uid="{A14C1C12-EBC9-43F5-94DB-AD44A35D4CE0}"/>
    <cellStyle name="Calculation 2 2 4 2 2 4" xfId="23459" xr:uid="{74FE348B-E8B5-4A9D-964F-5F7E335DDDA1}"/>
    <cellStyle name="Calculation 2 2 4 2 2 4 2" xfId="40536" xr:uid="{B98709E8-4686-462A-8F6B-05E2CA8FB243}"/>
    <cellStyle name="Calculation 2 2 4 2 2 5" xfId="25225" xr:uid="{54808CCC-89C5-4EAC-90D2-FF7BCCAB3467}"/>
    <cellStyle name="Calculation 2 2 4 2 2 5 2" xfId="42302" xr:uid="{B93CF7E3-D162-489F-9513-8CDB2C6A890C}"/>
    <cellStyle name="Calculation 2 2 4 2 2 6" xfId="26951" xr:uid="{AFD68653-B1F8-4E50-8ACB-5F9A40786899}"/>
    <cellStyle name="Calculation 2 2 4 2 2 6 2" xfId="44028" xr:uid="{703B26C7-64A7-4264-926A-459470FE4CF1}"/>
    <cellStyle name="Calculation 2 2 4 2 2 7" xfId="28656" xr:uid="{74782B5E-C58B-418B-AE74-B237F4112A0D}"/>
    <cellStyle name="Calculation 2 2 4 2 2 7 2" xfId="45733" xr:uid="{22266166-3278-40C3-AAF9-E663A580A4D5}"/>
    <cellStyle name="Calculation 2 2 4 2 2 8" xfId="31562" xr:uid="{E635A938-DC8B-4D6D-BE7C-671F96F1521E}"/>
    <cellStyle name="Calculation 2 2 4 2 3" xfId="18559" xr:uid="{54F4C8A3-4827-4FE5-A853-0718B2E35EBD}"/>
    <cellStyle name="Calculation 2 2 4 2 3 2" xfId="35646" xr:uid="{851DE7F5-403D-45AB-9C15-F9B065AB825F}"/>
    <cellStyle name="Calculation 2 2 4 2 4" xfId="16950" xr:uid="{7573ED24-4E1C-4EF1-8980-12829A812A76}"/>
    <cellStyle name="Calculation 2 2 4 2 4 2" xfId="34049" xr:uid="{51F8DA20-51A2-447F-BB4F-C20638740998}"/>
    <cellStyle name="Calculation 2 2 4 2 5" xfId="22286" xr:uid="{B71563F6-9986-484F-8C28-018E707ED422}"/>
    <cellStyle name="Calculation 2 2 4 2 5 2" xfId="39363" xr:uid="{6CB16FFF-E65F-4F51-8B7C-7682D481CFF2}"/>
    <cellStyle name="Calculation 2 2 4 2 6" xfId="24061" xr:uid="{84BC12E2-B9EC-4D33-89EE-823827B5C633}"/>
    <cellStyle name="Calculation 2 2 4 2 6 2" xfId="41138" xr:uid="{AB0998B1-CB87-41B8-9FD5-41D716408F90}"/>
    <cellStyle name="Calculation 2 2 4 2 7" xfId="25839" xr:uid="{45732892-E7E3-4C2A-ADDB-5B3E70E04F8D}"/>
    <cellStyle name="Calculation 2 2 4 2 7 2" xfId="42916" xr:uid="{A4885425-8D19-466F-ACA8-8EBD43D88D44}"/>
    <cellStyle name="Calculation 2 2 4 2 8" xfId="27553" xr:uid="{CBFE296D-C2B2-4879-BA84-83C33D997B6C}"/>
    <cellStyle name="Calculation 2 2 4 2 8 2" xfId="44630" xr:uid="{C4889608-0C5B-4649-BC46-ECAB4A947D86}"/>
    <cellStyle name="Calculation 2 2 4 2 9" xfId="30459" xr:uid="{FE650497-EB83-45E0-B936-BD00C3C5C78D}"/>
    <cellStyle name="Calculation 2 2 4 3" xfId="12775" xr:uid="{56E96E96-2D3C-4C9E-8272-C3BD56159951}"/>
    <cellStyle name="Calculation 2 2 4 3 2" xfId="14417" xr:uid="{CA97C427-47A9-4286-9722-1F76ACBE90EA}"/>
    <cellStyle name="Calculation 2 2 4 3 2 2" xfId="19788" xr:uid="{39EFC402-3DD9-465F-B500-14AB6179725D}"/>
    <cellStyle name="Calculation 2 2 4 3 2 2 2" xfId="36865" xr:uid="{19D60BBC-1018-45BA-93E9-89B999A53F75}"/>
    <cellStyle name="Calculation 2 2 4 3 2 3" xfId="21089" xr:uid="{8B6CFC7E-A76B-4C71-B197-3FB67636DBC5}"/>
    <cellStyle name="Calculation 2 2 4 3 2 3 2" xfId="38166" xr:uid="{BD97C6F1-723F-42FF-93DD-A94B6AC3CB37}"/>
    <cellStyle name="Calculation 2 2 4 3 2 4" xfId="21640" xr:uid="{77A63C00-B5EE-46B3-9E61-4FC0D19C674A}"/>
    <cellStyle name="Calculation 2 2 4 3 2 4 2" xfId="38717" xr:uid="{6F33C125-A902-46CC-9381-E89DDFEF8E4D}"/>
    <cellStyle name="Calculation 2 2 4 3 2 5" xfId="23415" xr:uid="{DDFDB8A9-49D6-4CFD-B89F-419F05F5F00D}"/>
    <cellStyle name="Calculation 2 2 4 3 2 5 2" xfId="40492" xr:uid="{2ED4B341-DB6C-4B79-9D6F-A498B10FC07E}"/>
    <cellStyle name="Calculation 2 2 4 3 2 6" xfId="25181" xr:uid="{CD019E8E-18BF-48DE-B55B-2A9AFDE2968A}"/>
    <cellStyle name="Calculation 2 2 4 3 2 6 2" xfId="42258" xr:uid="{E326666C-B1B1-42B1-A812-262543FFEEDA}"/>
    <cellStyle name="Calculation 2 2 4 3 2 7" xfId="26907" xr:uid="{5DFA7F44-0619-470D-86B9-26ECA5BB0139}"/>
    <cellStyle name="Calculation 2 2 4 3 2 7 2" xfId="43984" xr:uid="{5F2E088C-031D-4936-87A8-3664840179C6}"/>
    <cellStyle name="Calculation 2 2 4 3 2 8" xfId="28612" xr:uid="{7C360672-BA8D-43ED-AF89-16FBE2D59ABE}"/>
    <cellStyle name="Calculation 2 2 4 3 2 8 2" xfId="45689" xr:uid="{576BD76C-36EA-4F0F-9EC4-B4B8CAC3E222}"/>
    <cellStyle name="Calculation 2 2 4 3 2 9" xfId="31518" xr:uid="{2CF9552F-6A3D-4BA0-A124-6ECC00751E0B}"/>
    <cellStyle name="Calculation 2 2 4 3 3" xfId="18515" xr:uid="{42D18AC5-32AF-4D96-BD70-095860CB6001}"/>
    <cellStyle name="Calculation 2 2 4 3 3 2" xfId="35602" xr:uid="{9BC88395-6029-463C-BFC3-403BFE586A14}"/>
    <cellStyle name="Calculation 2 2 4 3 4" xfId="17717" xr:uid="{7625ADD0-118E-4B15-BC6E-BE8529F47F22}"/>
    <cellStyle name="Calculation 2 2 4 3 4 2" xfId="34814" xr:uid="{80E0D95B-D206-4944-B258-4A214D048F36}"/>
    <cellStyle name="Calculation 2 2 4 3 5" xfId="15099" xr:uid="{767893ED-E57A-439F-8796-EC92C6EF735C}"/>
    <cellStyle name="Calculation 2 2 4 3 5 2" xfId="32200" xr:uid="{D51E9D4F-2C74-4072-9339-AF5E9587D227}"/>
    <cellStyle name="Calculation 2 2 4 3 6" xfId="15638" xr:uid="{50AD9010-1D59-426B-86E4-014E41688419}"/>
    <cellStyle name="Calculation 2 2 4 3 6 2" xfId="32737" xr:uid="{987612E9-D9C5-4864-9408-06179256420C}"/>
    <cellStyle name="Calculation 2 2 4 3 7" xfId="16490" xr:uid="{7D5F1B4C-26BD-49FE-A183-959BF50AB7B6}"/>
    <cellStyle name="Calculation 2 2 4 3 7 2" xfId="33589" xr:uid="{1D9A5782-89BE-4860-B3F2-C7B119991A1A}"/>
    <cellStyle name="Calculation 2 2 4 3 8" xfId="24681" xr:uid="{8928FDAE-2BCF-45AF-A654-BBAD8077B3C1}"/>
    <cellStyle name="Calculation 2 2 4 3 8 2" xfId="41758" xr:uid="{E9BEC0F7-6D7A-4627-A0A9-C21A7726058C}"/>
    <cellStyle name="Calculation 2 2 4 3 9" xfId="30415" xr:uid="{AB486E19-839A-4702-B19B-0D9DF5DC49F1}"/>
    <cellStyle name="Calculation 2 2 4 4" xfId="12766" xr:uid="{6395E5FB-98E7-4429-9A23-7619F0963ECF}"/>
    <cellStyle name="Calculation 2 2 4 4 2" xfId="14409" xr:uid="{860FA545-3C91-479A-B97F-40098EA04F8C}"/>
    <cellStyle name="Calculation 2 2 4 4 2 2" xfId="19780" xr:uid="{5B1B4A52-B212-43BA-BF9A-28F2B95CCB93}"/>
    <cellStyle name="Calculation 2 2 4 4 2 2 2" xfId="36857" xr:uid="{07869C83-3973-4435-8BB5-3290F6A95DCD}"/>
    <cellStyle name="Calculation 2 2 4 4 2 3" xfId="21081" xr:uid="{8410042A-A927-4E31-A147-9E09CD898509}"/>
    <cellStyle name="Calculation 2 2 4 4 2 3 2" xfId="38158" xr:uid="{E0B02E04-6E0F-4FC5-9AE6-D9814CD655F0}"/>
    <cellStyle name="Calculation 2 2 4 4 2 4" xfId="21632" xr:uid="{88BF80BE-8766-4C4A-AD50-0D7F64AAA583}"/>
    <cellStyle name="Calculation 2 2 4 4 2 4 2" xfId="38709" xr:uid="{AA2F9254-19F9-4A8B-A3DA-868195281F06}"/>
    <cellStyle name="Calculation 2 2 4 4 2 5" xfId="23407" xr:uid="{2D93E849-82D0-4CEC-B140-2EF7BC9FFFB6}"/>
    <cellStyle name="Calculation 2 2 4 4 2 5 2" xfId="40484" xr:uid="{F290D221-71CB-44E9-88C4-449FC359BDB3}"/>
    <cellStyle name="Calculation 2 2 4 4 2 6" xfId="25173" xr:uid="{D6BCD4A5-D12F-49EC-99C5-3CFE99A6DB70}"/>
    <cellStyle name="Calculation 2 2 4 4 2 6 2" xfId="42250" xr:uid="{165F5F3C-1B0C-4E29-A477-3A25A184AF7D}"/>
    <cellStyle name="Calculation 2 2 4 4 2 7" xfId="26899" xr:uid="{008E288F-B05A-414F-86B1-C3FA626CDFC8}"/>
    <cellStyle name="Calculation 2 2 4 4 2 7 2" xfId="43976" xr:uid="{BF7E667A-4280-402A-A4ED-5D20FDCFAE71}"/>
    <cellStyle name="Calculation 2 2 4 4 2 8" xfId="28604" xr:uid="{FC9CD0BD-A7F5-43DA-B6E8-0C36C075F456}"/>
    <cellStyle name="Calculation 2 2 4 4 2 8 2" xfId="45681" xr:uid="{B284AD23-CC61-4910-9169-5EE49F2F1193}"/>
    <cellStyle name="Calculation 2 2 4 4 2 9" xfId="31510" xr:uid="{2CC4EFCC-FB80-4177-90E9-D4AB39430A24}"/>
    <cellStyle name="Calculation 2 2 4 4 3" xfId="18507" xr:uid="{579F2BEB-16EC-4D27-A318-2C35611CD292}"/>
    <cellStyle name="Calculation 2 2 4 4 3 2" xfId="35594" xr:uid="{DCFAF959-D75F-4485-BC5C-D5AAC88DA1F3}"/>
    <cellStyle name="Calculation 2 2 4 4 4" xfId="17719" xr:uid="{1DAE941F-3473-4B12-AAF4-EA1FC1E5DE3C}"/>
    <cellStyle name="Calculation 2 2 4 4 4 2" xfId="34816" xr:uid="{88EB6C7B-A2BE-4E03-8092-EB5DC02C9E98}"/>
    <cellStyle name="Calculation 2 2 4 4 5" xfId="19234" xr:uid="{BCC3DCD7-B8C1-42C9-9645-F941F8FD9595}"/>
    <cellStyle name="Calculation 2 2 4 4 5 2" xfId="36311" xr:uid="{457DC2A6-00D8-4E8E-888D-0C0BAFDAC272}"/>
    <cellStyle name="Calculation 2 2 4 4 6" xfId="16524" xr:uid="{02D28A98-2CAA-48A7-94C1-7C221BC440D8}"/>
    <cellStyle name="Calculation 2 2 4 4 6 2" xfId="33623" xr:uid="{12037C30-0BA2-4D1E-92A9-91F037CA7EED}"/>
    <cellStyle name="Calculation 2 2 4 4 7" xfId="22921" xr:uid="{9170BA27-82ED-4F52-87D1-980A321B0700}"/>
    <cellStyle name="Calculation 2 2 4 4 7 2" xfId="39998" xr:uid="{D9FEB603-7345-4EC8-A737-63D9D00B9F8F}"/>
    <cellStyle name="Calculation 2 2 4 4 8" xfId="16746" xr:uid="{47B4084D-0C4A-411E-80A3-EE60DB6696F8}"/>
    <cellStyle name="Calculation 2 2 4 4 8 2" xfId="33845" xr:uid="{4900BEBF-F8F4-460F-BB74-5BE260C441B6}"/>
    <cellStyle name="Calculation 2 2 4 4 9" xfId="30407" xr:uid="{57A5E4D7-CDFB-42C0-A0DA-06FDF64385B5}"/>
    <cellStyle name="Calculation 2 2 4 5" xfId="29637" xr:uid="{1A047E43-38F0-484A-8173-868FAB8C332C}"/>
    <cellStyle name="Calculation 2 2 5" xfId="11698" xr:uid="{324837CA-02CF-4F4D-B701-DCDF68AD97C5}"/>
    <cellStyle name="Calculation 2 2 5 2" xfId="13190" xr:uid="{05BD41DB-DA64-4982-ADDD-0B418EA7DCF6}"/>
    <cellStyle name="Calculation 2 2 5 2 2" xfId="14827" xr:uid="{1CCBBA1A-FD87-4293-B59A-A462C677C2F9}"/>
    <cellStyle name="Calculation 2 2 5 2 2 2" xfId="20198" xr:uid="{7C3E7194-6978-4CD4-94AF-C584AE8C7034}"/>
    <cellStyle name="Calculation 2 2 5 2 2 2 2" xfId="37275" xr:uid="{6E34BEA8-9DDE-44C0-883B-121AC62D84C7}"/>
    <cellStyle name="Calculation 2 2 5 2 2 3" xfId="22050" xr:uid="{90B2A97D-BC80-4CF2-B18E-D356AEAC1131}"/>
    <cellStyle name="Calculation 2 2 5 2 2 3 2" xfId="39127" xr:uid="{E24A48D6-771D-4FC1-A81A-5B65827D7AFA}"/>
    <cellStyle name="Calculation 2 2 5 2 2 4" xfId="23825" xr:uid="{1691FB81-CE97-4A36-8385-9729B3A0BDAD}"/>
    <cellStyle name="Calculation 2 2 5 2 2 4 2" xfId="40902" xr:uid="{4FDEF01C-07F1-4661-92DB-2A3B890FB2AE}"/>
    <cellStyle name="Calculation 2 2 5 2 2 5" xfId="25591" xr:uid="{651AED83-3FAC-425B-8B9E-385360C88603}"/>
    <cellStyle name="Calculation 2 2 5 2 2 5 2" xfId="42668" xr:uid="{5D68CDE0-2745-4A91-BA1F-31A9244206F9}"/>
    <cellStyle name="Calculation 2 2 5 2 2 6" xfId="27317" xr:uid="{1D7146C9-C572-478E-8B43-724646CF928B}"/>
    <cellStyle name="Calculation 2 2 5 2 2 6 2" xfId="44394" xr:uid="{6314BC7A-F3EA-41B2-BECE-AFDF8F3A439D}"/>
    <cellStyle name="Calculation 2 2 5 2 2 7" xfId="29022" xr:uid="{06D7DD78-F10B-44CA-BAE9-235E509F53A8}"/>
    <cellStyle name="Calculation 2 2 5 2 2 7 2" xfId="46099" xr:uid="{5F652078-5586-4F08-BDAA-A46EDE918651}"/>
    <cellStyle name="Calculation 2 2 5 2 2 8" xfId="31928" xr:uid="{5703C3D0-1319-4E0F-8E70-366FE40ED531}"/>
    <cellStyle name="Calculation 2 2 5 2 3" xfId="18929" xr:uid="{B33ADABA-08A3-4B0D-8A53-C83DA6FCD2E3}"/>
    <cellStyle name="Calculation 2 2 5 2 3 2" xfId="36010" xr:uid="{FC0929A7-04E3-44CA-9AC1-4D3C881CB4F9}"/>
    <cellStyle name="Calculation 2 2 5 2 4" xfId="16567" xr:uid="{B3230AAC-16F2-43DD-8FE7-4F02D5E820F5}"/>
    <cellStyle name="Calculation 2 2 5 2 4 2" xfId="33666" xr:uid="{1043C176-8679-4F99-88F8-92C0511595CB}"/>
    <cellStyle name="Calculation 2 2 5 2 5" xfId="22651" xr:uid="{EDF4D93B-6524-4109-AAC4-8A0B8CA20664}"/>
    <cellStyle name="Calculation 2 2 5 2 5 2" xfId="39728" xr:uid="{260E1E16-DE58-4ECB-A6B5-E18ECED19F1E}"/>
    <cellStyle name="Calculation 2 2 5 2 6" xfId="24429" xr:uid="{6EB8318D-5027-43D5-A80D-EB66F99E4A5B}"/>
    <cellStyle name="Calculation 2 2 5 2 6 2" xfId="41506" xr:uid="{39FED1D0-4466-4DB5-BDC6-3D2381D3F489}"/>
    <cellStyle name="Calculation 2 2 5 2 7" xfId="26199" xr:uid="{C43F642B-59FB-4DDB-8B1D-58C91DE0D086}"/>
    <cellStyle name="Calculation 2 2 5 2 7 2" xfId="43276" xr:uid="{3FE6C8D6-3E64-4ADC-8712-613CF3B5DFA4}"/>
    <cellStyle name="Calculation 2 2 5 2 8" xfId="27913" xr:uid="{94DB2E08-7A08-42D6-90C4-BD65675DF166}"/>
    <cellStyle name="Calculation 2 2 5 2 8 2" xfId="44990" xr:uid="{DA65D2AA-CFDD-448B-B972-7AC598B3C893}"/>
    <cellStyle name="Calculation 2 2 5 2 9" xfId="30819" xr:uid="{0A87ED53-B36C-47E6-9666-6E26FBB055AB}"/>
    <cellStyle name="Calculation 2 2 5 3" xfId="12295" xr:uid="{1356FCC8-32FB-4F35-AA5A-4A941107AF4E}"/>
    <cellStyle name="Calculation 2 2 5 3 2" xfId="13956" xr:uid="{3B7D3E38-F8B2-42F9-9B57-0A99AC3F90CC}"/>
    <cellStyle name="Calculation 2 2 5 3 2 2" xfId="19327" xr:uid="{A202D395-4EE5-4965-BB6E-397841741237}"/>
    <cellStyle name="Calculation 2 2 5 3 2 2 2" xfId="36404" xr:uid="{3448EED1-DE18-4BD6-B7D7-7F55D78EA3EC}"/>
    <cellStyle name="Calculation 2 2 5 3 2 3" xfId="20734" xr:uid="{95BD7324-4E43-4ACB-8E54-F4A4EFBDBCC6}"/>
    <cellStyle name="Calculation 2 2 5 3 2 3 2" xfId="37811" xr:uid="{6B0F5FF8-E46A-415E-9FBA-7C4EBF6D950B}"/>
    <cellStyle name="Calculation 2 2 5 3 2 4" xfId="16841" xr:uid="{B20A4C87-1AC6-4DB3-980C-48432ABF38A7}"/>
    <cellStyle name="Calculation 2 2 5 3 2 4 2" xfId="33940" xr:uid="{D873C451-9148-4658-B57C-4921CE914638}"/>
    <cellStyle name="Calculation 2 2 5 3 2 5" xfId="22954" xr:uid="{9C0000F7-F1C5-40CF-959E-213B045338CA}"/>
    <cellStyle name="Calculation 2 2 5 3 2 5 2" xfId="40031" xr:uid="{4806C6D0-6CF3-4ADC-9C30-4250E60413AC}"/>
    <cellStyle name="Calculation 2 2 5 3 2 6" xfId="24720" xr:uid="{4DD33093-FBFF-41E9-8CD1-A08AA93E2FE9}"/>
    <cellStyle name="Calculation 2 2 5 3 2 6 2" xfId="41797" xr:uid="{D6C95451-375C-4BD9-9FCC-04B345E0E3EB}"/>
    <cellStyle name="Calculation 2 2 5 3 2 7" xfId="26446" xr:uid="{FF004D60-74EB-4CFB-87EC-4D964F56BE57}"/>
    <cellStyle name="Calculation 2 2 5 3 2 7 2" xfId="43523" xr:uid="{0F4AB5E9-821C-4594-B38D-F5F0131EBA5F}"/>
    <cellStyle name="Calculation 2 2 5 3 2 8" xfId="28151" xr:uid="{D3607E73-8AE9-4ED9-967C-BB401EBC63A4}"/>
    <cellStyle name="Calculation 2 2 5 3 2 8 2" xfId="45228" xr:uid="{D1F741A4-06CC-41B0-9171-07568CB78751}"/>
    <cellStyle name="Calculation 2 2 5 3 2 9" xfId="31057" xr:uid="{55A28FBC-8F30-4F22-9CEB-9A7DC1FD5379}"/>
    <cellStyle name="Calculation 2 2 5 3 3" xfId="18043" xr:uid="{431EB149-F438-419E-9AAC-171C59DE4A6A}"/>
    <cellStyle name="Calculation 2 2 5 3 3 2" xfId="35132" xr:uid="{1771C321-9A72-43CC-98FC-3FCB2D2FA92E}"/>
    <cellStyle name="Calculation 2 2 5 3 4" xfId="16979" xr:uid="{3F5020AD-0944-48A8-81E7-953111284052}"/>
    <cellStyle name="Calculation 2 2 5 3 4 2" xfId="34078" xr:uid="{76430D4C-9DEA-4AE1-9536-1A4AC8DA668A}"/>
    <cellStyle name="Calculation 2 2 5 3 5" xfId="15175" xr:uid="{9823ED09-B339-493B-9734-F589F2766D17}"/>
    <cellStyle name="Calculation 2 2 5 3 5 2" xfId="32276" xr:uid="{CEEBE9F0-18A4-472E-91C3-2A2B7C74FF2E}"/>
    <cellStyle name="Calculation 2 2 5 3 6" xfId="15275" xr:uid="{38AA2990-D5B6-4EAE-831A-1F2B1A5A30D8}"/>
    <cellStyle name="Calculation 2 2 5 3 6 2" xfId="32376" xr:uid="{441F3C7B-9D3E-4A3B-8FAD-C3EF39626239}"/>
    <cellStyle name="Calculation 2 2 5 3 7" xfId="16225" xr:uid="{6EE2C45B-99CC-41FD-A603-26DB85D05C35}"/>
    <cellStyle name="Calculation 2 2 5 3 7 2" xfId="33324" xr:uid="{A188CB86-5036-44FF-B346-A67CC72D2293}"/>
    <cellStyle name="Calculation 2 2 5 3 8" xfId="16919" xr:uid="{AF865E64-1B8F-4A2C-B9E8-EB4CB33ED026}"/>
    <cellStyle name="Calculation 2 2 5 3 8 2" xfId="34018" xr:uid="{A75E1436-413E-490B-B124-A9BE6DAB8515}"/>
    <cellStyle name="Calculation 2 2 5 3 9" xfId="29956" xr:uid="{2C0A8DDA-F2F8-42BD-89A8-D92FE73A76B1}"/>
    <cellStyle name="Calculation 2 2 5 4" xfId="12460" xr:uid="{A6177682-4C8F-43EF-9404-2DAF958FB705}"/>
    <cellStyle name="Calculation 2 2 5 4 2" xfId="14113" xr:uid="{9C84FCEF-12CD-4E82-94EA-C59F2217027E}"/>
    <cellStyle name="Calculation 2 2 5 4 2 2" xfId="19484" xr:uid="{18CAE444-5A42-405C-BA44-DEDFD3996A12}"/>
    <cellStyle name="Calculation 2 2 5 4 2 2 2" xfId="36561" xr:uid="{465886AF-C54A-4011-82D6-23DF4608501E}"/>
    <cellStyle name="Calculation 2 2 5 4 2 3" xfId="20838" xr:uid="{D092D83C-FBF6-423D-86E9-32CABD500A0C}"/>
    <cellStyle name="Calculation 2 2 5 4 2 3 2" xfId="37915" xr:uid="{CF5DC31C-159B-4DCE-BD59-0CFF827748FD}"/>
    <cellStyle name="Calculation 2 2 5 4 2 4" xfId="16334" xr:uid="{D56EACE8-96F8-4E99-B8A7-B21025081406}"/>
    <cellStyle name="Calculation 2 2 5 4 2 4 2" xfId="33433" xr:uid="{8AB35704-08E0-419E-BDD4-662E9905E38A}"/>
    <cellStyle name="Calculation 2 2 5 4 2 5" xfId="23111" xr:uid="{B602FED1-EFC4-4E53-98D6-7D8480C56A15}"/>
    <cellStyle name="Calculation 2 2 5 4 2 5 2" xfId="40188" xr:uid="{BA6A222F-FF6D-44F8-AD7B-E3C0FE481D5D}"/>
    <cellStyle name="Calculation 2 2 5 4 2 6" xfId="24877" xr:uid="{A2886317-0547-472F-9495-ECBAF2EEACE9}"/>
    <cellStyle name="Calculation 2 2 5 4 2 6 2" xfId="41954" xr:uid="{9AB56276-FEE4-4AA9-A143-73CA5CEBB730}"/>
    <cellStyle name="Calculation 2 2 5 4 2 7" xfId="26603" xr:uid="{746C0012-9D1C-4415-83E1-1262F17C2BD8}"/>
    <cellStyle name="Calculation 2 2 5 4 2 7 2" xfId="43680" xr:uid="{58D6C570-B155-4FB9-8147-2CDCDB0960A7}"/>
    <cellStyle name="Calculation 2 2 5 4 2 8" xfId="28308" xr:uid="{26093E91-DB04-4EF0-BB64-6B3774491E47}"/>
    <cellStyle name="Calculation 2 2 5 4 2 8 2" xfId="45385" xr:uid="{78C006B6-7CF1-4AB1-8087-AB599C1887BA}"/>
    <cellStyle name="Calculation 2 2 5 4 2 9" xfId="31214" xr:uid="{45260C45-972E-42D4-915D-943B8C3B9917}"/>
    <cellStyle name="Calculation 2 2 5 4 3" xfId="18206" xr:uid="{342ABED7-7D3C-4975-BDD4-DD98A40E60AB}"/>
    <cellStyle name="Calculation 2 2 5 4 3 2" xfId="35295" xr:uid="{61E58B19-33DD-44BA-8D2A-554D2C6685A3}"/>
    <cellStyle name="Calculation 2 2 5 4 4" xfId="20458" xr:uid="{6B9E9BC0-6291-47DB-9D8B-E8764D31834D}"/>
    <cellStyle name="Calculation 2 2 5 4 4 2" xfId="37535" xr:uid="{B35F9BAA-FD92-495B-AEE6-F684E8BBADF1}"/>
    <cellStyle name="Calculation 2 2 5 4 5" xfId="15688" xr:uid="{2C4F2057-29DF-42A5-AB58-DAC053CCF046}"/>
    <cellStyle name="Calculation 2 2 5 4 5 2" xfId="32787" xr:uid="{800524D8-828D-4405-92C6-B2FE89542E35}"/>
    <cellStyle name="Calculation 2 2 5 4 6" xfId="15349" xr:uid="{2EDC3A57-033B-4570-B7F9-17019447BA3C}"/>
    <cellStyle name="Calculation 2 2 5 4 6 2" xfId="32450" xr:uid="{96161217-FE5D-416B-B2B4-C60A8A6B6409}"/>
    <cellStyle name="Calculation 2 2 5 4 7" xfId="20462" xr:uid="{929DD5F7-346F-401E-9EC4-71DF62820D21}"/>
    <cellStyle name="Calculation 2 2 5 4 7 2" xfId="37539" xr:uid="{15F2F52F-72E2-49BE-9CE0-41C9E7E4B36C}"/>
    <cellStyle name="Calculation 2 2 5 4 8" xfId="15362" xr:uid="{183B2059-0A26-46F2-8EF6-08A6501E0719}"/>
    <cellStyle name="Calculation 2 2 5 4 8 2" xfId="32463" xr:uid="{45354685-8366-4810-BE89-0A43978EFAE3}"/>
    <cellStyle name="Calculation 2 2 5 4 9" xfId="30113" xr:uid="{C2098469-FB5B-4BEB-A413-D4A702BC65A5}"/>
    <cellStyle name="Calculation 2 2 5 5" xfId="29794" xr:uid="{0B4323B7-D503-49AA-90C2-ABC2856CD23E}"/>
    <cellStyle name="Calculation 2 2 6" xfId="12321" xr:uid="{F00AE0DA-8A8C-42E3-B4EB-A676536FF315}"/>
    <cellStyle name="Calculation 2 2 6 2" xfId="13980" xr:uid="{7769C251-CE02-4F36-9471-0EA868828733}"/>
    <cellStyle name="Calculation 2 2 6 2 2" xfId="19351" xr:uid="{0455F3A4-9990-420C-8563-6B29FA97DB78}"/>
    <cellStyle name="Calculation 2 2 6 2 2 2" xfId="36428" xr:uid="{B4CE4A95-0AA9-4429-9116-728CD8D6D74E}"/>
    <cellStyle name="Calculation 2 2 6 2 3" xfId="17103" xr:uid="{5F49A4F6-8B5D-4AC6-917D-2493CDA1A0DE}"/>
    <cellStyle name="Calculation 2 2 6 2 3 2" xfId="34202" xr:uid="{9BF1F6FD-1A67-4B59-B184-3CC368F31994}"/>
    <cellStyle name="Calculation 2 2 6 2 4" xfId="22978" xr:uid="{CED798E5-D06D-49E8-9C0C-3ADB24D86DCD}"/>
    <cellStyle name="Calculation 2 2 6 2 4 2" xfId="40055" xr:uid="{CC529277-4822-4245-B532-BCBE0396E939}"/>
    <cellStyle name="Calculation 2 2 6 2 5" xfId="24744" xr:uid="{6531D603-FD2E-4EE1-8850-415668E8C9F4}"/>
    <cellStyle name="Calculation 2 2 6 2 5 2" xfId="41821" xr:uid="{8D36BC56-DAF5-4FCE-A30A-9542F72B1402}"/>
    <cellStyle name="Calculation 2 2 6 2 6" xfId="26470" xr:uid="{B6D09BC5-4410-42E1-80BA-4FF0A9C5C60F}"/>
    <cellStyle name="Calculation 2 2 6 2 6 2" xfId="43547" xr:uid="{322C7AAE-5722-4D76-8779-5F76BF1891FC}"/>
    <cellStyle name="Calculation 2 2 6 2 7" xfId="28175" xr:uid="{543599B9-A1B4-48F4-A703-2618CF7660A0}"/>
    <cellStyle name="Calculation 2 2 6 2 7 2" xfId="45252" xr:uid="{355BD755-E608-4CB3-8131-ACDB40BD2BF5}"/>
    <cellStyle name="Calculation 2 2 6 2 8" xfId="31081" xr:uid="{AD192508-C4D4-42B7-9CBA-42E048A88683}"/>
    <cellStyle name="Calculation 2 2 6 3" xfId="18068" xr:uid="{A7672648-106F-4FBD-B24D-1A8DD110D10B}"/>
    <cellStyle name="Calculation 2 2 6 3 2" xfId="35157" xr:uid="{2446B196-F549-4505-8632-3DCCBB416A32}"/>
    <cellStyle name="Calculation 2 2 6 4" xfId="17288" xr:uid="{6CEB3048-7860-4E1D-89E3-E8C9EF86C8E8}"/>
    <cellStyle name="Calculation 2 2 6 4 2" xfId="34385" xr:uid="{08EC1C99-7044-4A28-B215-A06E15AFE699}"/>
    <cellStyle name="Calculation 2 2 6 5" xfId="17207" xr:uid="{0F25F706-4345-4E3F-9570-F38644DAADFC}"/>
    <cellStyle name="Calculation 2 2 6 5 2" xfId="34304" xr:uid="{897A6DF4-EE84-46F3-BC62-4D6F75A406CA}"/>
    <cellStyle name="Calculation 2 2 6 6" xfId="16934" xr:uid="{F229268B-E9DF-4047-A372-0B35ACA51B66}"/>
    <cellStyle name="Calculation 2 2 6 6 2" xfId="34033" xr:uid="{150561C6-6EE3-44C0-9165-960855EC8DE4}"/>
    <cellStyle name="Calculation 2 2 6 7" xfId="16441" xr:uid="{E027D719-5203-4DD5-9AF5-BD73E0B589FB}"/>
    <cellStyle name="Calculation 2 2 6 7 2" xfId="33540" xr:uid="{D50C41FC-6BF8-4421-AD19-8C221FA3BDB9}"/>
    <cellStyle name="Calculation 2 2 6 8" xfId="17627" xr:uid="{FA415E62-8E04-4594-8C17-1E671AB9FA6A}"/>
    <cellStyle name="Calculation 2 2 6 8 2" xfId="34724" xr:uid="{05DFF16D-36C8-43E6-8DBF-C09E11C40CCD}"/>
    <cellStyle name="Calculation 2 2 6 9" xfId="29980" xr:uid="{A06A44CC-661A-4D22-B23A-AFD5FC0FC1B6}"/>
    <cellStyle name="Calculation 2 2 7" xfId="12334" xr:uid="{0A1AE22A-9270-406D-ADF4-68F55B445FAB}"/>
    <cellStyle name="Calculation 2 2 7 2" xfId="13993" xr:uid="{8B12A2F7-8D6C-47F9-A64F-B5DE96A04719}"/>
    <cellStyle name="Calculation 2 2 7 2 2" xfId="19364" xr:uid="{517B4FEC-CB58-40D3-8B1D-B0B5946707D6}"/>
    <cellStyle name="Calculation 2 2 7 2 2 2" xfId="36441" xr:uid="{BB4C2CBB-E2F5-4D33-944C-F4130FC19BB2}"/>
    <cellStyle name="Calculation 2 2 7 2 3" xfId="20771" xr:uid="{2948C7E8-13C2-470F-85D2-4423BB17AFB2}"/>
    <cellStyle name="Calculation 2 2 7 2 3 2" xfId="37848" xr:uid="{8A67552A-D5D0-40BF-907F-2B0345938A2F}"/>
    <cellStyle name="Calculation 2 2 7 2 4" xfId="17321" xr:uid="{293D6925-D12B-45E8-AC63-31ED3BFE48CF}"/>
    <cellStyle name="Calculation 2 2 7 2 4 2" xfId="34418" xr:uid="{ABC7D167-D621-4D4F-AE9A-2C9AA0EF42DA}"/>
    <cellStyle name="Calculation 2 2 7 2 5" xfId="22991" xr:uid="{A02289C5-4972-4D72-A9E1-07647878978A}"/>
    <cellStyle name="Calculation 2 2 7 2 5 2" xfId="40068" xr:uid="{E5D56FE4-9CFB-40F0-8891-2702A0300F6C}"/>
    <cellStyle name="Calculation 2 2 7 2 6" xfId="24757" xr:uid="{85746558-3BA8-4C37-A761-C768BC6CC5E6}"/>
    <cellStyle name="Calculation 2 2 7 2 6 2" xfId="41834" xr:uid="{E35CDE10-81EA-4E75-A6B2-55D0434EE88D}"/>
    <cellStyle name="Calculation 2 2 7 2 7" xfId="26483" xr:uid="{AAB38DF5-FC5F-449B-BE4C-58B9D603C8DC}"/>
    <cellStyle name="Calculation 2 2 7 2 7 2" xfId="43560" xr:uid="{ECBCA9E7-51DC-4515-AFC7-0F52C8C87B44}"/>
    <cellStyle name="Calculation 2 2 7 2 8" xfId="28188" xr:uid="{B64E436C-B5BD-4D97-A214-0A43CAD06C07}"/>
    <cellStyle name="Calculation 2 2 7 2 8 2" xfId="45265" xr:uid="{4353996A-68D3-481B-B3ED-B5412C96F5C7}"/>
    <cellStyle name="Calculation 2 2 7 2 9" xfId="31094" xr:uid="{C007976B-236B-417D-BDF5-C72F5BB025F0}"/>
    <cellStyle name="Calculation 2 2 7 3" xfId="18081" xr:uid="{54E3E869-CD21-4E25-87C6-87FC90E76DB8}"/>
    <cellStyle name="Calculation 2 2 7 3 2" xfId="35170" xr:uid="{D866A19D-3572-4163-91C7-84CE115ADE42}"/>
    <cellStyle name="Calculation 2 2 7 4" xfId="20505" xr:uid="{ED3D31E6-26D9-4C68-A5FD-ACBD4EF5BBBA}"/>
    <cellStyle name="Calculation 2 2 7 4 2" xfId="37582" xr:uid="{4D60DF49-3A6A-4F5B-93D1-4E9D9906027F}"/>
    <cellStyle name="Calculation 2 2 7 5" xfId="20717" xr:uid="{2EA3CC60-DE07-411B-ADD0-6C7BC23440C8}"/>
    <cellStyle name="Calculation 2 2 7 5 2" xfId="37794" xr:uid="{74CC1BDC-2CE8-41CF-B1B8-AD939963FDE8}"/>
    <cellStyle name="Calculation 2 2 7 6" xfId="17614" xr:uid="{72E15AD7-D24B-4127-9461-333E8125B7BE}"/>
    <cellStyle name="Calculation 2 2 7 6 2" xfId="34711" xr:uid="{592B71CE-D183-46A5-86CC-F0C39C573007}"/>
    <cellStyle name="Calculation 2 2 7 7" xfId="15075" xr:uid="{DEB43C6F-C7B8-4F91-A88C-56236B3EDE6A}"/>
    <cellStyle name="Calculation 2 2 7 7 2" xfId="32176" xr:uid="{F2975BF8-A30D-4AE1-928C-8D7CF48BAADD}"/>
    <cellStyle name="Calculation 2 2 7 8" xfId="19221" xr:uid="{FE5E9551-656D-4CD9-A77F-A7D50CC2341F}"/>
    <cellStyle name="Calculation 2 2 7 8 2" xfId="36298" xr:uid="{572B270F-C2D6-4915-92F4-80C34217C419}"/>
    <cellStyle name="Calculation 2 2 7 9" xfId="29993" xr:uid="{0C231A21-2442-41F7-84C2-5FE804D797F4}"/>
    <cellStyle name="Calculation 2 2 8" xfId="29489" xr:uid="{B7872244-B3D5-477C-82DD-D94F2C18FA9F}"/>
    <cellStyle name="Calculation 2 3" xfId="945" xr:uid="{68EE32B7-7497-47B7-B76D-325F5717EEF2}"/>
    <cellStyle name="Calculation 2 4" xfId="946" xr:uid="{8033AE96-ED84-4D52-B2B3-D4D1D96D3341}"/>
    <cellStyle name="Calculation 2 5" xfId="947" xr:uid="{2B848A4D-3B9F-43DB-BF71-D973EFCEBEC3}"/>
    <cellStyle name="Calculation 2 6" xfId="8404" xr:uid="{F67F1976-BB7E-42F4-B395-5EE7B4623FD0}"/>
    <cellStyle name="Calculation 2 6 2" xfId="11718" xr:uid="{8211719B-2FFC-4BFA-AF7E-BCA3234708B5}"/>
    <cellStyle name="Calculation 2 6 2 2" xfId="13193" xr:uid="{5B752498-993D-4DB7-B5A6-51B57DD35CD6}"/>
    <cellStyle name="Calculation 2 6 2 2 2" xfId="14830" xr:uid="{19D76395-B820-47F4-8DFC-F56957E6C907}"/>
    <cellStyle name="Calculation 2 6 2 2 2 2" xfId="20201" xr:uid="{EAEEE6F1-5EC9-4878-B25F-31D309FC9E31}"/>
    <cellStyle name="Calculation 2 6 2 2 2 2 2" xfId="37278" xr:uid="{2C154B8B-8937-44C5-A838-BAF4E3380742}"/>
    <cellStyle name="Calculation 2 6 2 2 2 3" xfId="22053" xr:uid="{063B84AF-2930-498B-8DE8-7EA98AB0E629}"/>
    <cellStyle name="Calculation 2 6 2 2 2 3 2" xfId="39130" xr:uid="{BA19DB08-6084-4B9E-B3E0-0E7BD37A6027}"/>
    <cellStyle name="Calculation 2 6 2 2 2 4" xfId="23828" xr:uid="{227F9B92-57AC-45BD-B21D-11C91F5B246B}"/>
    <cellStyle name="Calculation 2 6 2 2 2 4 2" xfId="40905" xr:uid="{8DD31906-3CFE-4D2A-A3E6-10C9CFAA0969}"/>
    <cellStyle name="Calculation 2 6 2 2 2 5" xfId="25594" xr:uid="{69083ED7-444E-4370-B8DD-33AB581527FD}"/>
    <cellStyle name="Calculation 2 6 2 2 2 5 2" xfId="42671" xr:uid="{98450B3E-531F-435B-BC73-84144F3439B3}"/>
    <cellStyle name="Calculation 2 6 2 2 2 6" xfId="27320" xr:uid="{DE24D10E-23FC-4463-A7D8-7F7A33FE5766}"/>
    <cellStyle name="Calculation 2 6 2 2 2 6 2" xfId="44397" xr:uid="{CC107C49-C51B-4C00-82F8-D6EDE86501BE}"/>
    <cellStyle name="Calculation 2 6 2 2 2 7" xfId="29025" xr:uid="{A1E4F185-93DD-411E-97DC-17D967766280}"/>
    <cellStyle name="Calculation 2 6 2 2 2 7 2" xfId="46102" xr:uid="{D6D283F2-0552-487B-8348-7B3647E22F0F}"/>
    <cellStyle name="Calculation 2 6 2 2 2 8" xfId="31931" xr:uid="{F463EBAD-CD83-4E1F-9AFB-23DCD2B454AD}"/>
    <cellStyle name="Calculation 2 6 2 2 3" xfId="18932" xr:uid="{A911FA7A-654A-49DE-8794-ACD579B79992}"/>
    <cellStyle name="Calculation 2 6 2 2 3 2" xfId="36013" xr:uid="{D287FFB1-D147-492A-9C09-6F051DD92836}"/>
    <cellStyle name="Calculation 2 6 2 2 4" xfId="17866" xr:uid="{5D6D3AEB-04F9-4E0A-A032-1B1EEE117006}"/>
    <cellStyle name="Calculation 2 6 2 2 4 2" xfId="34959" xr:uid="{6420529A-41EE-41C2-B9BA-F3499B957828}"/>
    <cellStyle name="Calculation 2 6 2 2 5" xfId="22654" xr:uid="{3A15C3A1-C965-4E8A-B9C6-6566C63CB62B}"/>
    <cellStyle name="Calculation 2 6 2 2 5 2" xfId="39731" xr:uid="{31ED36A8-2257-46DB-B9C6-BF96EB4C6F67}"/>
    <cellStyle name="Calculation 2 6 2 2 6" xfId="24432" xr:uid="{58DD274A-DB8E-4CF4-A297-55BC33E1F3D0}"/>
    <cellStyle name="Calculation 2 6 2 2 6 2" xfId="41509" xr:uid="{75EB0563-F10E-4B2F-8439-94BCA113CD2B}"/>
    <cellStyle name="Calculation 2 6 2 2 7" xfId="26202" xr:uid="{E70CFEBF-4AF9-46F3-B301-B1F2CE87901F}"/>
    <cellStyle name="Calculation 2 6 2 2 7 2" xfId="43279" xr:uid="{0540D29E-4338-4FCD-B34C-D32DA0BD506A}"/>
    <cellStyle name="Calculation 2 6 2 2 8" xfId="27916" xr:uid="{196D5E32-0F4B-424E-AA04-308413FCA1FE}"/>
    <cellStyle name="Calculation 2 6 2 2 8 2" xfId="44993" xr:uid="{96648D1F-67C3-4740-9732-69E5F0CA5D33}"/>
    <cellStyle name="Calculation 2 6 2 2 9" xfId="30822" xr:uid="{1C1B92F1-9054-4EF4-BE14-3454C0D59E31}"/>
    <cellStyle name="Calculation 2 6 2 3" xfId="12628" xr:uid="{1D7FD29E-19EE-4A6D-9503-82A75F7D7B92}"/>
    <cellStyle name="Calculation 2 6 2 3 2" xfId="14276" xr:uid="{76CED3D0-9AD3-4E10-96E2-03A20B369A40}"/>
    <cellStyle name="Calculation 2 6 2 3 2 2" xfId="19647" xr:uid="{8C468D44-E623-472D-9E1D-606823E3601A}"/>
    <cellStyle name="Calculation 2 6 2 3 2 2 2" xfId="36724" xr:uid="{E3D32F8B-7C9B-4CF1-A3EF-1AE872168098}"/>
    <cellStyle name="Calculation 2 6 2 3 2 3" xfId="20999" xr:uid="{2B5D18CF-D325-4AA8-B36E-575DABEE7FBD}"/>
    <cellStyle name="Calculation 2 6 2 3 2 3 2" xfId="38076" xr:uid="{1FF17BC3-4CAB-499B-92DD-B7244C5BC388}"/>
    <cellStyle name="Calculation 2 6 2 3 2 4" xfId="17658" xr:uid="{018AE0A8-CE59-4B9F-B033-966B26FB8D0E}"/>
    <cellStyle name="Calculation 2 6 2 3 2 4 2" xfId="34755" xr:uid="{CC2E3D0F-13EE-49EF-8044-6E46F0C6287E}"/>
    <cellStyle name="Calculation 2 6 2 3 2 5" xfId="23274" xr:uid="{9E53D3D3-E9BC-407D-99CD-4A21D86ACFA8}"/>
    <cellStyle name="Calculation 2 6 2 3 2 5 2" xfId="40351" xr:uid="{A1C558AB-8D31-47FB-9D4A-90215A4AA368}"/>
    <cellStyle name="Calculation 2 6 2 3 2 6" xfId="25040" xr:uid="{FC764760-4295-4DCC-986B-C1C6E5CD2133}"/>
    <cellStyle name="Calculation 2 6 2 3 2 6 2" xfId="42117" xr:uid="{65970ACF-80A8-4AC1-9FA5-90C81A55F119}"/>
    <cellStyle name="Calculation 2 6 2 3 2 7" xfId="26766" xr:uid="{E0F1C7ED-DC15-4B6A-84CD-E58975432652}"/>
    <cellStyle name="Calculation 2 6 2 3 2 7 2" xfId="43843" xr:uid="{055745BD-D74D-4466-B57A-37A5E0B7876F}"/>
    <cellStyle name="Calculation 2 6 2 3 2 8" xfId="28471" xr:uid="{0FFC80B7-D137-42F1-AB89-16B2CCA93519}"/>
    <cellStyle name="Calculation 2 6 2 3 2 8 2" xfId="45548" xr:uid="{E92295C6-5168-40AD-AA63-4046FA482A7A}"/>
    <cellStyle name="Calculation 2 6 2 3 2 9" xfId="31377" xr:uid="{52D9CE34-B162-4C1B-BD0B-2104877B161A}"/>
    <cellStyle name="Calculation 2 6 2 3 3" xfId="18372" xr:uid="{209B8477-726B-4AC0-B806-996071EE6D34}"/>
    <cellStyle name="Calculation 2 6 2 3 3 2" xfId="35459" xr:uid="{6AB1B047-5426-4806-B3AD-EF0CA2439BE8}"/>
    <cellStyle name="Calculation 2 6 2 3 4" xfId="15422" xr:uid="{23DE42AC-A5B2-4C4C-8C73-CED8ED2E6B43}"/>
    <cellStyle name="Calculation 2 6 2 3 4 2" xfId="32523" xr:uid="{744A9922-030E-4CD5-A54F-76D5D0356553}"/>
    <cellStyle name="Calculation 2 6 2 3 5" xfId="17983" xr:uid="{83ACFA70-77E5-48EE-ABE0-C2A7365BE95F}"/>
    <cellStyle name="Calculation 2 6 2 3 5 2" xfId="35072" xr:uid="{9777A875-CE9F-4A26-9BB5-3F0A4BF2E414}"/>
    <cellStyle name="Calculation 2 6 2 3 6" xfId="17060" xr:uid="{F87BD466-C32E-42C7-9AAD-8D0452B35228}"/>
    <cellStyle name="Calculation 2 6 2 3 6 2" xfId="34159" xr:uid="{3E669772-2578-4416-9961-9EBB25F1077F}"/>
    <cellStyle name="Calculation 2 6 2 3 7" xfId="15594" xr:uid="{8D3828D8-6B07-4E19-B600-192D40271CBA}"/>
    <cellStyle name="Calculation 2 6 2 3 7 2" xfId="32695" xr:uid="{DB64E7CD-5E9B-4D40-B655-0093F563625D}"/>
    <cellStyle name="Calculation 2 6 2 3 8" xfId="16006" xr:uid="{68D2E3E2-9774-42E5-B426-15435E3D9DCA}"/>
    <cellStyle name="Calculation 2 6 2 3 8 2" xfId="33105" xr:uid="{CFB36FFB-4632-4890-9479-F6EDD0A90C75}"/>
    <cellStyle name="Calculation 2 6 2 3 9" xfId="30274" xr:uid="{265F5DF9-12CC-4487-B93F-715AB3971D47}"/>
    <cellStyle name="Calculation 2 6 2 4" xfId="12753" xr:uid="{6E4204E1-9219-4EC0-8D74-5A4BA8890EB0}"/>
    <cellStyle name="Calculation 2 6 2 4 2" xfId="14396" xr:uid="{5C0765AF-4ECA-4520-8E1A-A252F50B23F0}"/>
    <cellStyle name="Calculation 2 6 2 4 2 2" xfId="19767" xr:uid="{819C52B3-1958-40A8-A947-8271061790A5}"/>
    <cellStyle name="Calculation 2 6 2 4 2 2 2" xfId="36844" xr:uid="{DB7EB041-B75F-4B89-94F5-8853179790C0}"/>
    <cellStyle name="Calculation 2 6 2 4 2 3" xfId="21068" xr:uid="{2C0B914F-0B28-483A-B056-FEE54D8DAB90}"/>
    <cellStyle name="Calculation 2 6 2 4 2 3 2" xfId="38145" xr:uid="{173E7A0C-6C7C-4308-998F-F048EB427209}"/>
    <cellStyle name="Calculation 2 6 2 4 2 4" xfId="21619" xr:uid="{4D227308-5860-428A-B63F-6CCD5D5B13CF}"/>
    <cellStyle name="Calculation 2 6 2 4 2 4 2" xfId="38696" xr:uid="{4C6E54DC-8F1F-4476-8113-0C85A32CE68B}"/>
    <cellStyle name="Calculation 2 6 2 4 2 5" xfId="23394" xr:uid="{4A5ACEDE-74B5-4C35-9A7B-3059CA57D292}"/>
    <cellStyle name="Calculation 2 6 2 4 2 5 2" xfId="40471" xr:uid="{C4C75A1F-29D9-4EF3-BEAB-D4DD57994F10}"/>
    <cellStyle name="Calculation 2 6 2 4 2 6" xfId="25160" xr:uid="{7599F95F-6859-43EB-8A2A-EC9A014E3FC0}"/>
    <cellStyle name="Calculation 2 6 2 4 2 6 2" xfId="42237" xr:uid="{932A62B6-06FE-4573-BEEC-F0F0B1068DF9}"/>
    <cellStyle name="Calculation 2 6 2 4 2 7" xfId="26886" xr:uid="{64D8ED51-4787-4C8E-8C30-E181FC80EB8E}"/>
    <cellStyle name="Calculation 2 6 2 4 2 7 2" xfId="43963" xr:uid="{0C4EA6EC-DDBF-40F7-BB22-F1E80F95A2B7}"/>
    <cellStyle name="Calculation 2 6 2 4 2 8" xfId="28591" xr:uid="{6B866693-852E-4144-9D28-F3E4865F1930}"/>
    <cellStyle name="Calculation 2 6 2 4 2 8 2" xfId="45668" xr:uid="{FE2A5CEB-A989-4192-979C-A97F018CA39C}"/>
    <cellStyle name="Calculation 2 6 2 4 2 9" xfId="31497" xr:uid="{259D27BE-F179-45BD-82D9-77BBEC835CAF}"/>
    <cellStyle name="Calculation 2 6 2 4 3" xfId="18494" xr:uid="{4F3C13D7-59D9-474B-9BFE-A1E9DE26388F}"/>
    <cellStyle name="Calculation 2 6 2 4 3 2" xfId="35581" xr:uid="{DA3EF9E2-4957-48A9-89F7-92EB27110514}"/>
    <cellStyle name="Calculation 2 6 2 4 4" xfId="15562" xr:uid="{B1C5D4BC-1451-4164-9A7C-D53493462AE0}"/>
    <cellStyle name="Calculation 2 6 2 4 4 2" xfId="32663" xr:uid="{62D5F999-5762-4641-AD67-D795021486B8}"/>
    <cellStyle name="Calculation 2 6 2 4 5" xfId="15929" xr:uid="{D76310DC-DC49-4869-A13E-4D3E0C13A790}"/>
    <cellStyle name="Calculation 2 6 2 4 5 2" xfId="33028" xr:uid="{9A712A80-2D41-4318-BB2B-2B3034DFF060}"/>
    <cellStyle name="Calculation 2 6 2 4 6" xfId="17647" xr:uid="{E96FD64C-E0D3-4A18-9D24-292E5FCFC650}"/>
    <cellStyle name="Calculation 2 6 2 4 6 2" xfId="34744" xr:uid="{8B0C5F0E-0F40-4892-8D10-F77F0A9D6A9F}"/>
    <cellStyle name="Calculation 2 6 2 4 7" xfId="17228" xr:uid="{B028D208-39CD-45A3-B0FB-6E76037ECE51}"/>
    <cellStyle name="Calculation 2 6 2 4 7 2" xfId="34325" xr:uid="{BF6D62BF-531A-4554-8C4B-8CAA6F51B557}"/>
    <cellStyle name="Calculation 2 6 2 4 8" xfId="16792" xr:uid="{ECCD9413-0A1A-4A28-89FD-EF73F80AEB08}"/>
    <cellStyle name="Calculation 2 6 2 4 8 2" xfId="33891" xr:uid="{EC06B0F5-A10F-4537-8CD7-7686CEA77296}"/>
    <cellStyle name="Calculation 2 6 2 4 9" xfId="30394" xr:uid="{EF69B879-6706-4AC9-83BB-E9E78D54BE8F}"/>
    <cellStyle name="Calculation 2 6 2 5" xfId="29797" xr:uid="{C4569CC5-B204-4065-81A3-8D5F22C380AB}"/>
    <cellStyle name="Calculation 2 6 3" xfId="12015" xr:uid="{61348124-3615-49B0-B14A-B251BB4147BF}"/>
    <cellStyle name="Calculation 2 6 4" xfId="12878" xr:uid="{C2578F23-E4B9-4553-BB98-EFE6E7E2FCC1}"/>
    <cellStyle name="Calculation 2 6 4 2" xfId="14518" xr:uid="{09CFB3A5-96E1-45FF-94A0-09C7B00317F6}"/>
    <cellStyle name="Calculation 2 6 4 2 2" xfId="19889" xr:uid="{66969FA3-4C32-4666-A4E1-786A47AB5E51}"/>
    <cellStyle name="Calculation 2 6 4 2 2 2" xfId="36966" xr:uid="{5DB4C485-9916-4F2C-A510-CE6A1998351C}"/>
    <cellStyle name="Calculation 2 6 4 2 3" xfId="21741" xr:uid="{15CC6069-2140-436C-9451-CB7906190499}"/>
    <cellStyle name="Calculation 2 6 4 2 3 2" xfId="38818" xr:uid="{A08B71E0-DB1D-4BB7-9479-645C49E3E15A}"/>
    <cellStyle name="Calculation 2 6 4 2 4" xfId="23516" xr:uid="{C5A74777-DA65-4E0A-90DF-9C0C8E6457BC}"/>
    <cellStyle name="Calculation 2 6 4 2 4 2" xfId="40593" xr:uid="{A92C3F6A-46B9-4295-A9A8-0575F54A8BB9}"/>
    <cellStyle name="Calculation 2 6 4 2 5" xfId="25282" xr:uid="{D23027AB-D236-471B-9719-8AAEC62ABBCE}"/>
    <cellStyle name="Calculation 2 6 4 2 5 2" xfId="42359" xr:uid="{58CCF1B1-1667-4DD7-900B-FAE1C31269A1}"/>
    <cellStyle name="Calculation 2 6 4 2 6" xfId="27008" xr:uid="{E86EEEBA-DB31-4C9A-A9BD-A5061FBB9A5B}"/>
    <cellStyle name="Calculation 2 6 4 2 6 2" xfId="44085" xr:uid="{73E57A9A-6F96-48A2-9BB1-46D894A3318C}"/>
    <cellStyle name="Calculation 2 6 4 2 7" xfId="28713" xr:uid="{55E53A10-8BA6-4636-BD88-DC86381BC4A6}"/>
    <cellStyle name="Calculation 2 6 4 2 7 2" xfId="45790" xr:uid="{91DF9CCD-8864-41EF-B4A1-A9DEA1C91D84}"/>
    <cellStyle name="Calculation 2 6 4 2 8" xfId="31619" xr:uid="{A2413F72-24F7-4AEA-A614-F2347181F730}"/>
    <cellStyle name="Calculation 2 6 4 3" xfId="18618" xr:uid="{A720D326-1D78-4DB5-8A33-477C9CB44441}"/>
    <cellStyle name="Calculation 2 6 4 3 2" xfId="35705" xr:uid="{C4299678-C9DA-4D7D-B113-B845E74106B3}"/>
    <cellStyle name="Calculation 2 6 4 4" xfId="16114" xr:uid="{1BB717DA-1AE6-4DEA-9AD1-9B5180141CE3}"/>
    <cellStyle name="Calculation 2 6 4 4 2" xfId="33213" xr:uid="{A5D33598-2B6C-4091-89B5-48D340D00D91}"/>
    <cellStyle name="Calculation 2 6 4 5" xfId="22344" xr:uid="{8F63137D-519D-486F-A0FB-5C6364E18B9D}"/>
    <cellStyle name="Calculation 2 6 4 5 2" xfId="39421" xr:uid="{022D514B-E098-426E-A256-9F91774B4747}"/>
    <cellStyle name="Calculation 2 6 4 6" xfId="24118" xr:uid="{CCA95AE0-DD8E-4EB4-BBC5-C5ADC22884A5}"/>
    <cellStyle name="Calculation 2 6 4 6 2" xfId="41195" xr:uid="{D9D5E397-EAA4-432C-930D-EB880CE0E1D3}"/>
    <cellStyle name="Calculation 2 6 4 7" xfId="25896" xr:uid="{F2F780EA-73CB-429D-9300-075D4B845663}"/>
    <cellStyle name="Calculation 2 6 4 7 2" xfId="42973" xr:uid="{4F0EBC00-376A-4CE3-A9DB-40B66CDEC6D3}"/>
    <cellStyle name="Calculation 2 6 4 8" xfId="27610" xr:uid="{3C01695E-A211-425B-AC6E-768E99239DBB}"/>
    <cellStyle name="Calculation 2 6 4 8 2" xfId="44687" xr:uid="{3B7C88CD-9AA6-4D9A-B27F-D637DD17E23F}"/>
    <cellStyle name="Calculation 2 6 4 9" xfId="30516" xr:uid="{45959735-808E-43FD-B301-BE54158C4317}"/>
    <cellStyle name="Calculation 2 6 5" xfId="13070" xr:uid="{5EB330D9-B022-4170-8E17-99308F1A2BAF}"/>
    <cellStyle name="Calculation 2 6 5 2" xfId="14709" xr:uid="{A3648FEC-FEC0-4C63-B408-E3497AEAA466}"/>
    <cellStyle name="Calculation 2 6 5 2 2" xfId="20080" xr:uid="{88C64212-F3C6-4DEC-A435-EA37BE43C594}"/>
    <cellStyle name="Calculation 2 6 5 2 2 2" xfId="37157" xr:uid="{7C36567A-AF56-4DF6-B794-9F34915F9A5D}"/>
    <cellStyle name="Calculation 2 6 5 2 3" xfId="21329" xr:uid="{92D9253F-0B00-406E-97DE-72A1899BAB00}"/>
    <cellStyle name="Calculation 2 6 5 2 3 2" xfId="38406" xr:uid="{B518BE1C-1DE1-41FB-96DD-BEDA01859653}"/>
    <cellStyle name="Calculation 2 6 5 2 4" xfId="21932" xr:uid="{9FBBD0B1-3226-4B3F-8371-94A1D285DE19}"/>
    <cellStyle name="Calculation 2 6 5 2 4 2" xfId="39009" xr:uid="{11577A6C-DB88-4AF0-99E5-5BE36F7FAE3C}"/>
    <cellStyle name="Calculation 2 6 5 2 5" xfId="23707" xr:uid="{3B0FFE58-330F-4F18-BF0B-48179E2848C5}"/>
    <cellStyle name="Calculation 2 6 5 2 5 2" xfId="40784" xr:uid="{58709701-532E-4FB2-8AC9-FAF52C9FC2CE}"/>
    <cellStyle name="Calculation 2 6 5 2 6" xfId="25473" xr:uid="{115FCAC6-A9D4-48FC-B3ED-2A0FE1B071DA}"/>
    <cellStyle name="Calculation 2 6 5 2 6 2" xfId="42550" xr:uid="{3A8F7914-F5A2-4171-BA62-0F01624B596D}"/>
    <cellStyle name="Calculation 2 6 5 2 7" xfId="27199" xr:uid="{1CF1DA91-D4C0-49A5-B049-09670DAC32DE}"/>
    <cellStyle name="Calculation 2 6 5 2 7 2" xfId="44276" xr:uid="{9BB22882-0F97-4A4E-A5E3-AE850495482C}"/>
    <cellStyle name="Calculation 2 6 5 2 8" xfId="28904" xr:uid="{91656154-37E5-46B2-AF9B-737EC6EBC836}"/>
    <cellStyle name="Calculation 2 6 5 2 8 2" xfId="45981" xr:uid="{26BE7D0E-4849-45BA-BB5C-3C9609B162D6}"/>
    <cellStyle name="Calculation 2 6 5 2 9" xfId="31810" xr:uid="{6B7019F3-5B10-4E1C-96B1-27D649FAAE8C}"/>
    <cellStyle name="Calculation 2 6 5 3" xfId="18810" xr:uid="{AB7C5309-5907-4540-B07A-818BF67A649D}"/>
    <cellStyle name="Calculation 2 6 5 3 2" xfId="35895" xr:uid="{98C5AE55-3EB7-4369-B21C-6326BD95EE13}"/>
    <cellStyle name="Calculation 2 6 5 4" xfId="15464" xr:uid="{B35874AA-0E4D-4A3C-9879-6342D265D17B}"/>
    <cellStyle name="Calculation 2 6 5 4 2" xfId="32565" xr:uid="{60BAE47D-174C-4753-80CA-564E49FC293A}"/>
    <cellStyle name="Calculation 2 6 5 5" xfId="22535" xr:uid="{68702142-B0A4-4B3E-8BB4-43AF4F6E3322}"/>
    <cellStyle name="Calculation 2 6 5 5 2" xfId="39612" xr:uid="{E05910C1-1863-437D-8A38-FF236F66DD35}"/>
    <cellStyle name="Calculation 2 6 5 6" xfId="24310" xr:uid="{B3646143-97D6-4B99-8DC0-1CD46BDBD8D8}"/>
    <cellStyle name="Calculation 2 6 5 6 2" xfId="41387" xr:uid="{90D95300-0F7F-42A0-BE7B-F013027F2B97}"/>
    <cellStyle name="Calculation 2 6 5 7" xfId="26085" xr:uid="{0B28673E-5ED7-4883-9F16-EEF5311919FE}"/>
    <cellStyle name="Calculation 2 6 5 7 2" xfId="43162" xr:uid="{44E641F8-E89E-4C75-90D9-5B4F665F10FB}"/>
    <cellStyle name="Calculation 2 6 5 8" xfId="27799" xr:uid="{C8646324-870B-4401-9050-C394D824857A}"/>
    <cellStyle name="Calculation 2 6 5 8 2" xfId="44876" xr:uid="{94CEE70E-4F53-45CA-8933-906F69FD2CA6}"/>
    <cellStyle name="Calculation 2 6 5 9" xfId="30705" xr:uid="{1234E37C-1DC5-44D8-835F-3496B14104AD}"/>
    <cellStyle name="Calculation 2 6 6" xfId="29642" xr:uid="{3BDF60EF-8887-4874-A24B-59F6D8779CF0}"/>
    <cellStyle name="Calculation 2 7" xfId="7172" xr:uid="{DD413E0E-9AFF-46B5-BD3A-868F3FEF87BF}"/>
    <cellStyle name="Calculation 2 7 2" xfId="11737" xr:uid="{C6E7C6B1-A5E6-4FDB-A542-54597A91400F}"/>
    <cellStyle name="Calculation 2 7 2 2" xfId="13202" xr:uid="{919966A8-D701-450F-9F4B-3DAC4B0317BC}"/>
    <cellStyle name="Calculation 2 7 2 2 2" xfId="14839" xr:uid="{4AFA68AA-7102-416C-BD17-21D97DEE43A1}"/>
    <cellStyle name="Calculation 2 7 2 2 2 2" xfId="20210" xr:uid="{A267406A-BBAB-47CB-A02B-756BA4F3295A}"/>
    <cellStyle name="Calculation 2 7 2 2 2 2 2" xfId="37287" xr:uid="{6A501079-1108-469C-90D4-1D2108EE0D95}"/>
    <cellStyle name="Calculation 2 7 2 2 2 3" xfId="22062" xr:uid="{05650B87-6FE0-441D-A975-0EBB69251CF2}"/>
    <cellStyle name="Calculation 2 7 2 2 2 3 2" xfId="39139" xr:uid="{18F7B364-C8CE-4879-A3F1-8E8A5E009C4C}"/>
    <cellStyle name="Calculation 2 7 2 2 2 4" xfId="23837" xr:uid="{4B9F05A9-85B1-4A06-98C9-FF3F42B0F980}"/>
    <cellStyle name="Calculation 2 7 2 2 2 4 2" xfId="40914" xr:uid="{97D879C2-D938-43B5-B674-727D8492BC50}"/>
    <cellStyle name="Calculation 2 7 2 2 2 5" xfId="25603" xr:uid="{FBB51915-4561-4AA5-81EB-3F96B8311C6F}"/>
    <cellStyle name="Calculation 2 7 2 2 2 5 2" xfId="42680" xr:uid="{A8534C5D-8280-424C-A243-1823537B0D2B}"/>
    <cellStyle name="Calculation 2 7 2 2 2 6" xfId="27329" xr:uid="{295A54F2-8C5A-43F1-93A5-A23031996998}"/>
    <cellStyle name="Calculation 2 7 2 2 2 6 2" xfId="44406" xr:uid="{E8CBAC5A-AAF0-4E0F-833A-5C90801A4371}"/>
    <cellStyle name="Calculation 2 7 2 2 2 7" xfId="29034" xr:uid="{EAFF6436-9F5F-4D44-8830-195AA84F3F7A}"/>
    <cellStyle name="Calculation 2 7 2 2 2 7 2" xfId="46111" xr:uid="{ED9A583F-E864-4F94-8BFD-F295F834C826}"/>
    <cellStyle name="Calculation 2 7 2 2 2 8" xfId="31940" xr:uid="{BECB6362-5A5B-40E0-96F9-7CB0EC2440F4}"/>
    <cellStyle name="Calculation 2 7 2 2 3" xfId="18941" xr:uid="{D7D2EB53-35A7-4158-8E5E-487C9C39C381}"/>
    <cellStyle name="Calculation 2 7 2 2 3 2" xfId="36022" xr:uid="{51872907-D4D1-451E-A20F-CE8C15EEAC7B}"/>
    <cellStyle name="Calculation 2 7 2 2 4" xfId="15580" xr:uid="{BE4F3614-E2CD-4060-BEE8-C84859309D5D}"/>
    <cellStyle name="Calculation 2 7 2 2 4 2" xfId="32681" xr:uid="{048500A8-A597-4D29-833C-BA12159153C2}"/>
    <cellStyle name="Calculation 2 7 2 2 5" xfId="22663" xr:uid="{C2C1B5DC-B5DB-4725-B656-C0684D089361}"/>
    <cellStyle name="Calculation 2 7 2 2 5 2" xfId="39740" xr:uid="{EFFA7033-C8B3-4796-A2CF-2E7157EC54B1}"/>
    <cellStyle name="Calculation 2 7 2 2 6" xfId="24441" xr:uid="{03CBEDEC-919F-4E12-A006-A1EF6F299A6E}"/>
    <cellStyle name="Calculation 2 7 2 2 6 2" xfId="41518" xr:uid="{B166C8C5-5AF5-4870-81D3-4267657F6B5F}"/>
    <cellStyle name="Calculation 2 7 2 2 7" xfId="26211" xr:uid="{4D49B044-97E7-4AC5-98CD-A4011B9FFF66}"/>
    <cellStyle name="Calculation 2 7 2 2 7 2" xfId="43288" xr:uid="{E95D51FF-B82D-473D-B9B3-8BCEFEC81077}"/>
    <cellStyle name="Calculation 2 7 2 2 8" xfId="27925" xr:uid="{6684EB6B-C303-47EE-B12D-DE9D329735CD}"/>
    <cellStyle name="Calculation 2 7 2 2 8 2" xfId="45002" xr:uid="{4647DF3E-7C8A-4C94-97B9-62B38BADA0A3}"/>
    <cellStyle name="Calculation 2 7 2 2 9" xfId="30831" xr:uid="{75EE936B-4B8E-44DE-846C-8D87E0FA1AA7}"/>
    <cellStyle name="Calculation 2 7 2 3" xfId="13145" xr:uid="{77F95AAD-198C-401E-8752-F2C1224729D7}"/>
    <cellStyle name="Calculation 2 7 2 3 2" xfId="14782" xr:uid="{C37162EB-FB05-41E3-BC4A-1126CFA30922}"/>
    <cellStyle name="Calculation 2 7 2 3 2 2" xfId="20153" xr:uid="{A5F6528F-1398-49C2-8E4C-09C56A600C9F}"/>
    <cellStyle name="Calculation 2 7 2 3 2 2 2" xfId="37230" xr:uid="{5841D124-3256-4093-B203-06B16D98A9DB}"/>
    <cellStyle name="Calculation 2 7 2 3 2 3" xfId="21382" xr:uid="{5FD1A683-28B1-4A76-977D-C0937B0B3789}"/>
    <cellStyle name="Calculation 2 7 2 3 2 3 2" xfId="38459" xr:uid="{71179127-1853-4BE5-84E9-B674DD118012}"/>
    <cellStyle name="Calculation 2 7 2 3 2 4" xfId="22005" xr:uid="{F2CCE5C7-E8E5-440D-BC2D-1A3E51642F93}"/>
    <cellStyle name="Calculation 2 7 2 3 2 4 2" xfId="39082" xr:uid="{B107D0AE-989A-4D0D-B28E-096EB9490E57}"/>
    <cellStyle name="Calculation 2 7 2 3 2 5" xfId="23780" xr:uid="{C5319F24-61D7-4F02-A674-A0CF00C71172}"/>
    <cellStyle name="Calculation 2 7 2 3 2 5 2" xfId="40857" xr:uid="{4ABEFF04-2BB7-4379-AFEB-A9C94ADDECEA}"/>
    <cellStyle name="Calculation 2 7 2 3 2 6" xfId="25546" xr:uid="{ADFF90AA-E7BE-4EFE-9DE8-DAEE638F448B}"/>
    <cellStyle name="Calculation 2 7 2 3 2 6 2" xfId="42623" xr:uid="{7427CFB3-286D-4160-AF83-0B1F44D012F2}"/>
    <cellStyle name="Calculation 2 7 2 3 2 7" xfId="27272" xr:uid="{377DAD5B-F56C-4084-92AB-12E761742F68}"/>
    <cellStyle name="Calculation 2 7 2 3 2 7 2" xfId="44349" xr:uid="{77676696-06E8-46C9-862F-241485992D72}"/>
    <cellStyle name="Calculation 2 7 2 3 2 8" xfId="28977" xr:uid="{D0D0F84E-7D4F-4DA9-9B54-D44D7A01FCBE}"/>
    <cellStyle name="Calculation 2 7 2 3 2 8 2" xfId="46054" xr:uid="{AC9B533A-E862-4BA0-8F45-50A6C6108974}"/>
    <cellStyle name="Calculation 2 7 2 3 2 9" xfId="31883" xr:uid="{35F39793-5DA3-44FC-B4C4-EFDCABA60982}"/>
    <cellStyle name="Calculation 2 7 2 3 3" xfId="18884" xr:uid="{AC378C06-7D3D-4F03-8D9B-EF255AA48DF6}"/>
    <cellStyle name="Calculation 2 7 2 3 3 2" xfId="35965" xr:uid="{9B4815E7-EAB3-42F3-AEFC-EF124C674ECD}"/>
    <cellStyle name="Calculation 2 7 2 3 4" xfId="17994" xr:uid="{85492663-603C-45D3-A3A6-67DEB8276C42}"/>
    <cellStyle name="Calculation 2 7 2 3 4 2" xfId="35083" xr:uid="{8F08C5D4-BC80-4FD9-87E0-42D9E82FF42F}"/>
    <cellStyle name="Calculation 2 7 2 3 5" xfId="22606" xr:uid="{CABBF65C-76A0-4E28-92B0-4B487CBC1B05}"/>
    <cellStyle name="Calculation 2 7 2 3 5 2" xfId="39683" xr:uid="{263C8CB9-3C6A-4DF7-90A8-F358C3F2D070}"/>
    <cellStyle name="Calculation 2 7 2 3 6" xfId="24384" xr:uid="{3D30E524-DE5A-4484-8EB7-ED979D57E049}"/>
    <cellStyle name="Calculation 2 7 2 3 6 2" xfId="41461" xr:uid="{CF7F3211-F1C6-4A22-92E9-F5EA93587379}"/>
    <cellStyle name="Calculation 2 7 2 3 7" xfId="26154" xr:uid="{35025286-104E-4227-9D86-0972B30EB4BF}"/>
    <cellStyle name="Calculation 2 7 2 3 7 2" xfId="43231" xr:uid="{B19B02E7-8CFA-4619-9FBB-765AAEFB9A02}"/>
    <cellStyle name="Calculation 2 7 2 3 8" xfId="27868" xr:uid="{14AB342D-B460-41A6-8FDF-6951FC737A5C}"/>
    <cellStyle name="Calculation 2 7 2 3 8 2" xfId="44945" xr:uid="{56A03356-D540-434A-96EF-A4CD9DABB86E}"/>
    <cellStyle name="Calculation 2 7 2 3 9" xfId="30774" xr:uid="{71F6F184-5839-44CC-BBB5-4CFBD8BF2900}"/>
    <cellStyle name="Calculation 2 7 2 4" xfId="12463" xr:uid="{BD34E31A-B254-4EBA-ABA2-58695787E98D}"/>
    <cellStyle name="Calculation 2 7 2 4 2" xfId="14116" xr:uid="{269D090B-4756-4350-B238-D981749593E4}"/>
    <cellStyle name="Calculation 2 7 2 4 2 2" xfId="19487" xr:uid="{CC75FE6B-51EC-4F24-A986-06C59BC25CEF}"/>
    <cellStyle name="Calculation 2 7 2 4 2 2 2" xfId="36564" xr:uid="{782541ED-CBBD-4AD4-A707-DAF35EF496F3}"/>
    <cellStyle name="Calculation 2 7 2 4 2 3" xfId="20840" xr:uid="{71846BCC-7AFB-4022-8A92-D0FD4A48A564}"/>
    <cellStyle name="Calculation 2 7 2 4 2 3 2" xfId="37917" xr:uid="{62988992-3B70-4211-9E35-4698DFD09412}"/>
    <cellStyle name="Calculation 2 7 2 4 2 4" xfId="17683" xr:uid="{FA1CDE85-79D3-4ABF-BC88-990C10B802F7}"/>
    <cellStyle name="Calculation 2 7 2 4 2 4 2" xfId="34780" xr:uid="{9DD1A76C-F522-4C16-9D6A-EB3417B472DB}"/>
    <cellStyle name="Calculation 2 7 2 4 2 5" xfId="23114" xr:uid="{81E6E862-E201-4847-8E39-39DD1C041AE7}"/>
    <cellStyle name="Calculation 2 7 2 4 2 5 2" xfId="40191" xr:uid="{E5E5F263-B7F8-40B5-AABE-5CB7AB49A8DF}"/>
    <cellStyle name="Calculation 2 7 2 4 2 6" xfId="24880" xr:uid="{C29E1598-15A4-4658-B899-CEFF7692EABC}"/>
    <cellStyle name="Calculation 2 7 2 4 2 6 2" xfId="41957" xr:uid="{76D3C6B8-A442-4CB2-AA75-089B98A896BB}"/>
    <cellStyle name="Calculation 2 7 2 4 2 7" xfId="26606" xr:uid="{58404F3D-09EA-464C-B11D-1A558F0CD135}"/>
    <cellStyle name="Calculation 2 7 2 4 2 7 2" xfId="43683" xr:uid="{BC1E9869-C25E-4E71-9FEB-CBA4964C79B5}"/>
    <cellStyle name="Calculation 2 7 2 4 2 8" xfId="28311" xr:uid="{8218B90C-F748-4B49-9E41-3BCCBCC601C1}"/>
    <cellStyle name="Calculation 2 7 2 4 2 8 2" xfId="45388" xr:uid="{016852BB-D411-4078-A67D-EDAC3739E91C}"/>
    <cellStyle name="Calculation 2 7 2 4 2 9" xfId="31217" xr:uid="{65CBDA1E-7BAB-48DE-B49D-358032073733}"/>
    <cellStyle name="Calculation 2 7 2 4 3" xfId="18209" xr:uid="{611E868D-280C-4F7D-8E47-9828D48A335B}"/>
    <cellStyle name="Calculation 2 7 2 4 3 2" xfId="35296" xr:uid="{430B2134-AB34-4BE4-85F7-AE585C8A7A05}"/>
    <cellStyle name="Calculation 2 7 2 4 4" xfId="21033" xr:uid="{A710AA91-D12A-4459-9BD0-CFEB403FFD0C}"/>
    <cellStyle name="Calculation 2 7 2 4 4 2" xfId="38110" xr:uid="{7CF6B8DB-ACE1-42D3-BB7F-5D2A22E57CA3}"/>
    <cellStyle name="Calculation 2 7 2 4 5" xfId="15881" xr:uid="{98722971-7A7C-4593-BC99-B5A1196C4CC7}"/>
    <cellStyle name="Calculation 2 7 2 4 5 2" xfId="32980" xr:uid="{901174B9-B12F-40BA-A57D-741B692C20BA}"/>
    <cellStyle name="Calculation 2 7 2 4 6" xfId="15728" xr:uid="{EEA853D1-32E9-494E-864E-49E786C15FB9}"/>
    <cellStyle name="Calculation 2 7 2 4 6 2" xfId="32827" xr:uid="{8297B127-E203-40D4-AB5C-F08DF34BC3F6}"/>
    <cellStyle name="Calculation 2 7 2 4 7" xfId="20782" xr:uid="{E25B6C30-A947-435A-B654-EA29BF81A9B8}"/>
    <cellStyle name="Calculation 2 7 2 4 7 2" xfId="37859" xr:uid="{BB747330-0DDF-4FEC-806A-BD5A0CEE87D3}"/>
    <cellStyle name="Calculation 2 7 2 4 8" xfId="17264" xr:uid="{7EBD2421-3D88-4A65-BC57-1085F046420F}"/>
    <cellStyle name="Calculation 2 7 2 4 8 2" xfId="34361" xr:uid="{AEE2B2C2-CE64-43D3-A760-5F82F86A946E}"/>
    <cellStyle name="Calculation 2 7 2 4 9" xfId="30114" xr:uid="{109CEE40-6389-489E-B377-137034CA0AD0}"/>
    <cellStyle name="Calculation 2 7 2 5" xfId="29807" xr:uid="{84955FA8-1757-4F61-B610-815FD354B187}"/>
    <cellStyle name="Calculation 2 7 3" xfId="12820" xr:uid="{3FE1EB41-328A-4360-943E-2B87550FAE22}"/>
    <cellStyle name="Calculation 2 7 3 2" xfId="14462" xr:uid="{729EE241-E0D0-4968-9F85-A31EEB3C3C1D}"/>
    <cellStyle name="Calculation 2 7 3 2 2" xfId="19833" xr:uid="{7685F62B-F11E-4994-8C26-7F6876E2DD56}"/>
    <cellStyle name="Calculation 2 7 3 2 2 2" xfId="36910" xr:uid="{A66C8E30-5CEA-4826-BE2A-5315D56B67FD}"/>
    <cellStyle name="Calculation 2 7 3 2 3" xfId="21685" xr:uid="{EF27B825-557A-4DA3-ABBB-98F5F9D418CF}"/>
    <cellStyle name="Calculation 2 7 3 2 3 2" xfId="38762" xr:uid="{0756021B-7300-4D21-8CDD-60A6900165DA}"/>
    <cellStyle name="Calculation 2 7 3 2 4" xfId="23460" xr:uid="{7110806D-BB49-4B73-A4C6-9A4B8675FA4A}"/>
    <cellStyle name="Calculation 2 7 3 2 4 2" xfId="40537" xr:uid="{DEC20995-349D-472E-848D-1F22C8635158}"/>
    <cellStyle name="Calculation 2 7 3 2 5" xfId="25226" xr:uid="{E21ECE76-1A8F-4375-92BA-3C97F97ED0E5}"/>
    <cellStyle name="Calculation 2 7 3 2 5 2" xfId="42303" xr:uid="{C5892D7D-B8DA-40E3-8832-C1C1B1668BB4}"/>
    <cellStyle name="Calculation 2 7 3 2 6" xfId="26952" xr:uid="{1666846F-7A89-4861-B239-87A9A5EEBC41}"/>
    <cellStyle name="Calculation 2 7 3 2 6 2" xfId="44029" xr:uid="{AB9AD79A-98D5-4115-98B2-EC1731263582}"/>
    <cellStyle name="Calculation 2 7 3 2 7" xfId="28657" xr:uid="{F40CCCD4-87BD-40BA-B2E0-6CDB1DF7F092}"/>
    <cellStyle name="Calculation 2 7 3 2 7 2" xfId="45734" xr:uid="{80C7FBFE-A085-4B36-8C81-075A90A93679}"/>
    <cellStyle name="Calculation 2 7 3 2 8" xfId="31563" xr:uid="{BF994B13-D3E8-455E-9290-E2B39ADB157E}"/>
    <cellStyle name="Calculation 2 7 3 3" xfId="18560" xr:uid="{4A29D7CD-E569-4CA1-99D3-08FA425E5B74}"/>
    <cellStyle name="Calculation 2 7 3 3 2" xfId="35647" xr:uid="{E62CCCA3-7452-4A59-8B9A-00D741EBD01A}"/>
    <cellStyle name="Calculation 2 7 3 4" xfId="17555" xr:uid="{EF938D5A-139A-4048-B1AF-F81EFD93E924}"/>
    <cellStyle name="Calculation 2 7 3 4 2" xfId="34652" xr:uid="{900810F4-2A22-4DA5-8024-7020D9733EEC}"/>
    <cellStyle name="Calculation 2 7 3 5" xfId="22287" xr:uid="{606A4C0B-9405-45ED-AE59-785E741B2D29}"/>
    <cellStyle name="Calculation 2 7 3 5 2" xfId="39364" xr:uid="{49085C0A-EA51-41D9-BF06-CCB3E1C94B07}"/>
    <cellStyle name="Calculation 2 7 3 6" xfId="24062" xr:uid="{D836A833-93A6-4865-B590-53A2C8AF8063}"/>
    <cellStyle name="Calculation 2 7 3 6 2" xfId="41139" xr:uid="{8E2A7AF5-44D6-4B16-8273-40F50D23FCB8}"/>
    <cellStyle name="Calculation 2 7 3 7" xfId="25840" xr:uid="{B2CC8078-DF04-4B57-863C-FE6AB1227739}"/>
    <cellStyle name="Calculation 2 7 3 7 2" xfId="42917" xr:uid="{A8BCEBA2-8542-470F-ABE6-694CCFA36884}"/>
    <cellStyle name="Calculation 2 7 3 8" xfId="27554" xr:uid="{98DBF7AD-1070-4975-9450-EC070CF384E7}"/>
    <cellStyle name="Calculation 2 7 3 8 2" xfId="44631" xr:uid="{3ADFE68C-95EC-4D2E-9548-2D133CBC8298}"/>
    <cellStyle name="Calculation 2 7 3 9" xfId="30460" xr:uid="{9F19C204-9E0E-4536-A500-81209D22449A}"/>
    <cellStyle name="Calculation 2 7 4" xfId="12641" xr:uid="{D01554CA-276F-474E-BC0E-26A9F68AB7A2}"/>
    <cellStyle name="Calculation 2 7 4 2" xfId="14286" xr:uid="{983AC49F-B092-4BB8-B3DB-1F6D4B611CF9}"/>
    <cellStyle name="Calculation 2 7 4 2 2" xfId="19657" xr:uid="{701E9C60-E98F-4720-8C3F-5FE997B684E5}"/>
    <cellStyle name="Calculation 2 7 4 2 2 2" xfId="36734" xr:uid="{396B3C5F-B53F-490B-9F48-82B009AA53C2}"/>
    <cellStyle name="Calculation 2 7 4 2 3" xfId="21009" xr:uid="{41AA3D1B-B2DA-46A6-A78D-250F774C5DEF}"/>
    <cellStyle name="Calculation 2 7 4 2 3 2" xfId="38086" xr:uid="{B15C5790-D02E-493D-8C78-1018C0477695}"/>
    <cellStyle name="Calculation 2 7 4 2 4" xfId="15537" xr:uid="{DB720C64-CB48-48BE-9687-D1DCAAF8DA60}"/>
    <cellStyle name="Calculation 2 7 4 2 4 2" xfId="32638" xr:uid="{86862A50-24A0-4317-81DD-4967B4D217B5}"/>
    <cellStyle name="Calculation 2 7 4 2 5" xfId="23284" xr:uid="{BEDBBD11-79AC-4906-8201-DFE3BE1916E1}"/>
    <cellStyle name="Calculation 2 7 4 2 5 2" xfId="40361" xr:uid="{9780AE09-D741-41A1-A2B3-4C18DC674A29}"/>
    <cellStyle name="Calculation 2 7 4 2 6" xfId="25050" xr:uid="{E2272990-27D6-4BD1-964E-667E8908A565}"/>
    <cellStyle name="Calculation 2 7 4 2 6 2" xfId="42127" xr:uid="{E5FCB599-D484-4B40-A886-D50E5E8CA35C}"/>
    <cellStyle name="Calculation 2 7 4 2 7" xfId="26776" xr:uid="{E809EFC7-B492-4B66-BC5B-85F2B48F662E}"/>
    <cellStyle name="Calculation 2 7 4 2 7 2" xfId="43853" xr:uid="{50EFC92E-CF7C-48A7-B5CC-89B284A7E25B}"/>
    <cellStyle name="Calculation 2 7 4 2 8" xfId="28481" xr:uid="{48B63A67-78CD-4B8F-838A-D7E1646103EC}"/>
    <cellStyle name="Calculation 2 7 4 2 8 2" xfId="45558" xr:uid="{76650EDC-E32A-4415-933C-B9FAFEE49A28}"/>
    <cellStyle name="Calculation 2 7 4 2 9" xfId="31387" xr:uid="{4DE62E7E-4BC8-4B18-9CA0-7891B031E567}"/>
    <cellStyle name="Calculation 2 7 4 3" xfId="18384" xr:uid="{F5B0FC87-E51E-4D93-B818-3B31E75D2E2D}"/>
    <cellStyle name="Calculation 2 7 4 3 2" xfId="35471" xr:uid="{067A59B4-AD40-4E27-B1EE-086F959887C8}"/>
    <cellStyle name="Calculation 2 7 4 4" xfId="17852" xr:uid="{B3481288-39F9-41EE-A5C4-72FEB1038E5B}"/>
    <cellStyle name="Calculation 2 7 4 4 2" xfId="34945" xr:uid="{D99D4D7F-66F2-468B-B513-FC51D188D462}"/>
    <cellStyle name="Calculation 2 7 4 5" xfId="17253" xr:uid="{67899D3E-4912-4B62-8B22-A6ABCA79D1D5}"/>
    <cellStyle name="Calculation 2 7 4 5 2" xfId="34350" xr:uid="{9AD6924A-3A82-4A65-B2A3-AFCEC5459937}"/>
    <cellStyle name="Calculation 2 7 4 6" xfId="17649" xr:uid="{890ADE0A-FC17-4403-8F0D-773491A55209}"/>
    <cellStyle name="Calculation 2 7 4 6 2" xfId="34746" xr:uid="{07197E41-E83D-46D7-802F-1587938D54E6}"/>
    <cellStyle name="Calculation 2 7 4 7" xfId="15085" xr:uid="{77723A99-2E1A-4CF2-92BA-92D048E7073D}"/>
    <cellStyle name="Calculation 2 7 4 7 2" xfId="32186" xr:uid="{C3444D9D-282C-4834-8EA1-3007C2C58BBA}"/>
    <cellStyle name="Calculation 2 7 4 8" xfId="17424" xr:uid="{3905842A-E4D7-427A-9D4A-EA4E88A4C024}"/>
    <cellStyle name="Calculation 2 7 4 8 2" xfId="34521" xr:uid="{83FDCEC3-5B31-42C7-9C06-7AF80753AFCE}"/>
    <cellStyle name="Calculation 2 7 4 9" xfId="30284" xr:uid="{46773926-721E-4B3C-A2DB-6A8587959DB7}"/>
    <cellStyle name="Calculation 2 7 5" xfId="12983" xr:uid="{F562983D-BFA6-425F-A144-EC9D44E4F8B3}"/>
    <cellStyle name="Calculation 2 7 5 2" xfId="14623" xr:uid="{BA2056A1-232C-47F2-BC41-671E51A561BA}"/>
    <cellStyle name="Calculation 2 7 5 2 2" xfId="19994" xr:uid="{8FA71104-6A64-4A92-96E9-C74943DF4E1E}"/>
    <cellStyle name="Calculation 2 7 5 2 2 2" xfId="37071" xr:uid="{66A47A99-6302-4E5C-9FF3-730BC7522CBE}"/>
    <cellStyle name="Calculation 2 7 5 2 3" xfId="21243" xr:uid="{978680A3-5C71-4FCC-9873-F0800631DAEC}"/>
    <cellStyle name="Calculation 2 7 5 2 3 2" xfId="38320" xr:uid="{87D8AED4-5A1F-441B-9F84-7E5E52548509}"/>
    <cellStyle name="Calculation 2 7 5 2 4" xfId="21846" xr:uid="{EFC74B46-632A-4207-8354-49DBD5F4474C}"/>
    <cellStyle name="Calculation 2 7 5 2 4 2" xfId="38923" xr:uid="{ECC81767-D68D-4429-A856-D7C4E527DB08}"/>
    <cellStyle name="Calculation 2 7 5 2 5" xfId="23621" xr:uid="{897D7B98-A4E1-4A6E-86C0-CD733C2608F1}"/>
    <cellStyle name="Calculation 2 7 5 2 5 2" xfId="40698" xr:uid="{6010A25E-036A-4886-A047-82CDBB4C285F}"/>
    <cellStyle name="Calculation 2 7 5 2 6" xfId="25387" xr:uid="{16820A4E-3931-46A8-87DE-6240BE60A2AF}"/>
    <cellStyle name="Calculation 2 7 5 2 6 2" xfId="42464" xr:uid="{E8FA4A42-0E96-42B0-9EA9-C3F3DFFA6D67}"/>
    <cellStyle name="Calculation 2 7 5 2 7" xfId="27113" xr:uid="{F0422C07-2279-434A-B20A-4E09A1FEDCAC}"/>
    <cellStyle name="Calculation 2 7 5 2 7 2" xfId="44190" xr:uid="{6BA3480D-938F-4685-A4C5-3365E445E576}"/>
    <cellStyle name="Calculation 2 7 5 2 8" xfId="28818" xr:uid="{65A5156F-76BD-4D3B-94F3-3C828F66ABDE}"/>
    <cellStyle name="Calculation 2 7 5 2 8 2" xfId="45895" xr:uid="{E0DDD4F0-7D3E-476E-90B5-C919ADD80642}"/>
    <cellStyle name="Calculation 2 7 5 2 9" xfId="31724" xr:uid="{6E8163C6-E2A8-4DF9-95EF-B3CE5AFD1F07}"/>
    <cellStyle name="Calculation 2 7 5 3" xfId="18723" xr:uid="{77F97E70-5E80-4C76-87B5-473DF9252514}"/>
    <cellStyle name="Calculation 2 7 5 3 2" xfId="35808" xr:uid="{005915BB-D351-4865-8BAB-80D26557534D}"/>
    <cellStyle name="Calculation 2 7 5 4" xfId="17829" xr:uid="{509C9F99-24DD-4179-B9AF-1576592D4F72}"/>
    <cellStyle name="Calculation 2 7 5 4 2" xfId="34922" xr:uid="{6EE92EB4-E0C0-439D-B426-6D6533BC63E2}"/>
    <cellStyle name="Calculation 2 7 5 5" xfId="22448" xr:uid="{BD9E4537-16F1-4589-B2F4-1F5D7C33FA9D}"/>
    <cellStyle name="Calculation 2 7 5 5 2" xfId="39525" xr:uid="{B66D8158-7EEF-4D6E-B9A6-74214404BF7E}"/>
    <cellStyle name="Calculation 2 7 5 6" xfId="24223" xr:uid="{EA1FAF79-7569-4466-AFDF-EC8ADB554559}"/>
    <cellStyle name="Calculation 2 7 5 6 2" xfId="41300" xr:uid="{1A05121D-5B39-4DC1-9587-AD1C66247529}"/>
    <cellStyle name="Calculation 2 7 5 7" xfId="25999" xr:uid="{0452DBD8-E15A-4294-986A-8FC02C610A6A}"/>
    <cellStyle name="Calculation 2 7 5 7 2" xfId="43076" xr:uid="{027247AB-7EF6-463D-ACE6-005C987A4274}"/>
    <cellStyle name="Calculation 2 7 5 8" xfId="27713" xr:uid="{9A65B468-FF34-4DB3-AB8E-403D2E2185FB}"/>
    <cellStyle name="Calculation 2 7 5 8 2" xfId="44790" xr:uid="{7A1ED678-ACE0-42AF-BA0B-68E7926225C6}"/>
    <cellStyle name="Calculation 2 7 5 9" xfId="30619" xr:uid="{78F521CD-0301-4A8B-880F-E5F812F3434D}"/>
    <cellStyle name="Calculation 2 7 6" xfId="29638" xr:uid="{9BA49794-AA93-48CC-8037-406E2863ADAA}"/>
    <cellStyle name="Calculation 2 8" xfId="11591" xr:uid="{8B460E5D-53A3-41E3-9FDF-5B679C2954F7}"/>
    <cellStyle name="Calculation 2 8 2" xfId="13166" xr:uid="{232E13DE-42F6-4B42-87CE-7890B5950BDC}"/>
    <cellStyle name="Calculation 2 8 2 2" xfId="14803" xr:uid="{5F59372A-938E-4717-A64F-361FD75D828F}"/>
    <cellStyle name="Calculation 2 8 2 2 2" xfId="20174" xr:uid="{3A7BEBB4-0385-4006-94C6-7B127699D8E9}"/>
    <cellStyle name="Calculation 2 8 2 2 2 2" xfId="37251" xr:uid="{3CDFF61A-13B5-4F6E-82F3-2C60F8731C6D}"/>
    <cellStyle name="Calculation 2 8 2 2 3" xfId="22026" xr:uid="{AE9A454F-A5E7-4674-A4AE-EDC2FB562C4C}"/>
    <cellStyle name="Calculation 2 8 2 2 3 2" xfId="39103" xr:uid="{A7DE7F23-8766-4B1F-9C69-E025F4DABE68}"/>
    <cellStyle name="Calculation 2 8 2 2 4" xfId="23801" xr:uid="{42CE489E-DEFD-4EC8-A75F-0A5481ACC463}"/>
    <cellStyle name="Calculation 2 8 2 2 4 2" xfId="40878" xr:uid="{BDD59EC2-BF94-45B4-80C8-2F1608B5C810}"/>
    <cellStyle name="Calculation 2 8 2 2 5" xfId="25567" xr:uid="{6F142A50-82E3-409D-B6DD-22C047225A65}"/>
    <cellStyle name="Calculation 2 8 2 2 5 2" xfId="42644" xr:uid="{C6DD8473-9CE9-4F05-B3B8-63A49CD060C0}"/>
    <cellStyle name="Calculation 2 8 2 2 6" xfId="27293" xr:uid="{193B0334-FD1C-4808-94E3-73E42065CA2E}"/>
    <cellStyle name="Calculation 2 8 2 2 6 2" xfId="44370" xr:uid="{AD625815-8A1F-4B78-B347-8915C4FFD66E}"/>
    <cellStyle name="Calculation 2 8 2 2 7" xfId="28998" xr:uid="{16AC4680-1B69-40CC-80CC-87AB06F4CA3F}"/>
    <cellStyle name="Calculation 2 8 2 2 7 2" xfId="46075" xr:uid="{6326B905-A850-4EBD-904F-F797240BCCFD}"/>
    <cellStyle name="Calculation 2 8 2 2 8" xfId="31904" xr:uid="{5E39F04F-B91A-4ECD-BBB7-0FC24814521F}"/>
    <cellStyle name="Calculation 2 8 2 3" xfId="18905" xr:uid="{B461DECC-1127-4AF6-8233-8ED6D55E0240}"/>
    <cellStyle name="Calculation 2 8 2 3 2" xfId="35986" xr:uid="{4ABC74AB-9180-4F65-97AC-86FF40FD8C0B}"/>
    <cellStyle name="Calculation 2 8 2 4" xfId="15767" xr:uid="{F94C1A92-66D2-489B-82EF-77DF66768D31}"/>
    <cellStyle name="Calculation 2 8 2 4 2" xfId="32866" xr:uid="{77F8CBCE-A7EA-4DC6-A3AF-FC54FCB0B19A}"/>
    <cellStyle name="Calculation 2 8 2 5" xfId="22627" xr:uid="{EBE085B5-8C9B-4E31-9599-028A061F2D81}"/>
    <cellStyle name="Calculation 2 8 2 5 2" xfId="39704" xr:uid="{7443A288-22CA-48E0-8911-71203A1E000F}"/>
    <cellStyle name="Calculation 2 8 2 6" xfId="24405" xr:uid="{2842825A-52DA-43CC-92EE-7941380B0711}"/>
    <cellStyle name="Calculation 2 8 2 6 2" xfId="41482" xr:uid="{E7B9A6CB-4FE9-4AD8-85AF-BFCCAA1900B4}"/>
    <cellStyle name="Calculation 2 8 2 7" xfId="26175" xr:uid="{6925DE87-5B0F-4CDB-A5E1-59626022848E}"/>
    <cellStyle name="Calculation 2 8 2 7 2" xfId="43252" xr:uid="{4AE95A07-0214-4B70-AAB6-7B29EEE87890}"/>
    <cellStyle name="Calculation 2 8 2 8" xfId="27889" xr:uid="{FF594E41-6C6E-4726-A97A-A96A8E343ED0}"/>
    <cellStyle name="Calculation 2 8 2 8 2" xfId="44966" xr:uid="{3F002474-67F5-41D2-BE77-A2B00A7D624D}"/>
    <cellStyle name="Calculation 2 8 2 9" xfId="30795" xr:uid="{63C162F2-BA91-4A40-A339-73A0A7E67E28}"/>
    <cellStyle name="Calculation 2 8 3" xfId="12869" xr:uid="{73F033D4-8711-4D4C-B6C7-C2D2525EE774}"/>
    <cellStyle name="Calculation 2 8 3 2" xfId="14509" xr:uid="{B764D9A8-E67A-4240-A847-222FACAA4DEA}"/>
    <cellStyle name="Calculation 2 8 3 2 2" xfId="19880" xr:uid="{7FF4D9F7-9808-4F8E-9D84-15CB359B910E}"/>
    <cellStyle name="Calculation 2 8 3 2 2 2" xfId="36957" xr:uid="{977D798F-12BE-45C0-82B6-BC3CF983E4AE}"/>
    <cellStyle name="Calculation 2 8 3 2 3" xfId="21178" xr:uid="{BEEE0DE1-7E45-48CD-BB8A-A3BCA956C117}"/>
    <cellStyle name="Calculation 2 8 3 2 3 2" xfId="38255" xr:uid="{0F0B3965-D8E1-490C-8B4C-B5AC138F8F96}"/>
    <cellStyle name="Calculation 2 8 3 2 4" xfId="21732" xr:uid="{C0A89BD8-31FD-4780-8CF6-C7EC8050170E}"/>
    <cellStyle name="Calculation 2 8 3 2 4 2" xfId="38809" xr:uid="{799ADD51-A8DF-4388-BB12-25706C71B278}"/>
    <cellStyle name="Calculation 2 8 3 2 5" xfId="23507" xr:uid="{A6BA581E-0B53-4978-95FE-31577E43F4CD}"/>
    <cellStyle name="Calculation 2 8 3 2 5 2" xfId="40584" xr:uid="{006F30CE-286A-4966-99D0-6A23AE58BF6F}"/>
    <cellStyle name="Calculation 2 8 3 2 6" xfId="25273" xr:uid="{9726B1CD-0DDA-4774-94DE-B8B3EBECF7B3}"/>
    <cellStyle name="Calculation 2 8 3 2 6 2" xfId="42350" xr:uid="{5D13E1EA-B9D4-4148-9058-11D9CBE2A8D7}"/>
    <cellStyle name="Calculation 2 8 3 2 7" xfId="26999" xr:uid="{A8BCB9CE-27BF-4FA2-9F1B-F1F3E31BE79C}"/>
    <cellStyle name="Calculation 2 8 3 2 7 2" xfId="44076" xr:uid="{6145AC00-594F-4717-AA72-1892E0BF28CB}"/>
    <cellStyle name="Calculation 2 8 3 2 8" xfId="28704" xr:uid="{1498CC46-A2F4-4FF9-A8EA-FDC75693E618}"/>
    <cellStyle name="Calculation 2 8 3 2 8 2" xfId="45781" xr:uid="{9C0B30C1-21BF-4357-B87D-C1243A0448D0}"/>
    <cellStyle name="Calculation 2 8 3 2 9" xfId="31610" xr:uid="{D5784E06-FF8F-40EB-B47E-7E911ABD3AE5}"/>
    <cellStyle name="Calculation 2 8 3 3" xfId="18609" xr:uid="{8F8B3538-189E-428D-BE8D-D9C9784F39DB}"/>
    <cellStyle name="Calculation 2 8 3 3 2" xfId="35696" xr:uid="{01F3D99A-B4FF-41D2-8B33-EA007309BBA7}"/>
    <cellStyle name="Calculation 2 8 3 4" xfId="15753" xr:uid="{B1D873A9-BC57-42E4-8C7F-3AD73093125D}"/>
    <cellStyle name="Calculation 2 8 3 4 2" xfId="32852" xr:uid="{A0EA16CD-8F3E-4FD9-8843-A726FF0D7759}"/>
    <cellStyle name="Calculation 2 8 3 5" xfId="22335" xr:uid="{A8DD75E4-2E03-424A-BED6-B0205642770D}"/>
    <cellStyle name="Calculation 2 8 3 5 2" xfId="39412" xr:uid="{061FF0C4-3E8C-4C18-9A94-1B744783F23F}"/>
    <cellStyle name="Calculation 2 8 3 6" xfId="24109" xr:uid="{55AAD900-8241-4582-82C8-6A0DF2A3645C}"/>
    <cellStyle name="Calculation 2 8 3 6 2" xfId="41186" xr:uid="{4DFAA11B-0B7C-4AF3-94F7-A7A8BDEA9405}"/>
    <cellStyle name="Calculation 2 8 3 7" xfId="25887" xr:uid="{9BD84826-1C93-401F-BCD5-146A6F9C1F34}"/>
    <cellStyle name="Calculation 2 8 3 7 2" xfId="42964" xr:uid="{AB673225-107D-4CCA-AD30-D32282979DBA}"/>
    <cellStyle name="Calculation 2 8 3 8" xfId="27601" xr:uid="{4E07935B-4048-40A7-912C-8DAB9F441F05}"/>
    <cellStyle name="Calculation 2 8 3 8 2" xfId="44678" xr:uid="{7C06FC12-C1AA-4F9F-8CA8-695213F1BC4F}"/>
    <cellStyle name="Calculation 2 8 3 9" xfId="30507" xr:uid="{2E29BBD4-5EEC-4762-9632-3D2BEC456007}"/>
    <cellStyle name="Calculation 2 8 4" xfId="12813" xr:uid="{B1D99DA0-C019-44EC-A2E1-4ADA51D71291}"/>
    <cellStyle name="Calculation 2 8 4 2" xfId="14455" xr:uid="{29E9EEE6-48FB-4291-9BF8-DA7C548972A2}"/>
    <cellStyle name="Calculation 2 8 4 2 2" xfId="19826" xr:uid="{654DA4DA-5057-47DE-9D42-C4B67CDE239A}"/>
    <cellStyle name="Calculation 2 8 4 2 2 2" xfId="36903" xr:uid="{4D3AB4BA-F3A4-4B3A-A490-675559C80C43}"/>
    <cellStyle name="Calculation 2 8 4 2 3" xfId="21126" xr:uid="{9A31A228-F548-47E9-A7EA-E86F8688998F}"/>
    <cellStyle name="Calculation 2 8 4 2 3 2" xfId="38203" xr:uid="{F42DA833-B631-4BBC-9016-47E5DD351643}"/>
    <cellStyle name="Calculation 2 8 4 2 4" xfId="21678" xr:uid="{5D8CB63E-7124-4FD5-8438-20444E9B0230}"/>
    <cellStyle name="Calculation 2 8 4 2 4 2" xfId="38755" xr:uid="{B43FE39D-E523-4A86-8578-A2C12D9C2DAE}"/>
    <cellStyle name="Calculation 2 8 4 2 5" xfId="23453" xr:uid="{6AD20187-7D8A-43F7-8E13-E8075DA2CC51}"/>
    <cellStyle name="Calculation 2 8 4 2 5 2" xfId="40530" xr:uid="{19155AD1-F87E-46D9-99E4-FAD1B524A557}"/>
    <cellStyle name="Calculation 2 8 4 2 6" xfId="25219" xr:uid="{59433B84-2C3E-4A97-9FDD-783D213B62D2}"/>
    <cellStyle name="Calculation 2 8 4 2 6 2" xfId="42296" xr:uid="{430D085A-5B52-4E0D-911C-5587F08B1E80}"/>
    <cellStyle name="Calculation 2 8 4 2 7" xfId="26945" xr:uid="{6F9CFAC8-8C48-4A91-BD9F-671CB5A7BCC8}"/>
    <cellStyle name="Calculation 2 8 4 2 7 2" xfId="44022" xr:uid="{C75AADCE-8043-4288-B9DF-8386C2318615}"/>
    <cellStyle name="Calculation 2 8 4 2 8" xfId="28650" xr:uid="{672ACB37-76E1-4D92-BDB4-5C8F9D9E9205}"/>
    <cellStyle name="Calculation 2 8 4 2 8 2" xfId="45727" xr:uid="{E9C7A56D-5C41-4C87-9FD5-EF2068048E92}"/>
    <cellStyle name="Calculation 2 8 4 2 9" xfId="31556" xr:uid="{561CE394-FDE9-4E69-B219-F01661381B3A}"/>
    <cellStyle name="Calculation 2 8 4 3" xfId="18553" xr:uid="{F9677BB2-4FFD-4685-B8C5-CDD9B567226C}"/>
    <cellStyle name="Calculation 2 8 4 3 2" xfId="35640" xr:uid="{700366B3-D35E-4F6A-BD56-F1FBD0A2BDE8}"/>
    <cellStyle name="Calculation 2 8 4 4" xfId="17556" xr:uid="{7DA6CBA4-ED15-4841-B5BF-B78D775AF31A}"/>
    <cellStyle name="Calculation 2 8 4 4 2" xfId="34653" xr:uid="{9D61C59B-4312-48A1-8564-2FC33E8FB163}"/>
    <cellStyle name="Calculation 2 8 4 5" xfId="22280" xr:uid="{D055AC66-44EE-46CC-938D-DF3603EC1D6D}"/>
    <cellStyle name="Calculation 2 8 4 5 2" xfId="39357" xr:uid="{A986F35F-18FE-469F-9F0F-B843658475AB}"/>
    <cellStyle name="Calculation 2 8 4 6" xfId="24055" xr:uid="{6B3F01D4-1DBB-4306-8212-0C6E8AC088BA}"/>
    <cellStyle name="Calculation 2 8 4 6 2" xfId="41132" xr:uid="{BA9BDE07-4D7A-4A39-B454-2D6F43AD00D2}"/>
    <cellStyle name="Calculation 2 8 4 7" xfId="25833" xr:uid="{47C12D2A-4078-44DF-BBB4-C846A7A83395}"/>
    <cellStyle name="Calculation 2 8 4 7 2" xfId="42910" xr:uid="{142E46A7-2637-45C5-BF06-A6D316FDEFB4}"/>
    <cellStyle name="Calculation 2 8 4 8" xfId="27547" xr:uid="{79EB0255-2F87-482E-9B0D-13075A05D018}"/>
    <cellStyle name="Calculation 2 8 4 8 2" xfId="44624" xr:uid="{CF09354E-0F6A-424C-9879-F329FB0C28DB}"/>
    <cellStyle name="Calculation 2 8 4 9" xfId="30453" xr:uid="{6662B998-A481-48E3-8C73-A0F572DD4958}"/>
    <cellStyle name="Calculation 2 8 5" xfId="29769" xr:uid="{2BF9387C-EF05-49E8-A937-1B4237ACA226}"/>
    <cellStyle name="Calculation 2 9" xfId="12320" xr:uid="{5FC2D4BA-1897-46DA-A17F-F0BB75A64072}"/>
    <cellStyle name="Calculation 2 9 2" xfId="13979" xr:uid="{D74A358A-C6D2-4ADE-9510-C2680D789A58}"/>
    <cellStyle name="Calculation 2 9 2 2" xfId="19350" xr:uid="{FDAC1B97-D7B5-4D1A-8A08-F81AE5F31F3D}"/>
    <cellStyle name="Calculation 2 9 2 2 2" xfId="36427" xr:uid="{63D51AA7-62A8-47AE-81D4-E3832F74F140}"/>
    <cellStyle name="Calculation 2 9 2 3" xfId="17182" xr:uid="{25DBE77F-CE32-4E0F-9EEF-38C31CF611D8}"/>
    <cellStyle name="Calculation 2 9 2 3 2" xfId="34279" xr:uid="{185AA8F4-2E04-46AA-97B0-4029D2008442}"/>
    <cellStyle name="Calculation 2 9 2 4" xfId="22977" xr:uid="{5C0BC5F0-9D42-4A83-A19D-47E8C2909F4B}"/>
    <cellStyle name="Calculation 2 9 2 4 2" xfId="40054" xr:uid="{9606D110-5C2B-4C67-ABA0-1B83C3BD95B4}"/>
    <cellStyle name="Calculation 2 9 2 5" xfId="24743" xr:uid="{FB67ACE7-3EE8-42DB-8611-3BD3D535987B}"/>
    <cellStyle name="Calculation 2 9 2 5 2" xfId="41820" xr:uid="{41003232-4BCA-4FE8-9D07-60269596CFAA}"/>
    <cellStyle name="Calculation 2 9 2 6" xfId="26469" xr:uid="{B92E8A91-3A4B-4D79-99D1-66BCFEFE38EE}"/>
    <cellStyle name="Calculation 2 9 2 6 2" xfId="43546" xr:uid="{5B88212D-EF46-4E8F-88A4-FE3CFFE0DA4B}"/>
    <cellStyle name="Calculation 2 9 2 7" xfId="28174" xr:uid="{0461F77B-1E31-4470-AF00-D4777DB08EA4}"/>
    <cellStyle name="Calculation 2 9 2 7 2" xfId="45251" xr:uid="{25305A45-3B7D-4BBE-99A7-148816EA70CF}"/>
    <cellStyle name="Calculation 2 9 2 8" xfId="31080" xr:uid="{181A1EBA-9BDA-4EAF-B104-317E84BDF83E}"/>
    <cellStyle name="Calculation 2 9 3" xfId="18067" xr:uid="{734A9801-1573-4459-85A2-F96880315D75}"/>
    <cellStyle name="Calculation 2 9 3 2" xfId="35156" xr:uid="{7464ABB1-283A-4112-8086-547E59843F9A}"/>
    <cellStyle name="Calculation 2 9 4" xfId="16099" xr:uid="{287696B4-DC37-4413-9DF0-C1A10286D363}"/>
    <cellStyle name="Calculation 2 9 4 2" xfId="33198" xr:uid="{9320D42F-7EFF-44E8-9C7C-0CA081C3B073}"/>
    <cellStyle name="Calculation 2 9 5" xfId="17734" xr:uid="{9132212A-747A-4941-B48D-40A5AF66D5F7}"/>
    <cellStyle name="Calculation 2 9 5 2" xfId="34831" xr:uid="{CAA0F997-6E83-463B-9991-0C555A1B58DC}"/>
    <cellStyle name="Calculation 2 9 6" xfId="15121" xr:uid="{255B2120-689A-433C-B1DC-433AA9705AFC}"/>
    <cellStyle name="Calculation 2 9 6 2" xfId="32222" xr:uid="{D76DD630-EBAC-4B5D-9449-03A0B97BCBDE}"/>
    <cellStyle name="Calculation 2 9 7" xfId="17912" xr:uid="{1ADE26C5-36D7-4C55-B1CE-1EA1A06792A0}"/>
    <cellStyle name="Calculation 2 9 7 2" xfId="35003" xr:uid="{004E8F7B-EFF4-4308-B51E-DD334AE42744}"/>
    <cellStyle name="Calculation 2 9 8" xfId="17061" xr:uid="{40FA204D-5444-4F86-9BF2-EFDC464AB945}"/>
    <cellStyle name="Calculation 2 9 8 2" xfId="34160" xr:uid="{E34A3442-BED4-45D1-B8C2-1A485F2B58B8}"/>
    <cellStyle name="Calculation 2 9 9" xfId="29979" xr:uid="{E851CA2F-44DD-44CF-9A2A-977B56F0D303}"/>
    <cellStyle name="Calculation 3" xfId="948" xr:uid="{3CB92614-B13B-467C-AC3A-FDAD46681D2F}"/>
    <cellStyle name="Calculation 3 2" xfId="949" xr:uid="{6ADAE5A9-BBEB-487C-AED6-450AB454C393}"/>
    <cellStyle name="Calculation 3 3" xfId="950" xr:uid="{E99F7024-3D66-458D-AA13-430ABC68A4C6}"/>
    <cellStyle name="Calculation 3 4" xfId="8406" xr:uid="{EF7EE043-3F96-4F7C-8B7B-B3861924BAA0}"/>
    <cellStyle name="Calculation 3 4 2" xfId="11720" xr:uid="{AF9412E4-E7A8-4B9A-9437-F660C3962558}"/>
    <cellStyle name="Calculation 3 4 2 2" xfId="13195" xr:uid="{306AF9BF-B6A3-43F7-93CF-EF66B1D6992F}"/>
    <cellStyle name="Calculation 3 4 2 2 2" xfId="14832" xr:uid="{F9FD1B22-93BE-4D44-BB2F-DE77D56F4A58}"/>
    <cellStyle name="Calculation 3 4 2 2 2 2" xfId="20203" xr:uid="{468D21A8-CCD2-4D13-8FA9-9B0558B263C2}"/>
    <cellStyle name="Calculation 3 4 2 2 2 2 2" xfId="37280" xr:uid="{7A4253D6-A2D1-40AA-A064-700F34B4A125}"/>
    <cellStyle name="Calculation 3 4 2 2 2 3" xfId="22055" xr:uid="{3FDC5BAC-2B60-46D3-BDA8-79F292B9C47C}"/>
    <cellStyle name="Calculation 3 4 2 2 2 3 2" xfId="39132" xr:uid="{C866BA29-1BAC-4273-AA1B-1A6C1C0D1B45}"/>
    <cellStyle name="Calculation 3 4 2 2 2 4" xfId="23830" xr:uid="{CC3174DB-236E-4AB7-9167-D1654C64F920}"/>
    <cellStyle name="Calculation 3 4 2 2 2 4 2" xfId="40907" xr:uid="{93DFCAC8-B150-45F3-8B08-3A074D0B157B}"/>
    <cellStyle name="Calculation 3 4 2 2 2 5" xfId="25596" xr:uid="{91C91439-CF51-4A65-BE10-873FA465CA06}"/>
    <cellStyle name="Calculation 3 4 2 2 2 5 2" xfId="42673" xr:uid="{4708C272-D056-4289-BDB7-A4F8271C108C}"/>
    <cellStyle name="Calculation 3 4 2 2 2 6" xfId="27322" xr:uid="{9F72EC64-8737-483F-8909-0EE79357C67A}"/>
    <cellStyle name="Calculation 3 4 2 2 2 6 2" xfId="44399" xr:uid="{2F345E18-C5F6-446F-B07C-9F7A1AC64AEB}"/>
    <cellStyle name="Calculation 3 4 2 2 2 7" xfId="29027" xr:uid="{54F4B38B-2D40-487F-8BA6-B56AB4B27CAD}"/>
    <cellStyle name="Calculation 3 4 2 2 2 7 2" xfId="46104" xr:uid="{93246241-3D8D-403E-B757-3EA8B3D6E577}"/>
    <cellStyle name="Calculation 3 4 2 2 2 8" xfId="31933" xr:uid="{5983241F-2A4C-4590-B533-BC8CF32728A8}"/>
    <cellStyle name="Calculation 3 4 2 2 3" xfId="18934" xr:uid="{CF3B15FF-2964-4927-8175-28F353ED32B6}"/>
    <cellStyle name="Calculation 3 4 2 2 3 2" xfId="36015" xr:uid="{82EAB6B8-FA84-4DB6-9617-5C881371F74B}"/>
    <cellStyle name="Calculation 3 4 2 2 4" xfId="17295" xr:uid="{5D7CE5F9-497D-4793-AE71-7AE3BA30CFBB}"/>
    <cellStyle name="Calculation 3 4 2 2 4 2" xfId="34392" xr:uid="{C829D84F-1F00-4184-9CA3-0C5C8D657652}"/>
    <cellStyle name="Calculation 3 4 2 2 5" xfId="22656" xr:uid="{1A902C2D-C700-4416-AADE-01D7A2902356}"/>
    <cellStyle name="Calculation 3 4 2 2 5 2" xfId="39733" xr:uid="{B8DE35E0-C1F4-4D15-A265-A650B8A2C86D}"/>
    <cellStyle name="Calculation 3 4 2 2 6" xfId="24434" xr:uid="{BFC8889A-9B4C-4CE6-9BE0-2058FB8DD51D}"/>
    <cellStyle name="Calculation 3 4 2 2 6 2" xfId="41511" xr:uid="{015C5C2D-12AE-474C-AE14-8B04F192C31A}"/>
    <cellStyle name="Calculation 3 4 2 2 7" xfId="26204" xr:uid="{613F9025-E0B8-4115-8252-961ED02C19AD}"/>
    <cellStyle name="Calculation 3 4 2 2 7 2" xfId="43281" xr:uid="{EEC270AA-DE97-481B-86B7-0D2694ECCF8F}"/>
    <cellStyle name="Calculation 3 4 2 2 8" xfId="27918" xr:uid="{8CD2E683-DC0E-4302-9EE2-25C853EEEE4F}"/>
    <cellStyle name="Calculation 3 4 2 2 8 2" xfId="44995" xr:uid="{1E016D48-5DDD-4A99-9F9A-4200E392D38F}"/>
    <cellStyle name="Calculation 3 4 2 2 9" xfId="30824" xr:uid="{722B3A09-D1A4-4833-BFEA-7667CFEC8A1F}"/>
    <cellStyle name="Calculation 3 4 2 3" xfId="13105" xr:uid="{A08EB7D4-FDB2-4302-82A4-4306EF7644FC}"/>
    <cellStyle name="Calculation 3 4 2 3 2" xfId="14742" xr:uid="{D3590F7A-B24E-4E9D-AFB7-E965AAB44737}"/>
    <cellStyle name="Calculation 3 4 2 3 2 2" xfId="20113" xr:uid="{709840B8-FC41-4EF5-8D55-E9D2709B82AA}"/>
    <cellStyle name="Calculation 3 4 2 3 2 2 2" xfId="37190" xr:uid="{2FC5DC85-8007-4DE9-94ED-7639F9DFC371}"/>
    <cellStyle name="Calculation 3 4 2 3 2 3" xfId="21362" xr:uid="{DA3BE144-ADFE-453E-80E9-F6F1E4110E6B}"/>
    <cellStyle name="Calculation 3 4 2 3 2 3 2" xfId="38439" xr:uid="{0C2119A9-CD66-4037-B676-1FA7B86EBABB}"/>
    <cellStyle name="Calculation 3 4 2 3 2 4" xfId="21965" xr:uid="{80A5542E-0A62-408D-9D8F-FDA719915E78}"/>
    <cellStyle name="Calculation 3 4 2 3 2 4 2" xfId="39042" xr:uid="{5601AF71-698D-4086-9A17-6629ABCF3BCD}"/>
    <cellStyle name="Calculation 3 4 2 3 2 5" xfId="23740" xr:uid="{4EFC3A21-15CA-492E-BCD8-13965EF0D900}"/>
    <cellStyle name="Calculation 3 4 2 3 2 5 2" xfId="40817" xr:uid="{AC48C889-82A7-4D63-93A9-E28D04B29467}"/>
    <cellStyle name="Calculation 3 4 2 3 2 6" xfId="25506" xr:uid="{4416A852-B723-4FD3-BA4D-F48833CED6DF}"/>
    <cellStyle name="Calculation 3 4 2 3 2 6 2" xfId="42583" xr:uid="{CB8BABF7-FC6A-455F-B179-CC4B14A11650}"/>
    <cellStyle name="Calculation 3 4 2 3 2 7" xfId="27232" xr:uid="{95A109BE-B094-451D-99C3-D2A414DBBC64}"/>
    <cellStyle name="Calculation 3 4 2 3 2 7 2" xfId="44309" xr:uid="{3E9122FA-6711-4168-B3EA-F3048E0FC7EB}"/>
    <cellStyle name="Calculation 3 4 2 3 2 8" xfId="28937" xr:uid="{7087FB25-9420-4105-976B-76BEDF343C71}"/>
    <cellStyle name="Calculation 3 4 2 3 2 8 2" xfId="46014" xr:uid="{88E4D7B7-97BC-4F47-9BFD-67C5F8D5AE49}"/>
    <cellStyle name="Calculation 3 4 2 3 2 9" xfId="31843" xr:uid="{59F7A98F-8E81-4882-9110-3816D0BD1BBD}"/>
    <cellStyle name="Calculation 3 4 2 3 3" xfId="18844" xr:uid="{7685CB0B-7469-4195-9B2C-318E6BCE41F9}"/>
    <cellStyle name="Calculation 3 4 2 3 3 2" xfId="35929" xr:uid="{9E840A8C-8806-4C0E-BE82-1F952C119E9A}"/>
    <cellStyle name="Calculation 3 4 2 3 4" xfId="15622" xr:uid="{99AE5EDE-DE86-41DC-966A-9994466BAFF5}"/>
    <cellStyle name="Calculation 3 4 2 3 4 2" xfId="32721" xr:uid="{268F19A5-8C1C-4B01-B4E4-482C08E11DF9}"/>
    <cellStyle name="Calculation 3 4 2 3 5" xfId="22569" xr:uid="{557E002B-820C-4B60-9A22-F1EB39A41EE0}"/>
    <cellStyle name="Calculation 3 4 2 3 5 2" xfId="39646" xr:uid="{0B3A6C77-33E0-478A-92EF-A27DB32A79DC}"/>
    <cellStyle name="Calculation 3 4 2 3 6" xfId="24344" xr:uid="{7C8C6C1C-B085-497A-86D7-6B9A8E4216F6}"/>
    <cellStyle name="Calculation 3 4 2 3 6 2" xfId="41421" xr:uid="{385743AC-5769-44E0-8945-77E9F5BB89A5}"/>
    <cellStyle name="Calculation 3 4 2 3 7" xfId="26118" xr:uid="{ACA3695C-F129-4F59-8B78-F9FABC31C516}"/>
    <cellStyle name="Calculation 3 4 2 3 7 2" xfId="43195" xr:uid="{DB61AB44-62C3-4E2A-A942-7C0C4396FBD6}"/>
    <cellStyle name="Calculation 3 4 2 3 8" xfId="27832" xr:uid="{EB0EDF1C-73CC-4201-BD68-CEA8BF9386F0}"/>
    <cellStyle name="Calculation 3 4 2 3 8 2" xfId="44909" xr:uid="{B728BB0F-BFD8-4604-840E-BC4461AB643A}"/>
    <cellStyle name="Calculation 3 4 2 3 9" xfId="30738" xr:uid="{66248BAB-8674-4FE4-A77F-3B8186AB0EB1}"/>
    <cellStyle name="Calculation 3 4 2 4" xfId="13006" xr:uid="{D316466A-8758-421B-8922-C72A568CB95B}"/>
    <cellStyle name="Calculation 3 4 2 4 2" xfId="14646" xr:uid="{F02522F7-54D7-4094-BE5A-39940AF65D4F}"/>
    <cellStyle name="Calculation 3 4 2 4 2 2" xfId="20017" xr:uid="{51D45516-9581-4C8A-9C04-0F136AC61DCE}"/>
    <cellStyle name="Calculation 3 4 2 4 2 2 2" xfId="37094" xr:uid="{BEB61619-57CF-40F1-A4A0-8DCE7AA37593}"/>
    <cellStyle name="Calculation 3 4 2 4 2 3" xfId="21266" xr:uid="{5F4C1EA4-7E0E-458E-A146-6214B1C83140}"/>
    <cellStyle name="Calculation 3 4 2 4 2 3 2" xfId="38343" xr:uid="{01279CA8-46E7-4EBD-A24D-810F5C96CE80}"/>
    <cellStyle name="Calculation 3 4 2 4 2 4" xfId="21869" xr:uid="{D9536991-9BBD-4D60-B657-988ABCC1334D}"/>
    <cellStyle name="Calculation 3 4 2 4 2 4 2" xfId="38946" xr:uid="{EBAB59AF-1E2C-4149-B42C-4F2EB3A566D0}"/>
    <cellStyle name="Calculation 3 4 2 4 2 5" xfId="23644" xr:uid="{69C3CD8E-8DE1-4DCF-B5A3-5FA8B9508C0F}"/>
    <cellStyle name="Calculation 3 4 2 4 2 5 2" xfId="40721" xr:uid="{F262AC80-B34F-4EB1-9B5B-DDF9913D58C0}"/>
    <cellStyle name="Calculation 3 4 2 4 2 6" xfId="25410" xr:uid="{0F3A102C-1EBD-41D9-A1D9-337C32069D99}"/>
    <cellStyle name="Calculation 3 4 2 4 2 6 2" xfId="42487" xr:uid="{807A1C17-A275-4887-9A01-32EB578FB80B}"/>
    <cellStyle name="Calculation 3 4 2 4 2 7" xfId="27136" xr:uid="{88A239A9-7EEC-4770-A830-9390BB611A94}"/>
    <cellStyle name="Calculation 3 4 2 4 2 7 2" xfId="44213" xr:uid="{7B76BEAC-E2BA-4B73-AA9D-840E86C6853D}"/>
    <cellStyle name="Calculation 3 4 2 4 2 8" xfId="28841" xr:uid="{542710A7-2AED-4E6A-B2C5-F3882786982C}"/>
    <cellStyle name="Calculation 3 4 2 4 2 8 2" xfId="45918" xr:uid="{7F71D80F-8D93-4989-B9B8-7A5BCE306C22}"/>
    <cellStyle name="Calculation 3 4 2 4 2 9" xfId="31747" xr:uid="{2EE22025-47BC-4912-9124-819EB611D0C3}"/>
    <cellStyle name="Calculation 3 4 2 4 3" xfId="18746" xr:uid="{579079ED-825A-45B5-9B67-D8C5EE8AB68F}"/>
    <cellStyle name="Calculation 3 4 2 4 3 2" xfId="35831" xr:uid="{C900BDB8-B5DD-4121-BA90-B01E1D3B1E8E}"/>
    <cellStyle name="Calculation 3 4 2 4 4" xfId="17916" xr:uid="{4CD4F594-7596-4CBA-8704-7C72EBCD9C99}"/>
    <cellStyle name="Calculation 3 4 2 4 4 2" xfId="35007" xr:uid="{6C2DD449-A4B2-4217-9B07-A69E8688A6CF}"/>
    <cellStyle name="Calculation 3 4 2 4 5" xfId="22471" xr:uid="{2F22F8B5-8375-418B-8562-6172AB8F34DA}"/>
    <cellStyle name="Calculation 3 4 2 4 5 2" xfId="39548" xr:uid="{CE8B541E-4C71-4EB3-A298-99CF3F3D22DD}"/>
    <cellStyle name="Calculation 3 4 2 4 6" xfId="24246" xr:uid="{6D2B3381-63C9-4D45-BBB8-698E684998AC}"/>
    <cellStyle name="Calculation 3 4 2 4 6 2" xfId="41323" xr:uid="{F2FF77AD-6EE1-4818-99EB-E882F55A16D3}"/>
    <cellStyle name="Calculation 3 4 2 4 7" xfId="26022" xr:uid="{B3656391-9B95-4455-87CD-423B42E1F976}"/>
    <cellStyle name="Calculation 3 4 2 4 7 2" xfId="43099" xr:uid="{6C9F04B6-9E83-418D-9868-0BAAEBF16DEA}"/>
    <cellStyle name="Calculation 3 4 2 4 8" xfId="27736" xr:uid="{D629092E-AE54-49FB-8D39-C83DB25B174D}"/>
    <cellStyle name="Calculation 3 4 2 4 8 2" xfId="44813" xr:uid="{C52674D1-7D12-40DC-BFA7-4CC9F4578828}"/>
    <cellStyle name="Calculation 3 4 2 4 9" xfId="30642" xr:uid="{8447C927-CB7A-4116-B74D-AA1143653475}"/>
    <cellStyle name="Calculation 3 4 2 5" xfId="29799" xr:uid="{7C573B34-8903-4E84-8A01-F8FA63D0BE0D}"/>
    <cellStyle name="Calculation 3 4 3" xfId="11738" xr:uid="{55C88E54-E765-4FDB-AEAF-62F49AC80416}"/>
    <cellStyle name="Calculation 3 4 3 2" xfId="13203" xr:uid="{4E4E3D86-6651-4949-B9C6-9CC051B9E74A}"/>
    <cellStyle name="Calculation 3 4 3 2 2" xfId="14840" xr:uid="{0C23F898-9862-4679-9AE1-A3EC8D35E844}"/>
    <cellStyle name="Calculation 3 4 3 2 2 2" xfId="20211" xr:uid="{FC01DEB0-844F-487C-BCD2-C0242858148C}"/>
    <cellStyle name="Calculation 3 4 3 2 2 2 2" xfId="37288" xr:uid="{F864224D-F6F8-4417-BE25-3D2FBD7CC755}"/>
    <cellStyle name="Calculation 3 4 3 2 2 3" xfId="22063" xr:uid="{6EE08479-6CAC-44BD-B94F-D2974CCCEBE5}"/>
    <cellStyle name="Calculation 3 4 3 2 2 3 2" xfId="39140" xr:uid="{424BBCA2-F63A-4492-A92E-D6F987BA10DD}"/>
    <cellStyle name="Calculation 3 4 3 2 2 4" xfId="23838" xr:uid="{427188F7-3D4E-4C5A-9B48-91578BAC1F43}"/>
    <cellStyle name="Calculation 3 4 3 2 2 4 2" xfId="40915" xr:uid="{9A064E64-1A9D-4941-88B8-F0671BDA85E4}"/>
    <cellStyle name="Calculation 3 4 3 2 2 5" xfId="25604" xr:uid="{A853C5C6-6B50-4079-A583-6F78ABDC4A72}"/>
    <cellStyle name="Calculation 3 4 3 2 2 5 2" xfId="42681" xr:uid="{BA2C3F68-A475-4922-A9BF-0AAEBA2D7EB1}"/>
    <cellStyle name="Calculation 3 4 3 2 2 6" xfId="27330" xr:uid="{D20EBE71-A48E-459D-9202-96720147C741}"/>
    <cellStyle name="Calculation 3 4 3 2 2 6 2" xfId="44407" xr:uid="{6FA29C0A-49BA-47D1-87FA-82CD982365F4}"/>
    <cellStyle name="Calculation 3 4 3 2 2 7" xfId="29035" xr:uid="{1E381BB6-12D0-4C38-8735-3F2C8A44284A}"/>
    <cellStyle name="Calculation 3 4 3 2 2 7 2" xfId="46112" xr:uid="{7ADBA19B-DD12-4EDB-A2B0-6F341BA3CF20}"/>
    <cellStyle name="Calculation 3 4 3 2 2 8" xfId="31941" xr:uid="{3166FDFB-8C54-4279-9889-5687670EA91A}"/>
    <cellStyle name="Calculation 3 4 3 2 3" xfId="18942" xr:uid="{D4C16D3B-EFBC-4CFC-B1DE-451B1B29E8F4}"/>
    <cellStyle name="Calculation 3 4 3 2 3 2" xfId="36023" xr:uid="{4D57C35C-49F9-4F9E-A99C-10B115B15D49}"/>
    <cellStyle name="Calculation 3 4 3 2 4" xfId="17130" xr:uid="{BC016E56-B15B-465B-B260-42DC404F8E4C}"/>
    <cellStyle name="Calculation 3 4 3 2 4 2" xfId="34229" xr:uid="{AF331E88-0AF4-488F-A07F-E4ED372E87D9}"/>
    <cellStyle name="Calculation 3 4 3 2 5" xfId="22664" xr:uid="{68B1E9AD-4CE5-4063-BC7A-658810ECEA68}"/>
    <cellStyle name="Calculation 3 4 3 2 5 2" xfId="39741" xr:uid="{D37B0048-C7DE-4664-A021-963ACEC8C4B6}"/>
    <cellStyle name="Calculation 3 4 3 2 6" xfId="24442" xr:uid="{8F4B4426-98E9-4543-B31B-11F043D12281}"/>
    <cellStyle name="Calculation 3 4 3 2 6 2" xfId="41519" xr:uid="{BA42B4FA-B1E5-4CD3-AF57-EEB9B8241370}"/>
    <cellStyle name="Calculation 3 4 3 2 7" xfId="26212" xr:uid="{7AE10D2E-5430-44E5-9BF3-77A92375012A}"/>
    <cellStyle name="Calculation 3 4 3 2 7 2" xfId="43289" xr:uid="{5D186DDD-1304-4991-B3FF-D68A442FE1D7}"/>
    <cellStyle name="Calculation 3 4 3 2 8" xfId="27926" xr:uid="{B67C8F00-F0ED-4682-ABF2-C4E51825F82F}"/>
    <cellStyle name="Calculation 3 4 3 2 8 2" xfId="45003" xr:uid="{D16885F8-2875-407F-B312-759CEE305A92}"/>
    <cellStyle name="Calculation 3 4 3 2 9" xfId="30832" xr:uid="{88955D7D-40D6-4618-A0D7-A3B14B79EF56}"/>
    <cellStyle name="Calculation 3 4 3 3" xfId="12703" xr:uid="{07564DA7-B6E0-4448-8731-F88F139DA60F}"/>
    <cellStyle name="Calculation 3 4 3 3 2" xfId="14348" xr:uid="{4EC619E5-6135-47C1-8914-BE69C4BC2625}"/>
    <cellStyle name="Calculation 3 4 3 3 2 2" xfId="19719" xr:uid="{33258DA7-49C1-4DE0-B2F5-CC67B0FB439A}"/>
    <cellStyle name="Calculation 3 4 3 3 2 2 2" xfId="36796" xr:uid="{2854E0FE-5A3D-4F25-B275-DCE5C2CBB589}"/>
    <cellStyle name="Calculation 3 4 3 3 2 3" xfId="21031" xr:uid="{E3E64820-7CC5-4036-9856-02313DD5E793}"/>
    <cellStyle name="Calculation 3 4 3 3 2 3 2" xfId="38108" xr:uid="{EB83B52D-F915-4888-A602-9CE626763FC5}"/>
    <cellStyle name="Calculation 3 4 3 3 2 4" xfId="21571" xr:uid="{D52E4B04-A361-44B4-BF83-615EB0EC9232}"/>
    <cellStyle name="Calculation 3 4 3 3 2 4 2" xfId="38648" xr:uid="{F9431DDB-CB68-4AE2-8891-B247A41BC249}"/>
    <cellStyle name="Calculation 3 4 3 3 2 5" xfId="23346" xr:uid="{DD4C643F-1571-47A8-B3E2-767F55E7FE70}"/>
    <cellStyle name="Calculation 3 4 3 3 2 5 2" xfId="40423" xr:uid="{03739C91-1392-4B2A-8D56-5B68E31A7ABA}"/>
    <cellStyle name="Calculation 3 4 3 3 2 6" xfId="25112" xr:uid="{34E62B51-0A95-4B27-B91B-DB0122067C92}"/>
    <cellStyle name="Calculation 3 4 3 3 2 6 2" xfId="42189" xr:uid="{5EE11C27-1B83-4105-8F9A-C5BB11621B49}"/>
    <cellStyle name="Calculation 3 4 3 3 2 7" xfId="26838" xr:uid="{ECC64473-26D4-404D-BB72-6B6715309587}"/>
    <cellStyle name="Calculation 3 4 3 3 2 7 2" xfId="43915" xr:uid="{3F299231-8FD8-43E7-B471-61FA1DCE3A70}"/>
    <cellStyle name="Calculation 3 4 3 3 2 8" xfId="28543" xr:uid="{803B2B6F-0740-49A5-BBC1-DB55C0246CC4}"/>
    <cellStyle name="Calculation 3 4 3 3 2 8 2" xfId="45620" xr:uid="{8EFF3DB7-4EDB-46D1-8AA1-67421A428464}"/>
    <cellStyle name="Calculation 3 4 3 3 2 9" xfId="31449" xr:uid="{6E86D568-1C45-4103-835F-81FC4B926586}"/>
    <cellStyle name="Calculation 3 4 3 3 3" xfId="18446" xr:uid="{B4C37D65-0C66-430B-9107-BDB9A8882FBA}"/>
    <cellStyle name="Calculation 3 4 3 3 3 2" xfId="35533" xr:uid="{1D715C3F-0FD4-4F47-A38D-D01FC7136147}"/>
    <cellStyle name="Calculation 3 4 3 3 4" xfId="17792" xr:uid="{377EF00E-86A1-473C-AAAF-286151CEB3E3}"/>
    <cellStyle name="Calculation 3 4 3 3 4 2" xfId="34885" xr:uid="{B8D18D34-919D-4309-BC05-494E88D2120D}"/>
    <cellStyle name="Calculation 3 4 3 3 5" xfId="15666" xr:uid="{4E5A0781-64AC-49D5-9570-140983847453}"/>
    <cellStyle name="Calculation 3 4 3 3 5 2" xfId="32765" xr:uid="{F6C0BAF2-3675-48F9-BE3B-B83CCD432692}"/>
    <cellStyle name="Calculation 3 4 3 3 6" xfId="16241" xr:uid="{53D7A677-F1D1-4A59-AD1A-C11B4DECFEF3}"/>
    <cellStyle name="Calculation 3 4 3 3 6 2" xfId="33340" xr:uid="{713FB1EF-E4AC-4451-8AB7-5BECA92C9EC7}"/>
    <cellStyle name="Calculation 3 4 3 3 7" xfId="19148" xr:uid="{A761F3A3-6358-472A-A768-0F142BD5642A}"/>
    <cellStyle name="Calculation 3 4 3 3 7 2" xfId="36225" xr:uid="{4AED99EE-667D-492A-A617-D43DFA555ED8}"/>
    <cellStyle name="Calculation 3 4 3 3 8" xfId="15717" xr:uid="{D66BB091-C740-4BE0-A457-624009BCE5CC}"/>
    <cellStyle name="Calculation 3 4 3 3 8 2" xfId="32816" xr:uid="{41F2CE13-A345-4150-B098-B72C5CB236CB}"/>
    <cellStyle name="Calculation 3 4 3 3 9" xfId="30346" xr:uid="{D6613448-0E13-4FB5-BC80-84A873B5E369}"/>
    <cellStyle name="Calculation 3 4 3 4" xfId="12786" xr:uid="{82ABB4E7-7AEE-47A0-A65B-7B55382160A6}"/>
    <cellStyle name="Calculation 3 4 3 4 2" xfId="14428" xr:uid="{2BB50138-7083-4D32-A8CA-721945CB9C98}"/>
    <cellStyle name="Calculation 3 4 3 4 2 2" xfId="19799" xr:uid="{4E2A839A-5925-4A60-9C35-C894E9A7043A}"/>
    <cellStyle name="Calculation 3 4 3 4 2 2 2" xfId="36876" xr:uid="{264BEB8F-68A3-47CB-930F-ABAF2BF1C4B3}"/>
    <cellStyle name="Calculation 3 4 3 4 2 3" xfId="21100" xr:uid="{6F604BEB-A049-4FB1-A84B-108BEB8CB390}"/>
    <cellStyle name="Calculation 3 4 3 4 2 3 2" xfId="38177" xr:uid="{18E400B4-A213-4811-9613-ACE944EE2B90}"/>
    <cellStyle name="Calculation 3 4 3 4 2 4" xfId="21651" xr:uid="{C5877C39-C56F-4724-A38B-140C088AE405}"/>
    <cellStyle name="Calculation 3 4 3 4 2 4 2" xfId="38728" xr:uid="{6785ACEA-D27A-46CA-95E2-49481B110681}"/>
    <cellStyle name="Calculation 3 4 3 4 2 5" xfId="23426" xr:uid="{CDA2D02B-CEC7-43A3-9C8F-CAB04A3BC79A}"/>
    <cellStyle name="Calculation 3 4 3 4 2 5 2" xfId="40503" xr:uid="{4CD224D2-3D3F-4ED1-BC35-8A6755A41130}"/>
    <cellStyle name="Calculation 3 4 3 4 2 6" xfId="25192" xr:uid="{3292ED05-047E-42E8-AC0B-B377490F554D}"/>
    <cellStyle name="Calculation 3 4 3 4 2 6 2" xfId="42269" xr:uid="{22FB1DC7-FFB3-47F1-95BD-BE027114D49E}"/>
    <cellStyle name="Calculation 3 4 3 4 2 7" xfId="26918" xr:uid="{2754D5BD-B86E-4F17-9219-611348D433EB}"/>
    <cellStyle name="Calculation 3 4 3 4 2 7 2" xfId="43995" xr:uid="{4F00FDD7-E6A5-4F23-8970-734F76106118}"/>
    <cellStyle name="Calculation 3 4 3 4 2 8" xfId="28623" xr:uid="{8ADD1E56-457C-4EA4-A1CC-7EF8221EB7D0}"/>
    <cellStyle name="Calculation 3 4 3 4 2 8 2" xfId="45700" xr:uid="{1C611354-B863-4094-A621-0FB038BD829D}"/>
    <cellStyle name="Calculation 3 4 3 4 2 9" xfId="31529" xr:uid="{BB6C0A0C-4410-4C48-B504-8E8CFE1A7906}"/>
    <cellStyle name="Calculation 3 4 3 4 3" xfId="18526" xr:uid="{2969DA65-04F7-4C85-9F9C-958794167C02}"/>
    <cellStyle name="Calculation 3 4 3 4 3 2" xfId="35613" xr:uid="{C4E078BF-F206-48FD-BF58-9F22BD75C89A}"/>
    <cellStyle name="Calculation 3 4 3 4 4" xfId="16831" xr:uid="{A2EC92C7-AEF3-4FCC-868E-7ECCC72640F2}"/>
    <cellStyle name="Calculation 3 4 3 4 4 2" xfId="33930" xr:uid="{68213606-3114-4C29-A87C-224BE6A17FBD}"/>
    <cellStyle name="Calculation 3 4 3 4 5" xfId="20567" xr:uid="{454F91BB-A371-4D4F-B60E-513AF808ADD7}"/>
    <cellStyle name="Calculation 3 4 3 4 5 2" xfId="37644" xr:uid="{3BFA8AB9-43D3-427B-8040-879DC7556C9D}"/>
    <cellStyle name="Calculation 3 4 3 4 6" xfId="15782" xr:uid="{4C274F10-3DEB-4846-B02D-FBDA1DA23ACC}"/>
    <cellStyle name="Calculation 3 4 3 4 6 2" xfId="32881" xr:uid="{6AEAB7E2-94A8-44C4-B5A7-8A0CFF8FF25B}"/>
    <cellStyle name="Calculation 3 4 3 4 7" xfId="22926" xr:uid="{7AC0EE0A-C882-42B4-B49E-33F922E12189}"/>
    <cellStyle name="Calculation 3 4 3 4 7 2" xfId="40003" xr:uid="{07EB81D1-3348-4C77-BC90-2DBD38B513C3}"/>
    <cellStyle name="Calculation 3 4 3 4 8" xfId="24691" xr:uid="{3B81D6DD-215B-438E-85B5-EBEB858B14D6}"/>
    <cellStyle name="Calculation 3 4 3 4 8 2" xfId="41768" xr:uid="{17D99018-3D14-4F9B-9CA7-8EF41C2C2663}"/>
    <cellStyle name="Calculation 3 4 3 4 9" xfId="30426" xr:uid="{ACD7EB62-F983-4EDC-B5E3-704D59ED86E1}"/>
    <cellStyle name="Calculation 3 4 3 5" xfId="29808" xr:uid="{A73353CA-D3E1-4533-94BA-BE7249728E34}"/>
    <cellStyle name="Calculation 3 4 4" xfId="12880" xr:uid="{7755EA2F-7B3F-4795-A17E-19C1A0D25A1F}"/>
    <cellStyle name="Calculation 3 4 4 2" xfId="14520" xr:uid="{F5BA14B8-7351-4413-B2CF-28D11154EC34}"/>
    <cellStyle name="Calculation 3 4 4 2 2" xfId="19891" xr:uid="{C38CC5A8-14BD-42AD-9C1B-EFC40D61D1BF}"/>
    <cellStyle name="Calculation 3 4 4 2 2 2" xfId="36968" xr:uid="{84BD44DC-2CEE-45F9-BC2A-2CA8F50729A5}"/>
    <cellStyle name="Calculation 3 4 4 2 3" xfId="21743" xr:uid="{5E21BF01-206A-49E8-8A43-F08024BFAA4E}"/>
    <cellStyle name="Calculation 3 4 4 2 3 2" xfId="38820" xr:uid="{9DD74E85-9A6C-4C92-AF64-949785768AD5}"/>
    <cellStyle name="Calculation 3 4 4 2 4" xfId="23518" xr:uid="{28683F70-AFBE-438C-A73A-3CE3023D6BEF}"/>
    <cellStyle name="Calculation 3 4 4 2 4 2" xfId="40595" xr:uid="{A02C5A5C-E93E-43CD-A745-18B2031B867A}"/>
    <cellStyle name="Calculation 3 4 4 2 5" xfId="25284" xr:uid="{42C8583E-097C-41A4-AD7B-EBA30D744A60}"/>
    <cellStyle name="Calculation 3 4 4 2 5 2" xfId="42361" xr:uid="{91F7AF02-430D-42C0-83F2-8E51348E081A}"/>
    <cellStyle name="Calculation 3 4 4 2 6" xfId="27010" xr:uid="{8132AD4D-803D-44C0-B3F0-A0AEA63DEA4C}"/>
    <cellStyle name="Calculation 3 4 4 2 6 2" xfId="44087" xr:uid="{7C36B0AC-2509-4C86-8158-CF0633D49293}"/>
    <cellStyle name="Calculation 3 4 4 2 7" xfId="28715" xr:uid="{6F19C81D-507D-44C2-921F-8FA0A7F95070}"/>
    <cellStyle name="Calculation 3 4 4 2 7 2" xfId="45792" xr:uid="{FF217B4A-7626-41F8-A786-4922BEBCE66A}"/>
    <cellStyle name="Calculation 3 4 4 2 8" xfId="31621" xr:uid="{2EC2EB74-1A1A-4457-AE10-C2ED7AFE6319}"/>
    <cellStyle name="Calculation 3 4 4 3" xfId="18620" xr:uid="{DF8F15BF-1566-4783-856F-496DD782219A}"/>
    <cellStyle name="Calculation 3 4 4 3 2" xfId="35707" xr:uid="{AC0F71DE-AC9E-42C9-AE08-A7A6167713FD}"/>
    <cellStyle name="Calculation 3 4 4 4" xfId="15752" xr:uid="{6DF00954-EE37-42B9-B6FD-F4C0862D2560}"/>
    <cellStyle name="Calculation 3 4 4 4 2" xfId="32851" xr:uid="{1BBABB89-AE6A-4D45-B3EB-B15852B9CFEA}"/>
    <cellStyle name="Calculation 3 4 4 5" xfId="22346" xr:uid="{8F8AE773-1BAF-4047-97FA-824764A21E39}"/>
    <cellStyle name="Calculation 3 4 4 5 2" xfId="39423" xr:uid="{4EF1DF6E-39EA-4378-B022-28738E2677E2}"/>
    <cellStyle name="Calculation 3 4 4 6" xfId="24120" xr:uid="{4EB1072D-E1AB-4BC7-ABAE-68CC7084783E}"/>
    <cellStyle name="Calculation 3 4 4 6 2" xfId="41197" xr:uid="{BB8D2E82-DEFE-4507-B8F2-C60935A18E0F}"/>
    <cellStyle name="Calculation 3 4 4 7" xfId="25898" xr:uid="{02A55860-2F75-42DE-B123-096324CF89B7}"/>
    <cellStyle name="Calculation 3 4 4 7 2" xfId="42975" xr:uid="{1DA907D6-5443-4AEE-A0B9-B012F90E8ECB}"/>
    <cellStyle name="Calculation 3 4 4 8" xfId="27612" xr:uid="{81187C01-64C3-4DDE-8D86-B2213015DDF5}"/>
    <cellStyle name="Calculation 3 4 4 8 2" xfId="44689" xr:uid="{96DB9FCF-C176-43C8-8C46-927FA97C0E24}"/>
    <cellStyle name="Calculation 3 4 4 9" xfId="30518" xr:uid="{FA7EB9AA-6593-4A21-A5CD-3E1A870118BA}"/>
    <cellStyle name="Calculation 3 4 5" xfId="13359" xr:uid="{225168E9-C1B3-4637-9163-4C32914689CC}"/>
    <cellStyle name="Calculation 3 4 5 2" xfId="14993" xr:uid="{B62750C4-66DB-47EB-ADFA-60E7D99E27C3}"/>
    <cellStyle name="Calculation 3 4 5 2 2" xfId="20364" xr:uid="{703FD481-6887-4C5F-B5D1-CE2BEA73220C}"/>
    <cellStyle name="Calculation 3 4 5 2 2 2" xfId="37441" xr:uid="{CFD89D96-8992-44A9-96C6-40067AEE2821}"/>
    <cellStyle name="Calculation 3 4 5 2 3" xfId="21478" xr:uid="{7CFE447E-05C7-41FA-BCCC-CAD9727A90DD}"/>
    <cellStyle name="Calculation 3 4 5 2 3 2" xfId="38555" xr:uid="{22897E16-C493-41B9-8846-2DFF61F12FB6}"/>
    <cellStyle name="Calculation 3 4 5 2 4" xfId="22216" xr:uid="{B9034E97-34DF-4920-8A8A-1A665ABDB757}"/>
    <cellStyle name="Calculation 3 4 5 2 4 2" xfId="39293" xr:uid="{8ADD68A3-728D-49B6-AD77-8424858906FD}"/>
    <cellStyle name="Calculation 3 4 5 2 5" xfId="23991" xr:uid="{EA7C0EB4-ED64-468E-9400-7AFC309F3DE3}"/>
    <cellStyle name="Calculation 3 4 5 2 5 2" xfId="41068" xr:uid="{908E5008-A1D6-49BC-ACF5-8DFB57D32157}"/>
    <cellStyle name="Calculation 3 4 5 2 6" xfId="25757" xr:uid="{05A43B08-7812-4755-BA78-EED5DBF8B494}"/>
    <cellStyle name="Calculation 3 4 5 2 6 2" xfId="42834" xr:uid="{69DEC246-BDA9-4644-8DED-671FA5F7D70B}"/>
    <cellStyle name="Calculation 3 4 5 2 7" xfId="27483" xr:uid="{4F5EE5F2-73B3-4D8D-A0D4-8DC19995935F}"/>
    <cellStyle name="Calculation 3 4 5 2 7 2" xfId="44560" xr:uid="{A105FDC5-BD80-4AAD-BC19-E7FCB004144D}"/>
    <cellStyle name="Calculation 3 4 5 2 8" xfId="29188" xr:uid="{5791F328-E5B2-4672-9A0A-53CABB217271}"/>
    <cellStyle name="Calculation 3 4 5 2 8 2" xfId="46265" xr:uid="{844A684F-C2E9-44E7-972C-3EA9D7BE8792}"/>
    <cellStyle name="Calculation 3 4 5 2 9" xfId="32094" xr:uid="{4F8F1462-0C3B-4582-9323-D84578B27624}"/>
    <cellStyle name="Calculation 3 4 5 3" xfId="19096" xr:uid="{62EE0073-49D0-4AA9-953B-0609E86796DB}"/>
    <cellStyle name="Calculation 3 4 5 3 2" xfId="36173" xr:uid="{77512E06-85D9-4246-A2D6-6152BE5290A6}"/>
    <cellStyle name="Calculation 3 4 5 4" xfId="17624" xr:uid="{D8FF1EEB-B306-4696-8EAA-D25A5766D517}"/>
    <cellStyle name="Calculation 3 4 5 4 2" xfId="34721" xr:uid="{E315ABCC-BB7D-4424-A703-55E4A928814D}"/>
    <cellStyle name="Calculation 3 4 5 5" xfId="22815" xr:uid="{752E6620-B77E-4AF0-8930-E540CBE33352}"/>
    <cellStyle name="Calculation 3 4 5 5 2" xfId="39892" xr:uid="{461BB9C4-F6AF-41EF-8C43-B07923B4633B}"/>
    <cellStyle name="Calculation 3 4 5 6" xfId="24595" xr:uid="{2704D26E-289B-4A3D-804A-C55D0DE5F560}"/>
    <cellStyle name="Calculation 3 4 5 6 2" xfId="41672" xr:uid="{BE0D9CF1-3910-4E67-9C25-D54F6F938C1B}"/>
    <cellStyle name="Calculation 3 4 5 7" xfId="26361" xr:uid="{111A6FDE-6EF4-4BBC-84BD-F415487E3700}"/>
    <cellStyle name="Calculation 3 4 5 7 2" xfId="43438" xr:uid="{A13E0ED3-63E4-4B06-B701-DE3CC1B23346}"/>
    <cellStyle name="Calculation 3 4 5 8" xfId="28075" xr:uid="{62FEC02F-D673-48E2-874D-2D75645548CC}"/>
    <cellStyle name="Calculation 3 4 5 8 2" xfId="45152" xr:uid="{23B6A302-20F4-4578-A9A0-9E064B1A2919}"/>
    <cellStyle name="Calculation 3 4 5 9" xfId="30981" xr:uid="{723399B3-B0B9-4979-9624-FB2BCE22A6F8}"/>
    <cellStyle name="Calculation 3 4 6" xfId="29644" xr:uid="{216681EC-B125-4D6B-82F5-63F748AA5B9C}"/>
    <cellStyle name="Calculation 3 5" xfId="7167" xr:uid="{3A949E04-9906-4802-BDF2-520D85408CB3}"/>
    <cellStyle name="Calculation 3 5 2" xfId="12818" xr:uid="{F8CF42A5-64B7-4ED9-9429-F58CDE18909E}"/>
    <cellStyle name="Calculation 3 5 2 2" xfId="14460" xr:uid="{F2A3DDC8-D724-4BB0-A8CC-C498033605B2}"/>
    <cellStyle name="Calculation 3 5 2 2 2" xfId="19831" xr:uid="{202C57CC-C980-4D64-ACE9-91D963DF5421}"/>
    <cellStyle name="Calculation 3 5 2 2 2 2" xfId="36908" xr:uid="{AEE5A9CC-9F9E-466D-B82A-8E1C2DE91EE4}"/>
    <cellStyle name="Calculation 3 5 2 2 3" xfId="21683" xr:uid="{DF570381-A8F0-46FB-92C1-B45A35D97F33}"/>
    <cellStyle name="Calculation 3 5 2 2 3 2" xfId="38760" xr:uid="{758E233C-F0D2-422D-A008-D26907233B00}"/>
    <cellStyle name="Calculation 3 5 2 2 4" xfId="23458" xr:uid="{1BC3B3D2-0BCA-4995-8761-7DDF8BAAB95D}"/>
    <cellStyle name="Calculation 3 5 2 2 4 2" xfId="40535" xr:uid="{EC35FCE4-C3C6-4735-B005-614BBE1B5DE8}"/>
    <cellStyle name="Calculation 3 5 2 2 5" xfId="25224" xr:uid="{23CDD30C-7402-49DD-A4CB-B0C0D33400FA}"/>
    <cellStyle name="Calculation 3 5 2 2 5 2" xfId="42301" xr:uid="{35A90EA8-AEDE-4329-9BAD-45922796BA9A}"/>
    <cellStyle name="Calculation 3 5 2 2 6" xfId="26950" xr:uid="{77F2BB70-47D5-4F21-9CE7-E56038778B27}"/>
    <cellStyle name="Calculation 3 5 2 2 6 2" xfId="44027" xr:uid="{D2C3B93B-840F-476A-BF63-2DA6E3FE3A5F}"/>
    <cellStyle name="Calculation 3 5 2 2 7" xfId="28655" xr:uid="{B6B98CAB-184C-44D2-9267-970F6E07B8EF}"/>
    <cellStyle name="Calculation 3 5 2 2 7 2" xfId="45732" xr:uid="{48BF585B-35B6-4CF7-BAC5-749ED5967A77}"/>
    <cellStyle name="Calculation 3 5 2 2 8" xfId="31561" xr:uid="{0D5803A6-A327-4B24-9173-9D42CBADAB08}"/>
    <cellStyle name="Calculation 3 5 2 3" xfId="18558" xr:uid="{D9B6DB44-BE22-49BE-91EF-572A880E635B}"/>
    <cellStyle name="Calculation 3 5 2 3 2" xfId="35645" xr:uid="{8D7CB9B5-E497-4207-8945-903FC1BBE13F}"/>
    <cellStyle name="Calculation 3 5 2 4" xfId="17671" xr:uid="{95A2F1C6-BAC3-4AA9-B127-6ACCE5B8E4EC}"/>
    <cellStyle name="Calculation 3 5 2 4 2" xfId="34768" xr:uid="{A636CBCC-4124-46E8-9681-212FFA518827}"/>
    <cellStyle name="Calculation 3 5 2 5" xfId="22285" xr:uid="{9C1C1CAD-5F78-4E9C-95BD-1DC0EA63A3F7}"/>
    <cellStyle name="Calculation 3 5 2 5 2" xfId="39362" xr:uid="{11BBC90B-F746-4E21-B5D5-DF6D0319F947}"/>
    <cellStyle name="Calculation 3 5 2 6" xfId="24060" xr:uid="{4DC5561A-4581-4AD8-925D-BB4C5DA4CE37}"/>
    <cellStyle name="Calculation 3 5 2 6 2" xfId="41137" xr:uid="{60D4288A-9E18-4C42-98EF-9EA79C47F347}"/>
    <cellStyle name="Calculation 3 5 2 7" xfId="25838" xr:uid="{E87CCA57-7021-408B-9628-0DC03E5B7095}"/>
    <cellStyle name="Calculation 3 5 2 7 2" xfId="42915" xr:uid="{EF63B03F-C07C-4B94-9BBB-EEB89666B9CD}"/>
    <cellStyle name="Calculation 3 5 2 8" xfId="27552" xr:uid="{EDFDC52C-FC30-4F22-A2BF-933D7C87F772}"/>
    <cellStyle name="Calculation 3 5 2 8 2" xfId="44629" xr:uid="{6D8AE3D2-7914-479E-988C-AF3C7B55EFF8}"/>
    <cellStyle name="Calculation 3 5 2 9" xfId="30458" xr:uid="{C64ED383-D771-4377-8E19-4F669F808AF9}"/>
    <cellStyle name="Calculation 3 5 3" xfId="12533" xr:uid="{3A742CAE-37AC-4960-98CC-7FCB5D9DA802}"/>
    <cellStyle name="Calculation 3 5 3 2" xfId="14183" xr:uid="{F1233E10-E0E6-47C7-9A2C-97196B27AAE7}"/>
    <cellStyle name="Calculation 3 5 3 2 2" xfId="19554" xr:uid="{AB618BF8-F084-4E44-91F1-3945DE0C4FFB}"/>
    <cellStyle name="Calculation 3 5 3 2 2 2" xfId="36631" xr:uid="{0FA6D46F-26C2-4A6B-987E-F7C81B1D1BE2}"/>
    <cellStyle name="Calculation 3 5 3 2 3" xfId="20907" xr:uid="{1529E0D0-09DB-4D2C-A141-54D298D34E9E}"/>
    <cellStyle name="Calculation 3 5 3 2 3 2" xfId="37984" xr:uid="{6C9D8E72-0C77-43B8-BE3A-82DD8FAB1E9F}"/>
    <cellStyle name="Calculation 3 5 3 2 4" xfId="15652" xr:uid="{33626A48-5608-455F-9946-0766F0648683}"/>
    <cellStyle name="Calculation 3 5 3 2 4 2" xfId="32751" xr:uid="{EAB29A37-8E0B-4227-98EB-9B42F1F5497A}"/>
    <cellStyle name="Calculation 3 5 3 2 5" xfId="23181" xr:uid="{68E93031-0214-405F-A4C1-1CC18BCC661B}"/>
    <cellStyle name="Calculation 3 5 3 2 5 2" xfId="40258" xr:uid="{A8A9C458-A087-464A-B821-AE3FC684F3F0}"/>
    <cellStyle name="Calculation 3 5 3 2 6" xfId="24947" xr:uid="{B341E7F4-D132-4611-8BBB-09955252D24B}"/>
    <cellStyle name="Calculation 3 5 3 2 6 2" xfId="42024" xr:uid="{D241C57C-6A95-4C53-B1BF-CF1D206311A9}"/>
    <cellStyle name="Calculation 3 5 3 2 7" xfId="26673" xr:uid="{2331455F-578D-484E-A3E1-BF82E525A712}"/>
    <cellStyle name="Calculation 3 5 3 2 7 2" xfId="43750" xr:uid="{B4C6C4CA-5320-4ECA-A2D4-0712033FDB6C}"/>
    <cellStyle name="Calculation 3 5 3 2 8" xfId="28378" xr:uid="{8E7A587E-6729-4106-8303-CD147E596A6F}"/>
    <cellStyle name="Calculation 3 5 3 2 8 2" xfId="45455" xr:uid="{74F9D625-9147-46C0-8E70-943B94AF81C9}"/>
    <cellStyle name="Calculation 3 5 3 2 9" xfId="31284" xr:uid="{6A0F7C0A-C0D7-4BD9-AC15-1C3063C798D5}"/>
    <cellStyle name="Calculation 3 5 3 3" xfId="18278" xr:uid="{3A8EC44E-2223-4E3A-954B-FDC74ADDD9C1}"/>
    <cellStyle name="Calculation 3 5 3 3 2" xfId="35365" xr:uid="{0B6984B6-3063-43D3-A02A-5B2014B98C9F}"/>
    <cellStyle name="Calculation 3 5 3 4" xfId="20636" xr:uid="{92BB364E-A463-4F6D-8539-982B7A5995EA}"/>
    <cellStyle name="Calculation 3 5 3 4 2" xfId="37713" xr:uid="{53C84401-EA54-4C6B-98D0-DA2E9E00C284}"/>
    <cellStyle name="Calculation 3 5 3 5" xfId="21384" xr:uid="{AB301D97-8A3F-47D3-8442-6E5F77BCAF67}"/>
    <cellStyle name="Calculation 3 5 3 5 2" xfId="38461" xr:uid="{F27C3A57-9239-418A-A1F6-2FA8CD2830F4}"/>
    <cellStyle name="Calculation 3 5 3 6" xfId="15893" xr:uid="{C0428CBC-0831-446B-A2A1-9B3DEB8A46A7}"/>
    <cellStyle name="Calculation 3 5 3 6 2" xfId="32992" xr:uid="{4FB6630B-FC5D-43ED-8ABE-355E20C090E5}"/>
    <cellStyle name="Calculation 3 5 3 7" xfId="21440" xr:uid="{1373AAA3-15C8-499D-B416-F00D29063DCA}"/>
    <cellStyle name="Calculation 3 5 3 7 2" xfId="38517" xr:uid="{50AB1872-E53E-438E-8197-2285D5F5A123}"/>
    <cellStyle name="Calculation 3 5 3 8" xfId="15239" xr:uid="{4E3F447E-08DC-444D-8ED8-89F4E50D2B3B}"/>
    <cellStyle name="Calculation 3 5 3 8 2" xfId="32340" xr:uid="{36DE1AC2-003A-4992-8513-0C5C949196CB}"/>
    <cellStyle name="Calculation 3 5 3 9" xfId="30181" xr:uid="{FE3B1043-C33E-4BCA-A479-380FE26C181C}"/>
    <cellStyle name="Calculation 3 5 4" xfId="13078" xr:uid="{B3C61C7F-2AB1-4335-9369-F22B81A909B6}"/>
    <cellStyle name="Calculation 3 5 4 2" xfId="14716" xr:uid="{448E001B-B2CC-485D-B802-3FE861BFA13E}"/>
    <cellStyle name="Calculation 3 5 4 2 2" xfId="20087" xr:uid="{65285357-F0A7-4D6D-9071-4DAA592B0EEA}"/>
    <cellStyle name="Calculation 3 5 4 2 2 2" xfId="37164" xr:uid="{C111DC98-DAC2-44FC-8473-4E7F03D3E246}"/>
    <cellStyle name="Calculation 3 5 4 2 3" xfId="21336" xr:uid="{36D4145E-B49D-472C-A9C3-C169E5F77791}"/>
    <cellStyle name="Calculation 3 5 4 2 3 2" xfId="38413" xr:uid="{A6B1287F-4935-40F2-AB5B-AFD414022BCB}"/>
    <cellStyle name="Calculation 3 5 4 2 4" xfId="21939" xr:uid="{310F751B-40EC-447C-A47B-184CDF5DDB28}"/>
    <cellStyle name="Calculation 3 5 4 2 4 2" xfId="39016" xr:uid="{17DA98DB-63A5-4BA1-AD1E-8A53C33817B4}"/>
    <cellStyle name="Calculation 3 5 4 2 5" xfId="23714" xr:uid="{915DD438-8E1D-45B1-AB52-6BE4A06F8EB5}"/>
    <cellStyle name="Calculation 3 5 4 2 5 2" xfId="40791" xr:uid="{C12EFFC7-5D2B-42FB-B3D3-914684AC573B}"/>
    <cellStyle name="Calculation 3 5 4 2 6" xfId="25480" xr:uid="{558067CE-3F0C-4EE7-BD50-06F82A7B09F4}"/>
    <cellStyle name="Calculation 3 5 4 2 6 2" xfId="42557" xr:uid="{19E6F31A-4BA8-4368-9B9F-02CD7E0E2591}"/>
    <cellStyle name="Calculation 3 5 4 2 7" xfId="27206" xr:uid="{09B84A8A-AA55-4D4F-9A5C-0E6E25B8CCD2}"/>
    <cellStyle name="Calculation 3 5 4 2 7 2" xfId="44283" xr:uid="{1FE1039D-ABF5-4680-B501-4D2E237EFBC6}"/>
    <cellStyle name="Calculation 3 5 4 2 8" xfId="28911" xr:uid="{54C162AE-7A90-41BD-AF6D-A563E5A925B7}"/>
    <cellStyle name="Calculation 3 5 4 2 8 2" xfId="45988" xr:uid="{142CEE4D-DE97-4F24-B91D-08340DE7AC5D}"/>
    <cellStyle name="Calculation 3 5 4 2 9" xfId="31817" xr:uid="{B189FCD7-2D29-422A-BD33-8B295BC4E728}"/>
    <cellStyle name="Calculation 3 5 4 3" xfId="18818" xr:uid="{8484E10C-4758-4D91-999D-C5C576557D11}"/>
    <cellStyle name="Calculation 3 5 4 3 2" xfId="35903" xr:uid="{65C816B1-E896-4D97-A39F-E0F6625C10CA}"/>
    <cellStyle name="Calculation 3 5 4 4" xfId="16573" xr:uid="{3C6D1504-2724-4F42-9CD1-02A6903C9FCB}"/>
    <cellStyle name="Calculation 3 5 4 4 2" xfId="33672" xr:uid="{31EC76FC-8FFA-4292-B27C-45178B626312}"/>
    <cellStyle name="Calculation 3 5 4 5" xfId="22543" xr:uid="{8254DF48-0B06-4246-875C-5262D64EF7F5}"/>
    <cellStyle name="Calculation 3 5 4 5 2" xfId="39620" xr:uid="{F0EF8749-1CF3-493C-9FEF-14953AD60624}"/>
    <cellStyle name="Calculation 3 5 4 6" xfId="24318" xr:uid="{55063899-0E8B-4D62-98B3-B62DF5CEBC61}"/>
    <cellStyle name="Calculation 3 5 4 6 2" xfId="41395" xr:uid="{CE12B82B-A2DD-4A0B-A47A-57919E94729B}"/>
    <cellStyle name="Calculation 3 5 4 7" xfId="26092" xr:uid="{36438DB3-1A83-4D82-A7EE-DEF394E43C68}"/>
    <cellStyle name="Calculation 3 5 4 7 2" xfId="43169" xr:uid="{3C8CADCC-8073-4902-AF73-4B1F436B4CA6}"/>
    <cellStyle name="Calculation 3 5 4 8" xfId="27806" xr:uid="{8C011A3F-4E93-4ED4-9590-8D911672D52C}"/>
    <cellStyle name="Calculation 3 5 4 8 2" xfId="44883" xr:uid="{C4D28844-CD93-47E5-9D9D-84AA77DBBAF3}"/>
    <cellStyle name="Calculation 3 5 4 9" xfId="30712" xr:uid="{B855EB30-171C-4AE8-A437-765015A3B0ED}"/>
    <cellStyle name="Calculation 3 5 5" xfId="29636" xr:uid="{DA1F9FB2-3524-4BB4-BAB3-93CAFA805C53}"/>
    <cellStyle name="Calculation 3 6" xfId="11471" xr:uid="{60E43245-F591-46D9-85AB-F0B995E0C687}"/>
    <cellStyle name="Calculation 3 6 2" xfId="13148" xr:uid="{E5594C07-6C18-44D3-9BB2-59ED56F2FCE5}"/>
    <cellStyle name="Calculation 3 6 2 2" xfId="14785" xr:uid="{DE9CD5EB-B374-47A0-85DC-2016A39E5EF9}"/>
    <cellStyle name="Calculation 3 6 2 2 2" xfId="20156" xr:uid="{D7F98EAF-2F45-425C-9B13-5621979784D0}"/>
    <cellStyle name="Calculation 3 6 2 2 2 2" xfId="37233" xr:uid="{36619CDC-DEA3-4491-A064-0B4B3E922185}"/>
    <cellStyle name="Calculation 3 6 2 2 3" xfId="22008" xr:uid="{F469D0A0-89A2-4F3E-9489-79B58445F306}"/>
    <cellStyle name="Calculation 3 6 2 2 3 2" xfId="39085" xr:uid="{6AA9B70C-48FE-4BBF-A662-3D7264DFCB73}"/>
    <cellStyle name="Calculation 3 6 2 2 4" xfId="23783" xr:uid="{396F70D3-B1D8-4464-940D-57B07CF62973}"/>
    <cellStyle name="Calculation 3 6 2 2 4 2" xfId="40860" xr:uid="{10D1726E-4A65-4A7B-B9A1-906836CECF86}"/>
    <cellStyle name="Calculation 3 6 2 2 5" xfId="25549" xr:uid="{0E746CC8-46E6-432C-83E4-A91C6AA8EE0F}"/>
    <cellStyle name="Calculation 3 6 2 2 5 2" xfId="42626" xr:uid="{33314E85-197B-44DA-895D-24509256E6CD}"/>
    <cellStyle name="Calculation 3 6 2 2 6" xfId="27275" xr:uid="{398BAAD2-6A56-407A-948B-E6AF54FF723E}"/>
    <cellStyle name="Calculation 3 6 2 2 6 2" xfId="44352" xr:uid="{FC8DF37B-260B-4FE5-8B9E-D52BA67C04E8}"/>
    <cellStyle name="Calculation 3 6 2 2 7" xfId="28980" xr:uid="{B504A5A5-281C-45D5-87E0-4D979DC066B7}"/>
    <cellStyle name="Calculation 3 6 2 2 7 2" xfId="46057" xr:uid="{3BD51F12-9187-46B2-8D0B-4156533F1322}"/>
    <cellStyle name="Calculation 3 6 2 2 8" xfId="31886" xr:uid="{17D6EEDC-FE0A-4270-9C22-04BA5F580BDD}"/>
    <cellStyle name="Calculation 3 6 2 3" xfId="18887" xr:uid="{0F6D16D5-D378-459C-B513-97830C3B44F3}"/>
    <cellStyle name="Calculation 3 6 2 3 2" xfId="35968" xr:uid="{98B42FD0-20F8-4AF0-B01A-1A48D8745E9F}"/>
    <cellStyle name="Calculation 3 6 2 4" xfId="230" xr:uid="{7934FBD8-CE33-467E-AA1D-5ED47AC8AC46}"/>
    <cellStyle name="Calculation 3 6 2 4 2" xfId="29451" xr:uid="{58FBC17C-9198-4961-88D1-B551F0A65A3B}"/>
    <cellStyle name="Calculation 3 6 2 5" xfId="22609" xr:uid="{1056C557-B55C-492B-9443-47D02C11DD21}"/>
    <cellStyle name="Calculation 3 6 2 5 2" xfId="39686" xr:uid="{0405C848-731C-4EC5-9DA3-05896A2F8251}"/>
    <cellStyle name="Calculation 3 6 2 6" xfId="24387" xr:uid="{A5273D26-43C0-44CD-B630-74A145E9F7C0}"/>
    <cellStyle name="Calculation 3 6 2 6 2" xfId="41464" xr:uid="{51123D30-8A7F-4CB0-AFDF-31319E51AAF9}"/>
    <cellStyle name="Calculation 3 6 2 7" xfId="26157" xr:uid="{0CEA6F75-596A-43D3-A13A-3A6BC295FC89}"/>
    <cellStyle name="Calculation 3 6 2 7 2" xfId="43234" xr:uid="{789B0BB6-2EA0-4CAC-9898-1D0157E11A33}"/>
    <cellStyle name="Calculation 3 6 2 8" xfId="27871" xr:uid="{2B8982C2-DF57-4E13-B971-4F6F183A8EEE}"/>
    <cellStyle name="Calculation 3 6 2 8 2" xfId="44948" xr:uid="{9AC59D36-F3E0-4D96-99BB-D9B40AB9CC23}"/>
    <cellStyle name="Calculation 3 6 2 9" xfId="30777" xr:uid="{E1293906-14F3-44CE-A8C6-6EB95C696EF0}"/>
    <cellStyle name="Calculation 3 6 3" xfId="12616" xr:uid="{A0E06784-7B72-40E3-936F-D38F99658D14}"/>
    <cellStyle name="Calculation 3 6 3 2" xfId="14265" xr:uid="{EB19FE79-631E-4E82-95DF-685630A976ED}"/>
    <cellStyle name="Calculation 3 6 3 2 2" xfId="19636" xr:uid="{693E70B8-3570-41E9-89D0-62D8D92D5E52}"/>
    <cellStyle name="Calculation 3 6 3 2 2 2" xfId="36713" xr:uid="{E1091F05-CDB2-404C-B8F2-9274C303497F}"/>
    <cellStyle name="Calculation 3 6 3 2 3" xfId="20989" xr:uid="{A65026B5-9DF0-4578-A25E-87B13BFFE421}"/>
    <cellStyle name="Calculation 3 6 3 2 3 2" xfId="38066" xr:uid="{1BD7D05A-26EC-40B0-BA82-013091C467AE}"/>
    <cellStyle name="Calculation 3 6 3 2 4" xfId="15336" xr:uid="{637E2CC5-0F3B-4893-BDF6-938D9F5E9098}"/>
    <cellStyle name="Calculation 3 6 3 2 4 2" xfId="32437" xr:uid="{006A5B45-231F-4714-8FE9-BF160D379FAD}"/>
    <cellStyle name="Calculation 3 6 3 2 5" xfId="23263" xr:uid="{C38F8156-52D6-4B07-9C84-C93C746ADF24}"/>
    <cellStyle name="Calculation 3 6 3 2 5 2" xfId="40340" xr:uid="{686CBB2F-0422-426C-B73A-994A8303BC3F}"/>
    <cellStyle name="Calculation 3 6 3 2 6" xfId="25029" xr:uid="{A74CAB57-BE8F-4A3F-89B8-89D3548CF13F}"/>
    <cellStyle name="Calculation 3 6 3 2 6 2" xfId="42106" xr:uid="{AF5758D5-046D-4151-887C-A9062AAA8882}"/>
    <cellStyle name="Calculation 3 6 3 2 7" xfId="26755" xr:uid="{06C75DAB-AF2E-4C66-BF43-9CED8F977B2B}"/>
    <cellStyle name="Calculation 3 6 3 2 7 2" xfId="43832" xr:uid="{16F948E2-47A9-4CCA-8D09-DFA1D8226972}"/>
    <cellStyle name="Calculation 3 6 3 2 8" xfId="28460" xr:uid="{2C21DB15-AA03-43E1-BC62-F38DD6BB6B05}"/>
    <cellStyle name="Calculation 3 6 3 2 8 2" xfId="45537" xr:uid="{63FEC1F5-7993-43E2-B37C-E5BA9548E8DB}"/>
    <cellStyle name="Calculation 3 6 3 2 9" xfId="31366" xr:uid="{281F4064-C87D-42E3-BBAF-851D74FE1280}"/>
    <cellStyle name="Calculation 3 6 3 3" xfId="18361" xr:uid="{B04BF396-2CD1-4715-8891-BD89C16C38BC}"/>
    <cellStyle name="Calculation 3 6 3 3 2" xfId="35448" xr:uid="{64C4A72B-D1FC-4861-A8DC-D765B97B15C7}"/>
    <cellStyle name="Calculation 3 6 3 4" xfId="19264" xr:uid="{5601BCA4-5FBB-41C5-B33F-FAA88DEB63F0}"/>
    <cellStyle name="Calculation 3 6 3 4 2" xfId="36341" xr:uid="{75B08F2E-0DAF-4E97-BE5C-6D57B522B8B3}"/>
    <cellStyle name="Calculation 3 6 3 5" xfId="16142" xr:uid="{946A9FED-E1F3-4A30-AF47-736B2D07398B}"/>
    <cellStyle name="Calculation 3 6 3 5 2" xfId="33241" xr:uid="{5B87DB8A-FAD0-4980-BCA1-BD36B76F87A4}"/>
    <cellStyle name="Calculation 3 6 3 6" xfId="16893" xr:uid="{E7774581-47EB-4512-A7B3-EB4812A1C503}"/>
    <cellStyle name="Calculation 3 6 3 6 2" xfId="33992" xr:uid="{9D124D4D-4891-4CD0-85BB-21087658491A}"/>
    <cellStyle name="Calculation 3 6 3 7" xfId="16824" xr:uid="{2AAD5A13-9AAA-4A82-A254-11400C527637}"/>
    <cellStyle name="Calculation 3 6 3 7 2" xfId="33923" xr:uid="{EEC3DA7A-4A59-4B63-B4C3-631AE8849E86}"/>
    <cellStyle name="Calculation 3 6 3 8" xfId="16209" xr:uid="{39B19D21-80EB-4E01-98C1-9D79B97378CA}"/>
    <cellStyle name="Calculation 3 6 3 8 2" xfId="33308" xr:uid="{C8400AE3-705E-4C80-85F2-DF877F3774B4}"/>
    <cellStyle name="Calculation 3 6 3 9" xfId="30263" xr:uid="{13DC4E0B-C77E-4CAD-B334-F0C811EB83C0}"/>
    <cellStyle name="Calculation 3 6 4" xfId="12435" xr:uid="{51C9A0FD-F8C5-483E-B185-9DA9428B2A87}"/>
    <cellStyle name="Calculation 3 6 4 2" xfId="14090" xr:uid="{D637052D-6279-427B-8E8F-80FCE02B4483}"/>
    <cellStyle name="Calculation 3 6 4 2 2" xfId="19461" xr:uid="{4F7C8E01-EF82-48AB-AD85-410410EAC81D}"/>
    <cellStyle name="Calculation 3 6 4 2 2 2" xfId="36538" xr:uid="{1EE227E4-FC35-45DF-809E-1A43886A800C}"/>
    <cellStyle name="Calculation 3 6 4 2 3" xfId="20826" xr:uid="{AB154E7C-D702-4550-A8C9-C03AD40CF3A6}"/>
    <cellStyle name="Calculation 3 6 4 2 3 2" xfId="37903" xr:uid="{E633BB47-C348-4DDA-85CE-DA4A6852E314}"/>
    <cellStyle name="Calculation 3 6 4 2 4" xfId="17394" xr:uid="{19042F3C-74F5-465D-AAD7-4D69892C34F0}"/>
    <cellStyle name="Calculation 3 6 4 2 4 2" xfId="34491" xr:uid="{F965242E-2A56-4861-A9EA-C7E844EEFA54}"/>
    <cellStyle name="Calculation 3 6 4 2 5" xfId="23088" xr:uid="{491C7863-B9F8-4BF7-B359-C57F22DA1247}"/>
    <cellStyle name="Calculation 3 6 4 2 5 2" xfId="40165" xr:uid="{B72E6865-D152-41ED-B9B6-6289254BDDB7}"/>
    <cellStyle name="Calculation 3 6 4 2 6" xfId="24854" xr:uid="{FB86DBB8-A1B9-4214-803C-93BDD5EB0432}"/>
    <cellStyle name="Calculation 3 6 4 2 6 2" xfId="41931" xr:uid="{D9261E09-F158-4C05-8376-8EC91ED368D5}"/>
    <cellStyle name="Calculation 3 6 4 2 7" xfId="26580" xr:uid="{32382D58-13C3-4B99-8ACC-35A24B5ED405}"/>
    <cellStyle name="Calculation 3 6 4 2 7 2" xfId="43657" xr:uid="{0D6440DA-4FFE-499A-8035-4D30ADF7CCD0}"/>
    <cellStyle name="Calculation 3 6 4 2 8" xfId="28285" xr:uid="{E0E113D0-3E8B-4D10-BB46-8645B421A29E}"/>
    <cellStyle name="Calculation 3 6 4 2 8 2" xfId="45362" xr:uid="{FDCE3E02-B207-4274-B371-EB26189B4BEA}"/>
    <cellStyle name="Calculation 3 6 4 2 9" xfId="31191" xr:uid="{2148AFDD-35D6-4FE2-83E7-4C2C80814F9F}"/>
    <cellStyle name="Calculation 3 6 4 3" xfId="18182" xr:uid="{CD155918-AFB9-49AC-A131-026BCF1A35D4}"/>
    <cellStyle name="Calculation 3 6 4 3 2" xfId="35271" xr:uid="{3AAABD13-A692-4635-8708-8D78137277CF}"/>
    <cellStyle name="Calculation 3 6 4 4" xfId="16262" xr:uid="{EFE58D82-A005-40C5-9ACD-AE0DEE2443C8}"/>
    <cellStyle name="Calculation 3 6 4 4 2" xfId="33361" xr:uid="{02DD9AC1-2CD5-45B8-8037-A86F7D715FA2}"/>
    <cellStyle name="Calculation 3 6 4 5" xfId="17232" xr:uid="{FA9546BD-D84D-4921-A05B-D96357E55F47}"/>
    <cellStyle name="Calculation 3 6 4 5 2" xfId="34329" xr:uid="{A279DFEB-BE2E-46D1-AB6D-DFBFE7A2247E}"/>
    <cellStyle name="Calculation 3 6 4 6" xfId="17451" xr:uid="{5C874ECA-559D-4384-BF41-3BD4B622F3C9}"/>
    <cellStyle name="Calculation 3 6 4 6 2" xfId="34548" xr:uid="{DF5553E1-EFA9-43D1-9CF3-740F53F23DB1}"/>
    <cellStyle name="Calculation 3 6 4 7" xfId="17809" xr:uid="{90B98E4E-9A84-466B-89B7-D0B9616B1AF9}"/>
    <cellStyle name="Calculation 3 6 4 7 2" xfId="34902" xr:uid="{4C9119F6-4573-4038-B99F-CAC757C39606}"/>
    <cellStyle name="Calculation 3 6 4 8" xfId="15108" xr:uid="{F47A5228-EC9A-45C0-BF5E-8B538A8E6421}"/>
    <cellStyle name="Calculation 3 6 4 8 2" xfId="32209" xr:uid="{3C852D5E-26D9-441A-B87D-BD136D238A36}"/>
    <cellStyle name="Calculation 3 6 4 9" xfId="30090" xr:uid="{585AA900-0197-4114-9DB1-176CD96D1F86}"/>
    <cellStyle name="Calculation 3 6 5" xfId="29754" xr:uid="{8D11023C-134C-4CA6-A572-ACE15A6334C7}"/>
    <cellStyle name="Calculation 3 7" xfId="12322" xr:uid="{1270CEE6-E86E-4234-9B23-8EF0C465C503}"/>
    <cellStyle name="Calculation 3 7 2" xfId="13981" xr:uid="{DB27F3AD-5403-4448-A51C-89DA8B83FF2D}"/>
    <cellStyle name="Calculation 3 7 2 2" xfId="19352" xr:uid="{887818DE-9C1C-4A38-AB0B-952D0B38C7F8}"/>
    <cellStyle name="Calculation 3 7 2 2 2" xfId="36429" xr:uid="{C32059AA-19A6-4C83-8C4F-228E8972C947}"/>
    <cellStyle name="Calculation 3 7 2 3" xfId="16228" xr:uid="{B7756EB3-3B64-4B0B-83BA-08A840A2A53C}"/>
    <cellStyle name="Calculation 3 7 2 3 2" xfId="33327" xr:uid="{84C14359-2C8D-4754-BBC9-2A1DFD6D6AAF}"/>
    <cellStyle name="Calculation 3 7 2 4" xfId="22979" xr:uid="{270FBE17-1369-4139-9DF5-4EF24B0C678B}"/>
    <cellStyle name="Calculation 3 7 2 4 2" xfId="40056" xr:uid="{9CDD5DC5-B6E0-4E77-8793-347B677ED40A}"/>
    <cellStyle name="Calculation 3 7 2 5" xfId="24745" xr:uid="{A6083EEB-3CA9-4837-A622-8AF01013C831}"/>
    <cellStyle name="Calculation 3 7 2 5 2" xfId="41822" xr:uid="{625638C2-BE92-44D5-98F1-2152C89BEA6A}"/>
    <cellStyle name="Calculation 3 7 2 6" xfId="26471" xr:uid="{940F951B-FC76-42B0-8FD6-292CD2651E0A}"/>
    <cellStyle name="Calculation 3 7 2 6 2" xfId="43548" xr:uid="{A11A981F-0B34-493C-BA41-42B00F31A430}"/>
    <cellStyle name="Calculation 3 7 2 7" xfId="28176" xr:uid="{E293552A-C3D4-4D8C-9EF4-65F6C85B082D}"/>
    <cellStyle name="Calculation 3 7 2 7 2" xfId="45253" xr:uid="{D9540157-965F-4170-A403-5BF362C563BA}"/>
    <cellStyle name="Calculation 3 7 2 8" xfId="31082" xr:uid="{F91E8B9F-9034-40B7-9097-6D5DB32C6489}"/>
    <cellStyle name="Calculation 3 7 3" xfId="18069" xr:uid="{B9355DFF-3AF8-4147-A22D-3110F05AC52A}"/>
    <cellStyle name="Calculation 3 7 3 2" xfId="35158" xr:uid="{0D2A5B3E-9D04-4C30-8672-B121EDA33BB1}"/>
    <cellStyle name="Calculation 3 7 4" xfId="16298" xr:uid="{281CC0F7-64DB-4B21-B240-5DE6B182FCDC}"/>
    <cellStyle name="Calculation 3 7 4 2" xfId="33397" xr:uid="{D98E2277-90D8-49E4-996E-A850E135EC4F}"/>
    <cellStyle name="Calculation 3 7 5" xfId="16817" xr:uid="{D2BF99E2-083A-48CE-BE34-D3210C285378}"/>
    <cellStyle name="Calculation 3 7 5 2" xfId="33916" xr:uid="{B06CC2DD-F505-47FB-B953-11BD0208019C}"/>
    <cellStyle name="Calculation 3 7 6" xfId="17467" xr:uid="{FC941E6C-C87A-4E74-9143-A3206BCD298D}"/>
    <cellStyle name="Calculation 3 7 6 2" xfId="34564" xr:uid="{8413F74E-A973-4FB1-8805-CB069FAA09CA}"/>
    <cellStyle name="Calculation 3 7 7" xfId="17611" xr:uid="{97F04F57-36E4-4FB3-AA2B-E6E782D4A165}"/>
    <cellStyle name="Calculation 3 7 7 2" xfId="34708" xr:uid="{E1AB6500-1436-4143-B170-05F63D1F9F66}"/>
    <cellStyle name="Calculation 3 7 8" xfId="15219" xr:uid="{9D69BBCE-C496-42C6-98DE-2731273D34F2}"/>
    <cellStyle name="Calculation 3 7 8 2" xfId="32320" xr:uid="{2E7A27FF-B411-4FE8-BCAE-855183B9D35F}"/>
    <cellStyle name="Calculation 3 7 9" xfId="29981" xr:uid="{6D9D9EE9-27B0-420A-9852-59AC55B039C3}"/>
    <cellStyle name="Calculation 3 8" xfId="12636" xr:uid="{6EBC1E8C-6DFA-484F-9432-08E61F3ACC46}"/>
    <cellStyle name="Calculation 3 8 2" xfId="14281" xr:uid="{AC5FF7D6-229A-44B5-8983-74E3D21B07D6}"/>
    <cellStyle name="Calculation 3 8 2 2" xfId="19652" xr:uid="{851E0C96-3926-4549-BBE9-F8412C224D01}"/>
    <cellStyle name="Calculation 3 8 2 2 2" xfId="36729" xr:uid="{3C2EA45F-48A1-4605-8D24-5E0D6A656D8A}"/>
    <cellStyle name="Calculation 3 8 2 3" xfId="21004" xr:uid="{D1DC7B54-38DC-471C-B748-E81B7D54C05C}"/>
    <cellStyle name="Calculation 3 8 2 3 2" xfId="38081" xr:uid="{62B75FBB-F25C-4F55-928E-F82FB4E9CD93}"/>
    <cellStyle name="Calculation 3 8 2 4" xfId="19282" xr:uid="{78FABCAE-A4DC-482C-A3DF-CD2AAD502DBC}"/>
    <cellStyle name="Calculation 3 8 2 4 2" xfId="36359" xr:uid="{BAA86398-8D06-4BEC-9A39-3983C8FA397C}"/>
    <cellStyle name="Calculation 3 8 2 5" xfId="23279" xr:uid="{CA81D06D-CCC8-4EFA-8D73-4CB9F4BDB3BD}"/>
    <cellStyle name="Calculation 3 8 2 5 2" xfId="40356" xr:uid="{B896F3D6-8DFD-41CB-96EE-DD00584BB0BE}"/>
    <cellStyle name="Calculation 3 8 2 6" xfId="25045" xr:uid="{D84E544C-EA40-4836-8629-3A9A0287BFCB}"/>
    <cellStyle name="Calculation 3 8 2 6 2" xfId="42122" xr:uid="{91B4C33D-AD6B-43F2-89A3-D20022C434B3}"/>
    <cellStyle name="Calculation 3 8 2 7" xfId="26771" xr:uid="{36CC253C-FDFB-487A-AC9E-C484C911F389}"/>
    <cellStyle name="Calculation 3 8 2 7 2" xfId="43848" xr:uid="{2D3CABF8-3D50-48F0-9F60-2306B52161FB}"/>
    <cellStyle name="Calculation 3 8 2 8" xfId="28476" xr:uid="{9115B078-6C58-4A60-9728-6CF0247FD5EE}"/>
    <cellStyle name="Calculation 3 8 2 8 2" xfId="45553" xr:uid="{CBE91DA5-ED40-4F68-8233-7A3C74093B73}"/>
    <cellStyle name="Calculation 3 8 2 9" xfId="31382" xr:uid="{97A99F4F-0A0A-45B6-9ED4-5A3F54C3E2AC}"/>
    <cellStyle name="Calculation 3 8 3" xfId="18379" xr:uid="{8E753F6A-3D58-4C45-8904-CB88DBE5FBE7}"/>
    <cellStyle name="Calculation 3 8 3 2" xfId="35466" xr:uid="{864E438E-327F-448B-9A26-DB60E64547FF}"/>
    <cellStyle name="Calculation 3 8 4" xfId="15426" xr:uid="{AEC537A2-C0B2-4E79-9B7B-7234479A6290}"/>
    <cellStyle name="Calculation 3 8 4 2" xfId="32527" xr:uid="{F59D5B18-DC24-433A-8A03-31CB4F2085A4}"/>
    <cellStyle name="Calculation 3 8 5" xfId="15246" xr:uid="{519C2BB5-8049-48B8-8495-58646E62ABD9}"/>
    <cellStyle name="Calculation 3 8 5 2" xfId="32347" xr:uid="{7DFA2950-AFC8-4511-BE71-60AC17DAB427}"/>
    <cellStyle name="Calculation 3 8 6" xfId="17946" xr:uid="{CCE87F38-6F19-4A78-AB72-E8359F1DB43B}"/>
    <cellStyle name="Calculation 3 8 6 2" xfId="35037" xr:uid="{901DCA51-6D7D-4B06-91FF-6AEF6126B140}"/>
    <cellStyle name="Calculation 3 8 7" xfId="22936" xr:uid="{316AB63D-50CC-431C-A133-C835F718BA0F}"/>
    <cellStyle name="Calculation 3 8 7 2" xfId="40013" xr:uid="{C20DC070-5C21-47B1-870E-D534AC7208A0}"/>
    <cellStyle name="Calculation 3 8 8" xfId="16081" xr:uid="{9D1526C1-D59A-4BD1-AE25-87F2EF5A4C58}"/>
    <cellStyle name="Calculation 3 8 8 2" xfId="33180" xr:uid="{276B70EF-D9FC-4944-B1C3-42362A4931A8}"/>
    <cellStyle name="Calculation 3 8 9" xfId="30279" xr:uid="{87DC162A-1718-4032-94A1-2832B16AC472}"/>
    <cellStyle name="Calculation 3 9" xfId="29490" xr:uid="{681D5264-9FDA-46F4-B0D6-4B588F3F31A4}"/>
    <cellStyle name="Calculation 4" xfId="951" xr:uid="{21661D3E-373C-41FC-9A6B-AE564A20C589}"/>
    <cellStyle name="Calculation 4 2" xfId="952" xr:uid="{AC960E82-F369-4F4C-9844-0C2357E978B9}"/>
    <cellStyle name="Calculation 5" xfId="953" xr:uid="{C1FC2473-48A4-4F94-8242-C6DD4D2FFD69}"/>
    <cellStyle name="Calculation 5 2" xfId="954" xr:uid="{EE94FBE9-9708-44EB-9B27-EF125D416D3F}"/>
    <cellStyle name="Calculation 5 2 2" xfId="8407" xr:uid="{3999A435-4890-4CD3-BD8E-8B9CBDAB3989}"/>
    <cellStyle name="Calculation 5 2 2 2" xfId="11721" xr:uid="{B08B6555-A5ED-4F8E-95C4-DFAEA8B6011E}"/>
    <cellStyle name="Calculation 5 2 2 2 2" xfId="13196" xr:uid="{351993A7-6E2D-4F9D-88D5-E22EA10C777A}"/>
    <cellStyle name="Calculation 5 2 2 2 2 2" xfId="14833" xr:uid="{7DEBB51B-E900-4AE0-8794-36EA1D1A2689}"/>
    <cellStyle name="Calculation 5 2 2 2 2 2 2" xfId="20204" xr:uid="{14BD6408-BA1C-406D-82FE-194FF0AEFB76}"/>
    <cellStyle name="Calculation 5 2 2 2 2 2 2 2" xfId="37281" xr:uid="{66A224BA-8F72-4CD0-9F3E-ED35D085E539}"/>
    <cellStyle name="Calculation 5 2 2 2 2 2 3" xfId="22056" xr:uid="{5A7D1965-4FF3-40D9-94A9-27B14FECA252}"/>
    <cellStyle name="Calculation 5 2 2 2 2 2 3 2" xfId="39133" xr:uid="{4652ABD9-4D58-4ACD-98B1-E7398277063E}"/>
    <cellStyle name="Calculation 5 2 2 2 2 2 4" xfId="23831" xr:uid="{EEE64259-FCC3-49C0-9921-2E8387ED3D8B}"/>
    <cellStyle name="Calculation 5 2 2 2 2 2 4 2" xfId="40908" xr:uid="{F1DE4009-BDC9-4AFF-B8DE-C008C3AF5C68}"/>
    <cellStyle name="Calculation 5 2 2 2 2 2 5" xfId="25597" xr:uid="{B6C9DE43-EEEB-4D85-BB32-A193EF54F1F5}"/>
    <cellStyle name="Calculation 5 2 2 2 2 2 5 2" xfId="42674" xr:uid="{8C8237F4-7C27-4D27-955A-E80116220126}"/>
    <cellStyle name="Calculation 5 2 2 2 2 2 6" xfId="27323" xr:uid="{83C7F594-57FB-4E70-9C52-5AE7B86E6332}"/>
    <cellStyle name="Calculation 5 2 2 2 2 2 6 2" xfId="44400" xr:uid="{338B4D21-7E1F-4064-ADCA-101872984456}"/>
    <cellStyle name="Calculation 5 2 2 2 2 2 7" xfId="29028" xr:uid="{3A5707D4-8A8B-4B98-8614-FF076C22DE81}"/>
    <cellStyle name="Calculation 5 2 2 2 2 2 7 2" xfId="46105" xr:uid="{330E5A3F-0996-4654-A41F-11B9F9887ED8}"/>
    <cellStyle name="Calculation 5 2 2 2 2 2 8" xfId="31934" xr:uid="{6A338649-2399-42CC-BC62-F2EFA4FA321E}"/>
    <cellStyle name="Calculation 5 2 2 2 2 3" xfId="18935" xr:uid="{EF8B8F7F-54F8-46C9-8CBF-BEFBBB215C45}"/>
    <cellStyle name="Calculation 5 2 2 2 2 3 2" xfId="36016" xr:uid="{8E4E02CE-C8CC-4257-B713-8542723DA6C6}"/>
    <cellStyle name="Calculation 5 2 2 2 2 4" xfId="15840" xr:uid="{CC30435E-C8BE-4C43-B74F-F6A75AF6EB83}"/>
    <cellStyle name="Calculation 5 2 2 2 2 4 2" xfId="32939" xr:uid="{4C2A4761-7D33-4D15-B404-01684E1DA263}"/>
    <cellStyle name="Calculation 5 2 2 2 2 5" xfId="22657" xr:uid="{2703B246-59F9-40BA-8544-AA872DBE394A}"/>
    <cellStyle name="Calculation 5 2 2 2 2 5 2" xfId="39734" xr:uid="{B3FBCFA4-2515-4CE4-95CE-63EA6D6CF22B}"/>
    <cellStyle name="Calculation 5 2 2 2 2 6" xfId="24435" xr:uid="{C6AF9830-8267-4F55-971F-5A8E91846547}"/>
    <cellStyle name="Calculation 5 2 2 2 2 6 2" xfId="41512" xr:uid="{C8E58517-8352-48DE-AE63-56031933060E}"/>
    <cellStyle name="Calculation 5 2 2 2 2 7" xfId="26205" xr:uid="{6902DB32-F695-47D8-A7B7-31E92411E3DB}"/>
    <cellStyle name="Calculation 5 2 2 2 2 7 2" xfId="43282" xr:uid="{585AB98D-FFCE-480B-A0B5-1828B75E874B}"/>
    <cellStyle name="Calculation 5 2 2 2 2 8" xfId="27919" xr:uid="{079C1920-0538-4AE8-9B48-287C54DAB119}"/>
    <cellStyle name="Calculation 5 2 2 2 2 8 2" xfId="44996" xr:uid="{FCC3481C-B2F5-4F88-8954-0C007ADFD9EB}"/>
    <cellStyle name="Calculation 5 2 2 2 2 9" xfId="30825" xr:uid="{D4E1D4FB-61D0-4C2A-9058-D5B8F23C2AD8}"/>
    <cellStyle name="Calculation 5 2 2 2 3" xfId="12779" xr:uid="{D4742AFB-DCF5-45D8-8E83-4B5FE8F1B2C6}"/>
    <cellStyle name="Calculation 5 2 2 2 3 2" xfId="14421" xr:uid="{4A7F34A8-60CF-415C-9313-D6BA08629762}"/>
    <cellStyle name="Calculation 5 2 2 2 3 2 2" xfId="19792" xr:uid="{7D350B7A-F965-4E28-BD50-62E068B8FE7F}"/>
    <cellStyle name="Calculation 5 2 2 2 3 2 2 2" xfId="36869" xr:uid="{C2083B51-3BA0-46A4-8D2A-9893C2726ABB}"/>
    <cellStyle name="Calculation 5 2 2 2 3 2 3" xfId="21093" xr:uid="{6A5B56FB-CBD8-4A9A-A857-18B0625FF126}"/>
    <cellStyle name="Calculation 5 2 2 2 3 2 3 2" xfId="38170" xr:uid="{07669B77-C2A9-490D-8812-B74A2D9EA6F5}"/>
    <cellStyle name="Calculation 5 2 2 2 3 2 4" xfId="21644" xr:uid="{2ADCA635-B05B-4860-B877-D629C439F7A3}"/>
    <cellStyle name="Calculation 5 2 2 2 3 2 4 2" xfId="38721" xr:uid="{80F51146-9A77-4746-81F0-31C11266F0FF}"/>
    <cellStyle name="Calculation 5 2 2 2 3 2 5" xfId="23419" xr:uid="{AF489E17-8244-4405-84CE-637A4D139EC4}"/>
    <cellStyle name="Calculation 5 2 2 2 3 2 5 2" xfId="40496" xr:uid="{3E954318-425F-4CB6-B978-B8ABB1A36BF1}"/>
    <cellStyle name="Calculation 5 2 2 2 3 2 6" xfId="25185" xr:uid="{8332C24B-E4DB-435C-BBD9-E029AC5E1241}"/>
    <cellStyle name="Calculation 5 2 2 2 3 2 6 2" xfId="42262" xr:uid="{C2295208-8BDE-46A1-A275-5734AB3914C8}"/>
    <cellStyle name="Calculation 5 2 2 2 3 2 7" xfId="26911" xr:uid="{B8027819-FBB0-485D-93DF-74B52DB1B29B}"/>
    <cellStyle name="Calculation 5 2 2 2 3 2 7 2" xfId="43988" xr:uid="{1A21B2DC-FB3C-4022-BA44-33FC1D92C3CF}"/>
    <cellStyle name="Calculation 5 2 2 2 3 2 8" xfId="28616" xr:uid="{2197DCA4-432C-46FA-87F7-A4C32272313B}"/>
    <cellStyle name="Calculation 5 2 2 2 3 2 8 2" xfId="45693" xr:uid="{D9826F2B-3169-4BE1-B56C-70109D27B0EF}"/>
    <cellStyle name="Calculation 5 2 2 2 3 2 9" xfId="31522" xr:uid="{1329E535-FD4D-4115-B8B3-2D5398A35A26}"/>
    <cellStyle name="Calculation 5 2 2 2 3 3" xfId="18519" xr:uid="{4E991C45-DD1D-4D1F-A807-A6ADBCB63A6F}"/>
    <cellStyle name="Calculation 5 2 2 2 3 3 2" xfId="35606" xr:uid="{6046A9C5-2622-4BC8-B72F-F6F9D1C5A59B}"/>
    <cellStyle name="Calculation 5 2 2 2 3 4" xfId="16063" xr:uid="{3F177D93-2E54-4825-922B-F6EFB5730466}"/>
    <cellStyle name="Calculation 5 2 2 2 3 4 2" xfId="33162" xr:uid="{EA67187A-DCCF-40C1-9B5F-EAE64DACD641}"/>
    <cellStyle name="Calculation 5 2 2 2 3 5" xfId="21441" xr:uid="{641A8D11-9618-4856-AB5B-A5FB0F4C109A}"/>
    <cellStyle name="Calculation 5 2 2 2 3 5 2" xfId="38518" xr:uid="{7A27C460-C1A5-4C6F-A294-2FFE7ECB98D7}"/>
    <cellStyle name="Calculation 5 2 2 2 3 6" xfId="15970" xr:uid="{8CF77352-FE3D-466E-A01F-E1985D0C1520}"/>
    <cellStyle name="Calculation 5 2 2 2 3 6 2" xfId="33069" xr:uid="{B55D651D-5FE1-4799-87CF-FBEF54B786B2}"/>
    <cellStyle name="Calculation 5 2 2 2 3 7" xfId="17433" xr:uid="{7DC7DA7C-0262-4F18-9F6F-21C036E975FC}"/>
    <cellStyle name="Calculation 5 2 2 2 3 7 2" xfId="34530" xr:uid="{58C227C5-0CB2-41E8-8724-212171556972}"/>
    <cellStyle name="Calculation 5 2 2 2 3 8" xfId="24702" xr:uid="{96C99C62-114D-48B4-94AE-8B57917EB93F}"/>
    <cellStyle name="Calculation 5 2 2 2 3 8 2" xfId="41779" xr:uid="{5480DE5A-F52C-45E1-8440-F73C805C7A54}"/>
    <cellStyle name="Calculation 5 2 2 2 3 9" xfId="30419" xr:uid="{76059EF3-0CD4-4CB8-8A80-08B216214D5C}"/>
    <cellStyle name="Calculation 5 2 2 2 4" xfId="12515" xr:uid="{96155559-B1DE-4B8B-BC36-8DCA5D8E5FB1}"/>
    <cellStyle name="Calculation 5 2 2 2 4 2" xfId="14166" xr:uid="{0C1052B2-CA88-40FB-B895-F2B0076ED269}"/>
    <cellStyle name="Calculation 5 2 2 2 4 2 2" xfId="19537" xr:uid="{58444F5F-263D-4708-9F69-ED01833BF935}"/>
    <cellStyle name="Calculation 5 2 2 2 4 2 2 2" xfId="36614" xr:uid="{788031F3-45CF-4FCC-9827-A2CE89A2F2F9}"/>
    <cellStyle name="Calculation 5 2 2 2 4 2 3" xfId="20890" xr:uid="{4B0F0F4A-5A93-4344-A72D-E41F153BCBAA}"/>
    <cellStyle name="Calculation 5 2 2 2 4 2 3 2" xfId="37967" xr:uid="{4109D18C-D34F-4E5D-B329-9F335E48343B}"/>
    <cellStyle name="Calculation 5 2 2 2 4 2 4" xfId="15522" xr:uid="{6F29AE39-3ABF-4DA1-9491-4D29A47740F7}"/>
    <cellStyle name="Calculation 5 2 2 2 4 2 4 2" xfId="32623" xr:uid="{B6EA328B-D774-494B-9F20-AABD26C6A43E}"/>
    <cellStyle name="Calculation 5 2 2 2 4 2 5" xfId="23164" xr:uid="{DD58B6D1-194C-4A6B-9FF0-A4216E0C113E}"/>
    <cellStyle name="Calculation 5 2 2 2 4 2 5 2" xfId="40241" xr:uid="{CF50D001-02A1-408C-A1C3-C4E43DF8CBF6}"/>
    <cellStyle name="Calculation 5 2 2 2 4 2 6" xfId="24930" xr:uid="{0F801046-93E6-4882-B96A-756D4E8C73F3}"/>
    <cellStyle name="Calculation 5 2 2 2 4 2 6 2" xfId="42007" xr:uid="{EDE49332-8BC6-4C26-9DB3-EE44ADF00C30}"/>
    <cellStyle name="Calculation 5 2 2 2 4 2 7" xfId="26656" xr:uid="{AFA71AD5-421B-43F5-BAAC-8E420D7BC332}"/>
    <cellStyle name="Calculation 5 2 2 2 4 2 7 2" xfId="43733" xr:uid="{403578F8-88E8-4DD0-B1F0-D96045228D7F}"/>
    <cellStyle name="Calculation 5 2 2 2 4 2 8" xfId="28361" xr:uid="{A6AB10BB-8605-4DE0-B466-C4B86F6F47F8}"/>
    <cellStyle name="Calculation 5 2 2 2 4 2 8 2" xfId="45438" xr:uid="{BA4E5489-DF4E-4AEB-974A-6CBC135149B9}"/>
    <cellStyle name="Calculation 5 2 2 2 4 2 9" xfId="31267" xr:uid="{3CA6882A-7A9A-4398-8CE3-14FBE112CD9B}"/>
    <cellStyle name="Calculation 5 2 2 2 4 3" xfId="18260" xr:uid="{7ED890B2-A2F5-4EA6-8FF9-CE8324B2968D}"/>
    <cellStyle name="Calculation 5 2 2 2 4 3 2" xfId="35347" xr:uid="{BAD6A1D8-7EFA-442F-84DC-4F91D94CF731}"/>
    <cellStyle name="Calculation 5 2 2 2 4 4" xfId="20653" xr:uid="{CFAA6BE6-C973-4908-B211-3F47653B44ED}"/>
    <cellStyle name="Calculation 5 2 2 2 4 4 2" xfId="37730" xr:uid="{DC789FAB-572B-434E-82D8-46CA09A5A1CD}"/>
    <cellStyle name="Calculation 5 2 2 2 4 5" xfId="20559" xr:uid="{CFFD51C3-F1E4-4566-8856-4140E0568914}"/>
    <cellStyle name="Calculation 5 2 2 2 4 5 2" xfId="37636" xr:uid="{FB83C6CE-4901-47BD-8275-2E729130F7E7}"/>
    <cellStyle name="Calculation 5 2 2 2 4 6" xfId="15637" xr:uid="{2B9D20E8-A722-41F1-A546-7FB52A353FDA}"/>
    <cellStyle name="Calculation 5 2 2 2 4 6 2" xfId="32736" xr:uid="{EA82AB28-9172-4E5E-AAE7-2F6EF85408DC}"/>
    <cellStyle name="Calculation 5 2 2 2 4 7" xfId="22902" xr:uid="{355DEA82-5309-4695-9B6C-DC550A13AB79}"/>
    <cellStyle name="Calculation 5 2 2 2 4 7 2" xfId="39979" xr:uid="{28C7BA0A-AAF2-47CC-BEA8-DCA7D0125EA1}"/>
    <cellStyle name="Calculation 5 2 2 2 4 8" xfId="24315" xr:uid="{A8E131F6-1FF6-4CAF-8D4C-CB3EA0F8EF21}"/>
    <cellStyle name="Calculation 5 2 2 2 4 8 2" xfId="41392" xr:uid="{2B002342-B322-4C69-B6B1-0DDBABEC9CAE}"/>
    <cellStyle name="Calculation 5 2 2 2 4 9" xfId="30164" xr:uid="{14726ADF-B001-4C6A-974D-91168242AD9C}"/>
    <cellStyle name="Calculation 5 2 2 2 5" xfId="29800" xr:uid="{DC3EE50F-C383-482A-9058-81F7BFEDDBCE}"/>
    <cellStyle name="Calculation 5 2 2 3" xfId="11861" xr:uid="{8741A206-328E-4BBD-82F3-B4B800AC62F9}"/>
    <cellStyle name="Calculation 5 2 2 3 2" xfId="13274" xr:uid="{44382416-6CF8-4E04-8082-4F7A4ACDB9C4}"/>
    <cellStyle name="Calculation 5 2 2 3 2 2" xfId="14911" xr:uid="{1BC8E516-86A4-443C-93EC-0EA9BCC62368}"/>
    <cellStyle name="Calculation 5 2 2 3 2 2 2" xfId="20282" xr:uid="{B6B324E5-67B2-4806-81F9-544A81C44AE7}"/>
    <cellStyle name="Calculation 5 2 2 3 2 2 2 2" xfId="37359" xr:uid="{634AD01D-FEAA-4E83-8E19-C85EFE8B2F34}"/>
    <cellStyle name="Calculation 5 2 2 3 2 2 3" xfId="22134" xr:uid="{859E4BCE-BB35-4E4A-8B9B-D28E1FF118D5}"/>
    <cellStyle name="Calculation 5 2 2 3 2 2 3 2" xfId="39211" xr:uid="{E24EC94D-7CF5-44C3-9099-FBABF1AE73FE}"/>
    <cellStyle name="Calculation 5 2 2 3 2 2 4" xfId="23909" xr:uid="{C613591C-C487-4256-9004-4E0CEEDD88FF}"/>
    <cellStyle name="Calculation 5 2 2 3 2 2 4 2" xfId="40986" xr:uid="{A67A19D3-C5EA-4313-B9FD-7561E1A8E36A}"/>
    <cellStyle name="Calculation 5 2 2 3 2 2 5" xfId="25675" xr:uid="{7488EE70-8B02-4155-8055-6070CF25C2E0}"/>
    <cellStyle name="Calculation 5 2 2 3 2 2 5 2" xfId="42752" xr:uid="{7ECBBA0A-CF5B-4A63-B8A2-63FA1F689611}"/>
    <cellStyle name="Calculation 5 2 2 3 2 2 6" xfId="27401" xr:uid="{CCE14177-650B-4698-B1DF-9750C121DF1D}"/>
    <cellStyle name="Calculation 5 2 2 3 2 2 6 2" xfId="44478" xr:uid="{FDB9BE20-FEE6-4A18-9F08-2DD870DE8F91}"/>
    <cellStyle name="Calculation 5 2 2 3 2 2 7" xfId="29106" xr:uid="{6FECA2A9-F149-4A86-8207-EBBB69D08D76}"/>
    <cellStyle name="Calculation 5 2 2 3 2 2 7 2" xfId="46183" xr:uid="{5B347378-57D8-41FE-9166-6ECC8912EBC7}"/>
    <cellStyle name="Calculation 5 2 2 3 2 2 8" xfId="32012" xr:uid="{E3E235AD-65DB-4AE2-9C76-98833B48857C}"/>
    <cellStyle name="Calculation 5 2 2 3 2 3" xfId="19013" xr:uid="{94DA796F-3BC3-4B25-BAA6-D05BACE62D81}"/>
    <cellStyle name="Calculation 5 2 2 3 2 3 2" xfId="36092" xr:uid="{133DED70-AF4D-4999-B259-25B4FA4781D9}"/>
    <cellStyle name="Calculation 5 2 2 3 2 4" xfId="17098" xr:uid="{7AAC970F-1033-4EAF-AD97-61C1B0309DCB}"/>
    <cellStyle name="Calculation 5 2 2 3 2 4 2" xfId="34197" xr:uid="{369DC2B8-6816-486D-9714-BA167AAF7AE8}"/>
    <cellStyle name="Calculation 5 2 2 3 2 5" xfId="22734" xr:uid="{8F1E42EB-7FCD-4E05-A110-F130E860193F}"/>
    <cellStyle name="Calculation 5 2 2 3 2 5 2" xfId="39811" xr:uid="{B65E0108-2290-4560-AC8B-276FD21D9B14}"/>
    <cellStyle name="Calculation 5 2 2 3 2 6" xfId="24513" xr:uid="{AEA3EE41-91C4-4648-A295-E1646D54A36E}"/>
    <cellStyle name="Calculation 5 2 2 3 2 6 2" xfId="41590" xr:uid="{32E81D64-F568-459C-94AF-C5A4BFC8485F}"/>
    <cellStyle name="Calculation 5 2 2 3 2 7" xfId="26281" xr:uid="{BBBCF2F3-C42F-4D3B-8C95-41EDF9405D1A}"/>
    <cellStyle name="Calculation 5 2 2 3 2 7 2" xfId="43358" xr:uid="{7B5C52D2-7410-4955-BE66-92B9D825E68D}"/>
    <cellStyle name="Calculation 5 2 2 3 2 8" xfId="27995" xr:uid="{2616C681-EA42-4F96-A4B1-1196726F1A2F}"/>
    <cellStyle name="Calculation 5 2 2 3 2 8 2" xfId="45072" xr:uid="{324540A6-E975-470B-9305-F8999B227293}"/>
    <cellStyle name="Calculation 5 2 2 3 2 9" xfId="30901" xr:uid="{D361F5AA-7CE3-4733-8EDD-9C3A689B2EB8}"/>
    <cellStyle name="Calculation 5 2 2 3 3" xfId="12990" xr:uid="{9E01EC66-A1F1-4D64-BD1C-E5435A91E673}"/>
    <cellStyle name="Calculation 5 2 2 3 3 2" xfId="14630" xr:uid="{5492B22B-B321-4E6E-9DF6-9481042C9AE8}"/>
    <cellStyle name="Calculation 5 2 2 3 3 2 2" xfId="20001" xr:uid="{3547FB00-D1EB-45B8-B001-AF89B2F54295}"/>
    <cellStyle name="Calculation 5 2 2 3 3 2 2 2" xfId="37078" xr:uid="{7043E01A-3054-4E48-8076-C3C8F3CB67B7}"/>
    <cellStyle name="Calculation 5 2 2 3 3 2 3" xfId="21250" xr:uid="{4ABC08BD-40BA-473A-BEC1-2F6488C4F4D4}"/>
    <cellStyle name="Calculation 5 2 2 3 3 2 3 2" xfId="38327" xr:uid="{D4E2F089-194C-40CA-8CEA-BFC8E4A0EAE3}"/>
    <cellStyle name="Calculation 5 2 2 3 3 2 4" xfId="21853" xr:uid="{A01BC29F-38D2-48D0-9D95-D6AB062889C4}"/>
    <cellStyle name="Calculation 5 2 2 3 3 2 4 2" xfId="38930" xr:uid="{569CA8D5-9177-4FCF-9F66-07FFF83D100A}"/>
    <cellStyle name="Calculation 5 2 2 3 3 2 5" xfId="23628" xr:uid="{BA5D4590-C064-4E66-8594-9543B5914A97}"/>
    <cellStyle name="Calculation 5 2 2 3 3 2 5 2" xfId="40705" xr:uid="{33744236-4A28-4967-8D1E-C78973BDC9AB}"/>
    <cellStyle name="Calculation 5 2 2 3 3 2 6" xfId="25394" xr:uid="{DA1D4C64-AA27-4D29-98CD-6A31C7A9C251}"/>
    <cellStyle name="Calculation 5 2 2 3 3 2 6 2" xfId="42471" xr:uid="{1236CB07-789B-4E1C-84D5-86ED91B19CE1}"/>
    <cellStyle name="Calculation 5 2 2 3 3 2 7" xfId="27120" xr:uid="{A48B0218-0190-4C80-837B-47E36DE47EE7}"/>
    <cellStyle name="Calculation 5 2 2 3 3 2 7 2" xfId="44197" xr:uid="{23BEEFE3-B6EA-49B3-B5BA-D933BE147C3F}"/>
    <cellStyle name="Calculation 5 2 2 3 3 2 8" xfId="28825" xr:uid="{9ED71141-9D65-4089-9466-319EB04F8694}"/>
    <cellStyle name="Calculation 5 2 2 3 3 2 8 2" xfId="45902" xr:uid="{2F63871D-8FE2-462A-B8C7-C5BCFD26D1B5}"/>
    <cellStyle name="Calculation 5 2 2 3 3 2 9" xfId="31731" xr:uid="{BD533CE0-0474-443B-A72A-48421B1BF2A5}"/>
    <cellStyle name="Calculation 5 2 2 3 3 3" xfId="18730" xr:uid="{85DE6E4A-69E5-414C-873A-68E60D6B1B5A}"/>
    <cellStyle name="Calculation 5 2 2 3 3 3 2" xfId="35815" xr:uid="{E18CAC70-CC0F-4E45-BCA9-304E5657A5B3}"/>
    <cellStyle name="Calculation 5 2 2 3 3 4" xfId="16199" xr:uid="{889B3D5A-78DD-4165-A1DB-6AB5D21D7957}"/>
    <cellStyle name="Calculation 5 2 2 3 3 4 2" xfId="33298" xr:uid="{42ED6AA8-9290-429E-B2FD-9FFC99749C77}"/>
    <cellStyle name="Calculation 5 2 2 3 3 5" xfId="22455" xr:uid="{4B8400E9-0C11-47DB-83D0-A4B37B66F86A}"/>
    <cellStyle name="Calculation 5 2 2 3 3 5 2" xfId="39532" xr:uid="{C5EB0379-7803-45C7-93F1-9FF5C9F90667}"/>
    <cellStyle name="Calculation 5 2 2 3 3 6" xfId="24230" xr:uid="{2CF7A066-DF62-4565-AAB8-1B1D2E451825}"/>
    <cellStyle name="Calculation 5 2 2 3 3 6 2" xfId="41307" xr:uid="{4AEF244D-F2BA-41FD-8D74-EAE519FBD8C5}"/>
    <cellStyle name="Calculation 5 2 2 3 3 7" xfId="26006" xr:uid="{12CDA3F1-BEBF-4C7F-A64D-3DC05E50AB86}"/>
    <cellStyle name="Calculation 5 2 2 3 3 7 2" xfId="43083" xr:uid="{B863C68E-A3F4-44E7-8B76-AE939577D352}"/>
    <cellStyle name="Calculation 5 2 2 3 3 8" xfId="27720" xr:uid="{65CD339B-EC5E-47DC-BA58-1FFE2F4A9461}"/>
    <cellStyle name="Calculation 5 2 2 3 3 8 2" xfId="44797" xr:uid="{D67D6A55-9727-4B82-B185-106E2E17E7E9}"/>
    <cellStyle name="Calculation 5 2 2 3 3 9" xfId="30626" xr:uid="{44CE295B-0CEA-4B99-BE71-813F65736DA3}"/>
    <cellStyle name="Calculation 5 2 2 3 4" xfId="13361" xr:uid="{05951F75-44E5-42B3-B85B-3797A9749398}"/>
    <cellStyle name="Calculation 5 2 2 3 4 2" xfId="14995" xr:uid="{B954231E-283E-4727-9200-8AB58221DA72}"/>
    <cellStyle name="Calculation 5 2 2 3 4 2 2" xfId="20366" xr:uid="{885859BF-F48E-4683-AC6C-5743BE2DD1F6}"/>
    <cellStyle name="Calculation 5 2 2 3 4 2 2 2" xfId="37443" xr:uid="{DA8099E3-3A7E-4D50-ACDD-ACC8DD26EC09}"/>
    <cellStyle name="Calculation 5 2 2 3 4 2 3" xfId="21480" xr:uid="{305E59E1-43BA-4546-8BBB-98ED83B83403}"/>
    <cellStyle name="Calculation 5 2 2 3 4 2 3 2" xfId="38557" xr:uid="{9A8E0C54-4055-4247-A68D-E8B916232F59}"/>
    <cellStyle name="Calculation 5 2 2 3 4 2 4" xfId="22218" xr:uid="{9FB615BE-C35B-4E58-871A-E9577E102960}"/>
    <cellStyle name="Calculation 5 2 2 3 4 2 4 2" xfId="39295" xr:uid="{43A92BC6-4C94-4C1D-9875-656DD24CCFDF}"/>
    <cellStyle name="Calculation 5 2 2 3 4 2 5" xfId="23993" xr:uid="{83E33EAD-3415-459B-BC43-F08FB8BEDF79}"/>
    <cellStyle name="Calculation 5 2 2 3 4 2 5 2" xfId="41070" xr:uid="{B5A5402A-24B0-4A8D-9A3A-DB6AA9E51F83}"/>
    <cellStyle name="Calculation 5 2 2 3 4 2 6" xfId="25759" xr:uid="{F3611D90-7740-4A20-AA46-3CFF4BC65867}"/>
    <cellStyle name="Calculation 5 2 2 3 4 2 6 2" xfId="42836" xr:uid="{5A9A7832-BC1A-402F-9DC9-D9A7EA4A877B}"/>
    <cellStyle name="Calculation 5 2 2 3 4 2 7" xfId="27485" xr:uid="{81EF75CC-3EE2-401B-A103-C2F2A3D2E8C1}"/>
    <cellStyle name="Calculation 5 2 2 3 4 2 7 2" xfId="44562" xr:uid="{9252166C-4788-4EC0-854C-51382945DF8E}"/>
    <cellStyle name="Calculation 5 2 2 3 4 2 8" xfId="29190" xr:uid="{672CF911-E6A9-43F5-80CC-F7E09B2429FB}"/>
    <cellStyle name="Calculation 5 2 2 3 4 2 8 2" xfId="46267" xr:uid="{A70BF314-EF90-47F4-822D-F4BDDF4296E4}"/>
    <cellStyle name="Calculation 5 2 2 3 4 2 9" xfId="32096" xr:uid="{7887EE23-5150-48EE-B123-634D2679D427}"/>
    <cellStyle name="Calculation 5 2 2 3 4 3" xfId="19098" xr:uid="{8121B9D2-89ED-43C6-B760-4BB81873A051}"/>
    <cellStyle name="Calculation 5 2 2 3 4 3 2" xfId="36175" xr:uid="{8A88BE45-8AD0-4609-A3E4-D2EB6498F89A}"/>
    <cellStyle name="Calculation 5 2 2 3 4 4" xfId="15776" xr:uid="{0B5C10F4-B4C9-4D79-ACC3-7AEDE0509FE6}"/>
    <cellStyle name="Calculation 5 2 2 3 4 4 2" xfId="32875" xr:uid="{3A289D0C-A0F7-473C-B552-2AF1813060EF}"/>
    <cellStyle name="Calculation 5 2 2 3 4 5" xfId="22817" xr:uid="{76270078-BAE1-405F-A1B3-D52F9EAFC432}"/>
    <cellStyle name="Calculation 5 2 2 3 4 5 2" xfId="39894" xr:uid="{6112C417-661B-4E99-96DD-CEE8C53A1515}"/>
    <cellStyle name="Calculation 5 2 2 3 4 6" xfId="24597" xr:uid="{F750D53E-FDA7-4888-990D-3147D72F25EC}"/>
    <cellStyle name="Calculation 5 2 2 3 4 6 2" xfId="41674" xr:uid="{38A12A04-BC31-4999-ABA0-CA54895ED1B4}"/>
    <cellStyle name="Calculation 5 2 2 3 4 7" xfId="26363" xr:uid="{D19F1A64-105E-4AAD-B38E-885BF66F07FC}"/>
    <cellStyle name="Calculation 5 2 2 3 4 7 2" xfId="43440" xr:uid="{2269F3F4-5EC8-423A-B967-DEC983F13BA0}"/>
    <cellStyle name="Calculation 5 2 2 3 4 8" xfId="28077" xr:uid="{87B1FF29-F7AF-475A-B627-71BCFD8B688A}"/>
    <cellStyle name="Calculation 5 2 2 3 4 8 2" xfId="45154" xr:uid="{946FD1D1-6BF0-4CBB-B49C-466566DA3E55}"/>
    <cellStyle name="Calculation 5 2 2 3 4 9" xfId="30983" xr:uid="{13FD2D81-356A-4D12-83F0-8EEBC3D29577}"/>
    <cellStyle name="Calculation 5 2 2 3 5" xfId="29887" xr:uid="{8D70B053-CBB3-4243-9E80-C9F82B287B2E}"/>
    <cellStyle name="Calculation 5 2 2 4" xfId="12881" xr:uid="{32FF70D3-33F7-42FE-9181-D8A6C9F6E3F3}"/>
    <cellStyle name="Calculation 5 2 2 4 2" xfId="14521" xr:uid="{4B445929-BD0E-42E7-87C0-2F80C35369CD}"/>
    <cellStyle name="Calculation 5 2 2 4 2 2" xfId="19892" xr:uid="{2D7E27EE-518F-4652-9834-534DD84D74F5}"/>
    <cellStyle name="Calculation 5 2 2 4 2 2 2" xfId="36969" xr:uid="{9D845209-2A4A-4064-A153-E2AEB5A9C947}"/>
    <cellStyle name="Calculation 5 2 2 4 2 3" xfId="21744" xr:uid="{911F9C8B-E6DF-4B08-A043-0ADEC1D2AC16}"/>
    <cellStyle name="Calculation 5 2 2 4 2 3 2" xfId="38821" xr:uid="{6D722D98-E008-4447-90C1-CE9C426F533E}"/>
    <cellStyle name="Calculation 5 2 2 4 2 4" xfId="23519" xr:uid="{E2AAF5CB-5101-4B79-98D0-A9BC8A2303D4}"/>
    <cellStyle name="Calculation 5 2 2 4 2 4 2" xfId="40596" xr:uid="{1835188B-52DF-4634-B51D-0E1410A92138}"/>
    <cellStyle name="Calculation 5 2 2 4 2 5" xfId="25285" xr:uid="{1AA2CDF7-16EA-49EF-95BB-106BADACBAE8}"/>
    <cellStyle name="Calculation 5 2 2 4 2 5 2" xfId="42362" xr:uid="{1EB1E0D4-682A-47CE-B8F7-825FCB0E2B16}"/>
    <cellStyle name="Calculation 5 2 2 4 2 6" xfId="27011" xr:uid="{CF9FBD9D-BDA9-4837-8431-A7452684C758}"/>
    <cellStyle name="Calculation 5 2 2 4 2 6 2" xfId="44088" xr:uid="{BBAA21B6-C93F-43F2-BC9E-BA685EADD7A6}"/>
    <cellStyle name="Calculation 5 2 2 4 2 7" xfId="28716" xr:uid="{C356B716-7338-4B6D-A0A8-9824B2A92D7F}"/>
    <cellStyle name="Calculation 5 2 2 4 2 7 2" xfId="45793" xr:uid="{AD08A040-B399-46B9-8474-CA498944DF64}"/>
    <cellStyle name="Calculation 5 2 2 4 2 8" xfId="31622" xr:uid="{815D5A0A-A232-4882-A93B-474CAB886FA0}"/>
    <cellStyle name="Calculation 5 2 2 4 3" xfId="18621" xr:uid="{E0B2A7E7-7E06-459E-9598-0CD46886DB31}"/>
    <cellStyle name="Calculation 5 2 2 4 3 2" xfId="35708" xr:uid="{14656253-521C-4473-BB2C-0B0341F32225}"/>
    <cellStyle name="Calculation 5 2 2 4 4" xfId="17360" xr:uid="{E5CC4829-4ACD-4034-A4E8-E14C5CA4BAC9}"/>
    <cellStyle name="Calculation 5 2 2 4 4 2" xfId="34457" xr:uid="{D96C1568-1020-4C95-89ED-7E373C40C454}"/>
    <cellStyle name="Calculation 5 2 2 4 5" xfId="22347" xr:uid="{0FE4AF24-1E2E-408A-8A20-2FE01EEA3A07}"/>
    <cellStyle name="Calculation 5 2 2 4 5 2" xfId="39424" xr:uid="{771CA38B-8DA8-4594-A916-2CC5A10FE89D}"/>
    <cellStyle name="Calculation 5 2 2 4 6" xfId="24121" xr:uid="{807361FA-7667-4ABC-B4EA-4E077B263F10}"/>
    <cellStyle name="Calculation 5 2 2 4 6 2" xfId="41198" xr:uid="{DDE3E23E-6858-4DC0-80E8-69F742C9C395}"/>
    <cellStyle name="Calculation 5 2 2 4 7" xfId="25899" xr:uid="{A81016D5-EA17-4A0B-86FC-473FD3DC7970}"/>
    <cellStyle name="Calculation 5 2 2 4 7 2" xfId="42976" xr:uid="{5F4B7743-B45E-49E4-BB3A-440E98DB442E}"/>
    <cellStyle name="Calculation 5 2 2 4 8" xfId="27613" xr:uid="{5794E069-6D84-49AB-9108-4B49A95C7E1E}"/>
    <cellStyle name="Calculation 5 2 2 4 8 2" xfId="44690" xr:uid="{9522891F-C0B1-444D-BF12-EF949D9EC62B}"/>
    <cellStyle name="Calculation 5 2 2 4 9" xfId="30519" xr:uid="{8285FDF4-A89A-4CD1-BEAC-87053112D961}"/>
    <cellStyle name="Calculation 5 2 2 5" xfId="12305" xr:uid="{90873A43-6CAA-4A60-AB13-4A735853C49F}"/>
    <cellStyle name="Calculation 5 2 2 5 2" xfId="13966" xr:uid="{B1A05442-F000-4370-86F1-E9BDDECF43E8}"/>
    <cellStyle name="Calculation 5 2 2 5 2 2" xfId="19337" xr:uid="{DD868570-2DBF-431F-A806-9E274978AB65}"/>
    <cellStyle name="Calculation 5 2 2 5 2 2 2" xfId="36414" xr:uid="{653D98D4-E2F9-4310-BFA5-3BDCFD1A6A6B}"/>
    <cellStyle name="Calculation 5 2 2 5 2 3" xfId="20744" xr:uid="{D920794E-92E5-4588-8226-EEAD12C77AEA}"/>
    <cellStyle name="Calculation 5 2 2 5 2 3 2" xfId="37821" xr:uid="{3689005F-4131-49C7-9458-6A28AB1C7E64}"/>
    <cellStyle name="Calculation 5 2 2 5 2 4" xfId="15784" xr:uid="{409799BA-68A4-4F26-8C09-58EBEB2D35D3}"/>
    <cellStyle name="Calculation 5 2 2 5 2 4 2" xfId="32883" xr:uid="{84A2EEF5-7C27-41FD-ADCC-495BA5E90434}"/>
    <cellStyle name="Calculation 5 2 2 5 2 5" xfId="22964" xr:uid="{63C2F870-F73A-44DC-BB2F-0877DEBF8157}"/>
    <cellStyle name="Calculation 5 2 2 5 2 5 2" xfId="40041" xr:uid="{635EA075-FE8E-478B-80C6-EB940F26BB8E}"/>
    <cellStyle name="Calculation 5 2 2 5 2 6" xfId="24730" xr:uid="{51A598C1-E5DE-496F-9333-096E83388287}"/>
    <cellStyle name="Calculation 5 2 2 5 2 6 2" xfId="41807" xr:uid="{7AB52462-3CF9-42E5-B001-F3159BE61234}"/>
    <cellStyle name="Calculation 5 2 2 5 2 7" xfId="26456" xr:uid="{92765B82-3D8E-42AC-9E29-A8F0D93FE179}"/>
    <cellStyle name="Calculation 5 2 2 5 2 7 2" xfId="43533" xr:uid="{4D333A54-576A-493B-8DA5-70F4C8D7C037}"/>
    <cellStyle name="Calculation 5 2 2 5 2 8" xfId="28161" xr:uid="{8CF6C7D3-9519-4F2B-9B61-6CACE6B5D2BC}"/>
    <cellStyle name="Calculation 5 2 2 5 2 8 2" xfId="45238" xr:uid="{7337A781-BE49-41E0-BF5D-A4AD14E63656}"/>
    <cellStyle name="Calculation 5 2 2 5 2 9" xfId="31067" xr:uid="{BF0FDF81-FB80-42BD-9B54-40653B6ECEA9}"/>
    <cellStyle name="Calculation 5 2 2 5 3" xfId="18053" xr:uid="{A45CC4BE-3E38-440B-AC94-650D202818F8}"/>
    <cellStyle name="Calculation 5 2 2 5 3 2" xfId="35142" xr:uid="{92E2F9C3-C395-4D9E-8D0F-5ACF2C84C50D}"/>
    <cellStyle name="Calculation 5 2 2 5 4" xfId="17804" xr:uid="{DF3ADA7D-8A9A-4A17-A511-6B1273AF891B}"/>
    <cellStyle name="Calculation 5 2 2 5 4 2" xfId="34897" xr:uid="{029B5D04-D744-47D3-BE52-95DE0D49EF31}"/>
    <cellStyle name="Calculation 5 2 2 5 5" xfId="17444" xr:uid="{1AF98681-C997-4928-898E-DA4BF02A3FC3}"/>
    <cellStyle name="Calculation 5 2 2 5 5 2" xfId="34541" xr:uid="{8AC123F1-4B39-47FA-B95E-F36F634039C0}"/>
    <cellStyle name="Calculation 5 2 2 5 6" xfId="15811" xr:uid="{9EA73CFF-2857-4F53-B2DD-CCD697AE60E4}"/>
    <cellStyle name="Calculation 5 2 2 5 6 2" xfId="32910" xr:uid="{BD2449BF-CEBF-4837-B58A-C1C645DBA2C1}"/>
    <cellStyle name="Calculation 5 2 2 5 7" xfId="15672" xr:uid="{D31957DD-E19B-4B80-A930-9316C0469023}"/>
    <cellStyle name="Calculation 5 2 2 5 7 2" xfId="32771" xr:uid="{7E276FA0-E5CE-47D6-B298-1A30B7C80864}"/>
    <cellStyle name="Calculation 5 2 2 5 8" xfId="19172" xr:uid="{9404FFB3-49F5-4E05-98A3-DA53B866EE70}"/>
    <cellStyle name="Calculation 5 2 2 5 8 2" xfId="36249" xr:uid="{E26F0F26-315D-4743-955A-BD2157D9F1EB}"/>
    <cellStyle name="Calculation 5 2 2 5 9" xfId="29966" xr:uid="{C0E559E3-5D0F-4429-8737-3B4E913AFB29}"/>
    <cellStyle name="Calculation 5 2 2 6" xfId="29645" xr:uid="{65B3D559-D659-4841-AF97-925509003C0A}"/>
    <cellStyle name="Calculation 5 2 3" xfId="7166" xr:uid="{8B773278-0E2C-469D-BF86-2AA6C4113DEA}"/>
    <cellStyle name="Calculation 5 2 3 2" xfId="12817" xr:uid="{563CC38E-AC51-434B-B70A-C6707E463CB7}"/>
    <cellStyle name="Calculation 5 2 3 2 2" xfId="14459" xr:uid="{9171DFBB-6D00-4240-8655-7969864AF1B6}"/>
    <cellStyle name="Calculation 5 2 3 2 2 2" xfId="19830" xr:uid="{87478778-0A96-4C53-8195-79F1AC49105A}"/>
    <cellStyle name="Calculation 5 2 3 2 2 2 2" xfId="36907" xr:uid="{2BA128F5-286E-4212-9B46-9BE69D6585C9}"/>
    <cellStyle name="Calculation 5 2 3 2 2 3" xfId="21682" xr:uid="{1DEF64EB-37B2-4BD3-80B3-639E11F12EEA}"/>
    <cellStyle name="Calculation 5 2 3 2 2 3 2" xfId="38759" xr:uid="{74760630-1CCF-4D50-952B-49D0B7C7399C}"/>
    <cellStyle name="Calculation 5 2 3 2 2 4" xfId="23457" xr:uid="{53792CC7-BDE1-4EB5-8DC9-24FBC1C4D451}"/>
    <cellStyle name="Calculation 5 2 3 2 2 4 2" xfId="40534" xr:uid="{119E7ABC-1EA4-4421-8383-8876AA7F8243}"/>
    <cellStyle name="Calculation 5 2 3 2 2 5" xfId="25223" xr:uid="{5E397B3B-A642-4DD2-B8D8-8B99488A2FD1}"/>
    <cellStyle name="Calculation 5 2 3 2 2 5 2" xfId="42300" xr:uid="{16BEB292-F356-4B8D-A153-50AD368199EF}"/>
    <cellStyle name="Calculation 5 2 3 2 2 6" xfId="26949" xr:uid="{EB70ED65-775A-4940-AE64-8A95D16B0AC6}"/>
    <cellStyle name="Calculation 5 2 3 2 2 6 2" xfId="44026" xr:uid="{063A6E6E-1E1C-4712-9A48-2AEAB93CBF85}"/>
    <cellStyle name="Calculation 5 2 3 2 2 7" xfId="28654" xr:uid="{EC75F4DE-C8B1-45E0-86A2-A3E03AE88583}"/>
    <cellStyle name="Calculation 5 2 3 2 2 7 2" xfId="45731" xr:uid="{FA0EB2C7-9D03-4EE7-B614-3E8B45F7782B}"/>
    <cellStyle name="Calculation 5 2 3 2 2 8" xfId="31560" xr:uid="{6AB3FDB5-230F-49A3-AEB2-87193E39598C}"/>
    <cellStyle name="Calculation 5 2 3 2 3" xfId="18557" xr:uid="{324269A2-5EA4-4E17-A720-32BB46D6FDFE}"/>
    <cellStyle name="Calculation 5 2 3 2 3 2" xfId="35644" xr:uid="{7F858F2F-A550-4E4B-AFEC-5101FC0FC059}"/>
    <cellStyle name="Calculation 5 2 3 2 4" xfId="15158" xr:uid="{0D373D0C-C587-4726-B572-31189BB565F1}"/>
    <cellStyle name="Calculation 5 2 3 2 4 2" xfId="32259" xr:uid="{C4F29E03-55CA-4632-84FA-574D916194DB}"/>
    <cellStyle name="Calculation 5 2 3 2 5" xfId="22284" xr:uid="{47FE68FC-2E02-4006-B3BF-37E5C4741CB8}"/>
    <cellStyle name="Calculation 5 2 3 2 5 2" xfId="39361" xr:uid="{9FC558BE-7B1C-4EC8-BBFA-5F7E35B4A01A}"/>
    <cellStyle name="Calculation 5 2 3 2 6" xfId="24059" xr:uid="{6A09E39B-4A44-4A8F-8712-C6DAF056F304}"/>
    <cellStyle name="Calculation 5 2 3 2 6 2" xfId="41136" xr:uid="{57512ABC-04D8-42ED-B70A-A82071729180}"/>
    <cellStyle name="Calculation 5 2 3 2 7" xfId="25837" xr:uid="{628E91E9-947C-458C-8F48-449DE843FCAF}"/>
    <cellStyle name="Calculation 5 2 3 2 7 2" xfId="42914" xr:uid="{35729777-81E1-44E8-9C09-4399C51B15DD}"/>
    <cellStyle name="Calculation 5 2 3 2 8" xfId="27551" xr:uid="{BF13D12C-327D-4CEC-88F9-1171CCA6227A}"/>
    <cellStyle name="Calculation 5 2 3 2 8 2" xfId="44628" xr:uid="{F424FEB5-C34C-4674-9BAA-60A59BDE4FF3}"/>
    <cellStyle name="Calculation 5 2 3 2 9" xfId="30457" xr:uid="{7AEDB2DE-5B9C-423D-9F92-195F636A8175}"/>
    <cellStyle name="Calculation 5 2 3 3" xfId="13345" xr:uid="{D9F9A3ED-058C-4790-88DD-BA25D6441C38}"/>
    <cellStyle name="Calculation 5 2 3 3 2" xfId="14980" xr:uid="{783D7371-5B9D-4663-B102-717B182FE43D}"/>
    <cellStyle name="Calculation 5 2 3 3 2 2" xfId="20351" xr:uid="{2BB23847-7A63-441B-A07F-50D4CB8BFBEB}"/>
    <cellStyle name="Calculation 5 2 3 3 2 2 2" xfId="37428" xr:uid="{B585E431-0445-4BB0-81E4-D2D0940E37AE}"/>
    <cellStyle name="Calculation 5 2 3 3 2 3" xfId="21465" xr:uid="{71073FCC-FC84-4BFF-96B9-4736CCF597B7}"/>
    <cellStyle name="Calculation 5 2 3 3 2 3 2" xfId="38542" xr:uid="{4EC7CC24-9DD5-4E2F-9FB7-07B86277D1D8}"/>
    <cellStyle name="Calculation 5 2 3 3 2 4" xfId="22203" xr:uid="{A4534AF6-DEAB-4F3A-BDA4-0CCE45BAFC5A}"/>
    <cellStyle name="Calculation 5 2 3 3 2 4 2" xfId="39280" xr:uid="{6C9A8D1F-4D0C-4E0D-B636-20C471E1D508}"/>
    <cellStyle name="Calculation 5 2 3 3 2 5" xfId="23978" xr:uid="{BDFECE32-BE97-4321-9C62-D09937AD31FF}"/>
    <cellStyle name="Calculation 5 2 3 3 2 5 2" xfId="41055" xr:uid="{82FD1BF0-56B9-4B04-A701-243C2EF4F754}"/>
    <cellStyle name="Calculation 5 2 3 3 2 6" xfId="25744" xr:uid="{50C63727-307B-41EB-AE12-F59C2FC339F3}"/>
    <cellStyle name="Calculation 5 2 3 3 2 6 2" xfId="42821" xr:uid="{F4ED2826-286B-4365-8768-35C33016AB4A}"/>
    <cellStyle name="Calculation 5 2 3 3 2 7" xfId="27470" xr:uid="{0CE6AD7F-FC07-42C2-9538-6FFF469B5053}"/>
    <cellStyle name="Calculation 5 2 3 3 2 7 2" xfId="44547" xr:uid="{11892378-1F4E-432B-B140-520BA1C994F8}"/>
    <cellStyle name="Calculation 5 2 3 3 2 8" xfId="29175" xr:uid="{6286AE5D-EA94-498E-B281-9F9EB5DD7487}"/>
    <cellStyle name="Calculation 5 2 3 3 2 8 2" xfId="46252" xr:uid="{214204C5-DF6B-4F1E-8DB8-AC040014C4EA}"/>
    <cellStyle name="Calculation 5 2 3 3 2 9" xfId="32081" xr:uid="{39A49BE0-09B9-473B-B418-B9E5D0260D27}"/>
    <cellStyle name="Calculation 5 2 3 3 3" xfId="19083" xr:uid="{CD5D7984-CA82-4C2B-86F4-8AD68063B784}"/>
    <cellStyle name="Calculation 5 2 3 3 3 2" xfId="36160" xr:uid="{FABC769F-085F-455C-B871-FE0D7244B6CB}"/>
    <cellStyle name="Calculation 5 2 3 3 4" xfId="17932" xr:uid="{A3779063-2234-4BDC-BAC7-A9974E1BAE17}"/>
    <cellStyle name="Calculation 5 2 3 3 4 2" xfId="35023" xr:uid="{E9079DF0-61E8-4949-B1B4-F8E629CC0E40}"/>
    <cellStyle name="Calculation 5 2 3 3 5" xfId="22802" xr:uid="{29301D33-ABAB-410D-BC9B-5D3D2B1F22ED}"/>
    <cellStyle name="Calculation 5 2 3 3 5 2" xfId="39879" xr:uid="{82871BD5-0C6F-4F10-9639-43050529FDA2}"/>
    <cellStyle name="Calculation 5 2 3 3 6" xfId="24582" xr:uid="{7ACFCBD1-E83A-4396-8F33-7FB20AD860BA}"/>
    <cellStyle name="Calculation 5 2 3 3 6 2" xfId="41659" xr:uid="{79A3B30D-2CBA-4E43-9C7D-58883C2C2C46}"/>
    <cellStyle name="Calculation 5 2 3 3 7" xfId="26348" xr:uid="{46236146-A313-4443-8321-C592AD10D610}"/>
    <cellStyle name="Calculation 5 2 3 3 7 2" xfId="43425" xr:uid="{000EB2C3-3E33-428F-B2EF-6F8F73D6B616}"/>
    <cellStyle name="Calculation 5 2 3 3 8" xfId="28062" xr:uid="{118E32DB-7DDF-488F-8290-3301E6481F90}"/>
    <cellStyle name="Calculation 5 2 3 3 8 2" xfId="45139" xr:uid="{424DB927-D268-44AC-9ABA-72A53F8CD7BB}"/>
    <cellStyle name="Calculation 5 2 3 3 9" xfId="30968" xr:uid="{ED5F081E-3AAB-4A64-855E-E67BA9B62659}"/>
    <cellStyle name="Calculation 5 2 3 4" xfId="12827" xr:uid="{59DFD02D-E328-4469-AECD-7E211F38F7D5}"/>
    <cellStyle name="Calculation 5 2 3 4 2" xfId="14469" xr:uid="{1963F5A7-CA73-4F88-9324-4B18F93D0ED9}"/>
    <cellStyle name="Calculation 5 2 3 4 2 2" xfId="19840" xr:uid="{5E2AB75B-4DBC-4D48-B081-BAFD25F00EB2}"/>
    <cellStyle name="Calculation 5 2 3 4 2 2 2" xfId="36917" xr:uid="{371434F0-C168-46CB-B80B-40FA478F1C78}"/>
    <cellStyle name="Calculation 5 2 3 4 2 3" xfId="21139" xr:uid="{57479EA2-1A8B-4EDD-AD12-61B436A0EA5B}"/>
    <cellStyle name="Calculation 5 2 3 4 2 3 2" xfId="38216" xr:uid="{F3ABB979-04C3-4C72-9D69-6F8AEA2AC0A3}"/>
    <cellStyle name="Calculation 5 2 3 4 2 4" xfId="21692" xr:uid="{7D5D4316-7090-45B0-8DFF-7169939453C4}"/>
    <cellStyle name="Calculation 5 2 3 4 2 4 2" xfId="38769" xr:uid="{F8D6DEAA-6DC3-41F2-BD06-05FCC54D1583}"/>
    <cellStyle name="Calculation 5 2 3 4 2 5" xfId="23467" xr:uid="{526439DD-E24D-43DD-9DC4-18E65B5570FC}"/>
    <cellStyle name="Calculation 5 2 3 4 2 5 2" xfId="40544" xr:uid="{20BD3889-0F46-4426-A42E-4969E5D06FCD}"/>
    <cellStyle name="Calculation 5 2 3 4 2 6" xfId="25233" xr:uid="{DE48790B-DA79-4FF9-AEC7-FB558C51676E}"/>
    <cellStyle name="Calculation 5 2 3 4 2 6 2" xfId="42310" xr:uid="{0BEC8624-F8E5-4B0B-92CC-45D25C1C1254}"/>
    <cellStyle name="Calculation 5 2 3 4 2 7" xfId="26959" xr:uid="{8CA0F9B2-24EC-4F5B-8B95-6D65273734ED}"/>
    <cellStyle name="Calculation 5 2 3 4 2 7 2" xfId="44036" xr:uid="{41D1FF88-045A-4813-BCD7-5D7AB5380B1E}"/>
    <cellStyle name="Calculation 5 2 3 4 2 8" xfId="28664" xr:uid="{98D7387C-F17F-42ED-A89D-C584CD80031E}"/>
    <cellStyle name="Calculation 5 2 3 4 2 8 2" xfId="45741" xr:uid="{62FAE462-BA81-4FB6-B74A-CB0B6D92E27E}"/>
    <cellStyle name="Calculation 5 2 3 4 2 9" xfId="31570" xr:uid="{1726B142-DFB8-4404-A1C5-F1F669938EB1}"/>
    <cellStyle name="Calculation 5 2 3 4 3" xfId="18567" xr:uid="{41B09018-FB5E-40E2-933B-89E1DBCF0E19}"/>
    <cellStyle name="Calculation 5 2 3 4 3 2" xfId="35654" xr:uid="{1FABB754-4D2A-43BE-9CC2-25CC0EA99DC5}"/>
    <cellStyle name="Calculation 5 2 3 4 4" xfId="17674" xr:uid="{DCB83B3A-5FA0-4A72-9227-D7768F5FB537}"/>
    <cellStyle name="Calculation 5 2 3 4 4 2" xfId="34771" xr:uid="{527DB1FA-106C-43C4-91ED-34A567E1AA6D}"/>
    <cellStyle name="Calculation 5 2 3 4 5" xfId="22294" xr:uid="{A00931F4-5FA1-4D84-9472-FED38BCDEE77}"/>
    <cellStyle name="Calculation 5 2 3 4 5 2" xfId="39371" xr:uid="{4BFB13AA-F3BB-46F9-A470-E54C0B2962F5}"/>
    <cellStyle name="Calculation 5 2 3 4 6" xfId="24069" xr:uid="{68233867-C1A7-45C5-BEBC-A57E24DFD5E5}"/>
    <cellStyle name="Calculation 5 2 3 4 6 2" xfId="41146" xr:uid="{39204634-FFFD-46AC-8FA4-77950CDB8FDD}"/>
    <cellStyle name="Calculation 5 2 3 4 7" xfId="25847" xr:uid="{768E1EB6-1070-426F-84F4-400E0C097B0D}"/>
    <cellStyle name="Calculation 5 2 3 4 7 2" xfId="42924" xr:uid="{A2B1CC42-5230-4A4D-A63A-C3A2C44BC61F}"/>
    <cellStyle name="Calculation 5 2 3 4 8" xfId="27561" xr:uid="{91372FD9-A3F3-428E-8454-DEF5E9ED92FA}"/>
    <cellStyle name="Calculation 5 2 3 4 8 2" xfId="44638" xr:uid="{CFA99AA8-D673-4802-9B5A-911A467FD156}"/>
    <cellStyle name="Calculation 5 2 3 4 9" xfId="30467" xr:uid="{6D8A6C5F-B819-441A-967D-15CA2431A46C}"/>
    <cellStyle name="Calculation 5 2 3 5" xfId="29635" xr:uid="{5316288C-03B5-47B1-9CB0-3343DB80990F}"/>
    <cellStyle name="Calculation 5 2 4" xfId="12121" xr:uid="{2BB18385-3282-47C0-9539-FE0DD4D7A115}"/>
    <cellStyle name="Calculation 5 2 4 2" xfId="13315" xr:uid="{1B2D5552-CFE6-4878-9775-540CEAB31190}"/>
    <cellStyle name="Calculation 5 2 4 2 2" xfId="14951" xr:uid="{B79CC522-40F7-4E7C-9B6A-31D6A039CBEA}"/>
    <cellStyle name="Calculation 5 2 4 2 2 2" xfId="20322" xr:uid="{B3FA239B-7FB6-4547-82B2-F3CBEC0D0663}"/>
    <cellStyle name="Calculation 5 2 4 2 2 2 2" xfId="37399" xr:uid="{5D47CD17-B3CD-4748-ABA0-DFB9A92B03FF}"/>
    <cellStyle name="Calculation 5 2 4 2 2 3" xfId="22174" xr:uid="{583C15F6-4208-41D2-B304-6A84D24FC7C7}"/>
    <cellStyle name="Calculation 5 2 4 2 2 3 2" xfId="39251" xr:uid="{03FCF3A8-231D-4D59-9DF8-4B88AB87E751}"/>
    <cellStyle name="Calculation 5 2 4 2 2 4" xfId="23949" xr:uid="{16A87AF7-8E07-4DCF-BD04-19B8C027CFC5}"/>
    <cellStyle name="Calculation 5 2 4 2 2 4 2" xfId="41026" xr:uid="{1107FBF3-7221-4CDD-BC9E-BDA7D4E48058}"/>
    <cellStyle name="Calculation 5 2 4 2 2 5" xfId="25715" xr:uid="{4FC73997-FC4A-45F8-92EF-7DBE81292F52}"/>
    <cellStyle name="Calculation 5 2 4 2 2 5 2" xfId="42792" xr:uid="{5D7DB5F3-3F9F-468F-BEF5-B26C70C14FE7}"/>
    <cellStyle name="Calculation 5 2 4 2 2 6" xfId="27441" xr:uid="{017BFE08-3936-410E-B1B6-C7A77BDF53C1}"/>
    <cellStyle name="Calculation 5 2 4 2 2 6 2" xfId="44518" xr:uid="{D97BB669-4A06-46CA-8A71-E8D13FC20A6E}"/>
    <cellStyle name="Calculation 5 2 4 2 2 7" xfId="29146" xr:uid="{15C70C34-DE99-46C0-B49E-9D19D501527D}"/>
    <cellStyle name="Calculation 5 2 4 2 2 7 2" xfId="46223" xr:uid="{F32D09B7-D205-4B05-BDD2-302ACB4340CB}"/>
    <cellStyle name="Calculation 5 2 4 2 2 8" xfId="32052" xr:uid="{40B05BC8-F8F1-4124-ADEE-6445E3D75F07}"/>
    <cellStyle name="Calculation 5 2 4 2 3" xfId="19053" xr:uid="{3A51285E-54AA-428B-A1CB-C3C1AA1DF9EC}"/>
    <cellStyle name="Calculation 5 2 4 2 3 2" xfId="36130" xr:uid="{34702DB1-C471-44CB-BF4C-CFDD76AF3849}"/>
    <cellStyle name="Calculation 5 2 4 2 4" xfId="17099" xr:uid="{6F9B05A6-1738-420F-80AE-12B7F5D2A203}"/>
    <cellStyle name="Calculation 5 2 4 2 4 2" xfId="34198" xr:uid="{2AFBFD2E-4F20-4FCD-BD5D-D4E5A3DFC5EE}"/>
    <cellStyle name="Calculation 5 2 4 2 5" xfId="22773" xr:uid="{1104E78E-9F6C-46DE-A3C4-ECC128A6A84D}"/>
    <cellStyle name="Calculation 5 2 4 2 5 2" xfId="39850" xr:uid="{44D00E66-47E6-4AFF-A04D-9FC0F7331A13}"/>
    <cellStyle name="Calculation 5 2 4 2 6" xfId="24553" xr:uid="{534817A4-76CF-4F0A-BB16-2A4340AF9471}"/>
    <cellStyle name="Calculation 5 2 4 2 6 2" xfId="41630" xr:uid="{29E40479-BDF1-40E8-9931-C631630D37D7}"/>
    <cellStyle name="Calculation 5 2 4 2 7" xfId="26319" xr:uid="{A07F80FB-C6A7-40D7-998F-CEADCEF097FA}"/>
    <cellStyle name="Calculation 5 2 4 2 7 2" xfId="43396" xr:uid="{AA11D461-A0C2-4015-80D1-4FA70BDAA575}"/>
    <cellStyle name="Calculation 5 2 4 2 8" xfId="28033" xr:uid="{3805AE11-E94F-4CE5-AA10-F8FEF80E66BF}"/>
    <cellStyle name="Calculation 5 2 4 2 8 2" xfId="45110" xr:uid="{09B60AED-CBC4-4951-BBD9-5BC531E54598}"/>
    <cellStyle name="Calculation 5 2 4 2 9" xfId="30939" xr:uid="{C23B64E9-EE03-43F7-908B-F7D31FA9E051}"/>
    <cellStyle name="Calculation 5 2 4 3" xfId="12625" xr:uid="{7DB64252-E4C3-48DF-BA65-F50BF7712B75}"/>
    <cellStyle name="Calculation 5 2 4 3 2" xfId="14273" xr:uid="{1D188AC6-6B89-48E5-8680-7D7436122C36}"/>
    <cellStyle name="Calculation 5 2 4 3 2 2" xfId="19644" xr:uid="{0813C10D-771A-4B9E-952D-37716A836C85}"/>
    <cellStyle name="Calculation 5 2 4 3 2 2 2" xfId="36721" xr:uid="{1B12FDCD-10A6-42C9-B90F-31722A0E4F02}"/>
    <cellStyle name="Calculation 5 2 4 3 2 3" xfId="20996" xr:uid="{EFFD4D15-4066-43CC-986A-8A96EBA65858}"/>
    <cellStyle name="Calculation 5 2 4 3 2 3 2" xfId="38073" xr:uid="{907712F1-DA66-4F6B-81B1-A0BE762657B4}"/>
    <cellStyle name="Calculation 5 2 4 3 2 4" xfId="16815" xr:uid="{DDFDD5A2-5504-43A4-9BA1-D1EDCAA213D0}"/>
    <cellStyle name="Calculation 5 2 4 3 2 4 2" xfId="33914" xr:uid="{F5A614B5-080C-4FD5-951D-89621C9DFC9E}"/>
    <cellStyle name="Calculation 5 2 4 3 2 5" xfId="23271" xr:uid="{225875D0-AA32-4469-AEA6-F10CE862FB77}"/>
    <cellStyle name="Calculation 5 2 4 3 2 5 2" xfId="40348" xr:uid="{78B77FDF-005D-4862-A144-9285D21F89A9}"/>
    <cellStyle name="Calculation 5 2 4 3 2 6" xfId="25037" xr:uid="{43752E00-D401-4CD2-B087-5E2DFF8F8600}"/>
    <cellStyle name="Calculation 5 2 4 3 2 6 2" xfId="42114" xr:uid="{00ACDC51-218B-4B3E-B742-DC7B10C38277}"/>
    <cellStyle name="Calculation 5 2 4 3 2 7" xfId="26763" xr:uid="{0AED25CC-DED0-4066-8E97-A21FADF42EFB}"/>
    <cellStyle name="Calculation 5 2 4 3 2 7 2" xfId="43840" xr:uid="{4E965970-3057-4CCB-88F5-CD9292A146AE}"/>
    <cellStyle name="Calculation 5 2 4 3 2 8" xfId="28468" xr:uid="{FA31A520-71FC-4B3C-8B93-8A0C167962D3}"/>
    <cellStyle name="Calculation 5 2 4 3 2 8 2" xfId="45545" xr:uid="{874C14E5-C634-4595-A364-936D294651A9}"/>
    <cellStyle name="Calculation 5 2 4 3 2 9" xfId="31374" xr:uid="{5C74605C-F63F-4813-BF38-B71DDB74936F}"/>
    <cellStyle name="Calculation 5 2 4 3 3" xfId="18369" xr:uid="{E4FABCA5-EF72-47E7-B698-E8F136603542}"/>
    <cellStyle name="Calculation 5 2 4 3 3 2" xfId="35456" xr:uid="{6F6577CB-F94B-496E-9727-8C5DCBCFED26}"/>
    <cellStyle name="Calculation 5 2 4 3 4" xfId="17986" xr:uid="{38E79634-25B6-4D59-AC7B-1ACA775349C1}"/>
    <cellStyle name="Calculation 5 2 4 3 4 2" xfId="35075" xr:uid="{9F425444-6A76-4EA4-9704-76DB06374934}"/>
    <cellStyle name="Calculation 5 2 4 3 5" xfId="16469" xr:uid="{B2FBD8EE-87D7-43F0-9E12-9DA124E952A6}"/>
    <cellStyle name="Calculation 5 2 4 3 5 2" xfId="33568" xr:uid="{73250248-EDE4-4AB4-96E8-F715F5BE4BD3}"/>
    <cellStyle name="Calculation 5 2 4 3 6" xfId="21420" xr:uid="{A8FAFAB9-3BB1-4C07-ACB0-8D9419848D09}"/>
    <cellStyle name="Calculation 5 2 4 3 6 2" xfId="38497" xr:uid="{C7828D28-9D40-4878-91EB-5C03711C419D}"/>
    <cellStyle name="Calculation 5 2 4 3 7" xfId="16195" xr:uid="{AA6B4253-A604-4584-8062-309341F38C67}"/>
    <cellStyle name="Calculation 5 2 4 3 7 2" xfId="33294" xr:uid="{0913C031-DE9A-47CF-82BE-75EAC0DAF9AA}"/>
    <cellStyle name="Calculation 5 2 4 3 8" xfId="19167" xr:uid="{1FBB9534-1C54-4054-B1FA-D8E8A0700248}"/>
    <cellStyle name="Calculation 5 2 4 3 8 2" xfId="36244" xr:uid="{19485F56-32CA-4291-ADDA-AACB8B6B4716}"/>
    <cellStyle name="Calculation 5 2 4 3 9" xfId="30271" xr:uid="{370E5CB7-81FA-4A45-82EB-132B8A98F1BC}"/>
    <cellStyle name="Calculation 5 2 4 4" xfId="13398" xr:uid="{B5682D9C-47A2-4CAA-BA92-96876EC66DAC}"/>
    <cellStyle name="Calculation 5 2 4 4 2" xfId="15032" xr:uid="{83BB333C-DA6C-4FF0-B119-424FB968FDF6}"/>
    <cellStyle name="Calculation 5 2 4 4 2 2" xfId="20403" xr:uid="{1FFA4CDF-6AD5-4FB9-A755-2869F6F96668}"/>
    <cellStyle name="Calculation 5 2 4 4 2 2 2" xfId="37480" xr:uid="{7115AE74-F4AB-49F5-BE0B-1A1F1794AF30}"/>
    <cellStyle name="Calculation 5 2 4 4 2 3" xfId="21517" xr:uid="{E6F371F1-57A8-4ADD-85EB-4DC986C37847}"/>
    <cellStyle name="Calculation 5 2 4 4 2 3 2" xfId="38594" xr:uid="{63B1D007-AFDE-46D8-8FED-EFFF223368F8}"/>
    <cellStyle name="Calculation 5 2 4 4 2 4" xfId="22255" xr:uid="{6E1BA07C-87F9-48B3-9429-A2D466238807}"/>
    <cellStyle name="Calculation 5 2 4 4 2 4 2" xfId="39332" xr:uid="{7EF49CA7-F96B-404C-9C36-54D3E417255F}"/>
    <cellStyle name="Calculation 5 2 4 4 2 5" xfId="24030" xr:uid="{CF7D8CB9-BEF5-4D4D-87DD-4547F237FEF6}"/>
    <cellStyle name="Calculation 5 2 4 4 2 5 2" xfId="41107" xr:uid="{FD76D1E0-42A0-451E-9BC5-BC94AAC4DED1}"/>
    <cellStyle name="Calculation 5 2 4 4 2 6" xfId="25796" xr:uid="{FDAD750F-EAD6-43D2-B739-F50F7BAEF94C}"/>
    <cellStyle name="Calculation 5 2 4 4 2 6 2" xfId="42873" xr:uid="{9A84FBC5-F4B8-4756-A840-A9DB986FB2BE}"/>
    <cellStyle name="Calculation 5 2 4 4 2 7" xfId="27522" xr:uid="{07EEC328-8257-45BF-95FB-1F7F683EFD58}"/>
    <cellStyle name="Calculation 5 2 4 4 2 7 2" xfId="44599" xr:uid="{2178E5B8-A459-4AFB-B5B0-068178F9DF4C}"/>
    <cellStyle name="Calculation 5 2 4 4 2 8" xfId="29227" xr:uid="{ECC6F9D1-6C7E-430A-892B-8F16CBB809BB}"/>
    <cellStyle name="Calculation 5 2 4 4 2 8 2" xfId="46304" xr:uid="{4DCE277B-F559-4FE3-BCE2-F689B6CA5099}"/>
    <cellStyle name="Calculation 5 2 4 4 2 9" xfId="32133" xr:uid="{73B5C98E-E8DE-4DBE-92A6-9466E7418224}"/>
    <cellStyle name="Calculation 5 2 4 4 3" xfId="19135" xr:uid="{BAFF30FB-8A52-40F4-A8D1-8CF0A72046CE}"/>
    <cellStyle name="Calculation 5 2 4 4 3 2" xfId="36212" xr:uid="{4943A474-08E4-4FCF-BCA2-B33F6C54FBEA}"/>
    <cellStyle name="Calculation 5 2 4 4 4" xfId="16172" xr:uid="{02A32360-7CF2-43F0-911D-F13124733B91}"/>
    <cellStyle name="Calculation 5 2 4 4 4 2" xfId="33271" xr:uid="{96AD8FA1-E545-4441-B479-49D2AFEC21CE}"/>
    <cellStyle name="Calculation 5 2 4 4 5" xfId="22854" xr:uid="{0E416D40-233A-4F53-8A90-0AFA423ED49A}"/>
    <cellStyle name="Calculation 5 2 4 4 5 2" xfId="39931" xr:uid="{77703ABC-C056-427C-910D-17F8D2588E55}"/>
    <cellStyle name="Calculation 5 2 4 4 6" xfId="24634" xr:uid="{A63ADF92-E3C7-4667-8CAB-64724172FF0B}"/>
    <cellStyle name="Calculation 5 2 4 4 6 2" xfId="41711" xr:uid="{83B363C1-EBFA-4C75-A9B6-37FB279B2AFC}"/>
    <cellStyle name="Calculation 5 2 4 4 7" xfId="26400" xr:uid="{8163E831-BF5B-4202-93A9-7B181BF5DAC2}"/>
    <cellStyle name="Calculation 5 2 4 4 7 2" xfId="43477" xr:uid="{C213BA54-BF7E-468B-9A30-0A41B1DFF74C}"/>
    <cellStyle name="Calculation 5 2 4 4 8" xfId="28114" xr:uid="{968B5F15-208F-4712-8F14-99C2EF614CC1}"/>
    <cellStyle name="Calculation 5 2 4 4 8 2" xfId="45191" xr:uid="{3ACFAE09-25DE-4E02-B542-C0C3BD19334A}"/>
    <cellStyle name="Calculation 5 2 4 4 9" xfId="31020" xr:uid="{F64C5E37-161C-4EE5-BDA0-F26399961FCD}"/>
    <cellStyle name="Calculation 5 2 4 5" xfId="29928" xr:uid="{06E8EE23-C6B1-4430-A7F0-FFB16C7D4B41}"/>
    <cellStyle name="Calculation 5 2 5" xfId="12323" xr:uid="{C2440008-CF53-4979-A841-39AD2FA9CB8E}"/>
    <cellStyle name="Calculation 5 2 5 2" xfId="13982" xr:uid="{842216D5-7BF6-4CF4-9E71-BE446214BC38}"/>
    <cellStyle name="Calculation 5 2 5 2 2" xfId="19353" xr:uid="{C776B07F-41BC-413C-9417-D67AAEDB7F73}"/>
    <cellStyle name="Calculation 5 2 5 2 2 2" xfId="36430" xr:uid="{A473E445-E6B4-48A7-93BD-525D3D0AB67D}"/>
    <cellStyle name="Calculation 5 2 5 2 3" xfId="16401" xr:uid="{B99A5005-C12D-408B-A400-DB4BFE83077E}"/>
    <cellStyle name="Calculation 5 2 5 2 3 2" xfId="33500" xr:uid="{807ADD11-D174-43B4-9DBF-F382D9BAA148}"/>
    <cellStyle name="Calculation 5 2 5 2 4" xfId="22980" xr:uid="{E3B3BEE8-C85C-4625-AD63-4A1B4A1C4BFF}"/>
    <cellStyle name="Calculation 5 2 5 2 4 2" xfId="40057" xr:uid="{8A5BBE5C-F123-43A9-8A85-1E29FFDFD97E}"/>
    <cellStyle name="Calculation 5 2 5 2 5" xfId="24746" xr:uid="{F249B408-E513-4931-8A60-BFE4324865B7}"/>
    <cellStyle name="Calculation 5 2 5 2 5 2" xfId="41823" xr:uid="{C1797C0B-5D3D-4882-9A25-7FF5E2D8D395}"/>
    <cellStyle name="Calculation 5 2 5 2 6" xfId="26472" xr:uid="{7D012F7E-56AF-41CE-9347-4FF3097CC5E5}"/>
    <cellStyle name="Calculation 5 2 5 2 6 2" xfId="43549" xr:uid="{6E2C702C-7C73-4257-8DA3-548CB2A216C6}"/>
    <cellStyle name="Calculation 5 2 5 2 7" xfId="28177" xr:uid="{FAA286BF-AC46-49AC-9DA3-7D2C02445470}"/>
    <cellStyle name="Calculation 5 2 5 2 7 2" xfId="45254" xr:uid="{D35D9349-7F56-4D1A-98CB-C60AE5A7E849}"/>
    <cellStyle name="Calculation 5 2 5 2 8" xfId="31083" xr:uid="{B7EABC24-6E65-4B5D-8C49-4340BB9FAF1D}"/>
    <cellStyle name="Calculation 5 2 5 3" xfId="18070" xr:uid="{819EF85A-8013-4591-9D5D-0BEDA6683A1C}"/>
    <cellStyle name="Calculation 5 2 5 3 2" xfId="35159" xr:uid="{F855E7B5-65D7-433A-B25D-8FC995BBB3B5}"/>
    <cellStyle name="Calculation 5 2 5 4" xfId="20670" xr:uid="{4792BB23-73DE-4A3D-BDEB-F884401D7E9A}"/>
    <cellStyle name="Calculation 5 2 5 4 2" xfId="37747" xr:uid="{669A4C1D-9A8D-4132-90ED-546B505FBFFA}"/>
    <cellStyle name="Calculation 5 2 5 5" xfId="15096" xr:uid="{8154783C-BC78-491C-9834-3D1152F04BA4}"/>
    <cellStyle name="Calculation 5 2 5 5 2" xfId="32197" xr:uid="{2B9CA3D9-504D-411E-9779-250DF4FEF67D}"/>
    <cellStyle name="Calculation 5 2 5 6" xfId="16140" xr:uid="{4871DDB5-4964-4BAF-838A-C424BFBA6664}"/>
    <cellStyle name="Calculation 5 2 5 6 2" xfId="33239" xr:uid="{83CF6A4D-F7C8-44B3-B895-025A68CD91D5}"/>
    <cellStyle name="Calculation 5 2 5 7" xfId="22899" xr:uid="{12962F3D-59A1-4F2B-94D7-6B13F216EC43}"/>
    <cellStyle name="Calculation 5 2 5 7 2" xfId="39976" xr:uid="{EA257CA9-8104-46A3-AC1F-B6D99FE47595}"/>
    <cellStyle name="Calculation 5 2 5 8" xfId="16711" xr:uid="{7ADAA943-EDDE-430E-A4CB-D3902AE576E6}"/>
    <cellStyle name="Calculation 5 2 5 8 2" xfId="33810" xr:uid="{3A4B60F8-26B0-4C21-ADB1-48DCBEBFFD05}"/>
    <cellStyle name="Calculation 5 2 5 9" xfId="29982" xr:uid="{D6CA1E57-4E4E-432C-8286-F2C74319609E}"/>
    <cellStyle name="Calculation 5 2 6" xfId="12814" xr:uid="{239E48A9-CC7E-4C66-A136-02887EA569E8}"/>
    <cellStyle name="Calculation 5 2 6 2" xfId="14456" xr:uid="{0C180B6D-A810-4DB4-BECF-9BB2E25D9C9C}"/>
    <cellStyle name="Calculation 5 2 6 2 2" xfId="19827" xr:uid="{CFDD2E5B-D610-401F-A2DF-8ED1F87C4771}"/>
    <cellStyle name="Calculation 5 2 6 2 2 2" xfId="36904" xr:uid="{2577AFA3-3E41-49A6-9AC2-240261113A9A}"/>
    <cellStyle name="Calculation 5 2 6 2 3" xfId="21127" xr:uid="{39895B79-D429-40F7-8A97-D0FA6C046D3C}"/>
    <cellStyle name="Calculation 5 2 6 2 3 2" xfId="38204" xr:uid="{52661653-4C13-4C64-98C3-0026699B02FD}"/>
    <cellStyle name="Calculation 5 2 6 2 4" xfId="21679" xr:uid="{10315DC8-26F7-4CA2-8C4E-979FD228D50B}"/>
    <cellStyle name="Calculation 5 2 6 2 4 2" xfId="38756" xr:uid="{BA176928-558A-44BF-B2C6-C0F9ED2CB23A}"/>
    <cellStyle name="Calculation 5 2 6 2 5" xfId="23454" xr:uid="{C8763776-8CE2-4377-934E-843342A7474F}"/>
    <cellStyle name="Calculation 5 2 6 2 5 2" xfId="40531" xr:uid="{1303ACE0-2CA8-4AED-882D-5CCFDE456ACC}"/>
    <cellStyle name="Calculation 5 2 6 2 6" xfId="25220" xr:uid="{ADC0C365-1DF4-48ED-A95F-B4E7F7F043DC}"/>
    <cellStyle name="Calculation 5 2 6 2 6 2" xfId="42297" xr:uid="{4FFF31D7-F10E-4C87-833F-D2CC775383D3}"/>
    <cellStyle name="Calculation 5 2 6 2 7" xfId="26946" xr:uid="{EBF27E1F-8060-4B00-A87C-9D586241BA92}"/>
    <cellStyle name="Calculation 5 2 6 2 7 2" xfId="44023" xr:uid="{0C5E793C-6207-454D-BD90-B4919A797963}"/>
    <cellStyle name="Calculation 5 2 6 2 8" xfId="28651" xr:uid="{6C0E4728-0DEA-4ED9-AD9C-8C6224D2784E}"/>
    <cellStyle name="Calculation 5 2 6 2 8 2" xfId="45728" xr:uid="{B71B49FB-E9B9-4139-9415-F61EE446E8E0}"/>
    <cellStyle name="Calculation 5 2 6 2 9" xfId="31557" xr:uid="{B363554F-19E9-462B-A19F-D971C826D7FC}"/>
    <cellStyle name="Calculation 5 2 6 3" xfId="18554" xr:uid="{3C80005D-6527-4D68-B429-3259A1D72D27}"/>
    <cellStyle name="Calculation 5 2 6 3 2" xfId="35641" xr:uid="{2A64A6F9-49E3-4FA7-8638-01445B3D8F42}"/>
    <cellStyle name="Calculation 5 2 6 4" xfId="16833" xr:uid="{1B9DD70E-D374-4D53-BD81-508C1CF6CB91}"/>
    <cellStyle name="Calculation 5 2 6 4 2" xfId="33932" xr:uid="{77FBCD40-20EA-4033-A7A7-BBBC9BBE8908}"/>
    <cellStyle name="Calculation 5 2 6 5" xfId="22281" xr:uid="{93910EE7-59C2-48A5-A4D4-2A12435482EB}"/>
    <cellStyle name="Calculation 5 2 6 5 2" xfId="39358" xr:uid="{D09A610A-8F0A-478A-914A-9C7ECBED17F6}"/>
    <cellStyle name="Calculation 5 2 6 6" xfId="24056" xr:uid="{59DA03A1-B4A9-4911-A61E-0F129219CDB1}"/>
    <cellStyle name="Calculation 5 2 6 6 2" xfId="41133" xr:uid="{6F8E0E4F-85B1-4F96-9C77-4DB5B006C2D2}"/>
    <cellStyle name="Calculation 5 2 6 7" xfId="25834" xr:uid="{8011129B-9EC4-4221-846F-C9A0B7D86092}"/>
    <cellStyle name="Calculation 5 2 6 7 2" xfId="42911" xr:uid="{F170E70D-83F4-4E2D-BBE6-75FFC0337C22}"/>
    <cellStyle name="Calculation 5 2 6 8" xfId="27548" xr:uid="{97B1E0CB-F753-4AE5-B7BB-F7B44CAC0A06}"/>
    <cellStyle name="Calculation 5 2 6 8 2" xfId="44625" xr:uid="{D2A2BAF2-DCAF-4F69-ACB6-4F94EAEF2C4F}"/>
    <cellStyle name="Calculation 5 2 6 9" xfId="30454" xr:uid="{B220EEC7-1E85-41D5-8BFD-BBC65D586E76}"/>
    <cellStyle name="Calculation 5 2 7" xfId="29491" xr:uid="{C220DE7D-C81C-4082-9F64-C16C59AF48EC}"/>
    <cellStyle name="Calculation 6" xfId="955" xr:uid="{03E4E698-08B4-4353-AC03-626851DACC4B}"/>
    <cellStyle name="Calculation 6 2" xfId="8408" xr:uid="{11B21643-14A8-482C-8E8F-F87110F5FA7E}"/>
    <cellStyle name="Calculation 6 2 2" xfId="11722" xr:uid="{0C612B4F-2606-49B5-B100-933BA580D244}"/>
    <cellStyle name="Calculation 6 2 2 2" xfId="13197" xr:uid="{D2F5913A-2B37-4B13-8E8A-B0CA19A3E182}"/>
    <cellStyle name="Calculation 6 2 2 2 2" xfId="14834" xr:uid="{0BE20A29-0E23-4A0F-BD15-50C773468BBB}"/>
    <cellStyle name="Calculation 6 2 2 2 2 2" xfId="20205" xr:uid="{4DEA077F-E0A0-4924-8D49-D5A4250BDD16}"/>
    <cellStyle name="Calculation 6 2 2 2 2 2 2" xfId="37282" xr:uid="{5805F0D6-DEC6-4EE6-92FD-1D1E7FB3C23A}"/>
    <cellStyle name="Calculation 6 2 2 2 2 3" xfId="22057" xr:uid="{CB490BB9-DE78-4E75-AC6D-B31E494E588A}"/>
    <cellStyle name="Calculation 6 2 2 2 2 3 2" xfId="39134" xr:uid="{F1EDBE11-3443-4C0B-AD43-DF446873EFD4}"/>
    <cellStyle name="Calculation 6 2 2 2 2 4" xfId="23832" xr:uid="{D5803F6E-FEB6-411F-9522-D878EC9E9AEA}"/>
    <cellStyle name="Calculation 6 2 2 2 2 4 2" xfId="40909" xr:uid="{8EE2EAA2-C86E-4D01-B8F0-8E305A627A08}"/>
    <cellStyle name="Calculation 6 2 2 2 2 5" xfId="25598" xr:uid="{6ABEDD72-C70D-42FC-B423-5AFA93679300}"/>
    <cellStyle name="Calculation 6 2 2 2 2 5 2" xfId="42675" xr:uid="{A304F807-DE7C-4ABC-A38A-C3D7F8423A8B}"/>
    <cellStyle name="Calculation 6 2 2 2 2 6" xfId="27324" xr:uid="{9BADFBA4-0558-4AB2-9972-9C32CE945AF5}"/>
    <cellStyle name="Calculation 6 2 2 2 2 6 2" xfId="44401" xr:uid="{A9CA06E0-4C46-4399-906B-D1D3B05E4792}"/>
    <cellStyle name="Calculation 6 2 2 2 2 7" xfId="29029" xr:uid="{CBC537E1-F896-41E7-BEAA-885FCDBE7736}"/>
    <cellStyle name="Calculation 6 2 2 2 2 7 2" xfId="46106" xr:uid="{8E649CC2-FE73-4353-8912-72B4960D95A0}"/>
    <cellStyle name="Calculation 6 2 2 2 2 8" xfId="31935" xr:uid="{C93FF961-508D-42C0-9757-4501D583BD50}"/>
    <cellStyle name="Calculation 6 2 2 2 3" xfId="18936" xr:uid="{296CA522-747E-4C55-9FBE-38FA782C04D4}"/>
    <cellStyle name="Calculation 6 2 2 2 3 2" xfId="36017" xr:uid="{1EC95209-EB0B-4152-9C08-A722F8823E4E}"/>
    <cellStyle name="Calculation 6 2 2 2 4" xfId="17166" xr:uid="{AE7BB754-8B95-42A2-A640-A934FFF6F177}"/>
    <cellStyle name="Calculation 6 2 2 2 4 2" xfId="34263" xr:uid="{18DA7B46-7BB2-449E-93DF-3A6FF08AE652}"/>
    <cellStyle name="Calculation 6 2 2 2 5" xfId="22658" xr:uid="{BAEB5843-70AF-4513-B72A-C4D14E625039}"/>
    <cellStyle name="Calculation 6 2 2 2 5 2" xfId="39735" xr:uid="{10773C64-AA36-475B-958C-54C0D304467C}"/>
    <cellStyle name="Calculation 6 2 2 2 6" xfId="24436" xr:uid="{76F65930-CBFB-423C-A8DD-A07E6E216D36}"/>
    <cellStyle name="Calculation 6 2 2 2 6 2" xfId="41513" xr:uid="{F7FDD3B7-75B7-440E-AB76-6ABE0C9162C3}"/>
    <cellStyle name="Calculation 6 2 2 2 7" xfId="26206" xr:uid="{A11CFC70-F8C9-4047-8A56-6AE5A05DACF0}"/>
    <cellStyle name="Calculation 6 2 2 2 7 2" xfId="43283" xr:uid="{ADA8CAF2-2AE7-4D6A-8D9B-CC03FA743567}"/>
    <cellStyle name="Calculation 6 2 2 2 8" xfId="27920" xr:uid="{7C75E5F8-08BB-49E5-A5A5-9C798EF2F957}"/>
    <cellStyle name="Calculation 6 2 2 2 8 2" xfId="44997" xr:uid="{C7868FE5-7D83-4898-8558-0C3D80F6F8BA}"/>
    <cellStyle name="Calculation 6 2 2 2 9" xfId="30826" xr:uid="{08B140B6-B645-4918-9178-3CCE4B085518}"/>
    <cellStyle name="Calculation 6 2 2 3" xfId="12795" xr:uid="{82F47944-4ECA-4C1F-A409-4ADC470F2C22}"/>
    <cellStyle name="Calculation 6 2 2 3 2" xfId="14437" xr:uid="{557D8F4F-5CA2-476F-87D8-464AE1BE9714}"/>
    <cellStyle name="Calculation 6 2 2 3 2 2" xfId="19808" xr:uid="{FDDE0ECF-CC24-4446-8FEE-D2FA28BCD96E}"/>
    <cellStyle name="Calculation 6 2 2 3 2 2 2" xfId="36885" xr:uid="{4B032659-1725-45E9-9ABE-55EC0BDBE878}"/>
    <cellStyle name="Calculation 6 2 2 3 2 3" xfId="21109" xr:uid="{DE095CB6-3D36-478D-BFBA-AF3DB77B82F9}"/>
    <cellStyle name="Calculation 6 2 2 3 2 3 2" xfId="38186" xr:uid="{8F89B7B9-610B-4833-8C45-49BCBA292AE8}"/>
    <cellStyle name="Calculation 6 2 2 3 2 4" xfId="21660" xr:uid="{B331B3A5-90AB-42F4-8872-B6431AF9254D}"/>
    <cellStyle name="Calculation 6 2 2 3 2 4 2" xfId="38737" xr:uid="{73E545AD-041D-4EE3-890E-8CA5407E0C73}"/>
    <cellStyle name="Calculation 6 2 2 3 2 5" xfId="23435" xr:uid="{569328D8-789D-4A8E-9BAA-F88BB9A0EA64}"/>
    <cellStyle name="Calculation 6 2 2 3 2 5 2" xfId="40512" xr:uid="{D69F0C77-7155-4A84-A1F3-908792D8B6D4}"/>
    <cellStyle name="Calculation 6 2 2 3 2 6" xfId="25201" xr:uid="{21025DAA-5CB0-4B36-A5C4-5B9FB78CDA65}"/>
    <cellStyle name="Calculation 6 2 2 3 2 6 2" xfId="42278" xr:uid="{6678D155-D0E7-4DD3-AB84-607D15A41124}"/>
    <cellStyle name="Calculation 6 2 2 3 2 7" xfId="26927" xr:uid="{D1B6E501-5D94-4132-A419-B36D9BDB532A}"/>
    <cellStyle name="Calculation 6 2 2 3 2 7 2" xfId="44004" xr:uid="{B604C30E-20CF-40A0-A57C-43E9A7270A8D}"/>
    <cellStyle name="Calculation 6 2 2 3 2 8" xfId="28632" xr:uid="{D1BD0C71-6FF0-4E78-9E5B-4ACFD60D5A58}"/>
    <cellStyle name="Calculation 6 2 2 3 2 8 2" xfId="45709" xr:uid="{A7F59D51-20FB-4D22-B08B-53390EA5DA43}"/>
    <cellStyle name="Calculation 6 2 2 3 2 9" xfId="31538" xr:uid="{61CB0D84-C844-4B7C-84BA-238A6619F8DA}"/>
    <cellStyle name="Calculation 6 2 2 3 3" xfId="18535" xr:uid="{D38EE39C-5BDD-48FC-9933-AAE012375BA2}"/>
    <cellStyle name="Calculation 6 2 2 3 3 2" xfId="35622" xr:uid="{744E28A7-7E71-4B3E-AFF9-4CB3B2D8BA74}"/>
    <cellStyle name="Calculation 6 2 2 3 4" xfId="17720" xr:uid="{113C479A-FE71-4CD7-8A33-B6720B1C201F}"/>
    <cellStyle name="Calculation 6 2 2 3 4 2" xfId="34817" xr:uid="{8E2B0D6F-EED7-4BE8-AD50-969451F307D3}"/>
    <cellStyle name="Calculation 6 2 2 3 5" xfId="21446" xr:uid="{5DD8DB25-EE20-4528-9232-208BBDFF24D2}"/>
    <cellStyle name="Calculation 6 2 2 3 5 2" xfId="38523" xr:uid="{7F8BA504-9700-46D7-81C7-D17AE09DAE6B}"/>
    <cellStyle name="Calculation 6 2 2 3 6" xfId="17338" xr:uid="{6F139D5E-B399-4EA5-B453-F11DD9BBA7C6}"/>
    <cellStyle name="Calculation 6 2 2 3 6 2" xfId="34435" xr:uid="{0CF22BB6-CCAA-4CA2-89BF-7E9BDF46914D}"/>
    <cellStyle name="Calculation 6 2 2 3 7" xfId="22927" xr:uid="{E04B5369-513A-4786-8D9E-830425A69F5D}"/>
    <cellStyle name="Calculation 6 2 2 3 7 2" xfId="40004" xr:uid="{E92B3495-97BF-4647-BB8E-BF1A4C72F40F}"/>
    <cellStyle name="Calculation 6 2 2 3 8" xfId="17213" xr:uid="{A28180B3-D13F-4B9F-9DEB-29BCA51931B2}"/>
    <cellStyle name="Calculation 6 2 2 3 8 2" xfId="34310" xr:uid="{00D95307-41D1-4F56-A737-DA770219C434}"/>
    <cellStyle name="Calculation 6 2 2 3 9" xfId="30435" xr:uid="{AAA345F2-0051-46C2-AA0D-EC94325DC521}"/>
    <cellStyle name="Calculation 6 2 2 4" xfId="12432" xr:uid="{A92D98F3-F863-4A13-92E3-986822650698}"/>
    <cellStyle name="Calculation 6 2 2 4 2" xfId="14088" xr:uid="{E0AC47DB-1533-4F6E-A9DE-58CDB72CF91F}"/>
    <cellStyle name="Calculation 6 2 2 4 2 2" xfId="19459" xr:uid="{4C25FD0A-179A-4203-97D4-E586858F6586}"/>
    <cellStyle name="Calculation 6 2 2 4 2 2 2" xfId="36536" xr:uid="{06FD7D1A-5666-47DD-BBDD-776C4A027333}"/>
    <cellStyle name="Calculation 6 2 2 4 2 3" xfId="20825" xr:uid="{69DE9CFD-6195-4B93-B6A9-A50B4C2B767C}"/>
    <cellStyle name="Calculation 6 2 2 4 2 3 2" xfId="37902" xr:uid="{07038C42-B64A-4F0A-8FAE-02D6670EEAFB}"/>
    <cellStyle name="Calculation 6 2 2 4 2 4" xfId="17506" xr:uid="{742DDCB2-5BBF-4BB8-8CA0-08FADFB93222}"/>
    <cellStyle name="Calculation 6 2 2 4 2 4 2" xfId="34603" xr:uid="{C9665AF5-D6F3-4DBD-ADA7-96F6250186BD}"/>
    <cellStyle name="Calculation 6 2 2 4 2 5" xfId="23086" xr:uid="{63F9730C-C8D5-4544-ADEF-D142DABBE3F7}"/>
    <cellStyle name="Calculation 6 2 2 4 2 5 2" xfId="40163" xr:uid="{10C3226E-9C85-4612-BDD7-ED24ED7BE0E8}"/>
    <cellStyle name="Calculation 6 2 2 4 2 6" xfId="24852" xr:uid="{34080D5A-9F33-4B75-8A26-0E26CA5A4FB4}"/>
    <cellStyle name="Calculation 6 2 2 4 2 6 2" xfId="41929" xr:uid="{E1D98DA6-2503-4C40-A20B-43878DF21AE8}"/>
    <cellStyle name="Calculation 6 2 2 4 2 7" xfId="26578" xr:uid="{823B5738-0D29-430F-BC4E-D208CBB5B5D6}"/>
    <cellStyle name="Calculation 6 2 2 4 2 7 2" xfId="43655" xr:uid="{AEDA4974-8333-44A3-B492-57E32788DC2F}"/>
    <cellStyle name="Calculation 6 2 2 4 2 8" xfId="28283" xr:uid="{E23CC562-04DA-4A20-BBE1-186972DA22EC}"/>
    <cellStyle name="Calculation 6 2 2 4 2 8 2" xfId="45360" xr:uid="{4F665D3A-A7D5-4FCC-B14C-9620889FC937}"/>
    <cellStyle name="Calculation 6 2 2 4 2 9" xfId="31189" xr:uid="{A5FBD565-8DB9-482F-B366-EED5150E53A9}"/>
    <cellStyle name="Calculation 6 2 2 4 3" xfId="18179" xr:uid="{DD9884D1-BB86-4468-AE7A-B09AAA49B247}"/>
    <cellStyle name="Calculation 6 2 2 4 3 2" xfId="35268" xr:uid="{DB681A36-5476-4446-A05C-B90AD7C3313D}"/>
    <cellStyle name="Calculation 6 2 2 4 4" xfId="20503" xr:uid="{736B426B-219D-4F63-A694-0573CAA56965}"/>
    <cellStyle name="Calculation 6 2 2 4 4 2" xfId="37580" xr:uid="{CFCE1FAD-F88A-4A03-8807-9EEE25F37301}"/>
    <cellStyle name="Calculation 6 2 2 4 5" xfId="17842" xr:uid="{989A8BD0-FCFE-4760-8DC9-417DC911B43B}"/>
    <cellStyle name="Calculation 6 2 2 4 5 2" xfId="34935" xr:uid="{C02500E1-3EFF-49A9-BBF6-AD208678E0A7}"/>
    <cellStyle name="Calculation 6 2 2 4 6" xfId="15694" xr:uid="{955A7DC5-CF8C-4269-B7D3-7154F63935F9}"/>
    <cellStyle name="Calculation 6 2 2 4 6 2" xfId="32793" xr:uid="{BFA77467-3DE5-4A39-85C8-810A2E87508D}"/>
    <cellStyle name="Calculation 6 2 2 4 7" xfId="17459" xr:uid="{3E150878-9C40-4852-B154-E2780236E7E6}"/>
    <cellStyle name="Calculation 6 2 2 4 7 2" xfId="34556" xr:uid="{B51280A7-BEB5-420F-B405-127E9A95A61D}"/>
    <cellStyle name="Calculation 6 2 2 4 8" xfId="15995" xr:uid="{2A5F9822-5694-49D4-80BC-81AD12C707FA}"/>
    <cellStyle name="Calculation 6 2 2 4 8 2" xfId="33094" xr:uid="{1E888A47-CE67-40AC-92FF-3C5578678EE5}"/>
    <cellStyle name="Calculation 6 2 2 4 9" xfId="30088" xr:uid="{8AED11DE-3DD5-4208-8659-1BA79F05A181}"/>
    <cellStyle name="Calculation 6 2 2 5" xfId="29801" xr:uid="{3B64F2CD-CDE5-4297-B70A-A888DAA02A7C}"/>
    <cellStyle name="Calculation 6 2 3" xfId="11862" xr:uid="{10EEF8F5-DAF6-49B0-A549-7698E8C2DAF7}"/>
    <cellStyle name="Calculation 6 2 3 2" xfId="13275" xr:uid="{2F6B7C04-074F-4910-8184-D28340BFC44D}"/>
    <cellStyle name="Calculation 6 2 3 2 2" xfId="14912" xr:uid="{F4B76E52-D5E6-43E4-B8D6-0FE5970CC776}"/>
    <cellStyle name="Calculation 6 2 3 2 2 2" xfId="20283" xr:uid="{E93425A8-40A5-4B52-A865-9383A10B1AFC}"/>
    <cellStyle name="Calculation 6 2 3 2 2 2 2" xfId="37360" xr:uid="{9C32E4CE-EC30-4E0F-A36A-26C87A27D068}"/>
    <cellStyle name="Calculation 6 2 3 2 2 3" xfId="22135" xr:uid="{D4257ED0-C91F-4FB5-BA1C-03439256EBF4}"/>
    <cellStyle name="Calculation 6 2 3 2 2 3 2" xfId="39212" xr:uid="{01E7F225-1D71-4A46-AED5-88E735449FD9}"/>
    <cellStyle name="Calculation 6 2 3 2 2 4" xfId="23910" xr:uid="{FA6DFB86-58A1-4B1C-B174-5AE939D89ECA}"/>
    <cellStyle name="Calculation 6 2 3 2 2 4 2" xfId="40987" xr:uid="{EB511F02-1B6E-4467-9910-F9CE455A9077}"/>
    <cellStyle name="Calculation 6 2 3 2 2 5" xfId="25676" xr:uid="{DA1D87EE-69A5-41DC-9536-9560C3C78CC9}"/>
    <cellStyle name="Calculation 6 2 3 2 2 5 2" xfId="42753" xr:uid="{74114E61-4C96-4F06-8E19-D36571EFCCC4}"/>
    <cellStyle name="Calculation 6 2 3 2 2 6" xfId="27402" xr:uid="{305425A8-B9DE-4475-971B-0C4E6ED9800A}"/>
    <cellStyle name="Calculation 6 2 3 2 2 6 2" xfId="44479" xr:uid="{5E33A61B-7185-4CA8-9BDD-2E78AE6ECB80}"/>
    <cellStyle name="Calculation 6 2 3 2 2 7" xfId="29107" xr:uid="{15B3B6DF-D46F-4237-A2DB-F0855B62F9E1}"/>
    <cellStyle name="Calculation 6 2 3 2 2 7 2" xfId="46184" xr:uid="{714477D1-1581-4AD3-ADF9-4D8964524C4D}"/>
    <cellStyle name="Calculation 6 2 3 2 2 8" xfId="32013" xr:uid="{B6D3CA16-920A-4441-AD9A-4AD7397EE43F}"/>
    <cellStyle name="Calculation 6 2 3 2 3" xfId="19014" xr:uid="{33B5F371-04D2-4367-8252-27D91A404893}"/>
    <cellStyle name="Calculation 6 2 3 2 3 2" xfId="36093" xr:uid="{016DAC0B-B158-44DF-B6B3-CB48D6675F75}"/>
    <cellStyle name="Calculation 6 2 3 2 4" xfId="15484" xr:uid="{C90034C5-E5E6-4F1C-B66B-0593059363A6}"/>
    <cellStyle name="Calculation 6 2 3 2 4 2" xfId="32585" xr:uid="{38517F39-D3CB-4205-8493-27E7AC9ED3E5}"/>
    <cellStyle name="Calculation 6 2 3 2 5" xfId="22735" xr:uid="{8203A600-A51A-44A8-B717-C41721A27FE5}"/>
    <cellStyle name="Calculation 6 2 3 2 5 2" xfId="39812" xr:uid="{E27DB692-2A7D-48C5-9480-0CC06F552EBC}"/>
    <cellStyle name="Calculation 6 2 3 2 6" xfId="24514" xr:uid="{5A2FE9A5-558B-4790-BCD6-5558060AAA4C}"/>
    <cellStyle name="Calculation 6 2 3 2 6 2" xfId="41591" xr:uid="{BEF5D930-13C5-40E0-9794-59D6DAECFED3}"/>
    <cellStyle name="Calculation 6 2 3 2 7" xfId="26282" xr:uid="{C80C5A82-3832-426B-BB5F-0A4E66C04E4F}"/>
    <cellStyle name="Calculation 6 2 3 2 7 2" xfId="43359" xr:uid="{8DF3A618-CED8-4745-8AA1-6F958A2B6A4C}"/>
    <cellStyle name="Calculation 6 2 3 2 8" xfId="27996" xr:uid="{45B3D52A-5BC9-4BF4-89D3-1B9522DA860F}"/>
    <cellStyle name="Calculation 6 2 3 2 8 2" xfId="45073" xr:uid="{2D040C1A-AED3-4323-99B0-A9EBFFD9CB3F}"/>
    <cellStyle name="Calculation 6 2 3 2 9" xfId="30902" xr:uid="{81608E1A-C51B-41B0-B0F9-333C1A8023E4}"/>
    <cellStyle name="Calculation 6 2 3 3" xfId="12606" xr:uid="{62C778F5-0F12-4FB3-AB18-07FE8A94B2BB}"/>
    <cellStyle name="Calculation 6 2 3 3 2" xfId="14255" xr:uid="{EE9822FF-117E-47AE-9EB9-ED49FCF9A190}"/>
    <cellStyle name="Calculation 6 2 3 3 2 2" xfId="19626" xr:uid="{2DDA2840-BE73-4863-822F-4D80B759579D}"/>
    <cellStyle name="Calculation 6 2 3 3 2 2 2" xfId="36703" xr:uid="{5AA77773-2361-4AC6-988D-502B12F5EE63}"/>
    <cellStyle name="Calculation 6 2 3 3 2 3" xfId="20979" xr:uid="{0C78BCEC-C7FA-40A0-AA45-7C5726AC7367}"/>
    <cellStyle name="Calculation 6 2 3 3 2 3 2" xfId="38056" xr:uid="{1357080A-E3A9-4C16-9356-C980226492A7}"/>
    <cellStyle name="Calculation 6 2 3 3 2 4" xfId="19278" xr:uid="{FC9A712E-013E-4CE3-B9DE-FCD84CE1A676}"/>
    <cellStyle name="Calculation 6 2 3 3 2 4 2" xfId="36355" xr:uid="{9B159CC3-BF11-4F03-A54C-DE275382DCEE}"/>
    <cellStyle name="Calculation 6 2 3 3 2 5" xfId="23253" xr:uid="{E7570078-C732-4DB1-A77E-01306548D0AD}"/>
    <cellStyle name="Calculation 6 2 3 3 2 5 2" xfId="40330" xr:uid="{ECDD155D-3504-4605-94AD-56F07D133517}"/>
    <cellStyle name="Calculation 6 2 3 3 2 6" xfId="25019" xr:uid="{6601A8AF-07ED-4A80-AB5C-3C624B78AF4D}"/>
    <cellStyle name="Calculation 6 2 3 3 2 6 2" xfId="42096" xr:uid="{83E45FC5-11A7-4655-B109-5C9BF2170926}"/>
    <cellStyle name="Calculation 6 2 3 3 2 7" xfId="26745" xr:uid="{95070164-0556-43FE-A7C7-F09277F33B6F}"/>
    <cellStyle name="Calculation 6 2 3 3 2 7 2" xfId="43822" xr:uid="{E6B3A458-9474-4946-8A4E-3A43A9C41856}"/>
    <cellStyle name="Calculation 6 2 3 3 2 8" xfId="28450" xr:uid="{460419DE-B063-4DB0-845B-CB844BC0D17F}"/>
    <cellStyle name="Calculation 6 2 3 3 2 8 2" xfId="45527" xr:uid="{902F90D5-1C79-403D-8D9F-B0E05FDEE828}"/>
    <cellStyle name="Calculation 6 2 3 3 2 9" xfId="31356" xr:uid="{AD99F082-4A9E-4A24-A6B0-7FB54FDA91F5}"/>
    <cellStyle name="Calculation 6 2 3 3 3" xfId="18351" xr:uid="{89F574D8-324D-4F69-9647-3C93EE1AEB25}"/>
    <cellStyle name="Calculation 6 2 3 3 3 2" xfId="35438" xr:uid="{51FF50C4-3426-4926-B683-3868CB7F8532}"/>
    <cellStyle name="Calculation 6 2 3 3 4" xfId="19262" xr:uid="{A8738906-8773-43E7-96F3-49A3567EEA3C}"/>
    <cellStyle name="Calculation 6 2 3 3 4 2" xfId="36339" xr:uid="{20D3B0A0-C815-40B5-BA5C-F65720203ED4}"/>
    <cellStyle name="Calculation 6 2 3 3 5" xfId="17066" xr:uid="{D7E79827-51A5-40D2-BDF6-69157F58D331}"/>
    <cellStyle name="Calculation 6 2 3 3 5 2" xfId="34165" xr:uid="{F9C56CAE-7ED8-4849-9B5B-F9DD30B641D8}"/>
    <cellStyle name="Calculation 6 2 3 3 6" xfId="16144" xr:uid="{83BA566A-8AB7-405A-A29B-49FE328622E9}"/>
    <cellStyle name="Calculation 6 2 3 3 6 2" xfId="33243" xr:uid="{324C4EC0-8021-4067-8327-63848086C5F9}"/>
    <cellStyle name="Calculation 6 2 3 3 7" xfId="19197" xr:uid="{DD19E6AC-EB6F-4A4D-83E5-5E9BA59E8888}"/>
    <cellStyle name="Calculation 6 2 3 3 7 2" xfId="36274" xr:uid="{EBA15F9D-AD2F-4816-A125-E40A7EC44E28}"/>
    <cellStyle name="Calculation 6 2 3 3 8" xfId="16205" xr:uid="{B0663EBC-9D8E-4B31-BA05-38C559300F05}"/>
    <cellStyle name="Calculation 6 2 3 3 8 2" xfId="33304" xr:uid="{2D650D0C-874A-432C-8F4C-9BA06A41F8F9}"/>
    <cellStyle name="Calculation 6 2 3 3 9" xfId="30253" xr:uid="{A8CBA32F-6275-45D5-A520-A34653988614}"/>
    <cellStyle name="Calculation 6 2 3 4" xfId="13362" xr:uid="{FF9D6C15-340C-4BBE-B587-BC64F7C06630}"/>
    <cellStyle name="Calculation 6 2 3 4 2" xfId="14996" xr:uid="{873D7536-86C3-4ADB-AAF8-BC2F89A6FEFE}"/>
    <cellStyle name="Calculation 6 2 3 4 2 2" xfId="20367" xr:uid="{0B935853-2E35-4FF8-ADE6-AA20BCD2BAD7}"/>
    <cellStyle name="Calculation 6 2 3 4 2 2 2" xfId="37444" xr:uid="{41AA8AF5-ABBF-416E-BF6C-51F8AF18F76E}"/>
    <cellStyle name="Calculation 6 2 3 4 2 3" xfId="21481" xr:uid="{894675E4-38BA-4C26-9912-94FDB3D15BAD}"/>
    <cellStyle name="Calculation 6 2 3 4 2 3 2" xfId="38558" xr:uid="{3FF38D71-89C9-4547-9D46-8C5A66C25415}"/>
    <cellStyle name="Calculation 6 2 3 4 2 4" xfId="22219" xr:uid="{CEBB9C2F-4F9C-4440-ABC0-9E7B7EFF5AFC}"/>
    <cellStyle name="Calculation 6 2 3 4 2 4 2" xfId="39296" xr:uid="{43041FEF-8ED3-4C00-96A9-E8D68822DB3E}"/>
    <cellStyle name="Calculation 6 2 3 4 2 5" xfId="23994" xr:uid="{D74239C0-B134-48DB-8B32-F9348927E0B0}"/>
    <cellStyle name="Calculation 6 2 3 4 2 5 2" xfId="41071" xr:uid="{6BBEDB09-5A0D-40F4-AEB2-F93D78D04416}"/>
    <cellStyle name="Calculation 6 2 3 4 2 6" xfId="25760" xr:uid="{88ABE0BD-DE7F-4A1F-89F8-C779D9216AFB}"/>
    <cellStyle name="Calculation 6 2 3 4 2 6 2" xfId="42837" xr:uid="{1B9A46BD-9643-495E-BFEC-5FF0A6E16A94}"/>
    <cellStyle name="Calculation 6 2 3 4 2 7" xfId="27486" xr:uid="{B469F8B1-D177-4C99-BB0A-1B28ACF62030}"/>
    <cellStyle name="Calculation 6 2 3 4 2 7 2" xfId="44563" xr:uid="{86F4DAD4-03BD-4883-81D0-AB7592382B58}"/>
    <cellStyle name="Calculation 6 2 3 4 2 8" xfId="29191" xr:uid="{02BC45B2-02DB-4D2A-A4BF-178A05F237BD}"/>
    <cellStyle name="Calculation 6 2 3 4 2 8 2" xfId="46268" xr:uid="{AD4BECE8-F9E4-45D0-AF9B-9ABF12618470}"/>
    <cellStyle name="Calculation 6 2 3 4 2 9" xfId="32097" xr:uid="{13FCC668-2F66-429E-A1A3-37C18FCF17A5}"/>
    <cellStyle name="Calculation 6 2 3 4 3" xfId="19099" xr:uid="{D9EA6AD8-5BC6-4D76-8D23-B6AC422761CA}"/>
    <cellStyle name="Calculation 6 2 3 4 3 2" xfId="36176" xr:uid="{76D19A5A-BFBD-4755-8FDB-3C6A2853997D}"/>
    <cellStyle name="Calculation 6 2 3 4 4" xfId="15847" xr:uid="{54F47F52-2D82-4A5C-843A-24D932792054}"/>
    <cellStyle name="Calculation 6 2 3 4 4 2" xfId="32946" xr:uid="{C922B8E7-D724-4E95-9DE4-4F2197084FCD}"/>
    <cellStyle name="Calculation 6 2 3 4 5" xfId="22818" xr:uid="{0BDAF673-F37B-4B25-8BA7-463E62C59398}"/>
    <cellStyle name="Calculation 6 2 3 4 5 2" xfId="39895" xr:uid="{387D8A2A-8464-48B0-A5C3-ECC125365330}"/>
    <cellStyle name="Calculation 6 2 3 4 6" xfId="24598" xr:uid="{08EA3E55-45D4-4C15-B2A3-033ED6D20B9A}"/>
    <cellStyle name="Calculation 6 2 3 4 6 2" xfId="41675" xr:uid="{6FA1610C-D9C9-451F-8E7A-C8CE9E54C14D}"/>
    <cellStyle name="Calculation 6 2 3 4 7" xfId="26364" xr:uid="{CA554ADB-C91F-42D6-B784-82FBE3794E78}"/>
    <cellStyle name="Calculation 6 2 3 4 7 2" xfId="43441" xr:uid="{30AFC0E4-C1EA-42C1-893F-5B38D770721C}"/>
    <cellStyle name="Calculation 6 2 3 4 8" xfId="28078" xr:uid="{66A9516B-FFCE-41AE-81A6-19A6EE8E800D}"/>
    <cellStyle name="Calculation 6 2 3 4 8 2" xfId="45155" xr:uid="{52E8D33D-0EDC-401F-B75F-E77FB9589B11}"/>
    <cellStyle name="Calculation 6 2 3 4 9" xfId="30984" xr:uid="{906B12F7-D639-48E5-B74B-398A55F7AB7C}"/>
    <cellStyle name="Calculation 6 2 3 5" xfId="29888" xr:uid="{E64C0350-F740-4BC0-8E4F-CEFED3FFAAA1}"/>
    <cellStyle name="Calculation 6 2 4" xfId="12882" xr:uid="{BC0E1823-CFEE-4BFE-A3DA-54F6C2C101B7}"/>
    <cellStyle name="Calculation 6 2 4 2" xfId="14522" xr:uid="{27EA4EBF-6B4A-45DF-88AC-99A16B53D870}"/>
    <cellStyle name="Calculation 6 2 4 2 2" xfId="19893" xr:uid="{79C735FE-B082-4C9D-9D9B-20864B6DA48D}"/>
    <cellStyle name="Calculation 6 2 4 2 2 2" xfId="36970" xr:uid="{35B006D8-A6BB-4697-A93D-FDA0AFD3F251}"/>
    <cellStyle name="Calculation 6 2 4 2 3" xfId="21745" xr:uid="{3A82F809-EDE0-4D3C-8AEE-46A360E59383}"/>
    <cellStyle name="Calculation 6 2 4 2 3 2" xfId="38822" xr:uid="{757504E9-A6B3-4666-9ACC-87671AD6DF39}"/>
    <cellStyle name="Calculation 6 2 4 2 4" xfId="23520" xr:uid="{E5742709-3513-4A77-BE7F-E4729BDF757B}"/>
    <cellStyle name="Calculation 6 2 4 2 4 2" xfId="40597" xr:uid="{7D99E965-57F9-4189-9D4C-DFB85E8B61E0}"/>
    <cellStyle name="Calculation 6 2 4 2 5" xfId="25286" xr:uid="{8A8E9CB1-2AA0-4817-92B5-01B94CA4A0E3}"/>
    <cellStyle name="Calculation 6 2 4 2 5 2" xfId="42363" xr:uid="{BAF0B7F2-DA96-46D2-A2FD-1A64E03C78A4}"/>
    <cellStyle name="Calculation 6 2 4 2 6" xfId="27012" xr:uid="{CBD157C1-6347-4E85-A54B-C5EF5BC5B0EC}"/>
    <cellStyle name="Calculation 6 2 4 2 6 2" xfId="44089" xr:uid="{E7D7D610-2547-488D-96A9-49B000EE4DBF}"/>
    <cellStyle name="Calculation 6 2 4 2 7" xfId="28717" xr:uid="{7CF22BEA-5E24-498E-972C-A699AA3F7247}"/>
    <cellStyle name="Calculation 6 2 4 2 7 2" xfId="45794" xr:uid="{6E1D8768-0756-425E-B851-E2933D4CFB91}"/>
    <cellStyle name="Calculation 6 2 4 2 8" xfId="31623" xr:uid="{03EEB3FA-C7AD-4E2B-A9EF-4D3AA45F1EC1}"/>
    <cellStyle name="Calculation 6 2 4 3" xfId="18622" xr:uid="{B1E61279-540F-44C6-A588-E7D28328CE01}"/>
    <cellStyle name="Calculation 6 2 4 3 2" xfId="35709" xr:uid="{06241930-D8EB-42FC-8FB0-694652FC5E0E}"/>
    <cellStyle name="Calculation 6 2 4 4" xfId="17150" xr:uid="{FA2DC7A1-5F29-44BE-AF85-36F2A134E976}"/>
    <cellStyle name="Calculation 6 2 4 4 2" xfId="34247" xr:uid="{2966FE87-4721-4627-92BA-46EE2031CC29}"/>
    <cellStyle name="Calculation 6 2 4 5" xfId="22348" xr:uid="{16E61D07-A9F0-4EA7-9B7A-4EC5273264BE}"/>
    <cellStyle name="Calculation 6 2 4 5 2" xfId="39425" xr:uid="{152633EB-0746-4BA6-805A-A0E132DEAC69}"/>
    <cellStyle name="Calculation 6 2 4 6" xfId="24122" xr:uid="{A8AC87F1-D83C-44FE-808F-779D9D5DE1E8}"/>
    <cellStyle name="Calculation 6 2 4 6 2" xfId="41199" xr:uid="{99791693-35A9-437C-BA59-B8DE383552A1}"/>
    <cellStyle name="Calculation 6 2 4 7" xfId="25900" xr:uid="{203959F0-CB99-4F94-AA0D-5F36A0915C48}"/>
    <cellStyle name="Calculation 6 2 4 7 2" xfId="42977" xr:uid="{F0B6DDA4-E685-4D98-8A26-E17FBDB6D6F9}"/>
    <cellStyle name="Calculation 6 2 4 8" xfId="27614" xr:uid="{74DFC085-7BB0-4DE3-91A4-3D7ACDA1DE45}"/>
    <cellStyle name="Calculation 6 2 4 8 2" xfId="44691" xr:uid="{866DAF2C-D51A-4E7A-934C-E79789B7DC58}"/>
    <cellStyle name="Calculation 6 2 4 9" xfId="30520" xr:uid="{E2C9EC32-DD5F-4BDE-B226-E8E25D484E01}"/>
    <cellStyle name="Calculation 6 2 5" xfId="12393" xr:uid="{4E24184A-EC7F-4106-B125-7625A7A8C0E6}"/>
    <cellStyle name="Calculation 6 2 5 2" xfId="14049" xr:uid="{36908B28-AAB6-4601-B950-1C703BA92B23}"/>
    <cellStyle name="Calculation 6 2 5 2 2" xfId="19420" xr:uid="{F2395F47-5EF3-47DA-854B-E59073A06753}"/>
    <cellStyle name="Calculation 6 2 5 2 2 2" xfId="36497" xr:uid="{2D279BAB-45D9-40BB-A579-96049A9FB65D}"/>
    <cellStyle name="Calculation 6 2 5 2 3" xfId="20799" xr:uid="{12CF3DDD-DD45-43CB-84AE-7C2ACA0B4DEB}"/>
    <cellStyle name="Calculation 6 2 5 2 3 2" xfId="37876" xr:uid="{5D00782A-111F-4CFD-8C5D-E34EA30F0F05}"/>
    <cellStyle name="Calculation 6 2 5 2 4" xfId="18815" xr:uid="{402273A4-C023-4624-B2F2-93E9C2C095B1}"/>
    <cellStyle name="Calculation 6 2 5 2 4 2" xfId="35900" xr:uid="{6BC3CE09-C47D-41AE-85EE-49A339857E6F}"/>
    <cellStyle name="Calculation 6 2 5 2 5" xfId="23047" xr:uid="{26E4253B-AB43-4D03-800F-64F9913D8D3A}"/>
    <cellStyle name="Calculation 6 2 5 2 5 2" xfId="40124" xr:uid="{04CC36F1-4BC9-43F6-BF96-14094328D6A8}"/>
    <cellStyle name="Calculation 6 2 5 2 6" xfId="24813" xr:uid="{A5CE5A82-BA58-436A-8230-2359C145EE0E}"/>
    <cellStyle name="Calculation 6 2 5 2 6 2" xfId="41890" xr:uid="{5FE0EA17-398D-4FD0-BD7A-D9D8E126CA51}"/>
    <cellStyle name="Calculation 6 2 5 2 7" xfId="26539" xr:uid="{F2FCAA3E-E458-4DF0-945D-E895C8C88CB6}"/>
    <cellStyle name="Calculation 6 2 5 2 7 2" xfId="43616" xr:uid="{9FF46520-D0A2-4F50-AAA3-D5CA7D008CAD}"/>
    <cellStyle name="Calculation 6 2 5 2 8" xfId="28244" xr:uid="{57FB5E35-1710-4CE8-99EF-E7948DD28FCD}"/>
    <cellStyle name="Calculation 6 2 5 2 8 2" xfId="45321" xr:uid="{EA70489E-847E-4DB3-B2C0-73E6726122BD}"/>
    <cellStyle name="Calculation 6 2 5 2 9" xfId="31150" xr:uid="{6EF7AEC8-F57F-475F-BCCD-5AE67E660094}"/>
    <cellStyle name="Calculation 6 2 5 3" xfId="18140" xr:uid="{CABE3C7F-F3B2-4E14-B8F6-9F8477EAB671}"/>
    <cellStyle name="Calculation 6 2 5 3 2" xfId="35229" xr:uid="{F6141500-AC1A-478E-8331-E71B1C0AAF1D}"/>
    <cellStyle name="Calculation 6 2 5 4" xfId="20507" xr:uid="{BBF5FA20-A1B7-4AEE-903F-FB290EA28983}"/>
    <cellStyle name="Calculation 6 2 5 4 2" xfId="37584" xr:uid="{2624A01F-900A-4A8C-8A49-690E3FB77BCE}"/>
    <cellStyle name="Calculation 6 2 5 5" xfId="15176" xr:uid="{77326058-DF1B-4240-9A27-2AB7A351AABF}"/>
    <cellStyle name="Calculation 6 2 5 5 2" xfId="32277" xr:uid="{E536798C-068F-4F7A-8D6E-F4E87D954CA3}"/>
    <cellStyle name="Calculation 6 2 5 6" xfId="17854" xr:uid="{5BC2CD4B-E485-4E56-9E11-EB6F2FEE36EF}"/>
    <cellStyle name="Calculation 6 2 5 6 2" xfId="34947" xr:uid="{81B5EA71-5BB8-4759-986E-F914098B1B09}"/>
    <cellStyle name="Calculation 6 2 5 7" xfId="17680" xr:uid="{6D937315-D84B-48B5-A392-4E482CE77AE2}"/>
    <cellStyle name="Calculation 6 2 5 7 2" xfId="34777" xr:uid="{B2F24EEE-4717-4DFF-A22A-FD4E460CCFE0}"/>
    <cellStyle name="Calculation 6 2 5 8" xfId="20570" xr:uid="{09340FDB-4178-423C-8FC1-F541EDF35A09}"/>
    <cellStyle name="Calculation 6 2 5 8 2" xfId="37647" xr:uid="{84D35423-E78A-4C4A-A429-D8A60945734F}"/>
    <cellStyle name="Calculation 6 2 5 9" xfId="30049" xr:uid="{46D8CDB5-6D15-4DD5-9598-85908F2BC319}"/>
    <cellStyle name="Calculation 6 2 6" xfId="29646" xr:uid="{113FA86C-FCB1-4F44-B979-6AA76D98449B}"/>
    <cellStyle name="Calculation 6 3" xfId="7165" xr:uid="{AF1734AC-C55F-44EB-B934-C0BDCEAC440D}"/>
    <cellStyle name="Calculation 6 3 2" xfId="12816" xr:uid="{BC1F4B4D-3387-4817-A322-A8A192DB652A}"/>
    <cellStyle name="Calculation 6 3 2 2" xfId="14458" xr:uid="{6F28BB06-9510-4087-A9A3-95151F1D0421}"/>
    <cellStyle name="Calculation 6 3 2 2 2" xfId="19829" xr:uid="{A769D843-8A2A-4B93-9159-33688529E6D3}"/>
    <cellStyle name="Calculation 6 3 2 2 2 2" xfId="36906" xr:uid="{88D89254-A446-403A-96D9-2514133FF7C7}"/>
    <cellStyle name="Calculation 6 3 2 2 3" xfId="21681" xr:uid="{06DAC34C-10F1-40FD-9D89-C9347CD14931}"/>
    <cellStyle name="Calculation 6 3 2 2 3 2" xfId="38758" xr:uid="{D23A1E50-1C76-4ECC-A932-AB6CF5E90436}"/>
    <cellStyle name="Calculation 6 3 2 2 4" xfId="23456" xr:uid="{DF273550-A35C-477B-862E-FFC3D43FBF24}"/>
    <cellStyle name="Calculation 6 3 2 2 4 2" xfId="40533" xr:uid="{439616EF-6381-4442-91A9-10D7ACC4AEAD}"/>
    <cellStyle name="Calculation 6 3 2 2 5" xfId="25222" xr:uid="{0E76EA16-B7FB-4ACE-B000-C2A9E2404D7D}"/>
    <cellStyle name="Calculation 6 3 2 2 5 2" xfId="42299" xr:uid="{A0C4301B-32B7-438C-AF3C-6D0A943D0B2F}"/>
    <cellStyle name="Calculation 6 3 2 2 6" xfId="26948" xr:uid="{7EEC0530-F006-47D6-A97A-80486435D64F}"/>
    <cellStyle name="Calculation 6 3 2 2 6 2" xfId="44025" xr:uid="{52FBBEDA-97D8-46E5-9949-ECCB93FA83EA}"/>
    <cellStyle name="Calculation 6 3 2 2 7" xfId="28653" xr:uid="{250B84A3-4314-4E0C-9F96-D2C1F1F19BB5}"/>
    <cellStyle name="Calculation 6 3 2 2 7 2" xfId="45730" xr:uid="{98E2DCA6-0922-4495-90BE-60EFFB01F148}"/>
    <cellStyle name="Calculation 6 3 2 2 8" xfId="31559" xr:uid="{23ABFF33-ABB9-4459-B498-20470E37FCE5}"/>
    <cellStyle name="Calculation 6 3 2 3" xfId="18556" xr:uid="{F81A8E7F-E659-44C8-805E-8B677063C2D2}"/>
    <cellStyle name="Calculation 6 3 2 3 2" xfId="35643" xr:uid="{119A85A1-62E1-42B1-8799-76CB944660E5}"/>
    <cellStyle name="Calculation 6 3 2 4" xfId="16067" xr:uid="{B96F8564-1FDC-4789-841E-487A7132B50F}"/>
    <cellStyle name="Calculation 6 3 2 4 2" xfId="33166" xr:uid="{115FC5A6-414E-45A3-8850-41683F6ADB15}"/>
    <cellStyle name="Calculation 6 3 2 5" xfId="22283" xr:uid="{2682DC99-9E24-4E93-BD2B-90FA0EA7DB40}"/>
    <cellStyle name="Calculation 6 3 2 5 2" xfId="39360" xr:uid="{E0072818-E67C-436E-8957-4E6B82E94086}"/>
    <cellStyle name="Calculation 6 3 2 6" xfId="24058" xr:uid="{C9B745FC-B24C-497B-80D1-080B7B1116C8}"/>
    <cellStyle name="Calculation 6 3 2 6 2" xfId="41135" xr:uid="{DD5C5C93-63BB-4F2C-B863-0455ACFEE9C1}"/>
    <cellStyle name="Calculation 6 3 2 7" xfId="25836" xr:uid="{7420F783-F565-47CE-8525-0FEDB9E6E142}"/>
    <cellStyle name="Calculation 6 3 2 7 2" xfId="42913" xr:uid="{33E6CFDB-90D0-455C-888D-B8A98C894E7C}"/>
    <cellStyle name="Calculation 6 3 2 8" xfId="27550" xr:uid="{4D98142A-EDF3-4FE3-B643-59CD430A2D31}"/>
    <cellStyle name="Calculation 6 3 2 8 2" xfId="44627" xr:uid="{B628E314-D669-4C5C-BEA3-A1EF8BFED87C}"/>
    <cellStyle name="Calculation 6 3 2 9" xfId="30456" xr:uid="{F3E37899-6D6C-4738-B271-3A883A04DB0F}"/>
    <cellStyle name="Calculation 6 3 3" xfId="12833" xr:uid="{B286B847-0BB6-4612-8439-BDC8461FB93A}"/>
    <cellStyle name="Calculation 6 3 3 2" xfId="14475" xr:uid="{F6BDB620-8155-47BB-B77A-71996D378D6F}"/>
    <cellStyle name="Calculation 6 3 3 2 2" xfId="19846" xr:uid="{255AB851-DFD1-44C1-B7C8-D0D351211BFC}"/>
    <cellStyle name="Calculation 6 3 3 2 2 2" xfId="36923" xr:uid="{9860577B-3366-4DFC-A365-1D118D22CB91}"/>
    <cellStyle name="Calculation 6 3 3 2 3" xfId="21144" xr:uid="{0E25B6A7-FA98-4784-9C07-309FD8B9F17D}"/>
    <cellStyle name="Calculation 6 3 3 2 3 2" xfId="38221" xr:uid="{F46F0468-45D5-491F-896D-2CEE46D65870}"/>
    <cellStyle name="Calculation 6 3 3 2 4" xfId="21698" xr:uid="{AF60E4C5-D4F2-45C2-83BE-A57D1BEF9B90}"/>
    <cellStyle name="Calculation 6 3 3 2 4 2" xfId="38775" xr:uid="{3E84B8A4-94A7-4A7E-99B0-141E90662DCF}"/>
    <cellStyle name="Calculation 6 3 3 2 5" xfId="23473" xr:uid="{073B34C1-DBB7-4ABB-9B7C-F75A0DAECAE0}"/>
    <cellStyle name="Calculation 6 3 3 2 5 2" xfId="40550" xr:uid="{ED56EE28-7184-45E4-B94C-3718C755DB4C}"/>
    <cellStyle name="Calculation 6 3 3 2 6" xfId="25239" xr:uid="{C433FCE5-CB9C-43E9-86B1-9BC3E20CCEA0}"/>
    <cellStyle name="Calculation 6 3 3 2 6 2" xfId="42316" xr:uid="{AEEB206D-52A3-4673-A44D-63463637AEDB}"/>
    <cellStyle name="Calculation 6 3 3 2 7" xfId="26965" xr:uid="{91895960-ED6C-4D59-9D57-368DFF65BBA1}"/>
    <cellStyle name="Calculation 6 3 3 2 7 2" xfId="44042" xr:uid="{D67965BE-CBED-4949-93A4-3B8A835F5591}"/>
    <cellStyle name="Calculation 6 3 3 2 8" xfId="28670" xr:uid="{73E9C28E-D3C7-4656-B9D2-17857B14C5E1}"/>
    <cellStyle name="Calculation 6 3 3 2 8 2" xfId="45747" xr:uid="{679ED496-5DC8-4F51-8D24-2583666EB342}"/>
    <cellStyle name="Calculation 6 3 3 2 9" xfId="31576" xr:uid="{635E60FE-83AF-4C15-B66F-AA0861EB2FE7}"/>
    <cellStyle name="Calculation 6 3 3 3" xfId="18573" xr:uid="{E5FC5D70-68D3-47FB-89EC-42B7D388DC65}"/>
    <cellStyle name="Calculation 6 3 3 3 2" xfId="35660" xr:uid="{254EFFB7-63BB-4295-AE78-A89C36E78803}"/>
    <cellStyle name="Calculation 6 3 3 4" xfId="16952" xr:uid="{2FEE5EFF-6C99-44DD-B47A-EFE3AA9B3D84}"/>
    <cellStyle name="Calculation 6 3 3 4 2" xfId="34051" xr:uid="{119BAE57-5B7B-436C-9478-6D7B2A46FCB5}"/>
    <cellStyle name="Calculation 6 3 3 5" xfId="22300" xr:uid="{C4E38036-0A9D-4A13-BA31-E9088D3507BB}"/>
    <cellStyle name="Calculation 6 3 3 5 2" xfId="39377" xr:uid="{0F016891-59B1-45FD-AB4F-CC37F7172080}"/>
    <cellStyle name="Calculation 6 3 3 6" xfId="24075" xr:uid="{48580345-D5FC-456D-BEC3-D74CD6E70AD2}"/>
    <cellStyle name="Calculation 6 3 3 6 2" xfId="41152" xr:uid="{6B7DB567-88CF-44E2-8734-2568799196F2}"/>
    <cellStyle name="Calculation 6 3 3 7" xfId="25853" xr:uid="{79DF5510-1B08-42B6-9230-D77CF01456D6}"/>
    <cellStyle name="Calculation 6 3 3 7 2" xfId="42930" xr:uid="{44EE816C-D8A2-415A-BFED-0891D150B112}"/>
    <cellStyle name="Calculation 6 3 3 8" xfId="27567" xr:uid="{72B734E1-735C-47EA-A7DC-83C86A9B4673}"/>
    <cellStyle name="Calculation 6 3 3 8 2" xfId="44644" xr:uid="{7D41F0E0-78BD-4BC9-A346-302D02D90BC3}"/>
    <cellStyle name="Calculation 6 3 3 9" xfId="30473" xr:uid="{31923F70-FE50-4207-AD7A-8FD99533A86D}"/>
    <cellStyle name="Calculation 6 3 4" xfId="13074" xr:uid="{08FB8CD5-D7AC-470B-90AC-F0424B70A3DA}"/>
    <cellStyle name="Calculation 6 3 4 2" xfId="14713" xr:uid="{F2A90DA3-F80B-48B3-9C13-7FC6F63F0C33}"/>
    <cellStyle name="Calculation 6 3 4 2 2" xfId="20084" xr:uid="{89249089-71BE-4A9D-B688-66216BB2B90A}"/>
    <cellStyle name="Calculation 6 3 4 2 2 2" xfId="37161" xr:uid="{3302F0AD-6355-4A69-8D94-4BA70889EF0B}"/>
    <cellStyle name="Calculation 6 3 4 2 3" xfId="21333" xr:uid="{BC3E7478-D7E9-423F-A681-E3F2D31D9608}"/>
    <cellStyle name="Calculation 6 3 4 2 3 2" xfId="38410" xr:uid="{9208198A-0F5E-421C-8111-C272ACC0D1D7}"/>
    <cellStyle name="Calculation 6 3 4 2 4" xfId="21936" xr:uid="{884BEBF9-B897-4935-81E8-B703FC9F9D76}"/>
    <cellStyle name="Calculation 6 3 4 2 4 2" xfId="39013" xr:uid="{418FDD19-CFD3-4A66-9F30-9B48C3615A0F}"/>
    <cellStyle name="Calculation 6 3 4 2 5" xfId="23711" xr:uid="{0658DA2A-E9BE-46D6-92B8-F43D26C79FAF}"/>
    <cellStyle name="Calculation 6 3 4 2 5 2" xfId="40788" xr:uid="{6237A13A-F897-405F-AA84-2FED8F05A65D}"/>
    <cellStyle name="Calculation 6 3 4 2 6" xfId="25477" xr:uid="{3D3191BC-3395-49D5-B526-B47540D3F940}"/>
    <cellStyle name="Calculation 6 3 4 2 6 2" xfId="42554" xr:uid="{0C670FEA-4F10-443C-8818-9E13064E8771}"/>
    <cellStyle name="Calculation 6 3 4 2 7" xfId="27203" xr:uid="{38CF1D17-2040-4B97-BF75-EA04C4F9321F}"/>
    <cellStyle name="Calculation 6 3 4 2 7 2" xfId="44280" xr:uid="{E93F4488-8378-41A7-B645-62F0D308C5D2}"/>
    <cellStyle name="Calculation 6 3 4 2 8" xfId="28908" xr:uid="{5870376E-8A40-4C0E-AEEE-2F009E7115D4}"/>
    <cellStyle name="Calculation 6 3 4 2 8 2" xfId="45985" xr:uid="{BA68BE63-3E8E-46A0-A072-00CD85AAE604}"/>
    <cellStyle name="Calculation 6 3 4 2 9" xfId="31814" xr:uid="{14A64A05-5335-4C30-809A-EC0EBDC5A1EA}"/>
    <cellStyle name="Calculation 6 3 4 3" xfId="18814" xr:uid="{D4136BF0-0A89-40CC-9162-4B95C90C1CCF}"/>
    <cellStyle name="Calculation 6 3 4 3 2" xfId="35899" xr:uid="{2D8133AB-4A99-4F38-A538-93986186B054}"/>
    <cellStyle name="Calculation 6 3 4 4" xfId="17369" xr:uid="{F7AA36E3-E890-425D-82F8-1BE01D97A003}"/>
    <cellStyle name="Calculation 6 3 4 4 2" xfId="34466" xr:uid="{4B4B6DA0-D002-4E3A-B24B-93122182ED91}"/>
    <cellStyle name="Calculation 6 3 4 5" xfId="22539" xr:uid="{3973C243-0E06-4128-AF81-D738935E6E06}"/>
    <cellStyle name="Calculation 6 3 4 5 2" xfId="39616" xr:uid="{D5101D56-9DBE-4F92-BC9C-7C1283B99D11}"/>
    <cellStyle name="Calculation 6 3 4 6" xfId="24314" xr:uid="{1A96D229-D761-43A0-BB91-B2B346F032A6}"/>
    <cellStyle name="Calculation 6 3 4 6 2" xfId="41391" xr:uid="{DBBFAD85-406B-4AC8-95A2-7BB1B838BBF8}"/>
    <cellStyle name="Calculation 6 3 4 7" xfId="26089" xr:uid="{D35B15DD-DFF9-41B4-9CB7-4238946B4287}"/>
    <cellStyle name="Calculation 6 3 4 7 2" xfId="43166" xr:uid="{0A073974-FD82-4A4B-B76E-F879B83273E8}"/>
    <cellStyle name="Calculation 6 3 4 8" xfId="27803" xr:uid="{AB0FFBCA-BFCD-4092-B188-3F031C3CD0D7}"/>
    <cellStyle name="Calculation 6 3 4 8 2" xfId="44880" xr:uid="{FCFE63C0-277E-4344-8012-ACC3818656CC}"/>
    <cellStyle name="Calculation 6 3 4 9" xfId="30709" xr:uid="{9E9C5B77-A502-435C-86EC-DC5BD2A07225}"/>
    <cellStyle name="Calculation 6 3 5" xfId="29634" xr:uid="{37A6D2F9-8CBD-4F23-9F24-FB48DE81E22B}"/>
    <cellStyle name="Calculation 6 4" xfId="12182" xr:uid="{65989F8A-96E1-49F2-92D1-53C45BF5C606}"/>
    <cellStyle name="Calculation 6 4 2" xfId="13332" xr:uid="{6B6F0367-7299-4522-8D44-1EEDE8FC6D35}"/>
    <cellStyle name="Calculation 6 4 2 2" xfId="14968" xr:uid="{23402ED4-0CC3-4331-B9CF-5C1BCBF6182C}"/>
    <cellStyle name="Calculation 6 4 2 2 2" xfId="20339" xr:uid="{B1D78A94-F136-4CBB-B13A-DAFFC911E595}"/>
    <cellStyle name="Calculation 6 4 2 2 2 2" xfId="37416" xr:uid="{13558A74-D965-4580-BFC4-152BB206A781}"/>
    <cellStyle name="Calculation 6 4 2 2 3" xfId="22191" xr:uid="{CEEDEA2C-E04D-4BF2-B8D5-30BABA409022}"/>
    <cellStyle name="Calculation 6 4 2 2 3 2" xfId="39268" xr:uid="{E9147BEB-A21A-4F1F-A1E0-91FC00136E1F}"/>
    <cellStyle name="Calculation 6 4 2 2 4" xfId="23966" xr:uid="{C16588AA-6326-4F33-A2B2-4B610F0D9E2B}"/>
    <cellStyle name="Calculation 6 4 2 2 4 2" xfId="41043" xr:uid="{64090A60-A72E-4825-9A96-73EC845B26B0}"/>
    <cellStyle name="Calculation 6 4 2 2 5" xfId="25732" xr:uid="{00238CEC-7081-48EA-8EE4-60A669BB9635}"/>
    <cellStyle name="Calculation 6 4 2 2 5 2" xfId="42809" xr:uid="{B554472E-D1D8-4F13-80F3-33A735648B29}"/>
    <cellStyle name="Calculation 6 4 2 2 6" xfId="27458" xr:uid="{B3FFC684-B0FC-4B12-A6FB-31242BA80DE9}"/>
    <cellStyle name="Calculation 6 4 2 2 6 2" xfId="44535" xr:uid="{6AC80DE8-A1BE-4485-8599-B9630A9308A7}"/>
    <cellStyle name="Calculation 6 4 2 2 7" xfId="29163" xr:uid="{E4F09D6B-A656-4490-9E6E-67EAE9D1AE29}"/>
    <cellStyle name="Calculation 6 4 2 2 7 2" xfId="46240" xr:uid="{5808B3AA-6AEF-4760-B5BE-6E18565D6193}"/>
    <cellStyle name="Calculation 6 4 2 2 8" xfId="32069" xr:uid="{D6AD2810-0338-4353-82B3-2F3DD482F9CE}"/>
    <cellStyle name="Calculation 6 4 2 3" xfId="19070" xr:uid="{B3CDEDE6-2EA4-44A3-8EDD-0DBE81D952FB}"/>
    <cellStyle name="Calculation 6 4 2 3 2" xfId="36147" xr:uid="{1E010B76-4A3A-45D9-8C47-D832DB64AAF1}"/>
    <cellStyle name="Calculation 6 4 2 4" xfId="17991" xr:uid="{1E524145-A2A1-4011-81FB-E35BB5B898B8}"/>
    <cellStyle name="Calculation 6 4 2 4 2" xfId="35080" xr:uid="{B6827359-6E7F-4CF3-BEF6-1F868E61CE81}"/>
    <cellStyle name="Calculation 6 4 2 5" xfId="22790" xr:uid="{B998246D-11E4-4384-A9D9-B849206C54C7}"/>
    <cellStyle name="Calculation 6 4 2 5 2" xfId="39867" xr:uid="{A98D53DE-8903-4F4B-987D-2B573D116FEB}"/>
    <cellStyle name="Calculation 6 4 2 6" xfId="24570" xr:uid="{BA475C8B-8EA5-41E0-9B42-23BD4C451CAF}"/>
    <cellStyle name="Calculation 6 4 2 6 2" xfId="41647" xr:uid="{B7558F88-C5EA-44D2-A966-3D1D837A6437}"/>
    <cellStyle name="Calculation 6 4 2 7" xfId="26336" xr:uid="{0BDB8F9C-6315-4FF1-95A7-C58461330D6D}"/>
    <cellStyle name="Calculation 6 4 2 7 2" xfId="43413" xr:uid="{27AC4C38-BDEB-4DC2-B1F3-D1288879F6D7}"/>
    <cellStyle name="Calculation 6 4 2 8" xfId="28050" xr:uid="{3631305A-E312-4A72-816C-9A50CA08A85A}"/>
    <cellStyle name="Calculation 6 4 2 8 2" xfId="45127" xr:uid="{6D738D29-2895-4DCE-A271-0A5738854282}"/>
    <cellStyle name="Calculation 6 4 2 9" xfId="30956" xr:uid="{0FC4E033-7AF0-4355-BDB0-972079710D6A}"/>
    <cellStyle name="Calculation 6 4 3" xfId="12618" xr:uid="{F1034099-8F51-4ADE-9D83-F8C9A4E2BC5B}"/>
    <cellStyle name="Calculation 6 4 3 2" xfId="14266" xr:uid="{05B0B4F0-8070-4B65-A4E1-C2B58510D009}"/>
    <cellStyle name="Calculation 6 4 3 2 2" xfId="19637" xr:uid="{D9731E97-6E30-45C5-B096-180B6ED76BC6}"/>
    <cellStyle name="Calculation 6 4 3 2 2 2" xfId="36714" xr:uid="{61D23D3A-8E3C-4A5A-B6B7-3A958411295D}"/>
    <cellStyle name="Calculation 6 4 3 2 3" xfId="20990" xr:uid="{CD5D16EA-6D58-49F5-A4D8-C14521673922}"/>
    <cellStyle name="Calculation 6 4 3 2 3 2" xfId="38067" xr:uid="{79ACD9BC-1F55-484F-A4BA-D6B91767848C}"/>
    <cellStyle name="Calculation 6 4 3 2 4" xfId="15532" xr:uid="{B5F9B7A7-C75D-49D6-A659-24D7C417BF92}"/>
    <cellStyle name="Calculation 6 4 3 2 4 2" xfId="32633" xr:uid="{9C105FA7-91F2-479C-AD1D-03FECFFE6122}"/>
    <cellStyle name="Calculation 6 4 3 2 5" xfId="23264" xr:uid="{6BBDB468-CB48-4A3B-8569-C26270EF57A9}"/>
    <cellStyle name="Calculation 6 4 3 2 5 2" xfId="40341" xr:uid="{5C72DAE5-57AF-4FBE-BA2B-A25442DEEA74}"/>
    <cellStyle name="Calculation 6 4 3 2 6" xfId="25030" xr:uid="{0DABF50C-81B4-4FD3-8D14-8A627CA6449D}"/>
    <cellStyle name="Calculation 6 4 3 2 6 2" xfId="42107" xr:uid="{E22200DF-2D63-4F37-A6FC-07CD708548D6}"/>
    <cellStyle name="Calculation 6 4 3 2 7" xfId="26756" xr:uid="{610E48F2-A569-4B22-8FD0-C6C7CFE53995}"/>
    <cellStyle name="Calculation 6 4 3 2 7 2" xfId="43833" xr:uid="{B8A181FC-C3F9-4473-B92A-2DCEF7826280}"/>
    <cellStyle name="Calculation 6 4 3 2 8" xfId="28461" xr:uid="{D0397425-89F8-43C0-96AB-C7BB35CCD807}"/>
    <cellStyle name="Calculation 6 4 3 2 8 2" xfId="45538" xr:uid="{8DF89433-7996-4F83-BC32-300CD8359A51}"/>
    <cellStyle name="Calculation 6 4 3 2 9" xfId="31367" xr:uid="{0BB4D36A-467E-470E-A6F7-D860ED4E5B65}"/>
    <cellStyle name="Calculation 6 4 3 3" xfId="18362" xr:uid="{A7C0DAF0-850F-4819-B84B-FE7918868C07}"/>
    <cellStyle name="Calculation 6 4 3 3 2" xfId="35449" xr:uid="{2F138CB1-307D-4D15-872B-2ED19FFBB22E}"/>
    <cellStyle name="Calculation 6 4 3 4" xfId="16057" xr:uid="{5BA78A13-E71E-49FB-8BB6-82513E8742C3}"/>
    <cellStyle name="Calculation 6 4 3 4 2" xfId="33156" xr:uid="{B6A48959-0947-4FEF-8972-012218C955E0}"/>
    <cellStyle name="Calculation 6 4 3 5" xfId="15288" xr:uid="{5FCE3400-E059-44B5-8419-5476F74C15F0}"/>
    <cellStyle name="Calculation 6 4 3 5 2" xfId="32389" xr:uid="{0D7E395B-8747-49F5-9E35-C2B377951927}"/>
    <cellStyle name="Calculation 6 4 3 6" xfId="21380" xr:uid="{6545E528-FF15-401E-BD11-581E387DE88F}"/>
    <cellStyle name="Calculation 6 4 3 6 2" xfId="38457" xr:uid="{0FE17DCF-004B-4A35-86D1-ECE9182BA004}"/>
    <cellStyle name="Calculation 6 4 3 7" xfId="22888" xr:uid="{4C9E1AB5-1D32-4F8A-BE8B-CFF744544345}"/>
    <cellStyle name="Calculation 6 4 3 7 2" xfId="39965" xr:uid="{50A61047-C044-479B-A437-DACD3B6DF2BE}"/>
    <cellStyle name="Calculation 6 4 3 8" xfId="227" xr:uid="{7298EE5A-392C-4C59-B7D2-B0FAF4325EA3}"/>
    <cellStyle name="Calculation 6 4 3 8 2" xfId="29448" xr:uid="{3AFB63A4-7528-4955-982F-375BB1FB4CE3}"/>
    <cellStyle name="Calculation 6 4 3 9" xfId="30264" xr:uid="{7C5B2C11-4103-4424-AA3D-B672A06A462F}"/>
    <cellStyle name="Calculation 6 4 4" xfId="13410" xr:uid="{49957BD5-3E33-4998-8300-E0AB9FEECDB7}"/>
    <cellStyle name="Calculation 6 4 4 2" xfId="15044" xr:uid="{FD32DC27-67DD-4718-9F07-83F3E14BF5F9}"/>
    <cellStyle name="Calculation 6 4 4 2 2" xfId="20415" xr:uid="{669A6851-3D79-43B7-B063-038735F5175B}"/>
    <cellStyle name="Calculation 6 4 4 2 2 2" xfId="37492" xr:uid="{E5579071-4D76-4490-89E3-E2981A088F70}"/>
    <cellStyle name="Calculation 6 4 4 2 3" xfId="21529" xr:uid="{A3E10B8C-0EC2-4766-9D18-8AD07778863E}"/>
    <cellStyle name="Calculation 6 4 4 2 3 2" xfId="38606" xr:uid="{C933BE14-0E54-4D27-AA94-9CE2325EA276}"/>
    <cellStyle name="Calculation 6 4 4 2 4" xfId="22267" xr:uid="{43884FB5-81ED-4D9A-B63C-32D5A5CF3905}"/>
    <cellStyle name="Calculation 6 4 4 2 4 2" xfId="39344" xr:uid="{A711B85C-18B7-4436-84C7-0E53B87551C9}"/>
    <cellStyle name="Calculation 6 4 4 2 5" xfId="24042" xr:uid="{4E793797-3C78-456D-A63E-061790475E88}"/>
    <cellStyle name="Calculation 6 4 4 2 5 2" xfId="41119" xr:uid="{A3EE1EB2-0C84-4550-8DF3-DCD032F368AE}"/>
    <cellStyle name="Calculation 6 4 4 2 6" xfId="25808" xr:uid="{0CE42C97-31D5-455E-8D5F-6D0095DB985D}"/>
    <cellStyle name="Calculation 6 4 4 2 6 2" xfId="42885" xr:uid="{C175E37E-3B7B-48C2-AABF-B71C60DA34A6}"/>
    <cellStyle name="Calculation 6 4 4 2 7" xfId="27534" xr:uid="{6FA05A8E-FAB6-462E-A3A4-9E678E2DEE64}"/>
    <cellStyle name="Calculation 6 4 4 2 7 2" xfId="44611" xr:uid="{1425CBD2-A939-432C-B944-1D81B4F2D888}"/>
    <cellStyle name="Calculation 6 4 4 2 8" xfId="29239" xr:uid="{8CB3A6EB-1DCC-4229-BFCF-0688870488E7}"/>
    <cellStyle name="Calculation 6 4 4 2 8 2" xfId="46316" xr:uid="{7C68C8CB-5793-4752-9F9E-CB229ED084F0}"/>
    <cellStyle name="Calculation 6 4 4 2 9" xfId="32145" xr:uid="{9FB54F9B-F03A-42E9-AB7E-E9E5454FDB32}"/>
    <cellStyle name="Calculation 6 4 4 3" xfId="19147" xr:uid="{6787D158-6149-4634-8F89-1C6C97767228}"/>
    <cellStyle name="Calculation 6 4 4 3 2" xfId="36224" xr:uid="{3FF4CD03-FD2C-4597-BDE0-528507443407}"/>
    <cellStyle name="Calculation 6 4 4 4" xfId="16957" xr:uid="{B060C55D-0DAD-4EFC-91DE-570A47306C73}"/>
    <cellStyle name="Calculation 6 4 4 4 2" xfId="34056" xr:uid="{512C6666-57B7-41CD-9B91-C87DF6EBB745}"/>
    <cellStyle name="Calculation 6 4 4 5" xfId="22866" xr:uid="{7A204B34-9B5B-451B-B8CB-1C67BE689F7E}"/>
    <cellStyle name="Calculation 6 4 4 5 2" xfId="39943" xr:uid="{FE843F14-0562-4709-BF04-92DDE3A5A82F}"/>
    <cellStyle name="Calculation 6 4 4 6" xfId="24646" xr:uid="{0CB45468-7D4F-4611-B5B9-ECFADA92D920}"/>
    <cellStyle name="Calculation 6 4 4 6 2" xfId="41723" xr:uid="{905D9AF5-2BAA-4A5D-9F88-7ABE2D3CA4AB}"/>
    <cellStyle name="Calculation 6 4 4 7" xfId="26412" xr:uid="{CE7E06A7-FB85-4EE7-916E-48B9FBD2B492}"/>
    <cellStyle name="Calculation 6 4 4 7 2" xfId="43489" xr:uid="{C83B9782-19A0-4B2E-8AA3-9270C7E79B54}"/>
    <cellStyle name="Calculation 6 4 4 8" xfId="28126" xr:uid="{E1BE0F68-29A6-4E27-A629-D685923820F9}"/>
    <cellStyle name="Calculation 6 4 4 8 2" xfId="45203" xr:uid="{6848BD78-439C-4942-B547-F0F3463ACCCE}"/>
    <cellStyle name="Calculation 6 4 4 9" xfId="31032" xr:uid="{C868882C-29A5-4C57-B218-5E24ABB10EB3}"/>
    <cellStyle name="Calculation 6 4 5" xfId="29940" xr:uid="{1ABC82FA-680B-44E5-BE4C-B41110BA6997}"/>
    <cellStyle name="Calculation 6 5" xfId="12324" xr:uid="{B6EE07BB-C4C8-4E9B-8D49-FB97B2E2EDAA}"/>
    <cellStyle name="Calculation 6 5 2" xfId="13983" xr:uid="{899B8F7D-FFE9-4A89-89D5-B7E12D413234}"/>
    <cellStyle name="Calculation 6 5 2 2" xfId="19354" xr:uid="{10BD0D59-96FC-4BDD-99A3-A494753CADDE}"/>
    <cellStyle name="Calculation 6 5 2 2 2" xfId="36431" xr:uid="{857B98C0-1D24-43F3-87E2-DC24A36520BD}"/>
    <cellStyle name="Calculation 6 5 2 3" xfId="17735" xr:uid="{4BC7A6F2-F563-4228-A109-B5CA4876B1B2}"/>
    <cellStyle name="Calculation 6 5 2 3 2" xfId="34832" xr:uid="{6B6EE818-19EA-4512-A2DB-BB9D36193950}"/>
    <cellStyle name="Calculation 6 5 2 4" xfId="22981" xr:uid="{4873C247-BE3D-4FE0-AFB6-A155E6FDC3BF}"/>
    <cellStyle name="Calculation 6 5 2 4 2" xfId="40058" xr:uid="{16C85A2F-892F-4DE6-B321-E50BC56E85A3}"/>
    <cellStyle name="Calculation 6 5 2 5" xfId="24747" xr:uid="{7E4255A2-58F3-4AFB-AAA7-BD541430D41A}"/>
    <cellStyle name="Calculation 6 5 2 5 2" xfId="41824" xr:uid="{EF127466-732E-4905-A95A-E17386D0D48A}"/>
    <cellStyle name="Calculation 6 5 2 6" xfId="26473" xr:uid="{1A3C6C5C-FCF2-43C6-9618-E3D4414FF376}"/>
    <cellStyle name="Calculation 6 5 2 6 2" xfId="43550" xr:uid="{A9C6AAC3-C3AC-48DB-AA08-A65963582A0A}"/>
    <cellStyle name="Calculation 6 5 2 7" xfId="28178" xr:uid="{E4110210-F7E8-4276-B5FD-34A0C59AC1B1}"/>
    <cellStyle name="Calculation 6 5 2 7 2" xfId="45255" xr:uid="{F8A3C7FB-418F-4809-90BE-96793892C269}"/>
    <cellStyle name="Calculation 6 5 2 8" xfId="31084" xr:uid="{584C194A-73D7-4BC8-A8C6-0C4F7B605314}"/>
    <cellStyle name="Calculation 6 5 3" xfId="18071" xr:uid="{037A9F3E-34E7-45B2-9CBC-54C94354B7BD}"/>
    <cellStyle name="Calculation 6 5 3 2" xfId="35160" xr:uid="{0BA93A43-1FEA-4FD4-BC9E-2758ED548BB3}"/>
    <cellStyle name="Calculation 6 5 4" xfId="17988" xr:uid="{3B0EF5B8-068D-42AB-B6F3-B8B64FB3C1DA}"/>
    <cellStyle name="Calculation 6 5 4 2" xfId="35077" xr:uid="{C0EF17C7-3C89-4CEE-B1BB-9DF8B3E75521}"/>
    <cellStyle name="Calculation 6 5 5" xfId="16965" xr:uid="{A0E3DD03-38DC-4344-BFDF-4DD56A4A612C}"/>
    <cellStyle name="Calculation 6 5 5 2" xfId="34064" xr:uid="{5D91B57A-E30F-4877-90B2-52898B665F17}"/>
    <cellStyle name="Calculation 6 5 6" xfId="17705" xr:uid="{12276009-2FFE-4A47-9CBA-39BA92C3206E}"/>
    <cellStyle name="Calculation 6 5 6 2" xfId="34802" xr:uid="{DE2CCFDC-9D70-4E9A-82D1-C0138D54D430}"/>
    <cellStyle name="Calculation 6 5 7" xfId="17069" xr:uid="{CC05A809-8E92-41B0-A9D4-1B5DB8065403}"/>
    <cellStyle name="Calculation 6 5 7 2" xfId="34168" xr:uid="{F0225416-2468-43D5-9264-A771F695E2BF}"/>
    <cellStyle name="Calculation 6 5 8" xfId="17452" xr:uid="{F557EF41-0167-4893-9C83-04DD20E01866}"/>
    <cellStyle name="Calculation 6 5 8 2" xfId="34549" xr:uid="{5176C298-90F0-4246-8A38-E10C70A6C864}"/>
    <cellStyle name="Calculation 6 5 9" xfId="29983" xr:uid="{9518D1A6-F970-4784-A651-F6EFF7F6EE5F}"/>
    <cellStyle name="Calculation 6 6" xfId="13082" xr:uid="{33FF8600-F323-4C14-8AFF-2CA16526E121}"/>
    <cellStyle name="Calculation 6 6 2" xfId="14720" xr:uid="{0B0B1950-8685-4541-BD80-4549B25361A9}"/>
    <cellStyle name="Calculation 6 6 2 2" xfId="20091" xr:uid="{AED4BE04-B1BA-4B7D-BD3D-8D87F5BEDA17}"/>
    <cellStyle name="Calculation 6 6 2 2 2" xfId="37168" xr:uid="{16A14481-8B0C-454C-8642-EE9AB8A2DDAC}"/>
    <cellStyle name="Calculation 6 6 2 3" xfId="21340" xr:uid="{A4CDD755-534A-4708-A4DB-1EC7238E66DD}"/>
    <cellStyle name="Calculation 6 6 2 3 2" xfId="38417" xr:uid="{7093ADFC-766D-4FDF-B256-5D3BA1C0B78A}"/>
    <cellStyle name="Calculation 6 6 2 4" xfId="21943" xr:uid="{F71A1347-EB19-4512-8390-20EB78D0B009}"/>
    <cellStyle name="Calculation 6 6 2 4 2" xfId="39020" xr:uid="{988C1F43-5F69-471B-A8E3-51100A13C6C6}"/>
    <cellStyle name="Calculation 6 6 2 5" xfId="23718" xr:uid="{50B22ACB-55E4-423E-B67E-DEC8E9D5468D}"/>
    <cellStyle name="Calculation 6 6 2 5 2" xfId="40795" xr:uid="{ED8CA433-3683-4684-BC6A-864516324591}"/>
    <cellStyle name="Calculation 6 6 2 6" xfId="25484" xr:uid="{2C40B5B1-B244-4E5C-ABAA-F940B0E75CD4}"/>
    <cellStyle name="Calculation 6 6 2 6 2" xfId="42561" xr:uid="{F04F4B40-0C23-4304-9C2B-B2CDC468AEDF}"/>
    <cellStyle name="Calculation 6 6 2 7" xfId="27210" xr:uid="{D9232C95-D3C8-476E-A087-E51A19D4D360}"/>
    <cellStyle name="Calculation 6 6 2 7 2" xfId="44287" xr:uid="{CBBC779F-BFDE-4867-AAB8-2A18E4D5538D}"/>
    <cellStyle name="Calculation 6 6 2 8" xfId="28915" xr:uid="{3A2EC9EA-CD83-4220-98FB-12C1292C6843}"/>
    <cellStyle name="Calculation 6 6 2 8 2" xfId="45992" xr:uid="{C1C3CF5D-7431-470E-BB07-8900104A684C}"/>
    <cellStyle name="Calculation 6 6 2 9" xfId="31821" xr:uid="{0B6C05B6-12DC-44CC-8514-CB8735D2B1B5}"/>
    <cellStyle name="Calculation 6 6 3" xfId="18822" xr:uid="{6733C4B4-FEC0-41FE-807F-D7B29478F4CE}"/>
    <cellStyle name="Calculation 6 6 3 2" xfId="35907" xr:uid="{8827AE5F-6500-4FEC-86FD-0B9DD84A0026}"/>
    <cellStyle name="Calculation 6 6 4" xfId="15466" xr:uid="{316BE10F-57F5-4A1B-A2AE-8B0849AD26A2}"/>
    <cellStyle name="Calculation 6 6 4 2" xfId="32567" xr:uid="{E815675E-0302-43CC-9021-11C061157CE5}"/>
    <cellStyle name="Calculation 6 6 5" xfId="22547" xr:uid="{90A16CB9-DA98-4F41-8F59-51B288E580CD}"/>
    <cellStyle name="Calculation 6 6 5 2" xfId="39624" xr:uid="{343EF43E-5A6B-4C4C-9FD1-868941E4D745}"/>
    <cellStyle name="Calculation 6 6 6" xfId="24322" xr:uid="{538CA502-0613-4DA7-B3BC-4BE02B36803A}"/>
    <cellStyle name="Calculation 6 6 6 2" xfId="41399" xr:uid="{4F7E70C6-233B-48B1-861E-E7750016A514}"/>
    <cellStyle name="Calculation 6 6 7" xfId="26096" xr:uid="{1EA02CFB-B762-4D61-96B2-4A09D28F9157}"/>
    <cellStyle name="Calculation 6 6 7 2" xfId="43173" xr:uid="{CE401239-CAEB-41E2-B164-83A8F75863FE}"/>
    <cellStyle name="Calculation 6 6 8" xfId="27810" xr:uid="{942EF341-7B4D-4972-9FD0-51AA67FD787D}"/>
    <cellStyle name="Calculation 6 6 8 2" xfId="44887" xr:uid="{CF955CA4-033D-42AA-8A8E-8BFE784670F0}"/>
    <cellStyle name="Calculation 6 6 9" xfId="30716" xr:uid="{39AFA949-30EF-44D5-B865-C53D966D5E2D}"/>
    <cellStyle name="Calculation 6 7" xfId="29492" xr:uid="{BE19013A-524D-4575-A7A1-FB3B844E93CA}"/>
    <cellStyle name="Calculation 7" xfId="290" xr:uid="{5BF2AE62-FC10-4C75-A794-C3163134288C}"/>
    <cellStyle name="Calculation 7 2" xfId="15058" xr:uid="{FE4A74AB-C93C-44E1-AC41-65FF8ACAF1D5}"/>
    <cellStyle name="Calculation 7 2 2" xfId="32159" xr:uid="{979722DE-C9C3-4D5A-AA68-1C000B84183E}"/>
    <cellStyle name="Calculation 7 3" xfId="16227" xr:uid="{A33090ED-AAE7-4C88-9137-CC704C1A2061}"/>
    <cellStyle name="Calculation 7 3 2" xfId="33326" xr:uid="{008198F1-A690-4E4D-B213-9F23825A4251}"/>
    <cellStyle name="Calculation 7 4" xfId="21436" xr:uid="{B8C46EBB-3DB9-4083-B2B6-BD9DCC7B3619}"/>
    <cellStyle name="Calculation 7 4 2" xfId="38513" xr:uid="{E469935D-1183-4BDC-9EC1-ACD6E79322C9}"/>
    <cellStyle name="Calculation 7 5" xfId="21419" xr:uid="{62CC6BAE-C106-4D34-AE3E-F2C7219DE2B7}"/>
    <cellStyle name="Calculation 7 5 2" xfId="38496" xr:uid="{0F2620CA-319B-45D3-B0CE-73F11BFE0D41}"/>
    <cellStyle name="Calculation 7 6" xfId="15744" xr:uid="{75C3FF39-D328-4828-A621-1950025F628F}"/>
    <cellStyle name="Calculation 7 6 2" xfId="32843" xr:uid="{7F711841-91F4-4C0C-B157-A7F6CFAB9637}"/>
    <cellStyle name="Calculation 7 7" xfId="15066" xr:uid="{5A69E634-76A7-413E-98D8-6C2C7E2641A0}"/>
    <cellStyle name="Calculation 7 7 2" xfId="32167" xr:uid="{1F242B1E-9878-494C-9AE2-82F53DD3F3AF}"/>
    <cellStyle name="Calculation 7 8" xfId="19211" xr:uid="{4BB3B3FD-946B-4DB4-B6EC-6148866F0EF7}"/>
    <cellStyle name="Calculation 7 8 2" xfId="36288" xr:uid="{03EA9A8E-8CB4-47A2-BE9C-E8B4B72C87EE}"/>
    <cellStyle name="Calculation 7 9" xfId="29482" xr:uid="{E1399106-005A-4E14-976E-77511D5BB5D3}"/>
    <cellStyle name="Case" xfId="13586" xr:uid="{AF3A8D8D-F46A-4F3A-B658-FDB23853D016}"/>
    <cellStyle name="category" xfId="956" xr:uid="{092D337C-FAD8-4CA2-904A-7AFD1380399C}"/>
    <cellStyle name="cedric" xfId="13587" xr:uid="{442773C1-1C3E-4CBC-9D92-BEDC966B1358}"/>
    <cellStyle name="Change A&amp;ll" xfId="957" xr:uid="{08710639-6590-44B7-BEBA-FFF987B51F4A}"/>
    <cellStyle name="Change A&amp;ll 2" xfId="8409" xr:uid="{40FDA8E6-F057-4B32-8847-F789FFAE4B43}"/>
    <cellStyle name="Change A&amp;ll 2 2" xfId="11723" xr:uid="{697E7146-552E-419E-9781-0E23B369ACE9}"/>
    <cellStyle name="Change A&amp;ll 2 2 2" xfId="29802" xr:uid="{478B07BF-7C0F-4141-9F3F-E4EF272FD617}"/>
    <cellStyle name="Change A&amp;ll 2 3" xfId="5439" xr:uid="{4898974D-91F3-40C8-81A7-5EEACC741231}"/>
    <cellStyle name="Change A&amp;ll 2 3 2" xfId="29613" xr:uid="{1B5B20C0-4B40-4549-BC59-4100309443AE}"/>
    <cellStyle name="Change A&amp;ll 2 4" xfId="29285" xr:uid="{8BAF6ACA-21C7-4148-A22A-A68CFE279EE5}"/>
    <cellStyle name="Change A&amp;ll 2 4 2" xfId="46338" xr:uid="{97854DDB-0C2F-467D-BE3E-2627A97EF143}"/>
    <cellStyle name="Change A&amp;ll 3" xfId="12089" xr:uid="{4A425069-C131-4A29-A797-792BBACEF7CE}"/>
    <cellStyle name="Change A&amp;ll 3 2" xfId="29921" xr:uid="{106C96D5-E582-43B2-A40C-8F0F53C073B3}"/>
    <cellStyle name="Change A&amp;ll 4" xfId="29266" xr:uid="{746A0E5D-527D-4EAE-B1FA-728A8B89F008}"/>
    <cellStyle name="Change A&amp;ll 4 2" xfId="46329" xr:uid="{45ADAB55-8278-4C7A-98DF-42C6028B6A0E}"/>
    <cellStyle name="Check Cell" xfId="37" builtinId="23" customBuiltin="1"/>
    <cellStyle name="Check Cell 2" xfId="159" xr:uid="{0B1DAD95-55E8-4105-B0F1-6C8A09D8A962}"/>
    <cellStyle name="Check Cell 2 2" xfId="959" xr:uid="{702F5D55-21D0-4342-9E7F-05167790E156}"/>
    <cellStyle name="Check Cell 2 2 2" xfId="960" xr:uid="{D1A3D8AC-9439-4D5C-897C-F5CF6B0B29E5}"/>
    <cellStyle name="Check Cell 2 2 3" xfId="11355" xr:uid="{FCF93672-BA39-4693-AE34-5CD4C1209102}"/>
    <cellStyle name="Check Cell 2 2 4" xfId="11382" xr:uid="{D3AE39F8-1B1D-417B-800D-AB1342E7FE2C}"/>
    <cellStyle name="Check Cell 2 3" xfId="961" xr:uid="{167DA8D0-B8B6-4D12-B4F9-361C133665DA}"/>
    <cellStyle name="Check Cell 2 4" xfId="962" xr:uid="{8456E4E3-943D-4AC6-A8E2-A97513692087}"/>
    <cellStyle name="Check Cell 2 5" xfId="963" xr:uid="{A86A57BD-15FD-47A3-802E-F1CDD80FF7FB}"/>
    <cellStyle name="Check Cell 2 6" xfId="11846" xr:uid="{E43451EC-A2B5-44B6-90E1-04A67E3FEF76}"/>
    <cellStyle name="Check Cell 2 7" xfId="11863" xr:uid="{F9B4D842-27EE-4F6F-BE9D-3F034DEF1912}"/>
    <cellStyle name="Check Cell 2 8" xfId="5225" xr:uid="{3FAE234F-75D3-4201-817D-2E706C75F54D}"/>
    <cellStyle name="Check Cell 2 9" xfId="958" xr:uid="{479D8CB6-0A4E-4310-9FC9-1E165A24B3CE}"/>
    <cellStyle name="Check Cell 3" xfId="964" xr:uid="{F6AB9A9B-8F7E-42E9-885F-E42AF509E806}"/>
    <cellStyle name="Check Cell 3 2" xfId="965" xr:uid="{D6D7123A-EF44-45CB-944E-EEF95393E5B5}"/>
    <cellStyle name="Check Cell 3 3" xfId="966" xr:uid="{6815D0FF-74E8-461E-B595-544D0568A49E}"/>
    <cellStyle name="Check Cell 3 4" xfId="11739" xr:uid="{1076521B-B69D-4D56-B2B0-BE2F1995E64D}"/>
    <cellStyle name="Check Cell 3 5" xfId="11467" xr:uid="{D13ED0EE-96E1-4D7D-BE27-994A0AE3FDE5}"/>
    <cellStyle name="Check Cell 4" xfId="967" xr:uid="{E7624729-9913-4141-B004-0DFC15007B23}"/>
    <cellStyle name="Check Cell 4 2" xfId="968" xr:uid="{54E7B975-7642-4A1F-BDF4-FA704CC88CC4}"/>
    <cellStyle name="Check Cell 5" xfId="969" xr:uid="{AE372AC6-BBE0-4C9F-B439-03E7E7637957}"/>
    <cellStyle name="Check Cell 5 2" xfId="970" xr:uid="{0991830E-EAB3-429F-BA6F-264E7D268045}"/>
    <cellStyle name="Check Cell 5 2 2" xfId="5438" xr:uid="{415E20A2-8570-4C29-B998-C9DBC3DDF55A}"/>
    <cellStyle name="Check Cell 5 2 3" xfId="11383" xr:uid="{5F8A4E8C-6416-4E35-8121-2D3122DAFDEB}"/>
    <cellStyle name="Check Cell 6" xfId="971" xr:uid="{07D30AAB-E8AB-4874-A326-329504F9EA7D}"/>
    <cellStyle name="Check Cell 6 2" xfId="11740" xr:uid="{6CEEEBE5-4FE5-40AB-9E32-90166D38BAF7}"/>
    <cellStyle name="Check Cell 6 3" xfId="12158" xr:uid="{54F28323-435B-48DC-B804-C7523DBB8F0E}"/>
    <cellStyle name="Check Cell 7" xfId="291" xr:uid="{6F2E2525-C665-4745-97F8-8D553BB7EF06}"/>
    <cellStyle name="co" xfId="13588" xr:uid="{26C885C4-AC28-4841-93F3-5028EC94961D}"/>
    <cellStyle name="col" xfId="13589" xr:uid="{1B99A7CF-345A-42F2-9188-308F991F6768}"/>
    <cellStyle name="Column Header" xfId="13590" xr:uid="{58E6642C-2852-4B4F-B09A-652830E27E07}"/>
    <cellStyle name="Comma" xfId="1" builtinId="3"/>
    <cellStyle name="Comma  - Style1" xfId="972" xr:uid="{DFC35B39-6B6B-465D-A302-5DED14A52B48}"/>
    <cellStyle name="Comma  - Style2" xfId="973" xr:uid="{390CACEA-DA11-4DFA-B116-5560E8C6B8DD}"/>
    <cellStyle name="Comma  - Style3" xfId="974" xr:uid="{46601955-AFB5-4693-8639-018C32C810F8}"/>
    <cellStyle name="Comma  - Style4" xfId="975" xr:uid="{B3F1CAB1-0CD9-4657-AD5F-F81C80C29C90}"/>
    <cellStyle name="Comma  - Style5" xfId="976" xr:uid="{FB03931B-89B3-4E1D-A7D3-C57C3526F8A9}"/>
    <cellStyle name="Comma  - Style6" xfId="977" xr:uid="{74C1AD11-BB8E-4DC6-B462-1C6A8555BE2E}"/>
    <cellStyle name="Comma  - Style7" xfId="978" xr:uid="{EAC8F5C5-4BD2-48D6-8467-71090F5F08C8}"/>
    <cellStyle name="Comma  - Style7 2" xfId="979" xr:uid="{C64D0CF9-6414-487F-BB68-B3F8C227B032}"/>
    <cellStyle name="Comma  - Style8" xfId="980" xr:uid="{9879F117-DCA4-4FC5-ACCA-2365D3215881}"/>
    <cellStyle name="Comma  - Style8 2" xfId="981" xr:uid="{A7E74D56-8A89-45B0-8DE8-765CC463A7A9}"/>
    <cellStyle name="Comma [00]" xfId="982" xr:uid="{72F8CB48-00DE-43A5-8DCA-2735783A5FA1}"/>
    <cellStyle name="Comma [00] 2" xfId="983" xr:uid="{FFFA9BB7-CB07-4B34-8765-8E119EDDA322}"/>
    <cellStyle name="Comma [00] 3" xfId="984" xr:uid="{F2800B52-E839-4052-B075-E70CEFE51D3D}"/>
    <cellStyle name="Comma [00] 4" xfId="13591" xr:uid="{41FC4314-9338-45B7-BB3F-D0752746EB76}"/>
    <cellStyle name="Comma 10" xfId="351" xr:uid="{E992F8E1-3EC5-4B02-8D47-91B177632FE8}"/>
    <cellStyle name="Comma 10 10" xfId="12217" xr:uid="{5F55FBAD-5E98-4859-A7E8-4A574170B592}"/>
    <cellStyle name="Comma 10 11" xfId="13592" xr:uid="{E8BC21FA-D986-41DB-9531-2B1B66EB9D15}"/>
    <cellStyle name="Comma 10 11 2" xfId="29404" xr:uid="{21FC7129-E470-491C-91B1-EC2D0E6A1C5F}"/>
    <cellStyle name="Comma 10 2" xfId="90" xr:uid="{EDC20B03-89E0-46A6-A870-98ACFC3F22E2}"/>
    <cellStyle name="Comma 10 2 10" xfId="985" xr:uid="{61903CFA-CF12-4067-AE5D-EA413B235696}"/>
    <cellStyle name="Comma 10 2 2" xfId="986" xr:uid="{DA7E1DA4-71E5-40DC-8182-03CB166549EA}"/>
    <cellStyle name="Comma 10 2 2 2" xfId="2092" xr:uid="{36A47511-6876-43CE-86D8-0F47955A5957}"/>
    <cellStyle name="Comma 10 2 2 2 2" xfId="2093" xr:uid="{56385CBE-D447-45CA-8EF7-21169C818F69}"/>
    <cellStyle name="Comma 10 2 2 2 2 2" xfId="8705" xr:uid="{C86DC140-77C9-4D61-8C57-41F10C76BF84}"/>
    <cellStyle name="Comma 10 2 2 2 2 3" xfId="5561" xr:uid="{2F328577-AACA-4A31-93E0-9B025DDF166B}"/>
    <cellStyle name="Comma 10 2 2 2 3" xfId="8704" xr:uid="{D84DCB90-3139-4639-8252-C68ABBB47AA1}"/>
    <cellStyle name="Comma 10 2 2 2 4" xfId="5560" xr:uid="{77A379EB-F197-4175-94D0-B2F86B68AF78}"/>
    <cellStyle name="Comma 10 2 2 3" xfId="2094" xr:uid="{FDCF2ADA-678E-4C9E-BC0A-CBE4987E3A8C}"/>
    <cellStyle name="Comma 10 2 2 3 2" xfId="2095" xr:uid="{7E0C67CA-E2C4-40CB-BC08-2307BB9A19B8}"/>
    <cellStyle name="Comma 10 2 2 3 2 2" xfId="8707" xr:uid="{B53B8AC9-0895-4DFD-AE02-8B395D1B9518}"/>
    <cellStyle name="Comma 10 2 2 3 2 3" xfId="5563" xr:uid="{777B0775-9DA6-4EAB-89AB-370E61E6D40B}"/>
    <cellStyle name="Comma 10 2 2 3 3" xfId="8706" xr:uid="{ADDBD63A-5F70-4B84-A0C0-8940A81D4A6D}"/>
    <cellStyle name="Comma 10 2 2 3 4" xfId="5562" xr:uid="{ED7B51D1-9877-40F5-891D-988868E18880}"/>
    <cellStyle name="Comma 10 2 2 4" xfId="2096" xr:uid="{087A6C3E-E1D5-4CCF-BA02-C98DD907B9FB}"/>
    <cellStyle name="Comma 10 2 2 4 2" xfId="8708" xr:uid="{BF42AADA-FFB4-4457-84B2-18FFD2521CB7}"/>
    <cellStyle name="Comma 10 2 2 4 3" xfId="5564" xr:uid="{149110B4-B488-4A72-8C1E-DA14E540DCFB}"/>
    <cellStyle name="Comma 10 2 2 5" xfId="4693" xr:uid="{C0D8BD85-547E-4E07-9BB2-4868DF96A4CF}"/>
    <cellStyle name="Comma 10 2 2 5 2" xfId="11107" xr:uid="{EF1CDD1B-3933-442E-ABB1-E170C65F7A0A}"/>
    <cellStyle name="Comma 10 2 2 5 3" xfId="7992" xr:uid="{DB7E20A6-0CE1-4D36-9B68-8334BD22BCF8}"/>
    <cellStyle name="Comma 10 2 2 6" xfId="8411" xr:uid="{CC8D2590-92C6-429F-BF80-8FB5209802AD}"/>
    <cellStyle name="Comma 10 2 2 7" xfId="5230" xr:uid="{0F4BE81D-C8B9-4DF8-AB10-187B26669516}"/>
    <cellStyle name="Comma 10 2 3" xfId="2097" xr:uid="{4D728507-2E95-4EC9-A1CA-B79532525E49}"/>
    <cellStyle name="Comma 10 2 3 2" xfId="2098" xr:uid="{DEB666C8-23AB-484B-AD32-9A3F43A3AA47}"/>
    <cellStyle name="Comma 10 2 3 2 2" xfId="8710" xr:uid="{C11F89CB-96F6-41CE-8B07-AC0A255035C6}"/>
    <cellStyle name="Comma 10 2 3 2 3" xfId="5566" xr:uid="{A657E3BB-EA0D-4BB7-8D34-4CC09015D45E}"/>
    <cellStyle name="Comma 10 2 3 2 3 2" xfId="11549" xr:uid="{6C2BDC37-FCFC-4101-ADFB-A95410748293}"/>
    <cellStyle name="Comma 10 2 3 3" xfId="4859" xr:uid="{0E9DED6A-4D55-4EE5-BFE1-8343CB7067AF}"/>
    <cellStyle name="Comma 10 2 3 3 2" xfId="11263" xr:uid="{7C48CAE6-A826-4AC7-B285-C76F5A257510}"/>
    <cellStyle name="Comma 10 2 3 3 3" xfId="8148" xr:uid="{49350E22-C819-4607-B754-B38760FBA4BC}"/>
    <cellStyle name="Comma 10 2 3 3 4" xfId="5437" xr:uid="{48EBF35E-C5A1-4ED4-8F61-344F86E3F825}"/>
    <cellStyle name="Comma 10 2 3 4" xfId="8709" xr:uid="{845B0C82-1662-49AE-B098-03F3FACEFA1A}"/>
    <cellStyle name="Comma 10 2 3 4 2" xfId="11408" xr:uid="{146F610D-F76F-4FB1-A5EE-E61C7BDC2CAE}"/>
    <cellStyle name="Comma 10 2 3 5" xfId="5565" xr:uid="{C1A296D7-3EA3-43C1-9725-DAC5479995AE}"/>
    <cellStyle name="Comma 10 2 4" xfId="2099" xr:uid="{EECD8C4E-FD55-4A21-B9AC-040BB4DE9CE3}"/>
    <cellStyle name="Comma 10 2 4 2" xfId="2100" xr:uid="{3D157FE7-1C5A-4900-AA6B-491299175D79}"/>
    <cellStyle name="Comma 10 2 4 2 2" xfId="8712" xr:uid="{993CF37F-97C8-4746-9900-F0170076E230}"/>
    <cellStyle name="Comma 10 2 4 2 3" xfId="5568" xr:uid="{659729DC-BBFE-432A-A3C9-EA6E3167F328}"/>
    <cellStyle name="Comma 10 2 4 3" xfId="8711" xr:uid="{2F1DD4C9-EEF6-4515-974A-EE891ACEE646}"/>
    <cellStyle name="Comma 10 2 4 4" xfId="5567" xr:uid="{805DCEFF-EF61-439B-A279-61C2D735598B}"/>
    <cellStyle name="Comma 10 2 5" xfId="2101" xr:uid="{474CA96F-22DD-4079-A0D0-58CBFCEC9756}"/>
    <cellStyle name="Comma 10 2 5 2" xfId="8713" xr:uid="{E4D63264-2260-47DE-BD34-FC2853E5673D}"/>
    <cellStyle name="Comma 10 2 5 3" xfId="5569" xr:uid="{E5ED0DE0-13A4-4ECB-BCAB-B9048265C383}"/>
    <cellStyle name="Comma 10 2 6" xfId="93" xr:uid="{154E7FFF-7196-4A73-BE51-A9AF50672FA1}"/>
    <cellStyle name="Comma 10 2 6 2" xfId="98" xr:uid="{F1CC4CE7-0E0A-4203-B594-D1D58C57C3C0}"/>
    <cellStyle name="Comma 10 2 6 2 2" xfId="11106" xr:uid="{E5636DFD-DA02-4E62-B418-CF77B952A974}"/>
    <cellStyle name="Comma 10 2 6 3" xfId="7991" xr:uid="{D2883F65-CF8A-4FAF-9D4C-0FE21CFF78A1}"/>
    <cellStyle name="Comma 10 2 6 4" xfId="12009" xr:uid="{153A53A2-D883-4796-AACD-E53B7FF0E472}"/>
    <cellStyle name="Comma 10 2 6 5" xfId="4692" xr:uid="{15A09DC8-4FF0-4532-8B1B-97E39D0E8210}"/>
    <cellStyle name="Comma 10 2 6 6" xfId="29277" xr:uid="{85875580-0A7C-4454-AED4-1006B04071D8}"/>
    <cellStyle name="Comma 10 2 7" xfId="8410" xr:uid="{ED5562E2-52DC-40D5-A1B2-6C74016F92ED}"/>
    <cellStyle name="Comma 10 2 8" xfId="5229" xr:uid="{3F7DB4E0-7A13-43BE-8876-AEA7AA5829E3}"/>
    <cellStyle name="Comma 10 2 9" xfId="13593" xr:uid="{E8CD9BBA-A319-4A19-B326-1E9E1F73A8B8}"/>
    <cellStyle name="Comma 10 3" xfId="987" xr:uid="{01701675-F757-4128-B9D7-90AA19FF8ABC}"/>
    <cellStyle name="Comma 10 3 2" xfId="2102" xr:uid="{6BE89B55-0465-4AF9-9565-C01C8C485389}"/>
    <cellStyle name="Comma 10 3 2 2" xfId="2103" xr:uid="{372588E6-E03C-4E61-B457-F643B2EC9A4C}"/>
    <cellStyle name="Comma 10 3 2 2 2" xfId="8715" xr:uid="{C78ADE9E-2C18-430E-8C30-1D7196B79266}"/>
    <cellStyle name="Comma 10 3 2 2 3" xfId="5571" xr:uid="{91DBB136-8962-4B17-8926-3BC573BFA081}"/>
    <cellStyle name="Comma 10 3 2 3" xfId="8714" xr:uid="{C5D43902-CF44-460C-804D-439A0B8B61CD}"/>
    <cellStyle name="Comma 10 3 2 4" xfId="5570" xr:uid="{FA036D4C-769C-4B75-9EE5-3BA752CC49AC}"/>
    <cellStyle name="Comma 10 3 3" xfId="2104" xr:uid="{0FDDD1B3-29FB-4B6E-9529-570F63422F7F}"/>
    <cellStyle name="Comma 10 3 3 2" xfId="8716" xr:uid="{F561AC0E-5FCE-4C91-B817-0F917B4E99C0}"/>
    <cellStyle name="Comma 10 3 3 3" xfId="5572" xr:uid="{5BE47691-BA80-42F8-B7D6-11EAE2710234}"/>
    <cellStyle name="Comma 10 3 4" xfId="4694" xr:uid="{A55D062C-E1D7-4D08-81C5-176ACFAA4EBC}"/>
    <cellStyle name="Comma 10 3 4 2" xfId="11108" xr:uid="{5EB479B3-BCF7-4C99-A325-1CD911846E0F}"/>
    <cellStyle name="Comma 10 3 4 3" xfId="7993" xr:uid="{487C0C07-2FA9-4985-A6DE-797155DA89A6}"/>
    <cellStyle name="Comma 10 3 4 4" xfId="11356" xr:uid="{8EB3CD6A-1654-4639-B863-84D4BDC2A593}"/>
    <cellStyle name="Comma 10 3 5" xfId="8412" xr:uid="{E0FA9CBE-E556-44A3-8A2E-0027CD86DDE7}"/>
    <cellStyle name="Comma 10 3 6" xfId="5231" xr:uid="{30F698F6-1C79-4E9E-AB96-E207B997C362}"/>
    <cellStyle name="Comma 10 4" xfId="988" xr:uid="{2D981FC8-C344-4E3D-88BF-FD6524ECF9CB}"/>
    <cellStyle name="Comma 10 4 2" xfId="2105" xr:uid="{9630BDD0-0E06-4B18-A22B-B67DFE3EA415}"/>
    <cellStyle name="Comma 10 4 2 2" xfId="2106" xr:uid="{D5DEE544-97A5-489F-8EF0-ECBA5D3557D7}"/>
    <cellStyle name="Comma 10 4 2 2 2" xfId="8718" xr:uid="{1A725238-33F1-4C16-A463-B3D8194C333E}"/>
    <cellStyle name="Comma 10 4 2 2 3" xfId="5574" xr:uid="{25A39A86-37D7-4F17-B8C2-2944588866D1}"/>
    <cellStyle name="Comma 10 4 2 3" xfId="8717" xr:uid="{E3259CF4-92E9-4DB1-A031-ECCF3DA2617E}"/>
    <cellStyle name="Comma 10 4 2 4" xfId="5573" xr:uid="{06C27909-8F27-4957-B115-17D231E53C6D}"/>
    <cellStyle name="Comma 10 4 3" xfId="2107" xr:uid="{062D5E31-16EB-4083-9C2D-2D3BD14C4139}"/>
    <cellStyle name="Comma 10 4 3 2" xfId="8719" xr:uid="{51736A30-CE2D-49C6-B5B9-4614265BEFF3}"/>
    <cellStyle name="Comma 10 4 3 3" xfId="5575" xr:uid="{141947A0-C20C-4E6E-A3EF-08B013A341C3}"/>
    <cellStyle name="Comma 10 4 4" xfId="11357" xr:uid="{FEBB6F71-DD39-458B-8FF5-BB0239701A1F}"/>
    <cellStyle name="Comma 10 4 5" xfId="11794" xr:uid="{C1AA241E-110F-4853-85F3-C3CB98FAC5A8}"/>
    <cellStyle name="Comma 10 5" xfId="2108" xr:uid="{DB9E1AC9-CDB7-4C88-88B9-6C80EEF8990E}"/>
    <cellStyle name="Comma 10 5 2" xfId="367" xr:uid="{F2F40B95-2427-4D98-9FF4-28FBE3D69AC0}"/>
    <cellStyle name="Comma 10 5 2 2" xfId="2109" xr:uid="{D3882357-AA83-4489-AEB1-0D2EF6C8205A}"/>
    <cellStyle name="Comma 10 5 2 2 10" xfId="29253" xr:uid="{8B640660-DFC1-480B-AD3F-3398CCE11E07}"/>
    <cellStyle name="Comma 10 5 2 2 2" xfId="2110" xr:uid="{9AAAB76A-3607-44D3-9408-EDE80647B2DB}"/>
    <cellStyle name="Comma 10 5 2 2 2 2" xfId="2111" xr:uid="{05686EBB-F177-4A89-B8A4-8D6B1107A56B}"/>
    <cellStyle name="Comma 10 5 2 2 2 2 2" xfId="2112" xr:uid="{BA1C2511-2A4F-4073-A7B1-5341367E7A19}"/>
    <cellStyle name="Comma 10 5 2 2 2 2 2 2" xfId="2113" xr:uid="{3DC710A1-19C8-4E20-9D2F-1B48B23BFBB0}"/>
    <cellStyle name="Comma 10 5 2 2 2 2 2 2 2" xfId="8725" xr:uid="{2148FAAF-C2D7-44EC-B0BC-91E210DC7839}"/>
    <cellStyle name="Comma 10 5 2 2 2 2 2 2 3" xfId="5581" xr:uid="{0315341C-D06C-4FA8-BFDD-EF14238D5126}"/>
    <cellStyle name="Comma 10 5 2 2 2 2 2 3" xfId="8724" xr:uid="{C7AAEBFF-5A57-4E1A-A0AE-79B672E2A45D}"/>
    <cellStyle name="Comma 10 5 2 2 2 2 2 4" xfId="5580" xr:uid="{C7ADF2C9-A987-496F-AD17-5B509E6C4CC3}"/>
    <cellStyle name="Comma 10 5 2 2 2 2 3" xfId="2114" xr:uid="{B0E6009A-BA64-4EBB-A1F6-C18429E1E967}"/>
    <cellStyle name="Comma 10 5 2 2 2 2 3 2" xfId="2115" xr:uid="{63FFE946-12DD-47C0-8652-AE7074E17463}"/>
    <cellStyle name="Comma 10 5 2 2 2 2 3 2 2" xfId="8727" xr:uid="{E0162929-B7C8-4E7C-92E8-EC19266A5204}"/>
    <cellStyle name="Comma 10 5 2 2 2 2 3 2 3" xfId="5583" xr:uid="{4E1234D7-B3B8-440D-ABBE-E6E217363314}"/>
    <cellStyle name="Comma 10 5 2 2 2 2 3 3" xfId="8726" xr:uid="{BB2C0D8D-2514-400E-AED9-DD279A0BDD12}"/>
    <cellStyle name="Comma 10 5 2 2 2 2 3 4" xfId="5582" xr:uid="{8D17CE2B-B8AF-41A6-890B-1E71C0524CBF}"/>
    <cellStyle name="Comma 10 5 2 2 2 2 4" xfId="2116" xr:uid="{4959C0BB-6C0F-477F-8C99-724C84CD3E2C}"/>
    <cellStyle name="Comma 10 5 2 2 2 2 4 2" xfId="8728" xr:uid="{BEBD33B3-A26C-4FA6-B4E8-01879336AEB0}"/>
    <cellStyle name="Comma 10 5 2 2 2 2 4 3" xfId="5584" xr:uid="{95354E53-C5DD-4479-8C8B-A1E16A08702B}"/>
    <cellStyle name="Comma 10 5 2 2 2 2 5" xfId="8723" xr:uid="{E2C0B698-813F-4FF5-9F2B-DDF1D3570CA3}"/>
    <cellStyle name="Comma 10 5 2 2 2 2 6" xfId="5579" xr:uid="{9A45C6BB-387E-45BF-B08B-D96601FFF6F7}"/>
    <cellStyle name="Comma 10 5 2 2 2 3" xfId="2117" xr:uid="{8674EF64-0E06-4EA8-8063-2833E76ABAE8}"/>
    <cellStyle name="Comma 10 5 2 2 2 3 2" xfId="2118" xr:uid="{4A8EA3B1-D689-42F8-AEA7-5F5D48E5EBFC}"/>
    <cellStyle name="Comma 10 5 2 2 2 3 2 2" xfId="2119" xr:uid="{505CFEF2-A429-40E9-97AA-A7FE960231A8}"/>
    <cellStyle name="Comma 10 5 2 2 2 3 2 2 2" xfId="8731" xr:uid="{2D5B1849-CB8F-47DD-9B04-339B79BA4DDE}"/>
    <cellStyle name="Comma 10 5 2 2 2 3 2 2 3" xfId="5587" xr:uid="{DF655538-E735-48F2-9B6C-132F4F4EB463}"/>
    <cellStyle name="Comma 10 5 2 2 2 3 2 3" xfId="8730" xr:uid="{CA7D3221-7BD2-44AF-93A1-4359BDAFFDC6}"/>
    <cellStyle name="Comma 10 5 2 2 2 3 2 4" xfId="5586" xr:uid="{91FACE5A-8ED1-47DC-8DC4-3439ECF148DC}"/>
    <cellStyle name="Comma 10 5 2 2 2 3 3" xfId="2120" xr:uid="{4914448A-0051-4575-8017-9C8669E24577}"/>
    <cellStyle name="Comma 10 5 2 2 2 3 3 2" xfId="2121" xr:uid="{726BBF7E-C14E-45B2-BAD8-80371F3A0717}"/>
    <cellStyle name="Comma 10 5 2 2 2 3 3 2 2" xfId="8733" xr:uid="{7A499B3E-AD3F-4A7E-A5B5-781950E81688}"/>
    <cellStyle name="Comma 10 5 2 2 2 3 3 2 3" xfId="5589" xr:uid="{F757404A-2768-403F-B672-E4A862FB3B89}"/>
    <cellStyle name="Comma 10 5 2 2 2 3 3 3" xfId="8732" xr:uid="{AD890E27-1908-4ABB-9F06-2A436468BF47}"/>
    <cellStyle name="Comma 10 5 2 2 2 3 3 4" xfId="5588" xr:uid="{D68D6350-C47C-403B-9798-C02118493275}"/>
    <cellStyle name="Comma 10 5 2 2 2 3 4" xfId="2122" xr:uid="{DDB5E445-6447-4AEA-8A55-EA0CFDF92757}"/>
    <cellStyle name="Comma 10 5 2 2 2 3 4 2" xfId="8734" xr:uid="{EBD39276-0F68-451A-A29E-981187AE660C}"/>
    <cellStyle name="Comma 10 5 2 2 2 3 4 3" xfId="5590" xr:uid="{C187B253-33FF-4AE2-876A-447D25209AB2}"/>
    <cellStyle name="Comma 10 5 2 2 2 3 5" xfId="8729" xr:uid="{1A82AB31-0117-4471-8896-0CF822C790A4}"/>
    <cellStyle name="Comma 10 5 2 2 2 3 6" xfId="5585" xr:uid="{50BC1BA3-9C01-4803-A8A3-99A6762780EE}"/>
    <cellStyle name="Comma 10 5 2 2 2 4" xfId="2123" xr:uid="{FE43532E-21DA-4765-A349-E792635AFF26}"/>
    <cellStyle name="Comma 10 5 2 2 2 4 2" xfId="2124" xr:uid="{CB4F8059-7501-4739-831F-F626DB5852AF}"/>
    <cellStyle name="Comma 10 5 2 2 2 4 2 2" xfId="8736" xr:uid="{4538F72A-6846-4B99-9F58-4E62B61BB315}"/>
    <cellStyle name="Comma 10 5 2 2 2 4 2 3" xfId="5592" xr:uid="{BDC4AF56-10C5-4D09-965B-1C7E3E6EE865}"/>
    <cellStyle name="Comma 10 5 2 2 2 4 3" xfId="8735" xr:uid="{71FA132D-DFEC-45CD-9178-C18E2F9A49CA}"/>
    <cellStyle name="Comma 10 5 2 2 2 4 4" xfId="5591" xr:uid="{56D6C2A8-FFCF-4EC8-90A1-6637D1541B0D}"/>
    <cellStyle name="Comma 10 5 2 2 2 5" xfId="2125" xr:uid="{FC6DC9FF-AD8A-4CDD-AFB7-3BDE7D66BAE3}"/>
    <cellStyle name="Comma 10 5 2 2 2 5 2" xfId="8737" xr:uid="{C8389FD9-FDFF-48A8-B89C-4CA773FF91C6}"/>
    <cellStyle name="Comma 10 5 2 2 2 5 3" xfId="5593" xr:uid="{489F7797-56A1-4C96-A361-F477144DF13B}"/>
    <cellStyle name="Comma 10 5 2 2 2 6" xfId="8722" xr:uid="{02ED846B-A0CE-4ACD-9EB6-8B347E5A9ADD}"/>
    <cellStyle name="Comma 10 5 2 2 2 7" xfId="5578" xr:uid="{82C60338-54CA-4142-B0BC-274D9A76E4DF}"/>
    <cellStyle name="Comma 10 5 2 2 2 8" xfId="29260" xr:uid="{961167EE-17F2-42E8-ABCB-D73845FA19F2}"/>
    <cellStyle name="Comma 10 5 2 2 3" xfId="2126" xr:uid="{6E8ADC19-41E9-4B13-AD41-2815EAB6EFAE}"/>
    <cellStyle name="Comma 10 5 2 2 3 2" xfId="2127" xr:uid="{359273A5-096D-41C9-B284-5B039E11DE55}"/>
    <cellStyle name="Comma 10 5 2 2 3 2 2" xfId="2128" xr:uid="{7D133340-2142-425B-ADF0-F0AD22A716EA}"/>
    <cellStyle name="Comma 10 5 2 2 3 2 2 2" xfId="2129" xr:uid="{D6DCC16B-612C-4FC2-94AD-39A2A4349875}"/>
    <cellStyle name="Comma 10 5 2 2 3 2 2 2 2" xfId="8741" xr:uid="{B742DDF8-2FAF-46E4-B3B3-001C3A361F91}"/>
    <cellStyle name="Comma 10 5 2 2 3 2 2 2 3" xfId="5597" xr:uid="{F7A48025-A383-4A7B-ADF3-7C815BA0472D}"/>
    <cellStyle name="Comma 10 5 2 2 3 2 2 3" xfId="8740" xr:uid="{7AE9365A-E326-4F65-8D14-718CFEA940A2}"/>
    <cellStyle name="Comma 10 5 2 2 3 2 2 4" xfId="5596" xr:uid="{72E46FC7-A3BB-4095-9A6F-6507F4BB124C}"/>
    <cellStyle name="Comma 10 5 2 2 3 2 3" xfId="2130" xr:uid="{0C72C017-6905-4A9D-981B-92728997D3FC}"/>
    <cellStyle name="Comma 10 5 2 2 3 2 3 2" xfId="2131" xr:uid="{F07349BF-AD45-4DE4-BBEE-C023AC8E42B5}"/>
    <cellStyle name="Comma 10 5 2 2 3 2 3 2 2" xfId="8743" xr:uid="{7EEEE3E3-838D-4533-8D5F-B26BFDFD72D3}"/>
    <cellStyle name="Comma 10 5 2 2 3 2 3 2 3" xfId="5599" xr:uid="{CF66BFB4-4A49-40C6-ADE3-9233B2AEB91D}"/>
    <cellStyle name="Comma 10 5 2 2 3 2 3 3" xfId="8742" xr:uid="{A18B4921-4BFA-4D1C-A8B5-CCC1E5FB3319}"/>
    <cellStyle name="Comma 10 5 2 2 3 2 3 4" xfId="5598" xr:uid="{A09FD72B-1140-41D1-805B-04F70E77B65E}"/>
    <cellStyle name="Comma 10 5 2 2 3 2 4" xfId="2132" xr:uid="{272C3955-B9FF-4880-82E9-A46E71F00CE0}"/>
    <cellStyle name="Comma 10 5 2 2 3 2 4 2" xfId="8744" xr:uid="{96ABCC7D-83AC-4B00-BA03-03673766ABB4}"/>
    <cellStyle name="Comma 10 5 2 2 3 2 4 3" xfId="5600" xr:uid="{75849615-096E-41CC-872A-B0E428C66187}"/>
    <cellStyle name="Comma 10 5 2 2 3 2 5" xfId="8739" xr:uid="{9F943577-3CA1-4FB7-88A7-58834B46AB01}"/>
    <cellStyle name="Comma 10 5 2 2 3 2 6" xfId="5595" xr:uid="{05632A64-33FF-46B4-AD19-85B5A9A18B33}"/>
    <cellStyle name="Comma 10 5 2 2 3 3" xfId="2133" xr:uid="{E6C7CB54-E78F-434B-82D2-BFDCA27ABDF8}"/>
    <cellStyle name="Comma 10 5 2 2 3 3 2" xfId="2134" xr:uid="{1FED2BB8-ABB3-48CE-B8BE-A9265D55AED4}"/>
    <cellStyle name="Comma 10 5 2 2 3 3 2 2" xfId="8746" xr:uid="{920C96CF-07E8-4CC4-AFD4-C6CB7B95BE55}"/>
    <cellStyle name="Comma 10 5 2 2 3 3 2 3" xfId="5602" xr:uid="{4AD0D5A2-8419-4DA2-8019-7C9B21473947}"/>
    <cellStyle name="Comma 10 5 2 2 3 3 3" xfId="8745" xr:uid="{5240B7CA-0EB8-43E9-B9F0-5F28BEEB5857}"/>
    <cellStyle name="Comma 10 5 2 2 3 3 4" xfId="5601" xr:uid="{8AC8680E-CED8-41D7-A97C-3BFED164D87A}"/>
    <cellStyle name="Comma 10 5 2 2 3 4" xfId="2135" xr:uid="{ADCBC1EA-94C3-45B4-9225-5E8D603A4608}"/>
    <cellStyle name="Comma 10 5 2 2 3 4 2" xfId="2136" xr:uid="{F899386C-F836-4999-AA26-4BF3327F901A}"/>
    <cellStyle name="Comma 10 5 2 2 3 4 2 2" xfId="8748" xr:uid="{3EF9AE10-BA07-469F-B7D6-8D4ECF27456E}"/>
    <cellStyle name="Comma 10 5 2 2 3 4 2 3" xfId="5604" xr:uid="{95286F1F-398E-479B-904A-F9D84FDB126A}"/>
    <cellStyle name="Comma 10 5 2 2 3 4 3" xfId="8747" xr:uid="{CBAEE62D-946C-4D0F-8953-540B7C0B0371}"/>
    <cellStyle name="Comma 10 5 2 2 3 4 4" xfId="5603" xr:uid="{FE33DC1D-A830-4CC0-8B12-7324AB5958E5}"/>
    <cellStyle name="Comma 10 5 2 2 3 5" xfId="2137" xr:uid="{BDCDFDF1-18E0-4149-89F8-E941A1D13495}"/>
    <cellStyle name="Comma 10 5 2 2 3 5 2" xfId="8749" xr:uid="{E5CDA419-709E-4E31-830D-FAC4826E8F72}"/>
    <cellStyle name="Comma 10 5 2 2 3 5 3" xfId="5605" xr:uid="{27FAC453-E4C4-4B2E-8E79-F969F6DE957A}"/>
    <cellStyle name="Comma 10 5 2 2 3 6" xfId="8738" xr:uid="{97511ECB-9708-42DB-AD7D-B3A15584EBC9}"/>
    <cellStyle name="Comma 10 5 2 2 3 7" xfId="5594" xr:uid="{97C38CCA-B0E8-4A2D-9109-99F41CCDCCE6}"/>
    <cellStyle name="Comma 10 5 2 2 4" xfId="2138" xr:uid="{408BABBA-A4AE-4DE3-96AC-BC07E0700CDF}"/>
    <cellStyle name="Comma 10 5 2 2 4 2" xfId="2139" xr:uid="{B71497CE-32A7-4B56-9C27-978D528B76B2}"/>
    <cellStyle name="Comma 10 5 2 2 4 2 2" xfId="2140" xr:uid="{695A075A-3F61-46CF-BE0E-B4CACB51C224}"/>
    <cellStyle name="Comma 10 5 2 2 4 2 2 2" xfId="8752" xr:uid="{6E8912B9-7A29-46C5-8C61-7A42A67D60F1}"/>
    <cellStyle name="Comma 10 5 2 2 4 2 2 3" xfId="5608" xr:uid="{DA2C9952-E4B0-44DC-A576-B990E0C3A06D}"/>
    <cellStyle name="Comma 10 5 2 2 4 2 3" xfId="8751" xr:uid="{1E5596B1-F01C-484B-98E5-4DF8AC7F6B66}"/>
    <cellStyle name="Comma 10 5 2 2 4 2 4" xfId="5607" xr:uid="{49EE73BA-4708-4282-8FFE-BE87CD6C4F22}"/>
    <cellStyle name="Comma 10 5 2 2 4 3" xfId="2141" xr:uid="{6E9DF520-8963-4AD7-BB36-BF35CE257F7F}"/>
    <cellStyle name="Comma 10 5 2 2 4 3 2" xfId="2142" xr:uid="{DFA8916D-A51E-421D-8AB3-2125D1926B54}"/>
    <cellStyle name="Comma 10 5 2 2 4 3 2 2" xfId="8754" xr:uid="{5BA2B3F2-BCCD-43FE-B21D-30A0E4FEA781}"/>
    <cellStyle name="Comma 10 5 2 2 4 3 2 3" xfId="5610" xr:uid="{539AFEFE-41A8-47C1-8552-DC0D986265B9}"/>
    <cellStyle name="Comma 10 5 2 2 4 3 3" xfId="8753" xr:uid="{BC1DC340-6EE3-4F35-86ED-1D40CE76EB64}"/>
    <cellStyle name="Comma 10 5 2 2 4 3 4" xfId="5609" xr:uid="{3546FF1E-EE06-408E-967F-5313D29ADB64}"/>
    <cellStyle name="Comma 10 5 2 2 4 4" xfId="2143" xr:uid="{C74DC0EC-F961-4CDB-A53C-A491264DFBE9}"/>
    <cellStyle name="Comma 10 5 2 2 4 4 2" xfId="8755" xr:uid="{7B4F6950-8BF7-402F-A7B0-509F91A0E710}"/>
    <cellStyle name="Comma 10 5 2 2 4 4 3" xfId="5611" xr:uid="{AE62262B-1503-424B-A3EB-6C3C5D474970}"/>
    <cellStyle name="Comma 10 5 2 2 4 5" xfId="8750" xr:uid="{8CCC97F7-6A07-45B4-B2CF-39DDF14F8E4E}"/>
    <cellStyle name="Comma 10 5 2 2 4 6" xfId="5606" xr:uid="{6F3F5B53-4362-4AEC-8E2B-9B6B756B5C08}"/>
    <cellStyle name="Comma 10 5 2 2 5" xfId="2144" xr:uid="{86355FEE-EC34-4B32-9533-59B3CAA5C0D5}"/>
    <cellStyle name="Comma 10 5 2 2 5 2" xfId="2145" xr:uid="{63E38050-F039-4DEA-B321-40D721F1D422}"/>
    <cellStyle name="Comma 10 5 2 2 5 2 2" xfId="8757" xr:uid="{568E3BF7-506D-4B8C-8ABD-1CED39286661}"/>
    <cellStyle name="Comma 10 5 2 2 5 2 3" xfId="5613" xr:uid="{192E0F49-671B-4EC3-815F-637F19B45B14}"/>
    <cellStyle name="Comma 10 5 2 2 5 3" xfId="8756" xr:uid="{BCEB132F-EA71-4EBB-A963-537FE5147519}"/>
    <cellStyle name="Comma 10 5 2 2 5 4" xfId="5612" xr:uid="{DF4AF848-2006-4991-97F4-A8D6D0FA2F09}"/>
    <cellStyle name="Comma 10 5 2 2 6" xfId="2146" xr:uid="{8548208F-0613-45C3-8A50-5EC617B3532C}"/>
    <cellStyle name="Comma 10 5 2 2 6 2" xfId="2147" xr:uid="{36A8ED1D-82A8-4E31-A4A2-CEFECB7D1500}"/>
    <cellStyle name="Comma 10 5 2 2 6 2 2" xfId="8759" xr:uid="{9ACA0340-5ED6-40C6-BE05-FEC8AE2ED490}"/>
    <cellStyle name="Comma 10 5 2 2 6 2 3" xfId="5615" xr:uid="{8B95E525-1731-401A-9218-564BBEF7232A}"/>
    <cellStyle name="Comma 10 5 2 2 6 3" xfId="8758" xr:uid="{2D358D07-3EAB-4B19-A27B-621D4840578E}"/>
    <cellStyle name="Comma 10 5 2 2 6 4" xfId="5614" xr:uid="{C2BE7E24-6C18-47A1-966C-8127EC96DFEF}"/>
    <cellStyle name="Comma 10 5 2 2 7" xfId="2148" xr:uid="{3A9BC321-01C8-49F6-96AB-555761DADB28}"/>
    <cellStyle name="Comma 10 5 2 2 7 2" xfId="8760" xr:uid="{43871F68-C376-44F2-8DCB-77BFC0C34711}"/>
    <cellStyle name="Comma 10 5 2 2 7 3" xfId="5616" xr:uid="{E6222942-8F1F-4C20-838F-26DAC757A385}"/>
    <cellStyle name="Comma 10 5 2 2 8" xfId="8721" xr:uid="{B31F9861-D22F-41FA-8F50-2A56AEDA17C0}"/>
    <cellStyle name="Comma 10 5 2 2 9" xfId="5577" xr:uid="{720D3098-79B1-4A33-A6E9-2307BFC680D5}"/>
    <cellStyle name="Comma 10 5 2 3" xfId="2149" xr:uid="{79E211E0-B4CD-407B-BE05-C532FE3EECD4}"/>
    <cellStyle name="Comma 10 5 2 3 2" xfId="2150" xr:uid="{821BF6F5-45D4-45B7-88DA-E204A702A324}"/>
    <cellStyle name="Comma 10 5 2 3 2 2" xfId="2151" xr:uid="{0545B650-A539-4BC7-B680-77B624DC89F1}"/>
    <cellStyle name="Comma 10 5 2 3 2 2 2" xfId="2152" xr:uid="{0CD1BFB8-0514-43D6-81C6-5989BAB11E1F}"/>
    <cellStyle name="Comma 10 5 2 3 2 2 2 2" xfId="2153" xr:uid="{3644AE0E-CDCA-44B0-844B-7F20DE5401D2}"/>
    <cellStyle name="Comma 10 5 2 3 2 2 2 2 2" xfId="8765" xr:uid="{5168DB18-DB03-4B14-A010-0710F2EC3D80}"/>
    <cellStyle name="Comma 10 5 2 3 2 2 2 2 3" xfId="5621" xr:uid="{AFD4D195-0036-4B0B-A42A-75D456AFD72C}"/>
    <cellStyle name="Comma 10 5 2 3 2 2 2 3" xfId="8764" xr:uid="{FE8401B5-96F8-4FCB-BC39-A667B15613C7}"/>
    <cellStyle name="Comma 10 5 2 3 2 2 2 4" xfId="5620" xr:uid="{A08C5937-D31E-4ED9-8995-C945C10F4B83}"/>
    <cellStyle name="Comma 10 5 2 3 2 2 3" xfId="2154" xr:uid="{F7034C0A-195C-4C4E-8561-D51B3EFEAD75}"/>
    <cellStyle name="Comma 10 5 2 3 2 2 3 2" xfId="2155" xr:uid="{6F5E6E9F-78C7-4CF4-96B5-8D9769B99564}"/>
    <cellStyle name="Comma 10 5 2 3 2 2 3 2 2" xfId="8767" xr:uid="{905D1E3F-66C5-4AE6-A726-4BD5A87499D5}"/>
    <cellStyle name="Comma 10 5 2 3 2 2 3 2 3" xfId="5623" xr:uid="{44BCEA3A-3AD5-4628-B9CD-6229ADF19FC0}"/>
    <cellStyle name="Comma 10 5 2 3 2 2 3 3" xfId="8766" xr:uid="{96A698DD-5374-4971-B2C5-608F6C66573F}"/>
    <cellStyle name="Comma 10 5 2 3 2 2 3 4" xfId="5622" xr:uid="{662F2620-9189-4DAD-900D-EF663C6F43D7}"/>
    <cellStyle name="Comma 10 5 2 3 2 2 4" xfId="2156" xr:uid="{E17753D9-412E-43E8-B8E9-614680F53295}"/>
    <cellStyle name="Comma 10 5 2 3 2 2 4 2" xfId="8768" xr:uid="{842A2452-1D37-4505-959C-A77C531045AB}"/>
    <cellStyle name="Comma 10 5 2 3 2 2 4 3" xfId="5624" xr:uid="{FEF83591-7AB5-421B-88A4-10FFEEF97A39}"/>
    <cellStyle name="Comma 10 5 2 3 2 2 5" xfId="8763" xr:uid="{7DBF85F6-8CC7-4FDB-A000-BA5429BADC3C}"/>
    <cellStyle name="Comma 10 5 2 3 2 2 6" xfId="5619" xr:uid="{577AC965-508E-44F5-9E87-21A9CB13E46D}"/>
    <cellStyle name="Comma 10 5 2 3 2 3" xfId="2157" xr:uid="{04292912-869D-48E6-A5A6-20C608409DB2}"/>
    <cellStyle name="Comma 10 5 2 3 2 3 2" xfId="2158" xr:uid="{94EE0FF9-F536-4C6A-9FAB-AF87CF5D3732}"/>
    <cellStyle name="Comma 10 5 2 3 2 3 2 2" xfId="2159" xr:uid="{88684B23-D00F-4788-B857-957F2C4508D2}"/>
    <cellStyle name="Comma 10 5 2 3 2 3 2 2 2" xfId="8771" xr:uid="{2ABA59DD-9DE3-4B83-90B0-FFE866A0BA8A}"/>
    <cellStyle name="Comma 10 5 2 3 2 3 2 2 3" xfId="5627" xr:uid="{4200C951-1675-44DA-815A-7CD2355A0000}"/>
    <cellStyle name="Comma 10 5 2 3 2 3 2 3" xfId="8770" xr:uid="{557E1319-18B1-4847-9DF4-FD345A45D6F0}"/>
    <cellStyle name="Comma 10 5 2 3 2 3 2 4" xfId="5626" xr:uid="{EDAB326F-ECBC-4D88-A964-6F953F9CD707}"/>
    <cellStyle name="Comma 10 5 2 3 2 3 3" xfId="2160" xr:uid="{350E27BB-AEE3-488B-BB0E-06E5B08AAA00}"/>
    <cellStyle name="Comma 10 5 2 3 2 3 3 2" xfId="2161" xr:uid="{A2C0C3BF-7E3D-4C97-9319-A81DC667F232}"/>
    <cellStyle name="Comma 10 5 2 3 2 3 3 2 2" xfId="8773" xr:uid="{08CC2127-609F-440D-BC05-3011D82687CC}"/>
    <cellStyle name="Comma 10 5 2 3 2 3 3 2 3" xfId="5629" xr:uid="{5055D652-8373-4C3F-9353-11E26DDEFE06}"/>
    <cellStyle name="Comma 10 5 2 3 2 3 3 3" xfId="8772" xr:uid="{B977833D-6382-47C3-8B14-52DF116D69A0}"/>
    <cellStyle name="Comma 10 5 2 3 2 3 3 4" xfId="5628" xr:uid="{7ACD20FE-855F-47B9-B2E3-B82BC44340DF}"/>
    <cellStyle name="Comma 10 5 2 3 2 3 4" xfId="2162" xr:uid="{B41FAB69-1F99-45A3-A8DF-F0F74AA4387C}"/>
    <cellStyle name="Comma 10 5 2 3 2 3 4 2" xfId="8774" xr:uid="{8E177AD0-9702-4D4C-B220-56B2871FD21A}"/>
    <cellStyle name="Comma 10 5 2 3 2 3 4 3" xfId="5630" xr:uid="{CEA1D348-CE0D-4D90-960C-E1A241827CBD}"/>
    <cellStyle name="Comma 10 5 2 3 2 3 5" xfId="8769" xr:uid="{48C6887C-B2FD-44B1-8700-E77C6A538609}"/>
    <cellStyle name="Comma 10 5 2 3 2 3 6" xfId="5625" xr:uid="{10167EF6-ABA2-4130-8230-DAAE337942B7}"/>
    <cellStyle name="Comma 10 5 2 3 2 4" xfId="2163" xr:uid="{51EEE617-A510-4322-A96A-F06B052324BD}"/>
    <cellStyle name="Comma 10 5 2 3 2 4 2" xfId="8775" xr:uid="{1035C04A-640E-44CF-B628-94E86427245E}"/>
    <cellStyle name="Comma 10 5 2 3 2 4 3" xfId="5631" xr:uid="{4008057D-D4EB-41FB-B406-827A41BF4397}"/>
    <cellStyle name="Comma 10 5 2 3 2 5" xfId="8762" xr:uid="{13420BBA-59E1-482F-AFA2-5065A8A09742}"/>
    <cellStyle name="Comma 10 5 2 3 2 6" xfId="5618" xr:uid="{C842C0D9-051F-4300-9480-FAC30A8026D1}"/>
    <cellStyle name="Comma 10 5 2 3 3" xfId="2164" xr:uid="{2ED9A7C9-3E53-4141-9BB6-225B93930E15}"/>
    <cellStyle name="Comma 10 5 2 3 3 2" xfId="2165" xr:uid="{3A4A172D-D5E9-470E-970A-7EDBD87571E9}"/>
    <cellStyle name="Comma 10 5 2 3 3 2 2" xfId="2166" xr:uid="{2DD44383-FC60-4CE0-8C0E-19968F0AE823}"/>
    <cellStyle name="Comma 10 5 2 3 3 2 2 2" xfId="8778" xr:uid="{68E700C9-C896-4725-A5F2-F0465628CEEE}"/>
    <cellStyle name="Comma 10 5 2 3 3 2 2 3" xfId="5634" xr:uid="{6E781D65-C692-44A7-915F-AB20A7096626}"/>
    <cellStyle name="Comma 10 5 2 3 3 2 3" xfId="8777" xr:uid="{B5D27808-E7D5-43FD-B274-A330DC1D5A80}"/>
    <cellStyle name="Comma 10 5 2 3 3 2 4" xfId="5633" xr:uid="{657D27C7-66B7-4064-8BEC-20D62ADE3273}"/>
    <cellStyle name="Comma 10 5 2 3 3 3" xfId="2167" xr:uid="{007E846F-8B64-45AB-8CD3-94C3D68D7AE0}"/>
    <cellStyle name="Comma 10 5 2 3 3 3 2" xfId="2168" xr:uid="{462BA6DD-A41B-40C0-983D-D203EC285AB0}"/>
    <cellStyle name="Comma 10 5 2 3 3 3 2 2" xfId="8780" xr:uid="{EA752932-2D36-4E2E-B8A8-011AD7386187}"/>
    <cellStyle name="Comma 10 5 2 3 3 3 2 3" xfId="5636" xr:uid="{1707766D-5A80-4BE4-83A3-5D75F72BFEFA}"/>
    <cellStyle name="Comma 10 5 2 3 3 3 3" xfId="8779" xr:uid="{319F4BB8-8B6D-4203-8DDE-27DD4DDAE1AB}"/>
    <cellStyle name="Comma 10 5 2 3 3 3 4" xfId="5635" xr:uid="{A34AE0EF-E9B0-45C3-83A6-D9863BE38D07}"/>
    <cellStyle name="Comma 10 5 2 3 3 3 4 2" xfId="11627" xr:uid="{7BCB7B57-3B4C-4EE5-9338-46175F54C03A}"/>
    <cellStyle name="Comma 10 5 2 3 3 4" xfId="2169" xr:uid="{A44617A2-FFC2-449C-92B7-6CE41E624CCB}"/>
    <cellStyle name="Comma 10 5 2 3 3 4 2" xfId="8781" xr:uid="{F5381E70-7249-4EFE-A8FF-23F10C2846E1}"/>
    <cellStyle name="Comma 10 5 2 3 3 4 3" xfId="5637" xr:uid="{F72D5375-9AAC-44DF-BCAB-E9A52907D700}"/>
    <cellStyle name="Comma 10 5 2 3 3 5" xfId="8776" xr:uid="{2C4B2320-6E9E-45C0-A071-0C5E1B6CB55B}"/>
    <cellStyle name="Comma 10 5 2 3 3 6" xfId="5632" xr:uid="{C47E5704-2BBF-43E9-AF2F-E4BD26AE3C72}"/>
    <cellStyle name="Comma 10 5 2 3 4" xfId="2170" xr:uid="{F4D7637D-DAC3-4042-847C-54624B629B49}"/>
    <cellStyle name="Comma 10 5 2 3 4 2" xfId="2171" xr:uid="{C58922C5-0F67-44A8-AD1B-986D800742B6}"/>
    <cellStyle name="Comma 10 5 2 3 4 2 2" xfId="2172" xr:uid="{C66E07AC-53C5-499C-8DFE-C704865113C4}"/>
    <cellStyle name="Comma 10 5 2 3 4 2 2 2" xfId="8784" xr:uid="{EBF7886D-0C50-4A3E-A24F-4714DD7EDBE2}"/>
    <cellStyle name="Comma 10 5 2 3 4 2 2 3" xfId="5640" xr:uid="{F75C1E09-5F75-489B-8CCC-5878C0709A1A}"/>
    <cellStyle name="Comma 10 5 2 3 4 2 3" xfId="8783" xr:uid="{0E4AD20B-D2CF-481C-987D-FB4B251FDC44}"/>
    <cellStyle name="Comma 10 5 2 3 4 2 4" xfId="5639" xr:uid="{FB28FBA4-BD4E-4E97-A6D6-20D095F7B83F}"/>
    <cellStyle name="Comma 10 5 2 3 4 3" xfId="2173" xr:uid="{02CA3FCE-08EE-48B5-A5DF-6A7E0D94C3B0}"/>
    <cellStyle name="Comma 10 5 2 3 4 3 2" xfId="2174" xr:uid="{2D4477BF-C624-4985-B68A-2C70ECE3D0F1}"/>
    <cellStyle name="Comma 10 5 2 3 4 3 2 2" xfId="8786" xr:uid="{0A10453E-4951-4B9B-B28C-7F418BC6764E}"/>
    <cellStyle name="Comma 10 5 2 3 4 3 2 3" xfId="5642" xr:uid="{1EDD3447-FBF5-4636-BBCA-4AFDE6981364}"/>
    <cellStyle name="Comma 10 5 2 3 4 3 3" xfId="8785" xr:uid="{B1260015-F20D-4119-A002-E1582C949DED}"/>
    <cellStyle name="Comma 10 5 2 3 4 3 4" xfId="5641" xr:uid="{21636764-E6AA-44C1-915A-0AE906005CD6}"/>
    <cellStyle name="Comma 10 5 2 3 4 4" xfId="2175" xr:uid="{633EEB1F-1D92-4651-9769-43D7599F47FD}"/>
    <cellStyle name="Comma 10 5 2 3 4 4 2" xfId="8787" xr:uid="{98263DD9-4BD7-4F99-B7F9-3FC8EAFB0F11}"/>
    <cellStyle name="Comma 10 5 2 3 4 4 3" xfId="5643" xr:uid="{0810E298-BEFC-4D70-AABE-A6F93CA00170}"/>
    <cellStyle name="Comma 10 5 2 3 4 5" xfId="8782" xr:uid="{51ED8022-A294-4426-AA73-F2FABC4CF60F}"/>
    <cellStyle name="Comma 10 5 2 3 4 6" xfId="5638" xr:uid="{43C93685-E81F-467E-816A-67CFC90ADAFE}"/>
    <cellStyle name="Comma 10 5 2 3 5" xfId="2176" xr:uid="{3EAAFE3E-BD76-4CA3-AF9D-A46923F89FCB}"/>
    <cellStyle name="Comma 10 5 2 3 5 2" xfId="2177" xr:uid="{D8164DC4-24B2-4683-BFE8-43AE565F597B}"/>
    <cellStyle name="Comma 10 5 2 3 5 2 2" xfId="8789" xr:uid="{AAB09149-E0CA-45E6-B1A4-2881EA3B2A84}"/>
    <cellStyle name="Comma 10 5 2 3 5 2 3" xfId="5645" xr:uid="{90D14F47-4F80-409C-ADEB-5C66C81BB752}"/>
    <cellStyle name="Comma 10 5 2 3 5 3" xfId="8788" xr:uid="{83949993-288F-4F22-90B7-0E0A708FF3F3}"/>
    <cellStyle name="Comma 10 5 2 3 5 4" xfId="5644" xr:uid="{289D29ED-2B13-4A37-8631-6B23ACFEECFC}"/>
    <cellStyle name="Comma 10 5 2 3 6" xfId="2178" xr:uid="{7D8ABC20-AF77-40EC-94C9-24B5884360AB}"/>
    <cellStyle name="Comma 10 5 2 3 6 2" xfId="8790" xr:uid="{DB4D072D-CD37-4CAC-80FE-3BA1A104909C}"/>
    <cellStyle name="Comma 10 5 2 3 6 3" xfId="5646" xr:uid="{5DC80024-95E4-42AE-BA66-707ED586D3C3}"/>
    <cellStyle name="Comma 10 5 2 3 7" xfId="8761" xr:uid="{16785AC4-11B3-41CD-ADD1-6C680702C615}"/>
    <cellStyle name="Comma 10 5 2 3 8" xfId="5617" xr:uid="{A0F10F2D-7F55-4B68-9AC5-400D904B4932}"/>
    <cellStyle name="Comma 10 5 2 3 9" xfId="29257" xr:uid="{8D89D821-D9A1-4B81-AEAB-D36BDA7A4597}"/>
    <cellStyle name="Comma 10 5 2 4" xfId="2179" xr:uid="{959865D8-CD8C-4CF3-BF2D-B3308D8944D4}"/>
    <cellStyle name="Comma 10 5 2 4 2" xfId="2180" xr:uid="{12AAC0CA-5427-45BC-BB4D-ADA2B99219FB}"/>
    <cellStyle name="Comma 10 5 2 4 2 2" xfId="2181" xr:uid="{6EF3D08B-C52A-46DF-BC5F-29AB756CBEBE}"/>
    <cellStyle name="Comma 10 5 2 4 2 2 2" xfId="2182" xr:uid="{48B59875-C431-4898-8B51-3890D504539C}"/>
    <cellStyle name="Comma 10 5 2 4 2 2 2 2" xfId="8794" xr:uid="{C764B09B-5B7F-4B84-957D-C3638B950D70}"/>
    <cellStyle name="Comma 10 5 2 4 2 2 2 3" xfId="5650" xr:uid="{3DB5DC96-015F-47BD-8230-76A75105CFF6}"/>
    <cellStyle name="Comma 10 5 2 4 2 2 3" xfId="8793" xr:uid="{C74FCB35-5344-4538-A8C1-0CC897998EAF}"/>
    <cellStyle name="Comma 10 5 2 4 2 2 4" xfId="5649" xr:uid="{2717DAC7-F0A2-4116-A198-9B0D392BD7A8}"/>
    <cellStyle name="Comma 10 5 2 4 2 3" xfId="2183" xr:uid="{52721470-B9A8-4858-935C-683C9295F241}"/>
    <cellStyle name="Comma 10 5 2 4 2 3 2" xfId="2184" xr:uid="{7D47AE53-D5B5-482A-BC63-185D09679290}"/>
    <cellStyle name="Comma 10 5 2 4 2 3 2 2" xfId="8796" xr:uid="{5DA20D7C-0545-475C-9AC9-A756349D37BB}"/>
    <cellStyle name="Comma 10 5 2 4 2 3 2 3" xfId="5652" xr:uid="{82549D45-63C7-4BDC-B2B4-BEB53D7CBAC5}"/>
    <cellStyle name="Comma 10 5 2 4 2 3 3" xfId="8795" xr:uid="{72391C7C-1BCB-4DAF-98AD-4C4DD490FBD9}"/>
    <cellStyle name="Comma 10 5 2 4 2 3 4" xfId="5651" xr:uid="{E9D284B4-3C41-42AD-A134-69BFEB6EA860}"/>
    <cellStyle name="Comma 10 5 2 4 2 4" xfId="2185" xr:uid="{9202487E-B5C2-4514-A431-029039B531E3}"/>
    <cellStyle name="Comma 10 5 2 4 2 4 2" xfId="8797" xr:uid="{17F86FE3-CAAA-4B01-96C8-98765B3C2A59}"/>
    <cellStyle name="Comma 10 5 2 4 2 4 3" xfId="5653" xr:uid="{6BC4CE21-7AA4-45DD-973E-85CCA1316A46}"/>
    <cellStyle name="Comma 10 5 2 4 2 5" xfId="8792" xr:uid="{222065A1-F6CA-4303-A8E3-1097698C8E8E}"/>
    <cellStyle name="Comma 10 5 2 4 2 6" xfId="5648" xr:uid="{7F2F654F-5AE8-4D5F-8A51-79F83B8943C6}"/>
    <cellStyle name="Comma 10 5 2 4 3" xfId="2186" xr:uid="{B5187EDB-0E9B-404F-9AC5-91B7D0391B26}"/>
    <cellStyle name="Comma 10 5 2 4 3 2" xfId="2187" xr:uid="{53B92333-FC8F-4DA5-97D8-FA9DEB1DB6EF}"/>
    <cellStyle name="Comma 10 5 2 4 3 2 2" xfId="8799" xr:uid="{D8F14715-3CE3-40F5-804D-F08D8A2CCF5B}"/>
    <cellStyle name="Comma 10 5 2 4 3 2 3" xfId="5655" xr:uid="{F873F191-6EBB-4F29-AFDD-E5931D261C78}"/>
    <cellStyle name="Comma 10 5 2 4 3 3" xfId="8798" xr:uid="{4C314338-0427-4D16-B0FA-60E9C5BD1A50}"/>
    <cellStyle name="Comma 10 5 2 4 3 4" xfId="5654" xr:uid="{43F32D62-6BC4-4CD5-93DB-5F5BCC8DBD03}"/>
    <cellStyle name="Comma 10 5 2 4 4" xfId="2188" xr:uid="{B6D1E62B-1422-4168-9291-AA96AB5920C4}"/>
    <cellStyle name="Comma 10 5 2 4 4 2" xfId="2189" xr:uid="{970D5548-1B06-4604-A8D7-2FB75F46207D}"/>
    <cellStyle name="Comma 10 5 2 4 4 2 2" xfId="8801" xr:uid="{09F2DE9A-E3D8-44C7-849E-28FEA0468BD4}"/>
    <cellStyle name="Comma 10 5 2 4 4 2 3" xfId="5657" xr:uid="{C8029D2D-B0D4-47DF-98C5-B7E25735957C}"/>
    <cellStyle name="Comma 10 5 2 4 4 3" xfId="8800" xr:uid="{E9033FD3-FB07-4F9F-9333-42BAF1C4A765}"/>
    <cellStyle name="Comma 10 5 2 4 4 4" xfId="5656" xr:uid="{8C2B58FE-D837-45D1-A8A3-A0E8E1281CC5}"/>
    <cellStyle name="Comma 10 5 2 4 5" xfId="2190" xr:uid="{C4896EC9-44F2-442B-B87A-E823B8E5AAB6}"/>
    <cellStyle name="Comma 10 5 2 4 5 2" xfId="8802" xr:uid="{95F3B185-EE46-4AB0-97C0-BB100866735E}"/>
    <cellStyle name="Comma 10 5 2 4 5 3" xfId="5658" xr:uid="{BB12C43E-03AF-4F1B-8C47-865253C32CF2}"/>
    <cellStyle name="Comma 10 5 2 4 6" xfId="8791" xr:uid="{67AAA23E-F0D2-4F36-8646-C80A6E842408}"/>
    <cellStyle name="Comma 10 5 2 4 7" xfId="5647" xr:uid="{BC6D52B6-1EF0-4EFA-B7F1-63D57AC73826}"/>
    <cellStyle name="Comma 10 5 2 4 8" xfId="29263" xr:uid="{8F51D5C4-F03F-47CB-80C8-9D6F6F961F06}"/>
    <cellStyle name="Comma 10 5 2 5" xfId="2191" xr:uid="{C9858155-AD1B-4ED1-A90E-58BA860556AF}"/>
    <cellStyle name="Comma 10 5 2 5 2" xfId="2192" xr:uid="{BDD942A5-7C4D-4CAC-ABA9-91A9B8DC35E5}"/>
    <cellStyle name="Comma 10 5 2 5 2 2" xfId="2193" xr:uid="{DBB429FE-85F0-41D0-B644-5AE2A69AF359}"/>
    <cellStyle name="Comma 10 5 2 5 2 2 2" xfId="8805" xr:uid="{7BA414D9-E71E-4441-B4B5-31871EAEEC41}"/>
    <cellStyle name="Comma 10 5 2 5 2 2 3" xfId="5661" xr:uid="{94EEA2FA-02A9-4D20-8108-CB01CFDA8B4C}"/>
    <cellStyle name="Comma 10 5 2 5 2 3" xfId="8804" xr:uid="{FAFFA287-1988-4694-9E80-1188091DA403}"/>
    <cellStyle name="Comma 10 5 2 5 2 4" xfId="5660" xr:uid="{60E89261-3FF8-4822-993A-57B08ED667B7}"/>
    <cellStyle name="Comma 10 5 2 5 3" xfId="2194" xr:uid="{23C5F180-1CD5-4B22-97BA-D54805A5CCDF}"/>
    <cellStyle name="Comma 10 5 2 5 3 2" xfId="2195" xr:uid="{09A3F7D3-0353-4776-B0D9-18300EC525D6}"/>
    <cellStyle name="Comma 10 5 2 5 3 2 2" xfId="8807" xr:uid="{B5EB0556-1D95-4A3D-959F-485BB0A579F5}"/>
    <cellStyle name="Comma 10 5 2 5 3 2 3" xfId="5663" xr:uid="{A513F489-38D0-424A-A4A6-DB982F4BD05D}"/>
    <cellStyle name="Comma 10 5 2 5 3 3" xfId="8806" xr:uid="{C423171B-CB0F-44BE-958A-9F9B281E14C7}"/>
    <cellStyle name="Comma 10 5 2 5 3 4" xfId="5662" xr:uid="{0337878D-BDED-4416-9818-24B307BA5195}"/>
    <cellStyle name="Comma 10 5 2 5 4" xfId="2196" xr:uid="{E0D60787-958E-4F2F-A825-1F8F28FB94B8}"/>
    <cellStyle name="Comma 10 5 2 5 4 2" xfId="2197" xr:uid="{34155CCE-0D13-4C39-A6B1-DAF208E18139}"/>
    <cellStyle name="Comma 10 5 2 5 4 2 2" xfId="8809" xr:uid="{00D0F06C-6675-4E8D-A19F-7C87BF346D6B}"/>
    <cellStyle name="Comma 10 5 2 5 4 2 3" xfId="5665" xr:uid="{09B8F25B-C78D-4EB4-8200-BD61ED372484}"/>
    <cellStyle name="Comma 10 5 2 5 4 3" xfId="8808" xr:uid="{AB15A0A3-9659-4FED-B3FC-28AF1E7601A5}"/>
    <cellStyle name="Comma 10 5 2 5 4 4" xfId="5664" xr:uid="{6E50ABD6-2E2A-44AA-8258-CD72EFC8FDB1}"/>
    <cellStyle name="Comma 10 5 2 5 5" xfId="2198" xr:uid="{96E82335-A73F-498B-B80A-F162080D78C5}"/>
    <cellStyle name="Comma 10 5 2 5 5 2" xfId="8810" xr:uid="{87B234B6-CE95-42D0-9DE1-E10628A502E4}"/>
    <cellStyle name="Comma 10 5 2 5 5 3" xfId="5666" xr:uid="{97232C8C-6C00-41A8-B054-4B89A7AAAAC8}"/>
    <cellStyle name="Comma 10 5 2 5 6" xfId="8803" xr:uid="{0F72FA2C-D97C-4A56-96D0-282FAE033FD1}"/>
    <cellStyle name="Comma 10 5 2 5 7" xfId="5659" xr:uid="{A0E5AE68-647A-4964-8D16-2869F3964D48}"/>
    <cellStyle name="Comma 10 5 2 6" xfId="2199" xr:uid="{B0CE0325-9D61-46AB-A276-39772A4CB210}"/>
    <cellStyle name="Comma 10 5 2 6 2" xfId="2200" xr:uid="{D5C6660E-62D1-4F14-ABC4-31E1392A2601}"/>
    <cellStyle name="Comma 10 5 2 6 2 2" xfId="2201" xr:uid="{5F302E91-DC50-45A2-87AD-FE0EE607DA01}"/>
    <cellStyle name="Comma 10 5 2 6 2 2 2" xfId="2202" xr:uid="{0117A94C-0219-46F8-AEC6-308509E3482F}"/>
    <cellStyle name="Comma 10 5 2 6 2 2 2 2" xfId="8814" xr:uid="{A3DD1050-4A40-4DDE-9676-13FDE2CA383E}"/>
    <cellStyle name="Comma 10 5 2 6 2 2 2 3" xfId="5670" xr:uid="{D6DA2591-46C5-480B-A005-77799842DAB4}"/>
    <cellStyle name="Comma 10 5 2 6 2 2 3" xfId="8813" xr:uid="{71FA6B17-2F3A-496F-817F-A0197C1A6197}"/>
    <cellStyle name="Comma 10 5 2 6 2 2 4" xfId="5669" xr:uid="{A270A648-2FAE-465B-86D6-EE8CC776FDBC}"/>
    <cellStyle name="Comma 10 5 2 6 2 3" xfId="2203" xr:uid="{AC627CB2-23DE-41BC-BAD6-D5ADE6AD67C4}"/>
    <cellStyle name="Comma 10 5 2 6 2 3 2" xfId="2204" xr:uid="{105DBD3F-40D0-4C0E-9B3E-CFCE031C6A56}"/>
    <cellStyle name="Comma 10 5 2 6 2 3 2 2" xfId="8816" xr:uid="{323F728F-D3E7-4A96-9945-329585749D3A}"/>
    <cellStyle name="Comma 10 5 2 6 2 3 2 3" xfId="5672" xr:uid="{6BC51A81-F200-4E5B-BE05-4B1B4ED7D810}"/>
    <cellStyle name="Comma 10 5 2 6 2 3 3" xfId="8815" xr:uid="{A7542247-0382-496D-B03B-649F5D707500}"/>
    <cellStyle name="Comma 10 5 2 6 2 3 4" xfId="5671" xr:uid="{3C991303-E2F1-43D6-8B80-8FD6A1D9F380}"/>
    <cellStyle name="Comma 10 5 2 6 2 4" xfId="2205" xr:uid="{78DB3844-F7B3-4BA3-87B9-0EC48D46216D}"/>
    <cellStyle name="Comma 10 5 2 6 2 4 2" xfId="8817" xr:uid="{D77203A0-1B1C-46A0-87A5-E2DE91DD02EB}"/>
    <cellStyle name="Comma 10 5 2 6 2 4 3" xfId="5673" xr:uid="{A6C8B995-29E6-43A8-91F7-972ACEC5B95B}"/>
    <cellStyle name="Comma 10 5 2 6 2 5" xfId="8812" xr:uid="{996BEF14-445B-4EF2-A5C3-62AB5BD2D4A8}"/>
    <cellStyle name="Comma 10 5 2 6 2 6" xfId="5668" xr:uid="{7447075C-14BE-4A65-8425-B57AF73D8684}"/>
    <cellStyle name="Comma 10 5 2 6 3" xfId="2206" xr:uid="{BA63BE9B-76CD-4EB4-8F1A-967ED9F7A6A9}"/>
    <cellStyle name="Comma 10 5 2 6 3 2" xfId="2207" xr:uid="{10E530CD-5758-4BA6-920C-2D65D4350642}"/>
    <cellStyle name="Comma 10 5 2 6 3 2 2" xfId="8819" xr:uid="{1E5FE325-8FD3-41FC-AEC8-415984FC4D6E}"/>
    <cellStyle name="Comma 10 5 2 6 3 2 3" xfId="5675" xr:uid="{7CC810CE-DE6D-4D9A-9573-4A8947FB8613}"/>
    <cellStyle name="Comma 10 5 2 6 3 3" xfId="8818" xr:uid="{5E8D5854-39F5-44E7-A139-ACE8A262A0A8}"/>
    <cellStyle name="Comma 10 5 2 6 3 4" xfId="5674" xr:uid="{F12B00A2-E4C4-471F-AE28-829BAF1079DB}"/>
    <cellStyle name="Comma 10 5 2 6 4" xfId="2208" xr:uid="{F9A5BC11-F043-41A1-8A61-4042DCFF2687}"/>
    <cellStyle name="Comma 10 5 2 6 4 2" xfId="2209" xr:uid="{97F40F1A-C942-42D0-9537-731BD267597F}"/>
    <cellStyle name="Comma 10 5 2 6 4 2 2" xfId="8821" xr:uid="{BC6D374C-AFF3-4530-BA08-A91FB4615083}"/>
    <cellStyle name="Comma 10 5 2 6 4 2 3" xfId="5677" xr:uid="{B0E68F57-FBE3-42C4-8EC7-6947728E16A0}"/>
    <cellStyle name="Comma 10 5 2 6 4 3" xfId="8820" xr:uid="{0F39CB3A-E3E0-4516-8ECC-30C5D5243DE2}"/>
    <cellStyle name="Comma 10 5 2 6 4 4" xfId="5676" xr:uid="{0B18F0BD-DC40-4AFF-81A3-4C71E376443E}"/>
    <cellStyle name="Comma 10 5 2 6 5" xfId="2210" xr:uid="{5923384F-98BB-42E8-ACF5-7C4A6283BB46}"/>
    <cellStyle name="Comma 10 5 2 6 5 2" xfId="8822" xr:uid="{A13DCA2E-3A32-4BC8-8AC0-B95B77F9E1C1}"/>
    <cellStyle name="Comma 10 5 2 6 5 3" xfId="5678" xr:uid="{0D9840F4-A6C1-4ABC-893C-3CB649CD7B8A}"/>
    <cellStyle name="Comma 10 5 2 6 6" xfId="8811" xr:uid="{5C823032-97A5-4373-A6D0-7C1F1DD140CD}"/>
    <cellStyle name="Comma 10 5 2 6 7" xfId="5667" xr:uid="{EB4AF6C3-8B3E-48ED-BD8D-DF55676AB6DD}"/>
    <cellStyle name="Comma 10 5 2 7" xfId="2211" xr:uid="{B06908AA-7149-4849-B9D7-8AAFE3ABF8F3}"/>
    <cellStyle name="Comma 10 5 2 7 2" xfId="2212" xr:uid="{8B3122D5-4179-4A0D-825B-5961088406F3}"/>
    <cellStyle name="Comma 10 5 2 7 2 2" xfId="2213" xr:uid="{D03CD40E-B556-434C-9384-1580E0E43621}"/>
    <cellStyle name="Comma 10 5 2 7 2 2 2" xfId="8825" xr:uid="{4FA6D8A8-45FA-42E0-BD31-3379AD38D197}"/>
    <cellStyle name="Comma 10 5 2 7 2 2 3" xfId="5681" xr:uid="{525920D5-57A9-4AC9-929F-5A68E725EB9E}"/>
    <cellStyle name="Comma 10 5 2 7 2 3" xfId="8824" xr:uid="{9E429B77-9394-49B3-87D0-4CDFFB6C0496}"/>
    <cellStyle name="Comma 10 5 2 7 2 4" xfId="5680" xr:uid="{4A277F13-227F-495F-A9BD-CEBB762064DD}"/>
    <cellStyle name="Comma 10 5 2 7 3" xfId="2214" xr:uid="{9D8631CF-96EE-4822-A883-1F2D96F58555}"/>
    <cellStyle name="Comma 10 5 2 7 3 2" xfId="8826" xr:uid="{5B8832C3-FEA7-4489-AF27-BA198A070AEC}"/>
    <cellStyle name="Comma 10 5 2 7 3 3" xfId="5682" xr:uid="{84138568-5F78-4719-9CA0-D9EDBAB179A0}"/>
    <cellStyle name="Comma 10 5 2 7 4" xfId="8823" xr:uid="{A07DD8C3-B688-4CFA-AF26-9A8EFD1BC965}"/>
    <cellStyle name="Comma 10 5 2 7 5" xfId="5679" xr:uid="{37F7A85F-EF48-4FDE-A13F-EF8E4CE2A3F5}"/>
    <cellStyle name="Comma 10 5 2 8" xfId="2215" xr:uid="{8A2DD2E0-5402-4D79-B54C-C213E72C4C4F}"/>
    <cellStyle name="Comma 10 5 2 8 2" xfId="2216" xr:uid="{8D9D0EB0-0597-41A2-A203-B95102C07037}"/>
    <cellStyle name="Comma 10 5 2 8 2 2" xfId="8828" xr:uid="{989D5643-D61E-4EB8-BECB-4583281DA31F}"/>
    <cellStyle name="Comma 10 5 2 8 2 3" xfId="5684" xr:uid="{68001A00-7225-4DF4-B70E-65F8795B23D1}"/>
    <cellStyle name="Comma 10 5 2 8 3" xfId="8827" xr:uid="{9D8FEC2E-96C2-487C-B68A-E24D15BF07A1}"/>
    <cellStyle name="Comma 10 5 2 8 4" xfId="5683" xr:uid="{1E74A08C-1154-458D-826D-B6D933AB95A9}"/>
    <cellStyle name="Comma 10 5 3" xfId="2217" xr:uid="{976DE60E-34EF-4665-83EC-B1847CCB97E7}"/>
    <cellStyle name="Comma 10 5 3 2" xfId="2218" xr:uid="{6010A515-416E-4222-90A9-CCA0272A8700}"/>
    <cellStyle name="Comma 10 5 3 2 2" xfId="8830" xr:uid="{FEF5D912-6160-4452-BED7-4EF8CD50F1B7}"/>
    <cellStyle name="Comma 10 5 3 2 3" xfId="5686" xr:uid="{3FEB4783-3F4D-4C32-ACF8-7DFB609CEC7A}"/>
    <cellStyle name="Comma 10 5 3 3" xfId="8829" xr:uid="{2E5829C0-A167-40A3-AEA5-34B4963AC902}"/>
    <cellStyle name="Comma 10 5 3 4" xfId="5685" xr:uid="{0C8233AD-61D0-4501-B693-33C3CBA9FE38}"/>
    <cellStyle name="Comma 10 5 4" xfId="2219" xr:uid="{7D0A084C-4472-4DA0-A68C-EB4734AE8884}"/>
    <cellStyle name="Comma 10 5 4 2" xfId="8831" xr:uid="{A352C60D-753B-4C6B-AD82-6E4890FC6CD5}"/>
    <cellStyle name="Comma 10 5 4 3" xfId="5687" xr:uid="{4F77B446-5E32-4F9B-AEE3-F4F41F79755C}"/>
    <cellStyle name="Comma 10 5 5" xfId="8720" xr:uid="{E5FAEA0F-360C-406C-AA55-C43784144348}"/>
    <cellStyle name="Comma 10 5 6" xfId="5576" xr:uid="{27FD3F43-E574-48C6-A74B-386ED30ABDF1}"/>
    <cellStyle name="Comma 10 6" xfId="2220" xr:uid="{1275962B-FD6F-4BE4-A39F-82518B79F8BA}"/>
    <cellStyle name="Comma 10 6 2" xfId="2221" xr:uid="{C2810FBD-B6C9-4080-84FC-20913F1AC256}"/>
    <cellStyle name="Comma 10 6 2 2" xfId="8833" xr:uid="{79C400C5-10F2-4D16-9B2A-2041896FE0D8}"/>
    <cellStyle name="Comma 10 6 2 3" xfId="5689" xr:uid="{52056F67-E470-4D60-B356-50A2D051FBFF}"/>
    <cellStyle name="Comma 10 6 3" xfId="8832" xr:uid="{D6C617F7-F35C-4E76-99B9-F7DB872AB5F9}"/>
    <cellStyle name="Comma 10 6 4" xfId="5688" xr:uid="{8F81DAFC-E571-4E40-940D-4AA13B47B572}"/>
    <cellStyle name="Comma 10 7" xfId="2222" xr:uid="{58C116D8-24E3-4C8F-8F29-6BBEA4283DFA}"/>
    <cellStyle name="Comma 10 7 2" xfId="2223" xr:uid="{D2A1CD43-B6DA-4662-9DC6-340AD1280865}"/>
    <cellStyle name="Comma 10 7 2 2" xfId="8835" xr:uid="{F7A067BE-5ED3-48CA-8AAE-4E9713213037}"/>
    <cellStyle name="Comma 10 7 2 3" xfId="5691" xr:uid="{9D6D701F-BE90-4CB5-8DD9-9BF05E03D512}"/>
    <cellStyle name="Comma 10 7 3" xfId="8834" xr:uid="{E8996052-B1A4-4DB2-9638-2EA22AC77EE2}"/>
    <cellStyle name="Comma 10 7 4" xfId="5690" xr:uid="{3A64D483-1308-4F31-82EA-BD2D21E9F0AA}"/>
    <cellStyle name="Comma 10 8" xfId="4691" xr:uid="{AACDCD6D-4419-4A7A-8A8F-DCC41CEEFDDA}"/>
    <cellStyle name="Comma 10 8 2" xfId="11105" xr:uid="{C3CB38FF-2259-4CDC-80B9-FCCC3AA1696F}"/>
    <cellStyle name="Comma 10 8 3" xfId="7990" xr:uid="{250C478D-BDE9-4423-9EAE-6176E425E34D}"/>
    <cellStyle name="Comma 10 9" xfId="11442" xr:uid="{DA1BEB40-713A-454B-9CE4-792A855CA454}"/>
    <cellStyle name="Comma 100" xfId="989" xr:uid="{A0769D7C-5593-48B9-94A1-789FA2BCCB63}"/>
    <cellStyle name="Comma 100 10" xfId="13413" xr:uid="{8E64E27A-5534-4913-88CC-A1119783F1A4}"/>
    <cellStyle name="Comma 100 2" xfId="990" xr:uid="{3984875E-5683-4878-8A9A-6C6D0ECB8B3C}"/>
    <cellStyle name="Comma 100 2 2" xfId="2224" xr:uid="{219FE975-D55F-4690-A0F8-A05F52AE61C9}"/>
    <cellStyle name="Comma 100 2 2 2" xfId="2225" xr:uid="{7DACFBF2-215D-4C6F-B729-171B5D4F4639}"/>
    <cellStyle name="Comma 100 2 2 2 2" xfId="2226" xr:uid="{863E4CE4-1CCE-4735-945F-63E006B0399F}"/>
    <cellStyle name="Comma 100 2 2 2 2 2" xfId="8838" xr:uid="{2A186FDA-89CB-474A-A877-5C38F2643A66}"/>
    <cellStyle name="Comma 100 2 2 2 2 3" xfId="5694" xr:uid="{C6BA2213-E6A5-477B-9470-1E25F4162667}"/>
    <cellStyle name="Comma 100 2 2 2 3" xfId="8837" xr:uid="{9BC945FD-73D6-47D7-8ADC-A4D5D714E031}"/>
    <cellStyle name="Comma 100 2 2 2 4" xfId="5693" xr:uid="{46F93501-390E-48A3-9647-EA2EB6272B39}"/>
    <cellStyle name="Comma 100 2 2 3" xfId="2227" xr:uid="{BA22E681-43BD-40D7-9FA0-72BBB4F62821}"/>
    <cellStyle name="Comma 100 2 2 3 2" xfId="2228" xr:uid="{86FE1505-6942-4DF6-808F-AD4C75575C1C}"/>
    <cellStyle name="Comma 100 2 2 3 2 2" xfId="8840" xr:uid="{2A3EACF3-4CCB-48C5-A147-DF716FA7B2FF}"/>
    <cellStyle name="Comma 100 2 2 3 2 3" xfId="5696" xr:uid="{DAC3227F-844C-4575-B8B7-DC527B34CEBB}"/>
    <cellStyle name="Comma 100 2 2 3 3" xfId="8839" xr:uid="{117D802F-FF5E-4C75-81B4-5A94A4A3D990}"/>
    <cellStyle name="Comma 100 2 2 3 4" xfId="5695" xr:uid="{1A919146-E2F2-4C3B-9D4D-1EECEEA7FF53}"/>
    <cellStyle name="Comma 100 2 2 4" xfId="2229" xr:uid="{67C15297-0421-46B8-87A2-72992394D2E1}"/>
    <cellStyle name="Comma 100 2 2 4 2" xfId="8841" xr:uid="{46F43348-E838-4BF4-BC6C-AD872216726C}"/>
    <cellStyle name="Comma 100 2 2 4 3" xfId="5697" xr:uid="{A777AA94-31E6-4D0C-8406-AABD58155508}"/>
    <cellStyle name="Comma 100 2 2 5" xfId="8836" xr:uid="{EFC79E5D-2700-487B-B871-AA1475D126D7}"/>
    <cellStyle name="Comma 100 2 2 6" xfId="5692" xr:uid="{87197A27-4929-42D4-8A57-6B74087E33A2}"/>
    <cellStyle name="Comma 100 2 3" xfId="2230" xr:uid="{D20E7A16-5E79-4D4D-81E8-5741D43BB1FA}"/>
    <cellStyle name="Comma 100 2 3 2" xfId="2231" xr:uid="{ED902D42-67FE-44E3-9BC4-12A757949EA1}"/>
    <cellStyle name="Comma 100 2 3 2 2" xfId="2232" xr:uid="{F85F73B6-36B2-413F-8784-5F4D67D83376}"/>
    <cellStyle name="Comma 100 2 3 2 2 2" xfId="8844" xr:uid="{2D5F6FC1-FE96-4EFF-88F0-BAA381FFE1E0}"/>
    <cellStyle name="Comma 100 2 3 2 2 3" xfId="5700" xr:uid="{9FC6362C-0383-461A-84CD-27DA463CD866}"/>
    <cellStyle name="Comma 100 2 3 2 3" xfId="8843" xr:uid="{99ED56DF-A0DB-4BE3-A205-9DEBD07BF6CC}"/>
    <cellStyle name="Comma 100 2 3 2 4" xfId="5699" xr:uid="{C8969E26-0973-4C17-B564-A253BAEF61F0}"/>
    <cellStyle name="Comma 100 2 3 3" xfId="2233" xr:uid="{D8D426B0-EA63-44A0-87DD-4CD1C6DDDBF3}"/>
    <cellStyle name="Comma 100 2 3 3 2" xfId="2234" xr:uid="{6227D100-E6E2-40D6-9BC6-1134873FE125}"/>
    <cellStyle name="Comma 100 2 3 3 2 2" xfId="8846" xr:uid="{072AB402-D1DE-4625-9D88-542D81CBDE20}"/>
    <cellStyle name="Comma 100 2 3 3 2 3" xfId="5702" xr:uid="{8B2B1169-1CD1-4AD0-B7FE-0A7EC7CFB671}"/>
    <cellStyle name="Comma 100 2 3 3 3" xfId="8845" xr:uid="{6C7A4F9A-1807-4560-990C-19558E305D09}"/>
    <cellStyle name="Comma 100 2 3 3 4" xfId="5701" xr:uid="{5DE5D3C5-D923-45D3-AA88-9B4ACF972F9F}"/>
    <cellStyle name="Comma 100 2 3 4" xfId="2235" xr:uid="{BDDF52E3-7CDB-4F38-A5CE-8F02E7F7A304}"/>
    <cellStyle name="Comma 100 2 3 4 2" xfId="8847" xr:uid="{D0DDA2AC-20FD-4FCB-B465-D8DB69299BA4}"/>
    <cellStyle name="Comma 100 2 3 4 3" xfId="5703" xr:uid="{7A7F617B-C070-4E78-80C1-DC1F0ED4DBFD}"/>
    <cellStyle name="Comma 100 2 3 5" xfId="8842" xr:uid="{E42F3700-C65B-46C4-B224-498F1B10068C}"/>
    <cellStyle name="Comma 100 2 3 6" xfId="5698" xr:uid="{7B991A76-218F-4DB9-A4D2-19B77B92D8FA}"/>
    <cellStyle name="Comma 100 2 4" xfId="2236" xr:uid="{B7A8D167-18F4-47D5-A51B-5F8EEB641F0C}"/>
    <cellStyle name="Comma 100 2 4 2" xfId="2237" xr:uid="{0D4C969B-F708-46C6-9AEB-79890E95C7B5}"/>
    <cellStyle name="Comma 100 2 4 2 2" xfId="8849" xr:uid="{2D0729FE-6D1A-4C12-84B3-045CEB92A640}"/>
    <cellStyle name="Comma 100 2 4 2 3" xfId="5705" xr:uid="{34A1D1BC-6C71-4DE1-BB83-85A918852CF9}"/>
    <cellStyle name="Comma 100 2 4 3" xfId="8848" xr:uid="{B724EA18-56B7-4948-9014-2E53A7524796}"/>
    <cellStyle name="Comma 100 2 4 4" xfId="5704" xr:uid="{8B1199A0-70AD-49C5-866F-B888DCBE9D32}"/>
    <cellStyle name="Comma 100 2 5" xfId="2238" xr:uid="{C792257B-73FA-4070-9432-D88D79D8F8D7}"/>
    <cellStyle name="Comma 100 2 5 2" xfId="8850" xr:uid="{7168D15F-AAFF-4BA6-A327-95A20C233A29}"/>
    <cellStyle name="Comma 100 2 5 3" xfId="5706" xr:uid="{E2F08CD4-BA91-4508-940C-362C913375D0}"/>
    <cellStyle name="Comma 100 2 6" xfId="12028" xr:uid="{465D718E-D953-4CD9-81A7-65F2E3190E13}"/>
    <cellStyle name="Comma 100 2 7" xfId="5183" xr:uid="{3443D632-77FD-4918-96DD-E7F278126262}"/>
    <cellStyle name="Comma 100 2 7 2" xfId="29300" xr:uid="{6C284A46-A538-4643-90A8-1682AE07D5E6}"/>
    <cellStyle name="Comma 100 3" xfId="991" xr:uid="{7AAFB885-2D2C-4862-A0C7-6A0B1892B2E5}"/>
    <cellStyle name="Comma 100 3 2" xfId="2239" xr:uid="{5893BE04-A7F9-4600-9B9A-CE94C108D048}"/>
    <cellStyle name="Comma 100 3 2 2" xfId="2240" xr:uid="{22F40464-49D1-4EF8-8F11-B7EACA79B4B3}"/>
    <cellStyle name="Comma 100 3 2 2 2" xfId="2241" xr:uid="{DCBF37C8-FB26-4EF2-80CB-8E7E0212B1AA}"/>
    <cellStyle name="Comma 100 3 2 2 2 2" xfId="8853" xr:uid="{64D03BCB-27E7-4B06-9635-8707AA391F05}"/>
    <cellStyle name="Comma 100 3 2 2 2 3" xfId="5709" xr:uid="{A18BD5FE-3876-4576-BE4B-722C62B5EC69}"/>
    <cellStyle name="Comma 100 3 2 2 3" xfId="8852" xr:uid="{F62F16E6-F7B2-41D9-A0B4-87F4A3A75070}"/>
    <cellStyle name="Comma 100 3 2 2 4" xfId="5708" xr:uid="{A2930EAB-5CAC-484A-A9B1-4E8DCB0C345E}"/>
    <cellStyle name="Comma 100 3 2 3" xfId="2242" xr:uid="{50E042A4-916B-4F38-8F19-494B5EE6AC4A}"/>
    <cellStyle name="Comma 100 3 2 3 2" xfId="2243" xr:uid="{E8841B70-761A-4227-AAD0-3013FD6F1B7A}"/>
    <cellStyle name="Comma 100 3 2 3 2 2" xfId="8855" xr:uid="{FE3E1820-7953-46CF-9AD7-20C3DB35565A}"/>
    <cellStyle name="Comma 100 3 2 3 2 3" xfId="5711" xr:uid="{1F37286C-024F-4D03-9C26-E0383D50FFDA}"/>
    <cellStyle name="Comma 100 3 2 3 3" xfId="8854" xr:uid="{B5B1B8A4-B109-4880-AD83-71EABC981E5E}"/>
    <cellStyle name="Comma 100 3 2 3 4" xfId="5710" xr:uid="{BCFD6578-1BE4-44F7-9A00-5982795F4FB1}"/>
    <cellStyle name="Comma 100 3 2 4" xfId="2244" xr:uid="{8C45706A-7565-4470-A4E2-04B37492C69B}"/>
    <cellStyle name="Comma 100 3 2 4 2" xfId="8856" xr:uid="{49B31F59-29EC-4224-BC6A-1118DD414C33}"/>
    <cellStyle name="Comma 100 3 2 4 3" xfId="5712" xr:uid="{8D4FA414-B065-4EA4-AB12-9970DA8F6B3E}"/>
    <cellStyle name="Comma 100 3 2 5" xfId="8851" xr:uid="{A5E685EF-50DA-4F61-8306-417AB77CF9CC}"/>
    <cellStyle name="Comma 100 3 2 6" xfId="5707" xr:uid="{1EE0AB72-5FB1-41AE-8BA2-A7AA07E67FA7}"/>
    <cellStyle name="Comma 100 3 3" xfId="2245" xr:uid="{99699528-FCDD-4585-B0CF-DAF704504ECB}"/>
    <cellStyle name="Comma 100 3 3 2" xfId="2246" xr:uid="{439B5F49-09E7-43F7-BD5B-BD41766F9D0F}"/>
    <cellStyle name="Comma 100 3 3 2 2" xfId="8858" xr:uid="{87F60AD6-0069-4776-9A01-5A22866EA30D}"/>
    <cellStyle name="Comma 100 3 3 2 3" xfId="5714" xr:uid="{2DD6854F-B25B-45FA-9FF9-800ECA53BD27}"/>
    <cellStyle name="Comma 100 3 3 3" xfId="8857" xr:uid="{B223DFA6-4AB8-4C98-BA86-DBA58F08930A}"/>
    <cellStyle name="Comma 100 3 3 4" xfId="5713" xr:uid="{55908CC0-BC28-40B7-A034-D2A3DEF6ACDD}"/>
    <cellStyle name="Comma 100 3 4" xfId="2247" xr:uid="{699F4D65-681F-4783-B088-971C6AD9616F}"/>
    <cellStyle name="Comma 100 3 4 2" xfId="8859" xr:uid="{CAB7FE96-227F-48FA-ABCF-97B0FDF62A38}"/>
    <cellStyle name="Comma 100 3 4 3" xfId="5715" xr:uid="{164EF199-A905-4070-9100-CABE2B1C86C8}"/>
    <cellStyle name="Comma 100 3 5" xfId="11523" xr:uid="{F7D728A7-675B-4383-9CF9-B30344F5FDDB}"/>
    <cellStyle name="Comma 100 3 6" xfId="5182" xr:uid="{03B3C8E0-590A-4566-B316-DB606C75E786}"/>
    <cellStyle name="Comma 100 3 6 2" xfId="29301" xr:uid="{5E979D39-CE8F-4A39-B441-4FC0303BF772}"/>
    <cellStyle name="Comma 100 4" xfId="2248" xr:uid="{04C9C034-A8B6-44BF-B0B5-402219EA03E3}"/>
    <cellStyle name="Comma 100 4 2" xfId="2249" xr:uid="{EA150607-6939-44D8-B876-9F74900A4511}"/>
    <cellStyle name="Comma 100 4 2 2" xfId="2250" xr:uid="{F413CF39-C093-49E8-A90F-6D2BFC678A82}"/>
    <cellStyle name="Comma 100 4 2 2 2" xfId="8862" xr:uid="{EEE12D2C-E877-4E88-8CA3-41ED7E5977CB}"/>
    <cellStyle name="Comma 100 4 2 2 3" xfId="5718" xr:uid="{6217C511-02F7-4BBC-8A54-F4A787D035CC}"/>
    <cellStyle name="Comma 100 4 2 3" xfId="8861" xr:uid="{37AE0F26-54BE-48FF-8FB4-24E8C3F61514}"/>
    <cellStyle name="Comma 100 4 2 4" xfId="5717" xr:uid="{57BD3247-FFDA-4734-8B57-C65B9ABC6B24}"/>
    <cellStyle name="Comma 100 4 3" xfId="2251" xr:uid="{F8BADFED-0516-4575-BA2D-18E63E87FD04}"/>
    <cellStyle name="Comma 100 4 3 2" xfId="2252" xr:uid="{ED734986-83F4-4F0F-9BBF-8296F4EBD866}"/>
    <cellStyle name="Comma 100 4 3 2 2" xfId="8864" xr:uid="{0C464A79-36CC-485E-AFB7-179790A83ACA}"/>
    <cellStyle name="Comma 100 4 3 2 3" xfId="5720" xr:uid="{8DA6D6BA-7EE9-4697-ACB1-2582B9655B8D}"/>
    <cellStyle name="Comma 100 4 3 3" xfId="8863" xr:uid="{6763EF3B-4ACB-4BD5-9A9E-B1A809001889}"/>
    <cellStyle name="Comma 100 4 3 4" xfId="5719" xr:uid="{589B9DDF-C833-4A3F-91F3-EC95647F4C5A}"/>
    <cellStyle name="Comma 100 4 4" xfId="2253" xr:uid="{A089E776-C424-49BD-BC7E-B81C21BF97AD}"/>
    <cellStyle name="Comma 100 4 4 2" xfId="8865" xr:uid="{D4D6374B-61FD-455E-BE28-A7FE8365A60B}"/>
    <cellStyle name="Comma 100 4 4 3" xfId="5721" xr:uid="{6C0AE762-C544-44FD-88AA-4F318A7C9882}"/>
    <cellStyle name="Comma 100 4 5" xfId="8860" xr:uid="{70846EC1-DBE3-455A-83FA-B8E57451D013}"/>
    <cellStyle name="Comma 100 4 6" xfId="5716" xr:uid="{1DEC9D5C-11AE-4137-A7C3-B30F8CAD6F94}"/>
    <cellStyle name="Comma 100 5" xfId="2254" xr:uid="{86509947-B265-4114-9ED8-29EADA87C109}"/>
    <cellStyle name="Comma 100 5 2" xfId="2255" xr:uid="{BBE584DA-4E71-4518-8AA8-C07C003DAF3F}"/>
    <cellStyle name="Comma 100 5 2 2" xfId="8867" xr:uid="{7F7B56BC-140D-4530-9F8F-D516C87556FE}"/>
    <cellStyle name="Comma 100 5 2 3" xfId="5723" xr:uid="{C8309832-0C10-42F8-8BB2-E608E3DFAF57}"/>
    <cellStyle name="Comma 100 5 3" xfId="8866" xr:uid="{EF614F68-7F77-4605-BA6C-0AE2E442A9C8}"/>
    <cellStyle name="Comma 100 5 4" xfId="5722" xr:uid="{20AA4964-F988-42C2-A969-A5DF75795970}"/>
    <cellStyle name="Comma 100 6" xfId="2256" xr:uid="{A284FD84-5439-4357-9BD9-5B92D77022C0}"/>
    <cellStyle name="Comma 100 6 2" xfId="2257" xr:uid="{01E070CC-13EB-4C09-878D-1D40652C9B4C}"/>
    <cellStyle name="Comma 100 6 2 2" xfId="8869" xr:uid="{E118B9FB-A2A4-48AA-B82C-95266197F9C2}"/>
    <cellStyle name="Comma 100 6 2 3" xfId="5725" xr:uid="{B5C3B6B7-093C-455C-946D-3CF2710D6941}"/>
    <cellStyle name="Comma 100 6 3" xfId="8868" xr:uid="{20FC076F-87F9-4CDB-B1E2-BD24206989C3}"/>
    <cellStyle name="Comma 100 6 4" xfId="5724" xr:uid="{2E905824-8ACF-42B3-9829-B4E16B3759FA}"/>
    <cellStyle name="Comma 100 7" xfId="2258" xr:uid="{7D673F18-375F-4F2F-A8A3-D8DE9E13B4AE}"/>
    <cellStyle name="Comma 100 7 2" xfId="8870" xr:uid="{EC8D23B5-3244-4B0F-9814-AC910F9C0CB4}"/>
    <cellStyle name="Comma 100 7 3" xfId="5726" xr:uid="{C60B2D90-7981-410D-8BBF-6D8E8894310E}"/>
    <cellStyle name="Comma 100 8" xfId="12029" xr:uid="{E0D89CF2-BAE5-4916-972F-8CD07383FD7A}"/>
    <cellStyle name="Comma 100 9" xfId="5184" xr:uid="{FAEDC96B-6117-472C-8B9D-5D7FA55E154E}"/>
    <cellStyle name="Comma 100 9 2" xfId="29299" xr:uid="{ADBB0777-D0AD-4D82-BE30-C18AAF2B8120}"/>
    <cellStyle name="Comma 101" xfId="992" xr:uid="{F9BC73EE-B348-418D-A81B-306114B8123C}"/>
    <cellStyle name="Comma 101 2" xfId="993" xr:uid="{3805D3CA-2951-4E12-950D-496ADC358F3D}"/>
    <cellStyle name="Comma 101 2 2" xfId="8414" xr:uid="{3965CE13-43B4-45BB-949A-5B33778BC0E4}"/>
    <cellStyle name="Comma 101 2 3" xfId="5233" xr:uid="{7BCF2328-7BF9-4716-A5BB-FA9B82CEE64F}"/>
    <cellStyle name="Comma 101 3" xfId="994" xr:uid="{205034B6-EE59-4077-89AF-A73BEAE9EC11}"/>
    <cellStyle name="Comma 101 3 2" xfId="8415" xr:uid="{F35FC3B0-EC58-4C50-A549-F47E47B2F2DC}"/>
    <cellStyle name="Comma 101 3 3" xfId="5234" xr:uid="{901AD6DA-E19B-4C4C-8DFE-16B161A31F56}"/>
    <cellStyle name="Comma 101 4" xfId="8413" xr:uid="{48C451CA-F43B-4486-A01A-049B011236A5}"/>
    <cellStyle name="Comma 101 5" xfId="5232" xr:uid="{FEA4EF5D-8ECD-463B-A91E-EB8C3ACDE3BD}"/>
    <cellStyle name="Comma 101 6" xfId="13414" xr:uid="{F84B47C4-985E-473F-938A-7E6B9CB91F69}"/>
    <cellStyle name="Comma 102" xfId="995" xr:uid="{F43FC68F-F458-4292-A1FD-9C041D8ED862}"/>
    <cellStyle name="Comma 102 2" xfId="13415" xr:uid="{FA190469-0383-4E1B-B47C-278E7594D7E1}"/>
    <cellStyle name="Comma 103" xfId="996" xr:uid="{959B2288-F48A-4348-9D3A-2BD773531AEC}"/>
    <cellStyle name="Comma 103 2" xfId="13416" xr:uid="{89C6F19D-D63F-4A5A-B366-CEAD5D9507E1}"/>
    <cellStyle name="Comma 104" xfId="997" xr:uid="{F92895AB-EFE2-4D11-9110-7015C57A5DFA}"/>
    <cellStyle name="Comma 104 2" xfId="8416" xr:uid="{EDD38D72-608B-439C-86B0-70F3F36EE23B}"/>
    <cellStyle name="Comma 104 3" xfId="5235" xr:uid="{7AE3488E-F8DF-4421-BBB2-6532E7CFD4E4}"/>
    <cellStyle name="Comma 104 4" xfId="13417" xr:uid="{ACD0CBE5-5700-47DE-BE79-A2978E6F78D3}"/>
    <cellStyle name="Comma 105" xfId="998" xr:uid="{4BE2FD8D-319F-4600-8F54-7CFB4A3B56B9}"/>
    <cellStyle name="Comma 105 2" xfId="8417" xr:uid="{9F1D6D59-5E7B-4DC1-81EA-7838BBFB0C4C}"/>
    <cellStyle name="Comma 105 3" xfId="5236" xr:uid="{0D5F6CC5-9593-4BEB-B089-A0285672418D}"/>
    <cellStyle name="Comma 105 4" xfId="13418" xr:uid="{5F3EDF97-0248-4A5E-9BC7-9CE4ECBAC604}"/>
    <cellStyle name="Comma 106" xfId="999" xr:uid="{4334CBF7-B6DD-48D3-8570-C4453B28DCD2}"/>
    <cellStyle name="Comma 106 2" xfId="8418" xr:uid="{578FF440-CE61-4342-9DE1-71E9895EB573}"/>
    <cellStyle name="Comma 106 3" xfId="5237" xr:uid="{156FA7A6-C534-4330-8963-3FD8C76B52D1}"/>
    <cellStyle name="Comma 106 4" xfId="13419" xr:uid="{2D6C1AD5-64C3-40FC-8465-807F5F70AC97}"/>
    <cellStyle name="Comma 107" xfId="1000" xr:uid="{4E690F3C-219A-4094-A89D-CF6F07F9AADC}"/>
    <cellStyle name="Comma 107 2" xfId="13420" xr:uid="{2FA58F50-8844-4C74-AC39-540304378627}"/>
    <cellStyle name="Comma 108" xfId="2072" xr:uid="{202FB376-492F-4AC0-A527-D2436303034A}"/>
    <cellStyle name="Comma 108 2" xfId="8694" xr:uid="{8E94B386-DE77-4AD6-957D-CA43A6B4544C}"/>
    <cellStyle name="Comma 108 3" xfId="5553" xr:uid="{829D7B59-1562-4B8E-926C-96E641065013}"/>
    <cellStyle name="Comma 108 4" xfId="13421" xr:uid="{D6640FB6-B6F0-4383-8B6F-F1DCA7E2F1DA}"/>
    <cellStyle name="Comma 109" xfId="2074" xr:uid="{FFDC3DFE-C926-4096-9AE3-19F59D94170E}"/>
    <cellStyle name="Comma 109 2" xfId="8695" xr:uid="{9B4F3710-02E1-4DE5-B3FD-87CC25244577}"/>
    <cellStyle name="Comma 109 3" xfId="5554" xr:uid="{7FE32063-F235-4D35-91B0-A777B8969371}"/>
    <cellStyle name="Comma 109 4" xfId="13422" xr:uid="{F59F977B-4E52-4938-A616-7E674CDEDD31}"/>
    <cellStyle name="Comma 11" xfId="1001" xr:uid="{E3C5B10A-49AA-4711-A378-7CFCEE633298}"/>
    <cellStyle name="Comma 11 10" xfId="11864" xr:uid="{649AC7C7-6381-4EF6-B4B8-F73725AD3957}"/>
    <cellStyle name="Comma 11 11" xfId="11799" xr:uid="{C5247E9A-1379-4E9F-9A76-0E6FD2047A3C}"/>
    <cellStyle name="Comma 11 12" xfId="4646" xr:uid="{6F85F31C-4065-4045-9D4B-51B81FC87DC2}"/>
    <cellStyle name="Comma 11 12 2" xfId="11064" xr:uid="{1A8C403B-9F72-443C-821B-7EED038B91BC}"/>
    <cellStyle name="Comma 11 12 3" xfId="7949" xr:uid="{A2748471-3C6D-43BC-AC76-D32500D6A9FF}"/>
    <cellStyle name="Comma 11 13" xfId="12219" xr:uid="{8496BBBF-05D9-4BE3-AEA6-F1353E0ADBAA}"/>
    <cellStyle name="Comma 11 14" xfId="374" xr:uid="{29A7F56F-9FD9-4075-B546-3353578606EC}"/>
    <cellStyle name="Comma 11 14 2" xfId="2259" xr:uid="{E03A4987-052E-44CB-B443-F8E773B751E7}"/>
    <cellStyle name="Comma 11 14 2 2" xfId="2260" xr:uid="{E3E1B7D3-35C4-4652-9FD6-65CEB0B1EAA9}"/>
    <cellStyle name="Comma 11 14 2 2 2" xfId="2261" xr:uid="{1F3FDFBB-598B-495F-9195-3A27DE31231C}"/>
    <cellStyle name="Comma 11 14 2 2 2 2" xfId="2262" xr:uid="{C368F788-F658-4C88-93D1-C111EEE8B4A4}"/>
    <cellStyle name="Comma 11 14 2 2 2 2 2" xfId="8874" xr:uid="{69E3EDAC-D195-4BFD-AA66-082DACAF004D}"/>
    <cellStyle name="Comma 11 14 2 2 2 2 3" xfId="5730" xr:uid="{ED5FD373-DA07-4E6D-A013-5841A2E9914E}"/>
    <cellStyle name="Comma 11 14 2 2 2 3" xfId="8873" xr:uid="{20F6B5A4-B839-49A4-AC2C-B18BF47898F6}"/>
    <cellStyle name="Comma 11 14 2 2 2 4" xfId="5729" xr:uid="{B448E11E-CA0E-4786-A8C5-903514CC4517}"/>
    <cellStyle name="Comma 11 14 2 2 3" xfId="2263" xr:uid="{5D3F5CA9-CB2E-4B32-BB10-6742352F71B0}"/>
    <cellStyle name="Comma 11 14 2 2 3 2" xfId="2264" xr:uid="{5B4E25D5-9D8E-4344-812A-C07E734BB0BF}"/>
    <cellStyle name="Comma 11 14 2 2 3 2 2" xfId="8876" xr:uid="{71117EDF-1D90-4241-A33E-050D89D091DA}"/>
    <cellStyle name="Comma 11 14 2 2 3 2 3" xfId="5732" xr:uid="{4353377A-A7EC-4BEE-9469-F9F1CCD348B8}"/>
    <cellStyle name="Comma 11 14 2 2 3 3" xfId="8875" xr:uid="{92BC63F7-DD36-4FE7-BAB2-3FE17B686690}"/>
    <cellStyle name="Comma 11 14 2 2 3 4" xfId="5731" xr:uid="{37B6EBAA-9F13-4336-9709-73EBD9F289AF}"/>
    <cellStyle name="Comma 11 14 2 2 4" xfId="2265" xr:uid="{C9556E1E-F29F-4074-8B1F-CF6FBE78A09D}"/>
    <cellStyle name="Comma 11 14 2 2 4 2" xfId="8877" xr:uid="{934E37B2-970F-4E91-864C-2EBE941FD2BB}"/>
    <cellStyle name="Comma 11 14 2 2 4 3" xfId="5733" xr:uid="{CA3A44F2-15A3-41F3-BA69-6847B58695BC}"/>
    <cellStyle name="Comma 11 14 2 2 5" xfId="8872" xr:uid="{F68DB72F-F64A-42C3-AA5D-274FE7EC6882}"/>
    <cellStyle name="Comma 11 14 2 2 6" xfId="5728" xr:uid="{DAFA8120-37FE-45C6-9F1B-5E67C85426DE}"/>
    <cellStyle name="Comma 11 14 2 3" xfId="2266" xr:uid="{28C185B9-6AC0-486A-8EEF-D1910E8D6D32}"/>
    <cellStyle name="Comma 11 14 2 3 2" xfId="2267" xr:uid="{AA863BBE-4C32-4B10-AF3E-D03B48E32EBE}"/>
    <cellStyle name="Comma 11 14 2 3 2 2" xfId="8879" xr:uid="{E4736DC1-D144-4DAC-A065-6948AFCAE1CD}"/>
    <cellStyle name="Comma 11 14 2 3 2 3" xfId="5735" xr:uid="{96683B3A-81C1-4C11-A021-38C0A8624105}"/>
    <cellStyle name="Comma 11 14 2 3 3" xfId="8878" xr:uid="{0B51F524-DE5B-44E2-A5F2-72805B872638}"/>
    <cellStyle name="Comma 11 14 2 3 4" xfId="5734" xr:uid="{22028BCF-CBAC-45B9-A9CC-01CFFA76EDE2}"/>
    <cellStyle name="Comma 11 14 2 4" xfId="2268" xr:uid="{A44C9C6A-16EB-4865-9A64-7080603B6335}"/>
    <cellStyle name="Comma 11 14 2 4 2" xfId="8880" xr:uid="{EA88A704-EF6F-4B11-825D-C36E2C8AEEFB}"/>
    <cellStyle name="Comma 11 14 2 4 3" xfId="5736" xr:uid="{476436DF-89CC-4799-8FD2-C97E89A5440F}"/>
    <cellStyle name="Comma 11 14 2 5" xfId="8871" xr:uid="{B651F793-7468-4375-8605-B0DF54975AAF}"/>
    <cellStyle name="Comma 11 14 2 6" xfId="5727" xr:uid="{F54A7991-8C3D-4CF3-8C27-84CA9A2200FB}"/>
    <cellStyle name="Comma 11 14 2 7" xfId="29258" xr:uid="{4B9D50E3-FB18-4EC0-AE72-6E4DF1E45A77}"/>
    <cellStyle name="Comma 11 14 3" xfId="2269" xr:uid="{B4D6BF94-E471-4335-9DB2-99A4E27FBEF1}"/>
    <cellStyle name="Comma 11 14 3 2" xfId="2270" xr:uid="{A613017C-5893-4B1C-9D40-4CD48226D069}"/>
    <cellStyle name="Comma 11 14 3 2 2" xfId="2271" xr:uid="{50E35B7B-D5BA-4B38-95E2-756125A29EA2}"/>
    <cellStyle name="Comma 11 14 3 2 2 2" xfId="8883" xr:uid="{B69A316E-BB10-4C0E-B1D3-E836E61285EC}"/>
    <cellStyle name="Comma 11 14 3 2 2 3" xfId="5739" xr:uid="{99CE3263-92D1-4C50-9618-CA4A52120A32}"/>
    <cellStyle name="Comma 11 14 3 2 3" xfId="8882" xr:uid="{1DD59C34-299E-4E4F-91C4-C50EDB98B52E}"/>
    <cellStyle name="Comma 11 14 3 2 4" xfId="5738" xr:uid="{4EA68DEC-5543-4D75-9723-A1A75785E2FC}"/>
    <cellStyle name="Comma 11 14 3 3" xfId="2272" xr:uid="{5F10351F-811D-4604-8A41-7460DC099215}"/>
    <cellStyle name="Comma 11 14 3 3 2" xfId="2273" xr:uid="{D86F4300-36FD-4B02-8285-1BDC75E89852}"/>
    <cellStyle name="Comma 11 14 3 3 2 2" xfId="8885" xr:uid="{8DBA8979-93F6-42F5-85A5-07796AA852DC}"/>
    <cellStyle name="Comma 11 14 3 3 2 3" xfId="5741" xr:uid="{CF41170D-4609-40BE-B542-03FEC0DEAEF9}"/>
    <cellStyle name="Comma 11 14 3 3 3" xfId="8884" xr:uid="{03105524-EC74-4034-802A-30187C9AE91A}"/>
    <cellStyle name="Comma 11 14 3 3 4" xfId="5740" xr:uid="{7475403E-28CE-4D37-865A-A3BA383D5423}"/>
    <cellStyle name="Comma 11 14 3 4" xfId="2274" xr:uid="{F68E0CCC-CC33-4853-809C-1AE26BE12E46}"/>
    <cellStyle name="Comma 11 14 3 4 2" xfId="8886" xr:uid="{DB3E676F-96CC-48F7-B61A-EF17B22E6A07}"/>
    <cellStyle name="Comma 11 14 3 4 3" xfId="5742" xr:uid="{0C9C09A3-C2C8-46FA-B013-1721381840F1}"/>
    <cellStyle name="Comma 11 14 3 5" xfId="8881" xr:uid="{BA2DF8CC-0AA0-45CC-9F51-B20CD3226F0F}"/>
    <cellStyle name="Comma 11 14 3 6" xfId="5737" xr:uid="{44FBDACD-0E7A-4E12-9A3C-487F14856CC2}"/>
    <cellStyle name="Comma 11 14 3 7" xfId="29264" xr:uid="{118EE6A6-3C7C-450F-9109-9FB8766B45A8}"/>
    <cellStyle name="Comma 11 14 4" xfId="2275" xr:uid="{CEA3FA93-EB51-4E4E-BD7C-81010C18E0B0}"/>
    <cellStyle name="Comma 11 14 4 2" xfId="2276" xr:uid="{226ED00E-A192-488D-BEB4-C435D8816C7E}"/>
    <cellStyle name="Comma 11 14 4 2 2" xfId="8888" xr:uid="{4894AC16-1A5E-46BC-90E7-F0664CFB2436}"/>
    <cellStyle name="Comma 11 14 4 2 3" xfId="5744" xr:uid="{65339CEC-E1B2-4551-A793-188123B1777E}"/>
    <cellStyle name="Comma 11 14 4 3" xfId="8887" xr:uid="{95DFE42B-9E21-42F0-B0AF-DF57CC3C35AC}"/>
    <cellStyle name="Comma 11 14 4 4" xfId="5743" xr:uid="{48E76534-E5BD-46EF-A0FB-A93842EC68FA}"/>
    <cellStyle name="Comma 11 15" xfId="13594" xr:uid="{FE13F84A-3A67-4FEC-8C06-D683D605C3BE}"/>
    <cellStyle name="Comma 11 15 2" xfId="29406" xr:uid="{199FEE4F-0B2E-4190-88E3-F1C9DA0E5FE5}"/>
    <cellStyle name="Comma 11 2" xfId="216" xr:uid="{56003B30-8EB3-47C4-B821-584ED6E6CD8E}"/>
    <cellStyle name="Comma 11 2 10" xfId="1002" xr:uid="{FC215A4F-01B3-4D98-876F-FF335A607A68}"/>
    <cellStyle name="Comma 11 2 10 2" xfId="46359" xr:uid="{6D569405-2814-42B3-951D-A8FB220B0EDB}"/>
    <cellStyle name="Comma 11 2 2" xfId="2277" xr:uid="{21D5848F-625A-45B9-8BCA-4406A445D827}"/>
    <cellStyle name="Comma 11 2 2 2" xfId="2278" xr:uid="{A3C167E0-CF7B-4F34-8B7A-7690EA6C0B97}"/>
    <cellStyle name="Comma 11 2 2 2 2" xfId="8890" xr:uid="{5965EB4A-28C0-41AB-BB53-5C329A39C70F}"/>
    <cellStyle name="Comma 11 2 2 2 3" xfId="5746" xr:uid="{FE24FA83-E1F0-4DC9-83AE-A560BC649AC6}"/>
    <cellStyle name="Comma 11 2 2 3" xfId="4696" xr:uid="{D00CB594-1382-4FF6-A1B1-15CA3DDB2EB6}"/>
    <cellStyle name="Comma 11 2 2 3 2" xfId="11110" xr:uid="{A32A3FFC-4485-49DE-881F-0C1E27B14B4B}"/>
    <cellStyle name="Comma 11 2 2 3 3" xfId="7995" xr:uid="{A58EB051-6972-4205-815A-1EF5D7BB19C9}"/>
    <cellStyle name="Comma 11 2 2 3 4" xfId="11358" xr:uid="{FBD834A9-169A-47B1-A748-2C84E94AE39E}"/>
    <cellStyle name="Comma 11 2 2 4" xfId="8889" xr:uid="{35F5AD10-6C64-4176-941D-52C8C6C9F1C2}"/>
    <cellStyle name="Comma 11 2 2 5" xfId="5745" xr:uid="{6A7E7E84-7595-4306-BF71-4D3A77B3BA82}"/>
    <cellStyle name="Comma 11 2 3" xfId="2279" xr:uid="{14B8B549-0822-4DE9-B3FB-F94B9CFF2A5F}"/>
    <cellStyle name="Comma 11 2 3 2" xfId="2280" xr:uid="{4C2009A6-9FB5-484A-8248-6BAFDDB2AF3A}"/>
    <cellStyle name="Comma 11 2 3 2 2" xfId="4320" xr:uid="{59322FE0-5BE9-4EA6-9A90-4B63992809FC}"/>
    <cellStyle name="Comma 11 2 3 2 2 2" xfId="10738" xr:uid="{E9E8F4EE-303A-48F2-81BE-5E79FD0CE2A2}"/>
    <cellStyle name="Comma 11 2 3 2 2 3" xfId="7623" xr:uid="{5BC891B1-1EF7-4C3C-8DF6-713D2D814582}"/>
    <cellStyle name="Comma 11 2 3 2 3" xfId="8892" xr:uid="{E32A56EA-E3EC-4AFB-B23B-5995E0A2369B}"/>
    <cellStyle name="Comma 11 2 3 2 4" xfId="5748" xr:uid="{6E4BCA18-1374-4EF3-972C-9D5C8AE90A21}"/>
    <cellStyle name="Comma 11 2 3 3" xfId="4319" xr:uid="{E8BBD3B9-2E69-4CB2-9FCD-98A3FF5DD875}"/>
    <cellStyle name="Comma 11 2 3 3 2" xfId="10737" xr:uid="{B986528E-5FE5-4C7C-A482-3C1C7BCF8AD2}"/>
    <cellStyle name="Comma 11 2 3 3 3" xfId="7622" xr:uid="{F172FDC9-08E1-4C42-BB34-575424104D38}"/>
    <cellStyle name="Comma 11 2 3 4" xfId="8891" xr:uid="{93DBAEAE-B9F8-44AC-8090-26EF2D159F84}"/>
    <cellStyle name="Comma 11 2 3 5" xfId="5747" xr:uid="{E47498D4-0750-49C6-BA45-A3D039ABFEE9}"/>
    <cellStyle name="Comma 11 2 4" xfId="2281" xr:uid="{79CD31B8-F271-4DBD-981A-2F792EA12EC8}"/>
    <cellStyle name="Comma 11 2 4 2" xfId="2282" xr:uid="{4D434553-903F-4DB4-8EBC-E0DD92FCC117}"/>
    <cellStyle name="Comma 11 2 4 2 2" xfId="8894" xr:uid="{A838D3E7-44BC-4362-8D24-1095D26612A4}"/>
    <cellStyle name="Comma 11 2 4 2 3" xfId="5750" xr:uid="{FA312D03-8815-4B68-9265-ECCCC8B3AFE5}"/>
    <cellStyle name="Comma 11 2 4 3" xfId="8893" xr:uid="{CF36D9C6-2637-444C-8506-B2B60ED3BC3A}"/>
    <cellStyle name="Comma 11 2 4 4" xfId="5749" xr:uid="{A5529213-A792-465C-A8B0-D35EBB2E2132}"/>
    <cellStyle name="Comma 11 2 5" xfId="2283" xr:uid="{0CD34231-B4AB-4831-96E0-B85FF58EE195}"/>
    <cellStyle name="Comma 11 2 5 2" xfId="8895" xr:uid="{9FCC1A4D-8B81-4AD4-B14C-8886E6D7EBC9}"/>
    <cellStyle name="Comma 11 2 5 3" xfId="5751" xr:uid="{5E2C63A9-E62A-4619-ADD2-6E16BFE5A754}"/>
    <cellStyle name="Comma 11 2 6" xfId="4695" xr:uid="{310F565D-AD03-42E7-AC51-8BE948EB76E1}"/>
    <cellStyle name="Comma 11 2 6 2" xfId="11109" xr:uid="{D2D21CD8-24A7-4293-B086-98919BE736ED}"/>
    <cellStyle name="Comma 11 2 6 3" xfId="7994" xr:uid="{4439D948-FD9F-435E-AC29-3F690E52EC80}"/>
    <cellStyle name="Comma 11 2 6 4" xfId="11345" xr:uid="{90573D08-7558-4E95-AEF6-E9D675A6DBCE}"/>
    <cellStyle name="Comma 11 2 7" xfId="8419" xr:uid="{9636E0B3-67D1-40D1-B159-F74CF6BB5E5F}"/>
    <cellStyle name="Comma 11 2 7 2" xfId="5198" xr:uid="{6809E61D-27EE-40AB-867D-E9888782BEB8}"/>
    <cellStyle name="Comma 11 2 7 3" xfId="13938" xr:uid="{4DCD6F40-B203-4DCE-8186-0FB98B1F7B64}"/>
    <cellStyle name="Comma 11 2 8" xfId="5238" xr:uid="{6AEEA633-1E70-4D6E-89A1-D37B26AC80F1}"/>
    <cellStyle name="Comma 11 2 8 2" xfId="11660" xr:uid="{F02C9CBB-E536-47A4-9237-ABCFB766410E}"/>
    <cellStyle name="Comma 11 2 9" xfId="5181" xr:uid="{D97D991C-EA63-4C46-8835-E62C5181C671}"/>
    <cellStyle name="Comma 11 2 9 2" xfId="29302" xr:uid="{02B39277-83B9-4FB4-95E8-6142C05E3205}"/>
    <cellStyle name="Comma 11 3" xfId="1003" xr:uid="{FDA7F82D-23A0-45E9-A76C-6E72CD5A4BBF}"/>
    <cellStyle name="Comma 11 3 2" xfId="2284" xr:uid="{015150EA-692A-4615-9944-8FD28FFAD731}"/>
    <cellStyle name="Comma 11 3 2 2" xfId="2285" xr:uid="{DE02AEF9-8801-4937-999D-6950DD6B7F16}"/>
    <cellStyle name="Comma 11 3 2 2 2" xfId="8897" xr:uid="{84E186F3-AE08-4EA1-8CF8-9A540E735333}"/>
    <cellStyle name="Comma 11 3 2 2 3" xfId="5753" xr:uid="{9DF65633-D03D-43CE-9590-8F5789A88418}"/>
    <cellStyle name="Comma 11 3 2 3" xfId="8896" xr:uid="{737EB6DD-30B8-4D39-97AF-FEA98F3D5905}"/>
    <cellStyle name="Comma 11 3 2 4" xfId="5752" xr:uid="{A0D6DC3E-BC0F-449C-91A2-CF03CEA409AF}"/>
    <cellStyle name="Comma 11 3 3" xfId="2286" xr:uid="{B0CA879F-87F6-4F0C-88C0-05BE84E845E3}"/>
    <cellStyle name="Comma 11 3 3 2" xfId="2287" xr:uid="{14BB4761-D5D4-4F98-B395-C77A3117D4BF}"/>
    <cellStyle name="Comma 11 3 3 2 2" xfId="4322" xr:uid="{553CB0AF-5EED-4CF2-A629-863230FB102D}"/>
    <cellStyle name="Comma 11 3 3 2 2 2" xfId="10740" xr:uid="{9753538F-0486-408F-AAEE-0CDA25380359}"/>
    <cellStyle name="Comma 11 3 3 2 2 3" xfId="7625" xr:uid="{039B566F-6F59-4649-84D2-9533216CECAE}"/>
    <cellStyle name="Comma 11 3 3 2 3" xfId="8899" xr:uid="{C0742556-1ACE-4305-8F19-A5BD05083FDC}"/>
    <cellStyle name="Comma 11 3 3 2 4" xfId="5755" xr:uid="{193E1D84-C966-48F6-B86E-31E5AA789575}"/>
    <cellStyle name="Comma 11 3 3 3" xfId="4321" xr:uid="{FC019BD3-85C8-4E11-A3DB-A20592086102}"/>
    <cellStyle name="Comma 11 3 3 3 2" xfId="10739" xr:uid="{C77CD1CD-689A-486A-9FDB-B3A87B2853F5}"/>
    <cellStyle name="Comma 11 3 3 3 3" xfId="7624" xr:uid="{1FE3DA4E-920D-459F-9D0C-548496E5F177}"/>
    <cellStyle name="Comma 11 3 3 4" xfId="8898" xr:uid="{9FB27344-B673-46A7-AC89-42B0AF03542F}"/>
    <cellStyle name="Comma 11 3 3 5" xfId="5754" xr:uid="{541A6166-86B0-4F40-AC34-1FAE6FAA657C}"/>
    <cellStyle name="Comma 11 3 4" xfId="2288" xr:uid="{F75719C6-144B-4394-A7A0-55FE035A67E2}"/>
    <cellStyle name="Comma 11 3 4 2" xfId="2289" xr:uid="{DB3C5B78-CE0B-46D6-926C-EA7A0F591584}"/>
    <cellStyle name="Comma 11 3 4 2 2" xfId="8901" xr:uid="{FFF792B9-D836-48B0-B2E8-E1D53D278D9E}"/>
    <cellStyle name="Comma 11 3 4 2 3" xfId="5757" xr:uid="{2E6AE3F5-6DE3-4870-BC93-68378EEAEFEA}"/>
    <cellStyle name="Comma 11 3 4 3" xfId="8900" xr:uid="{710F0C32-8A5F-4E7A-8027-597C4FBC5953}"/>
    <cellStyle name="Comma 11 3 4 4" xfId="5756" xr:uid="{76E63715-CFF0-415D-B127-6ACCCCC1DC38}"/>
    <cellStyle name="Comma 11 3 5" xfId="2290" xr:uid="{A6FED5D5-0044-4545-BF2C-9029B450ED66}"/>
    <cellStyle name="Comma 11 3 5 2" xfId="8902" xr:uid="{E2C6FA21-A3A1-4107-AEE7-5114D36DD66A}"/>
    <cellStyle name="Comma 11 3 5 3" xfId="5758" xr:uid="{9FA1CDE9-AF70-4088-BD2A-B124939B6827}"/>
    <cellStyle name="Comma 11 3 6" xfId="4697" xr:uid="{48B6BD06-7791-439F-9687-548206BE68FB}"/>
    <cellStyle name="Comma 11 3 6 2" xfId="11111" xr:uid="{4F6F3E08-EE5B-488C-8AA1-4A2DF28941D7}"/>
    <cellStyle name="Comma 11 3 6 3" xfId="7996" xr:uid="{75A5BBAF-51FE-41BD-BB0F-6A9236FA15B0}"/>
    <cellStyle name="Comma 11 3 6 4" xfId="11359" xr:uid="{9981E076-809F-47A0-B6E5-819DDFFDFACF}"/>
    <cellStyle name="Comma 11 3 7" xfId="12051" xr:uid="{E478110D-84FD-4237-BE7F-86C4E00DBF5B}"/>
    <cellStyle name="Comma 11 3 8" xfId="5178" xr:uid="{DDECC18E-B08B-425F-80F8-88840B2E4BCB}"/>
    <cellStyle name="Comma 11 4" xfId="2291" xr:uid="{9D0ACBBB-7CC5-4916-B4DD-6754246087F5}"/>
    <cellStyle name="Comma 11 4 2" xfId="2292" xr:uid="{E0D4435D-76E0-46AE-96D9-362721F22E77}"/>
    <cellStyle name="Comma 11 4 2 2" xfId="2293" xr:uid="{7EF86099-7FB3-4DEC-9191-9F618EC5B137}"/>
    <cellStyle name="Comma 11 4 2 2 2" xfId="8905" xr:uid="{2D4BCF30-4C6D-4B74-89C6-6DD94F1920E2}"/>
    <cellStyle name="Comma 11 4 2 2 3" xfId="5761" xr:uid="{2C96B76E-9596-4DC9-8A58-7AB5983F757E}"/>
    <cellStyle name="Comma 11 4 2 3" xfId="8904" xr:uid="{EC41C4F3-4171-4285-A74B-19CDD061074F}"/>
    <cellStyle name="Comma 11 4 2 4" xfId="5760" xr:uid="{16E90E94-68E6-4AB0-A237-65C970A3F79B}"/>
    <cellStyle name="Comma 11 4 3" xfId="2294" xr:uid="{DADA9632-116E-4B23-BB1B-79683FEE4C43}"/>
    <cellStyle name="Comma 11 4 3 2" xfId="2295" xr:uid="{13FA360E-950E-4CE9-BDD9-2EB8702D67D6}"/>
    <cellStyle name="Comma 11 4 3 2 2" xfId="4324" xr:uid="{512D451D-08B4-405C-8C6B-824825EE1C44}"/>
    <cellStyle name="Comma 11 4 3 2 2 2" xfId="10742" xr:uid="{F176F76D-E504-4754-BE42-12A9E089D3D3}"/>
    <cellStyle name="Comma 11 4 3 2 2 3" xfId="7627" xr:uid="{9DA58BA9-FA18-4D86-A42D-EAC934978823}"/>
    <cellStyle name="Comma 11 4 3 2 3" xfId="8907" xr:uid="{193CA101-8DE9-4615-AB42-507E8D11A93E}"/>
    <cellStyle name="Comma 11 4 3 2 4" xfId="5763" xr:uid="{B42553C8-8847-4AD6-9E2F-D8155BCE03C9}"/>
    <cellStyle name="Comma 11 4 3 3" xfId="4323" xr:uid="{6DD3BE6C-07B1-4A1B-9180-BEBBF1090DA6}"/>
    <cellStyle name="Comma 11 4 3 3 2" xfId="10741" xr:uid="{A081714C-F11A-4BA7-8AB2-2DDCFCEF44E9}"/>
    <cellStyle name="Comma 11 4 3 3 3" xfId="7626" xr:uid="{47D3A073-B4CB-4DF9-B926-E2569211A52C}"/>
    <cellStyle name="Comma 11 4 3 4" xfId="8906" xr:uid="{90FD1721-C5F6-4AB6-8E7F-16EEEE8D6818}"/>
    <cellStyle name="Comma 11 4 3 5" xfId="5762" xr:uid="{806DE2E2-626E-4008-88D4-56403AA1DDDF}"/>
    <cellStyle name="Comma 11 4 4" xfId="2296" xr:uid="{2D4C1509-D2AE-409C-90BA-E1BB3E247C2D}"/>
    <cellStyle name="Comma 11 4 4 2" xfId="2297" xr:uid="{4BD3FB00-D070-464C-8A1F-5870596E0C10}"/>
    <cellStyle name="Comma 11 4 4 2 2" xfId="8909" xr:uid="{858C9D81-2BA2-4FFF-B01C-7171B75E841C}"/>
    <cellStyle name="Comma 11 4 4 2 3" xfId="5765" xr:uid="{74A3EFDC-1935-4EED-B656-4B2F63B1CA23}"/>
    <cellStyle name="Comma 11 4 4 3" xfId="8908" xr:uid="{844CA0E6-68D1-4EF0-B1B8-C17F1ABA734E}"/>
    <cellStyle name="Comma 11 4 4 4" xfId="5764" xr:uid="{F08AADAE-1ACF-4152-87C7-178C3EFF2A34}"/>
    <cellStyle name="Comma 11 4 5" xfId="2298" xr:uid="{927B8F39-37CA-4C15-A4B8-714D2881D288}"/>
    <cellStyle name="Comma 11 4 5 2" xfId="8910" xr:uid="{790579D4-2397-406A-AE2A-63E8E3BB8B70}"/>
    <cellStyle name="Comma 11 4 5 3" xfId="5766" xr:uid="{3AA1429B-B832-4025-A95D-731A2381E924}"/>
    <cellStyle name="Comma 11 4 6" xfId="8903" xr:uid="{8E74F5C1-68CB-4FAB-A0FF-95EF5D26FFD2}"/>
    <cellStyle name="Comma 11 4 7" xfId="5759" xr:uid="{0ED7FCF6-AEEF-4751-A94D-5CA641E7933E}"/>
    <cellStyle name="Comma 11 5" xfId="2299" xr:uid="{770B3705-A1EB-408E-86CD-9049A5BFE87C}"/>
    <cellStyle name="Comma 11 5 2" xfId="2300" xr:uid="{5BA1F551-1C02-4537-8DD7-74F635658210}"/>
    <cellStyle name="Comma 11 5 2 2" xfId="8912" xr:uid="{F6B29EE6-94D4-488C-B6B9-5FD15F5E7E25}"/>
    <cellStyle name="Comma 11 5 2 3" xfId="5768" xr:uid="{B83AE9EC-8EB4-4492-BE5A-8F04F4714AAC}"/>
    <cellStyle name="Comma 11 5 3" xfId="8911" xr:uid="{99A19E1E-7ECB-4382-8CF5-16F02233E23E}"/>
    <cellStyle name="Comma 11 5 4" xfId="5767" xr:uid="{37D531BB-4DEA-42E5-A846-893DFDDD593E}"/>
    <cellStyle name="Comma 11 6" xfId="2301" xr:uid="{7F633FDF-431A-47ED-975B-C43AE8D20D76}"/>
    <cellStyle name="Comma 11 6 2" xfId="2302" xr:uid="{C941BE61-1DBE-4D0E-B0FE-75BDA27B85B2}"/>
    <cellStyle name="Comma 11 6 2 2" xfId="8914" xr:uid="{B0F57BD0-DB01-4913-816F-CB59553B9097}"/>
    <cellStyle name="Comma 11 6 2 3" xfId="5770" xr:uid="{BBBBC902-8EC9-419F-A5A6-EF887ABF2286}"/>
    <cellStyle name="Comma 11 6 3" xfId="8913" xr:uid="{8CCC7857-91BB-4F3D-BA89-AE997AB2958D}"/>
    <cellStyle name="Comma 11 6 4" xfId="5769" xr:uid="{13BA7B8D-D81C-49BE-86FA-71EB9C6A415E}"/>
    <cellStyle name="Comma 11 7" xfId="2303" xr:uid="{26A0E6F5-3F6F-48DB-B6A1-713518728669}"/>
    <cellStyle name="Comma 11 7 2" xfId="2304" xr:uid="{6F91D6F1-9517-4A72-9F08-24978914AE8C}"/>
    <cellStyle name="Comma 11 7 2 2" xfId="4326" xr:uid="{D952C30D-EF7A-4BCE-A2DC-B1D950646123}"/>
    <cellStyle name="Comma 11 7 2 2 2" xfId="10744" xr:uid="{69A9C184-E889-4E92-9261-5060D6E4579C}"/>
    <cellStyle name="Comma 11 7 2 2 3" xfId="7629" xr:uid="{BBE49279-D7ED-4E7C-9C70-501A3EAE78C1}"/>
    <cellStyle name="Comma 11 7 2 3" xfId="8916" xr:uid="{B5CFE1ED-A501-449F-B101-55DA80762845}"/>
    <cellStyle name="Comma 11 7 2 4" xfId="5772" xr:uid="{290B2441-71E6-45CB-9DAF-F3133AF9448D}"/>
    <cellStyle name="Comma 11 7 3" xfId="4325" xr:uid="{4C43F55D-8C10-42EF-A8F0-BF7DFD9E943A}"/>
    <cellStyle name="Comma 11 7 3 2" xfId="10743" xr:uid="{D47F9195-4777-48CC-B1D0-503A79FCB927}"/>
    <cellStyle name="Comma 11 7 3 3" xfId="7628" xr:uid="{94A1A897-7DCA-43E0-A927-78471FF2B611}"/>
    <cellStyle name="Comma 11 7 4" xfId="8915" xr:uid="{B78414DF-BF8A-4B1A-ABE3-CD09336ACF91}"/>
    <cellStyle name="Comma 11 7 5" xfId="5771" xr:uid="{9930427B-3092-43E9-A4DD-A7310B8AC34A}"/>
    <cellStyle name="Comma 11 8" xfId="2305" xr:uid="{6715BD77-5A15-426F-A95C-DA8AA8404F14}"/>
    <cellStyle name="Comma 11 8 2" xfId="4327" xr:uid="{CA77F33F-8545-4E52-A032-182EACDF8F16}"/>
    <cellStyle name="Comma 11 8 2 2" xfId="10745" xr:uid="{E16F011C-D77E-42AE-AA21-28557628DF51}"/>
    <cellStyle name="Comma 11 8 2 3" xfId="7630" xr:uid="{B73ACE6C-E11A-4C51-8AF9-8B5943302A24}"/>
    <cellStyle name="Comma 11 8 3" xfId="8917" xr:uid="{E28ECF8E-B882-4F86-A345-61F84B9331CA}"/>
    <cellStyle name="Comma 11 8 4" xfId="5773" xr:uid="{0B0D5DCB-B235-4EB4-A2D9-99EB89E30DFA}"/>
    <cellStyle name="Comma 11 9" xfId="5199" xr:uid="{9E4D87C6-88BC-4F5A-8812-96637B009339}"/>
    <cellStyle name="Comma 110" xfId="382" xr:uid="{5A733F1E-500D-4A31-BC7F-9FA55BE00DA7}"/>
    <cellStyle name="Comma 110 2" xfId="8185" xr:uid="{ADB6A3A4-A564-40FB-BA14-226EE3F2DB50}"/>
    <cellStyle name="Comma 110 3" xfId="4909" xr:uid="{5FFF79AA-3E6B-449A-B261-F65EDFF439FA}"/>
    <cellStyle name="Comma 110 4" xfId="13423" xr:uid="{66239C43-B246-4DE8-94C6-A3866AC14B44}"/>
    <cellStyle name="Comma 111" xfId="2085" xr:uid="{182D6CDD-18C3-4B19-A594-B97C50F73D7F}"/>
    <cellStyle name="Comma 111 2" xfId="8703" xr:uid="{460C547C-67B7-4B0A-817B-E00944397420}"/>
    <cellStyle name="Comma 111 3" xfId="5558" xr:uid="{10137A8B-CC18-49EC-9606-81E29CFD7780}"/>
    <cellStyle name="Comma 111 4" xfId="13424" xr:uid="{8C16117A-D279-42F2-B54D-713B95680338}"/>
    <cellStyle name="Comma 112" xfId="2076" xr:uid="{FC91647E-DE4A-477C-A70B-EAA3FBCF39E1}"/>
    <cellStyle name="Comma 112 2" xfId="8696" xr:uid="{04871A7E-1B31-4D27-AF99-0A8D77CA780D}"/>
    <cellStyle name="Comma 112 3" xfId="5555" xr:uid="{ED3645AA-D898-493D-8A95-7D3CAA660587}"/>
    <cellStyle name="Comma 112 4" xfId="13425" xr:uid="{7A61C201-B251-45EE-8602-884742BC769C}"/>
    <cellStyle name="Comma 113" xfId="2083" xr:uid="{F77E35F9-71C8-403C-BD52-92DB6690E100}"/>
    <cellStyle name="Comma 113 2" xfId="8702" xr:uid="{3B11D119-1F7F-4B7C-A595-B45975C0EDD6}"/>
    <cellStyle name="Comma 113 3" xfId="5557" xr:uid="{5C7E132D-88B6-47B2-B0EA-4A9AD97C334D}"/>
    <cellStyle name="Comma 113 4" xfId="13426" xr:uid="{1BEF4906-C585-4E5F-843A-E7D94235B63F}"/>
    <cellStyle name="Comma 114" xfId="2078" xr:uid="{178A8225-15F2-4565-9195-FF77E7517849}"/>
    <cellStyle name="Comma 114 2" xfId="8697" xr:uid="{BDDBFA0B-A70C-4B33-961C-6AD73DEFCF76}"/>
    <cellStyle name="Comma 114 3" xfId="5556" xr:uid="{CC8AC85F-A106-46F1-A359-092F5548B01D}"/>
    <cellStyle name="Comma 114 4" xfId="13427" xr:uid="{BDDF5344-908E-481C-AFC0-A4E559B20398}"/>
    <cellStyle name="Comma 115" xfId="4035" xr:uid="{7D3A418F-FC67-4BA1-9F9B-F8640417653D}"/>
    <cellStyle name="Comma 115 2" xfId="4636" xr:uid="{2751C789-0612-4A75-BE63-000D49A29C72}"/>
    <cellStyle name="Comma 115 2 2" xfId="11054" xr:uid="{CD5722F9-C95E-4ABB-9683-4E8171FD17B0}"/>
    <cellStyle name="Comma 115 2 3" xfId="7939" xr:uid="{9D8E9AEB-454A-4883-BF4C-2B0EEB8C0A59}"/>
    <cellStyle name="Comma 115 3" xfId="10454" xr:uid="{09A98728-909D-49DB-91B9-B912F523CED2}"/>
    <cellStyle name="Comma 115 4" xfId="7339" xr:uid="{C230F586-0663-4975-BA98-0C7A399497F4}"/>
    <cellStyle name="Comma 116" xfId="4039" xr:uid="{F60A3243-171D-4816-A886-214330A84260}"/>
    <cellStyle name="Comma 116 2" xfId="4640" xr:uid="{38379E76-32FD-4A7F-BB52-087128E697AF}"/>
    <cellStyle name="Comma 116 2 2" xfId="11058" xr:uid="{3C06EC80-EDBD-4FC0-B087-AD23937E63A4}"/>
    <cellStyle name="Comma 116 2 3" xfId="7943" xr:uid="{F1D4E48E-0656-49D3-8D16-E821A865508B}"/>
    <cellStyle name="Comma 116 3" xfId="10458" xr:uid="{BE1862C6-99D8-43B6-A370-893A5F3B2BD8}"/>
    <cellStyle name="Comma 116 4" xfId="7343" xr:uid="{C45B2577-CD57-4605-93A0-440F8282D114}"/>
    <cellStyle name="Comma 116 5" xfId="12023" xr:uid="{9900DD4A-A598-419E-AF60-D5EC6E189237}"/>
    <cellStyle name="Comma 117" xfId="4041" xr:uid="{D9A7B40F-5A23-4EAB-B45D-FE2B56F23777}"/>
    <cellStyle name="Comma 117 2" xfId="4642" xr:uid="{932685AF-15EB-4E19-BF33-67F2B4BC7899}"/>
    <cellStyle name="Comma 117 2 2" xfId="11060" xr:uid="{2A571746-0DA8-463D-A74E-5E8F6E80F0C8}"/>
    <cellStyle name="Comma 117 2 3" xfId="7945" xr:uid="{B2992603-B299-477B-97CE-BBAB9A8FB33B}"/>
    <cellStyle name="Comma 117 3" xfId="10460" xr:uid="{8EB6C9EF-40AB-406B-AB7C-BB6B45978719}"/>
    <cellStyle name="Comma 117 4" xfId="7345" xr:uid="{F516CEB3-BA9C-4F86-A8AB-F6997CC04D65}"/>
    <cellStyle name="Comma 117 5" xfId="11900" xr:uid="{674BB80E-C929-4EC6-B83B-0CAB467905A8}"/>
    <cellStyle name="Comma 118" xfId="4050" xr:uid="{423E67C3-4BFB-4794-8798-BCEA3B2FA4E5}"/>
    <cellStyle name="Comma 118 2" xfId="10468" xr:uid="{7790594B-8147-4848-807A-12C6200E68C1}"/>
    <cellStyle name="Comma 118 3" xfId="7353" xr:uid="{3F031593-8EEE-4A63-9ECD-518C6F869B95}"/>
    <cellStyle name="Comma 118 4" xfId="13428" xr:uid="{770BEB2D-12FC-48BA-96CD-1D365F24551E}"/>
    <cellStyle name="Comma 119" xfId="4043" xr:uid="{BAF52B34-1056-4A60-871E-C185DD0B8369}"/>
    <cellStyle name="Comma 119 2" xfId="10462" xr:uid="{9D2D4C4E-DA4F-488D-8C3C-BF756CB962F7}"/>
    <cellStyle name="Comma 119 3" xfId="7347" xr:uid="{72D78D3D-6D24-4C8E-B8B4-F33ADFC8BBF6}"/>
    <cellStyle name="Comma 12" xfId="1004" xr:uid="{FAEEC6DC-CB06-4519-BAF9-36F8A3837073}"/>
    <cellStyle name="Comma 12 10" xfId="2306" xr:uid="{283CF825-F294-49CB-84F2-45EFF88AEE56}"/>
    <cellStyle name="Comma 12 10 2" xfId="4328" xr:uid="{3024A381-517E-4B0A-BCC5-B92E0691EFD7}"/>
    <cellStyle name="Comma 12 10 2 2" xfId="10746" xr:uid="{38C4199F-065D-472A-A08A-BA76274D7EE3}"/>
    <cellStyle name="Comma 12 10 2 3" xfId="7631" xr:uid="{609B1702-A9D0-4750-9047-567E4C636EA7}"/>
    <cellStyle name="Comma 12 10 3" xfId="8918" xr:uid="{B0420DBB-776E-4E03-8BA6-0486D564AFB7}"/>
    <cellStyle name="Comma 12 10 4" xfId="5774" xr:uid="{2995C774-2A8F-407A-87A7-C9DD439A3A5B}"/>
    <cellStyle name="Comma 12 11" xfId="8420" xr:uid="{FBBE9362-93B3-4D80-B565-7A6BDC55769E}"/>
    <cellStyle name="Comma 12 11 2" xfId="12031" xr:uid="{534DB210-C332-4CAC-B9AF-F4824095A3D8}"/>
    <cellStyle name="Comma 12 12" xfId="5239" xr:uid="{3A35F724-3FB5-4EF2-8B12-96926B01F6B0}"/>
    <cellStyle name="Comma 12 12 2" xfId="29303" xr:uid="{F25254CE-9B4F-46C1-AF34-3A150FF2188F}"/>
    <cellStyle name="Comma 12 13" xfId="12221" xr:uid="{28A28085-CE4A-41DC-9C1D-D0C2B9EE8A04}"/>
    <cellStyle name="Comma 12 14" xfId="13595" xr:uid="{04C34CE1-CA3D-43E4-AFBC-178786346F1A}"/>
    <cellStyle name="Comma 12 14 2" xfId="29419" xr:uid="{4593069F-F525-40F4-A38D-50F00BBC0A08}"/>
    <cellStyle name="Comma 12 2" xfId="1005" xr:uid="{43CCD11F-9880-4E81-A4BF-47A01C06F286}"/>
    <cellStyle name="Comma 12 2 2" xfId="2307" xr:uid="{0BDB463C-DD30-43FE-8AE9-624BC09DC22F}"/>
    <cellStyle name="Comma 12 2 2 2" xfId="2308" xr:uid="{385FF29B-B866-4E55-80BF-44D56A968C63}"/>
    <cellStyle name="Comma 12 2 2 2 2" xfId="2309" xr:uid="{3AFB2993-F945-4B02-A197-D0C5A5540993}"/>
    <cellStyle name="Comma 12 2 2 2 2 2" xfId="8921" xr:uid="{2A48C279-1E41-4C86-813A-B59245BCC88E}"/>
    <cellStyle name="Comma 12 2 2 2 2 3" xfId="5777" xr:uid="{77A3DA31-C5ED-4509-A402-1699765DDF23}"/>
    <cellStyle name="Comma 12 2 2 2 3" xfId="8920" xr:uid="{DCFC1D38-38BC-4B2F-9F65-AA1E448321B2}"/>
    <cellStyle name="Comma 12 2 2 2 4" xfId="5776" xr:uid="{C99F0754-CF07-4908-8C12-49F78A7B064D}"/>
    <cellStyle name="Comma 12 2 2 3" xfId="2310" xr:uid="{C02DA8BB-AA0D-4A36-93A9-4D9E72AC67DD}"/>
    <cellStyle name="Comma 12 2 2 3 2" xfId="8922" xr:uid="{31B9A48A-1DB7-4C71-A810-0DBA1EF79D70}"/>
    <cellStyle name="Comma 12 2 2 3 3" xfId="5778" xr:uid="{6D107099-9AE9-4E3E-8A11-1D7F63EAC1D2}"/>
    <cellStyle name="Comma 12 2 2 4" xfId="4699" xr:uid="{856B8C84-201B-4E14-87CF-951A1054BB08}"/>
    <cellStyle name="Comma 12 2 2 4 2" xfId="11113" xr:uid="{5988ADF5-9034-495C-BD1D-B9E7B2785B5B}"/>
    <cellStyle name="Comma 12 2 2 4 3" xfId="7998" xr:uid="{D46B862E-B305-45E8-AA45-B98D9D16DEAB}"/>
    <cellStyle name="Comma 12 2 2 4 4" xfId="11688" xr:uid="{3010A0A5-6FC5-48EE-96B4-1E83254D5416}"/>
    <cellStyle name="Comma 12 2 2 5" xfId="8919" xr:uid="{DDA4CC30-2FAE-43D2-82B8-01D8F706F8AC}"/>
    <cellStyle name="Comma 12 2 2 6" xfId="5775" xr:uid="{9ECB21AE-138C-42DD-897B-0C8E909A4118}"/>
    <cellStyle name="Comma 12 2 3" xfId="2311" xr:uid="{270B4D79-9AE4-4498-9095-1B187C7B6C17}"/>
    <cellStyle name="Comma 12 2 3 2" xfId="2312" xr:uid="{35A10A28-4248-4498-B119-A6EAA376590E}"/>
    <cellStyle name="Comma 12 2 3 2 2" xfId="8924" xr:uid="{968E0242-96B3-43D9-ABF5-51F7DEF24D27}"/>
    <cellStyle name="Comma 12 2 3 2 3" xfId="5780" xr:uid="{10E6EBE3-D9CF-4A13-B713-58A2D95692F3}"/>
    <cellStyle name="Comma 12 2 3 3" xfId="8923" xr:uid="{9D8BE023-1AE4-444C-93D7-A8135007A19B}"/>
    <cellStyle name="Comma 12 2 3 4" xfId="5779" xr:uid="{8F3284F9-E319-4F96-8C54-3F42880C5645}"/>
    <cellStyle name="Comma 12 2 4" xfId="2313" xr:uid="{F2E96B4B-BA23-48B1-B3EE-1330D7510214}"/>
    <cellStyle name="Comma 12 2 4 2" xfId="8925" xr:uid="{E2371344-9D75-4EB5-BC68-DBFD436379FE}"/>
    <cellStyle name="Comma 12 2 4 3" xfId="5781" xr:uid="{95599F19-20E6-4A31-B8C7-33D754AF3AB1}"/>
    <cellStyle name="Comma 12 2 5" xfId="4698" xr:uid="{9853AAC3-9130-4730-AF5F-D3F8B47A75F8}"/>
    <cellStyle name="Comma 12 2 5 2" xfId="11112" xr:uid="{F6F74D97-F1D8-487C-920C-1BAFD83927E2}"/>
    <cellStyle name="Comma 12 2 5 3" xfId="7997" xr:uid="{77E637FE-77AF-460C-8047-9915B6723F63}"/>
    <cellStyle name="Comma 12 2 5 4" xfId="12006" xr:uid="{339DBD4F-D20F-4EEA-8576-A34AD4300B40}"/>
    <cellStyle name="Comma 12 2 5 5" xfId="29275" xr:uid="{3BB8CE7F-7579-4D2E-8174-8243B5917A0E}"/>
    <cellStyle name="Comma 12 2 6" xfId="8421" xr:uid="{2328624D-0C64-4CB4-A17B-F376D28EDA35}"/>
    <cellStyle name="Comma 12 2 6 2" xfId="5197" xr:uid="{147A8E06-B294-4011-AF7E-B1272177EB61}"/>
    <cellStyle name="Comma 12 2 7" xfId="5240" xr:uid="{51365262-AEC0-479A-B291-AB5310E6309D}"/>
    <cellStyle name="Comma 12 3" xfId="2314" xr:uid="{6EFBB6A7-9A93-4B33-B26F-16FFBEDA1E1F}"/>
    <cellStyle name="Comma 12 3 2" xfId="2315" xr:uid="{F2FD2553-2F92-4140-A5B5-EEBB1653F4D6}"/>
    <cellStyle name="Comma 12 3 2 2" xfId="2316" xr:uid="{3E3A85E3-1CC6-4787-A761-293399EE354A}"/>
    <cellStyle name="Comma 12 3 2 2 2" xfId="8928" xr:uid="{AFA2D6E9-5B08-4634-856B-807C0B967329}"/>
    <cellStyle name="Comma 12 3 2 2 3" xfId="5784" xr:uid="{2A71F1A9-B977-4388-BA4F-35BBA18E92D3}"/>
    <cellStyle name="Comma 12 3 2 3" xfId="8927" xr:uid="{BD5611FE-E84A-419E-BA37-7035B78A534E}"/>
    <cellStyle name="Comma 12 3 2 4" xfId="5783" xr:uid="{269AD8F0-4395-4A2C-83E9-79CBD8742509}"/>
    <cellStyle name="Comma 12 3 3" xfId="2317" xr:uid="{968F5080-6A46-4461-BC72-E2CA38E22844}"/>
    <cellStyle name="Comma 12 3 3 2" xfId="8929" xr:uid="{6DE4C6B5-EE24-417A-82C0-4DC8EFA01C84}"/>
    <cellStyle name="Comma 12 3 3 3" xfId="5785" xr:uid="{439D892D-A0CD-4420-BBCF-FFA0C869B413}"/>
    <cellStyle name="Comma 12 3 4" xfId="4700" xr:uid="{6D3FB782-45AF-4F30-A3BC-01D250B06C2E}"/>
    <cellStyle name="Comma 12 3 4 2" xfId="11114" xr:uid="{355B9FCF-3F59-4261-845B-065CACF09838}"/>
    <cellStyle name="Comma 12 3 4 3" xfId="7999" xr:uid="{5269D19D-A3A5-4107-A8C0-2F36B01E6306}"/>
    <cellStyle name="Comma 12 3 4 4" xfId="12030" xr:uid="{C0E4656F-BD87-4FFD-A2BD-6452EC5623E4}"/>
    <cellStyle name="Comma 12 3 5" xfId="8926" xr:uid="{FC309479-6D4C-4586-B0FC-CC0DD1617036}"/>
    <cellStyle name="Comma 12 3 6" xfId="5782" xr:uid="{63648930-A48B-42C9-B4DA-D1A4373CDF81}"/>
    <cellStyle name="Comma 12 4" xfId="2318" xr:uid="{155347D2-FAE4-49BE-96CA-B0F0296FC0BF}"/>
    <cellStyle name="Comma 12 4 2" xfId="2319" xr:uid="{A79A33AC-629D-479C-9867-6B95B9F94EA2}"/>
    <cellStyle name="Comma 12 4 2 2" xfId="2320" xr:uid="{E7CD6FF0-4CE8-4FC6-AD19-8878B0C9D420}"/>
    <cellStyle name="Comma 12 4 2 2 2" xfId="8932" xr:uid="{C8FE362B-B1DF-4224-B1ED-E8A40AE43BA3}"/>
    <cellStyle name="Comma 12 4 2 2 3" xfId="5788" xr:uid="{2F799911-DCBB-4E55-B2C5-A43BAE02BF4E}"/>
    <cellStyle name="Comma 12 4 2 3" xfId="8931" xr:uid="{9C870EDF-0BCF-4F47-8D2F-E17B3703C055}"/>
    <cellStyle name="Comma 12 4 2 4" xfId="5787" xr:uid="{FC2C1AD8-C3FA-4927-917A-A8C751F382CC}"/>
    <cellStyle name="Comma 12 4 3" xfId="2321" xr:uid="{69772D9B-AA33-4AA7-8259-4AE0258CA2C3}"/>
    <cellStyle name="Comma 12 4 3 2" xfId="8933" xr:uid="{6EB7CBEB-BDAB-481A-846F-A72908C48529}"/>
    <cellStyle name="Comma 12 4 3 3" xfId="5789" xr:uid="{BA72D70B-6BC8-4157-96BD-303351704561}"/>
    <cellStyle name="Comma 12 4 4" xfId="4701" xr:uid="{F1852596-1FA5-4F47-BAE9-4A2F5556FEAE}"/>
    <cellStyle name="Comma 12 4 4 2" xfId="11115" xr:uid="{B7EB7C74-37EF-4409-B92C-45053D48FE16}"/>
    <cellStyle name="Comma 12 4 4 3" xfId="8000" xr:uid="{0A8A7775-3875-400B-959D-433A24350EF3}"/>
    <cellStyle name="Comma 12 4 4 4" xfId="11524" xr:uid="{BF2B8A64-3F4D-4E1C-BEBC-97F592ECDA0F}"/>
    <cellStyle name="Comma 12 4 5" xfId="8930" xr:uid="{04A9345B-5D16-4AFA-954E-AAB2361FABC7}"/>
    <cellStyle name="Comma 12 4 6" xfId="5786" xr:uid="{41B35C68-33BC-4E6C-829E-22D5B689B9BF}"/>
    <cellStyle name="Comma 12 5" xfId="2322" xr:uid="{52EA7293-04A7-4149-BDAA-BF6EF4830590}"/>
    <cellStyle name="Comma 12 5 2" xfId="2323" xr:uid="{76BB2C0F-B8C9-4C53-B1AA-8225C9DE9258}"/>
    <cellStyle name="Comma 12 5 2 2" xfId="2324" xr:uid="{3D3E5CDA-85B9-4AF5-B752-C29B1A03A7F5}"/>
    <cellStyle name="Comma 12 5 2 2 2" xfId="8936" xr:uid="{B612DE9A-FDC6-4ACF-A1C7-A66A829C1042}"/>
    <cellStyle name="Comma 12 5 2 2 3" xfId="5792" xr:uid="{5D0D4FDB-F14B-4C44-B3A2-3CA33767AE43}"/>
    <cellStyle name="Comma 12 5 2 3" xfId="8935" xr:uid="{E05A1C1E-2317-4776-9A5C-09C5A34420AD}"/>
    <cellStyle name="Comma 12 5 2 4" xfId="5791" xr:uid="{A9C65D40-6A5C-4241-9EB4-0EF080C41458}"/>
    <cellStyle name="Comma 12 5 3" xfId="2325" xr:uid="{A4184C04-F052-4061-ABC3-D3A42D46EEAB}"/>
    <cellStyle name="Comma 12 5 3 2" xfId="8937" xr:uid="{A5D90ADC-34C7-40B9-B84E-B7E2BDB80F03}"/>
    <cellStyle name="Comma 12 5 3 3" xfId="5793" xr:uid="{456AF6C0-5C78-44F7-954A-32776E49C77D}"/>
    <cellStyle name="Comma 12 5 4" xfId="8934" xr:uid="{D229E01B-92F9-4C32-933D-79F0C4E1B06E}"/>
    <cellStyle name="Comma 12 5 5" xfId="5790" xr:uid="{26B098AA-201D-409C-A605-C08E4C612AB4}"/>
    <cellStyle name="Comma 12 6" xfId="2326" xr:uid="{5BE0087A-10D3-4FB8-ACED-5AAADA56C805}"/>
    <cellStyle name="Comma 12 6 2" xfId="2327" xr:uid="{556EA1C2-F084-423F-BBB8-0E4F37AA1BFF}"/>
    <cellStyle name="Comma 12 6 2 2" xfId="8939" xr:uid="{5E646549-8597-47F2-B020-AC609BB61496}"/>
    <cellStyle name="Comma 12 6 2 3" xfId="5795" xr:uid="{B8D63912-060A-428E-B84E-818AD6299655}"/>
    <cellStyle name="Comma 12 6 3" xfId="8938" xr:uid="{9428AE14-6ABA-499D-A7E7-AA47DB96A183}"/>
    <cellStyle name="Comma 12 6 4" xfId="5794" xr:uid="{62A4797F-5879-4D48-8915-8DCBCAEDD42C}"/>
    <cellStyle name="Comma 12 7" xfId="2328" xr:uid="{80492F86-4D21-4AD8-A029-87F9DABBBC64}"/>
    <cellStyle name="Comma 12 7 2" xfId="2329" xr:uid="{4D86D8A3-1ADD-4313-89FB-75192FFA40A7}"/>
    <cellStyle name="Comma 12 7 2 2" xfId="8941" xr:uid="{874C45A0-F0F5-4D90-960F-4DE4347B995C}"/>
    <cellStyle name="Comma 12 7 2 3" xfId="5797" xr:uid="{E22742FA-28D4-44D8-8734-19A427495EFC}"/>
    <cellStyle name="Comma 12 7 3" xfId="8940" xr:uid="{746A5DAB-9BDC-4F54-88F3-73B0BEB054EE}"/>
    <cellStyle name="Comma 12 7 4" xfId="5796" xr:uid="{25715152-C575-4746-A806-FC25DC7E5132}"/>
    <cellStyle name="Comma 12 8" xfId="2330" xr:uid="{7E54638E-8678-4A81-8C11-757C36C5C7F6}"/>
    <cellStyle name="Comma 12 8 2" xfId="2331" xr:uid="{1BB5196A-C8EA-4E20-9F30-5D3A973EA78B}"/>
    <cellStyle name="Comma 12 8 2 2" xfId="8943" xr:uid="{53FAEB55-4712-434C-908D-17DD6BA9EA23}"/>
    <cellStyle name="Comma 12 8 2 3" xfId="5799" xr:uid="{8C63C53B-54A4-47CC-82FD-EBC42945E8A7}"/>
    <cellStyle name="Comma 12 8 3" xfId="8942" xr:uid="{24CED8A1-6D69-4701-B317-2837C4C64CD1}"/>
    <cellStyle name="Comma 12 8 4" xfId="5798" xr:uid="{8CF5675F-1070-4D89-A1B5-D25F781C47F9}"/>
    <cellStyle name="Comma 12 9" xfId="2332" xr:uid="{574025F8-F254-4B1C-9E01-FA51F8F86767}"/>
    <cellStyle name="Comma 12 9 2" xfId="2333" xr:uid="{D28C6A9D-9D43-4779-B41D-FC135963BD7F}"/>
    <cellStyle name="Comma 12 9 2 2" xfId="4330" xr:uid="{9226CF09-22AF-4910-B3C0-B5C414FB1DC6}"/>
    <cellStyle name="Comma 12 9 2 2 2" xfId="10748" xr:uid="{D6B9287C-FDA6-4EEE-AE28-BE0CFB2305BE}"/>
    <cellStyle name="Comma 12 9 2 2 3" xfId="7633" xr:uid="{B5F31935-A35C-44A2-AC80-D84B827F33A4}"/>
    <cellStyle name="Comma 12 9 2 3" xfId="8945" xr:uid="{51A45319-5BFB-4BD1-BC9D-ED7C6DDF040B}"/>
    <cellStyle name="Comma 12 9 2 4" xfId="5801" xr:uid="{D750C573-3E83-49D5-9F1E-0514483617A2}"/>
    <cellStyle name="Comma 12 9 3" xfId="4329" xr:uid="{233C36DF-C193-4928-984A-96534609E501}"/>
    <cellStyle name="Comma 12 9 3 2" xfId="10747" xr:uid="{8FAF09C2-E5B6-446F-B436-37EA7F01666B}"/>
    <cellStyle name="Comma 12 9 3 3" xfId="7632" xr:uid="{81DDD1F2-8642-4299-9613-DD5D501D5DE8}"/>
    <cellStyle name="Comma 12 9 4" xfId="8944" xr:uid="{493F367F-5621-4A4A-8991-C4ECB1E1165C}"/>
    <cellStyle name="Comma 12 9 5" xfId="5800" xr:uid="{B61F60FF-72C5-48E1-9873-BF56747095A1}"/>
    <cellStyle name="Comma 120" xfId="4317" xr:uid="{1CB7E709-04F9-4280-B4AE-67513D0758CC}"/>
    <cellStyle name="Comma 120 2" xfId="10735" xr:uid="{DE061B6E-2CA1-454A-BAC9-4579AECA6553}"/>
    <cellStyle name="Comma 120 3" xfId="7620" xr:uid="{81381F03-659A-4261-84B9-D0881BA2795C}"/>
    <cellStyle name="Comma 121" xfId="2334" xr:uid="{4E881E0B-177E-42A5-B391-96C0C1780D74}"/>
    <cellStyle name="Comma 121 2" xfId="2335" xr:uid="{FCA83749-B372-4C37-8803-AF57B34335E2}"/>
    <cellStyle name="Comma 121 2 2" xfId="2336" xr:uid="{D18CA01C-11C1-4B49-A2C3-63126F3E706F}"/>
    <cellStyle name="Comma 121 2 2 2" xfId="2337" xr:uid="{F51A2D1E-60D8-4BEC-AA3F-294B2B2F3CBE}"/>
    <cellStyle name="Comma 121 2 2 2 2" xfId="2338" xr:uid="{E2F08482-8D90-4DB6-8568-D69CEA42DABD}"/>
    <cellStyle name="Comma 121 2 2 2 2 2" xfId="8950" xr:uid="{DCA207B9-0245-4CCE-BE93-276034C1A382}"/>
    <cellStyle name="Comma 121 2 2 2 2 3" xfId="5806" xr:uid="{A1980EC5-EFBB-4C39-8CC6-B91CEB2A5AC3}"/>
    <cellStyle name="Comma 121 2 2 2 3" xfId="8949" xr:uid="{2185AE3B-BE4A-49C5-9414-1988EE348910}"/>
    <cellStyle name="Comma 121 2 2 2 4" xfId="5805" xr:uid="{AFBA97BF-29AD-40C0-B9A1-87BF9A0121F0}"/>
    <cellStyle name="Comma 121 2 2 3" xfId="2339" xr:uid="{7EBAE372-E4F3-46C3-8155-EF9B0BED22FF}"/>
    <cellStyle name="Comma 121 2 2 3 2" xfId="8951" xr:uid="{F9848588-BD8B-4D71-881B-7CCBA2DFD7BD}"/>
    <cellStyle name="Comma 121 2 2 3 3" xfId="5807" xr:uid="{26E4511B-3C0F-4176-B8B3-FD647367976C}"/>
    <cellStyle name="Comma 121 2 2 4" xfId="8948" xr:uid="{7F74118E-3E46-42E2-BA3B-8E0CE54E09B6}"/>
    <cellStyle name="Comma 121 2 2 5" xfId="5804" xr:uid="{0763BA48-6747-4D17-A127-E38633F17235}"/>
    <cellStyle name="Comma 121 2 3" xfId="2340" xr:uid="{1656EFA8-FFFA-4D40-93F7-081C232358B3}"/>
    <cellStyle name="Comma 121 2 3 2" xfId="2341" xr:uid="{500B3F62-3D88-4B91-9CFE-F49AA57912D1}"/>
    <cellStyle name="Comma 121 2 3 2 2" xfId="2342" xr:uid="{125010B8-CF1D-47A9-A902-C98682D5F474}"/>
    <cellStyle name="Comma 121 2 3 2 2 2" xfId="8954" xr:uid="{3D175CA1-C647-418D-BEBF-39B79E4AC194}"/>
    <cellStyle name="Comma 121 2 3 2 2 3" xfId="5810" xr:uid="{EC383EEA-0D2A-4527-8860-BE52300BBE37}"/>
    <cellStyle name="Comma 121 2 3 2 3" xfId="8953" xr:uid="{D0471458-3DAA-41AE-B497-3E29D3FD685C}"/>
    <cellStyle name="Comma 121 2 3 2 4" xfId="5809" xr:uid="{CC875227-FB16-4D02-ADCD-205A4F7F5F32}"/>
    <cellStyle name="Comma 121 2 3 3" xfId="2343" xr:uid="{9B9E1E3F-E388-4914-9B83-9CE8A5AA82F7}"/>
    <cellStyle name="Comma 121 2 3 3 2" xfId="2344" xr:uid="{10EAA4D9-6E84-4105-AAF9-FA43A7BC4557}"/>
    <cellStyle name="Comma 121 2 3 3 2 2" xfId="8956" xr:uid="{E7EEAEB6-0086-42CF-BD66-3F11EDFCD839}"/>
    <cellStyle name="Comma 121 2 3 3 2 3" xfId="5812" xr:uid="{1489B324-4BCB-462B-B9D1-17D447C745FD}"/>
    <cellStyle name="Comma 121 2 3 3 3" xfId="8955" xr:uid="{FA0FDF05-8AEE-4C75-9314-A69336C961F6}"/>
    <cellStyle name="Comma 121 2 3 3 4" xfId="5811" xr:uid="{924F33D2-168E-4E8E-842D-7D69CAB8F8C4}"/>
    <cellStyle name="Comma 121 2 3 4" xfId="2345" xr:uid="{F0F8850A-E34F-4023-AD25-D5F7F620CF39}"/>
    <cellStyle name="Comma 121 2 3 4 2" xfId="8957" xr:uid="{EBF3B8D6-CB77-4B74-9B64-6B759DA263F0}"/>
    <cellStyle name="Comma 121 2 3 4 3" xfId="5813" xr:uid="{BCBEDE64-BC23-41E7-BD56-3961C66DC97C}"/>
    <cellStyle name="Comma 121 2 3 5" xfId="8952" xr:uid="{A5EAD6AE-F7AD-4B11-A73D-C61B3D3E5952}"/>
    <cellStyle name="Comma 121 2 3 6" xfId="5808" xr:uid="{93FCC2A2-2528-4282-9A26-BA993B6A618E}"/>
    <cellStyle name="Comma 121 2 4" xfId="2346" xr:uid="{07BB250D-2E81-43DE-9489-61D36D8B18C0}"/>
    <cellStyle name="Comma 121 2 4 2" xfId="2347" xr:uid="{85689207-8557-463B-BEA9-9C9A0A9586F2}"/>
    <cellStyle name="Comma 121 2 4 2 2" xfId="8959" xr:uid="{D63CEFFC-1F79-45A0-B657-5ADFBF6BCACD}"/>
    <cellStyle name="Comma 121 2 4 2 3" xfId="5815" xr:uid="{2089D18C-3D59-4632-89E4-B6E9E747EE43}"/>
    <cellStyle name="Comma 121 2 4 3" xfId="8958" xr:uid="{E3932B9B-3B2B-4B48-95EE-52C5AB32A1A4}"/>
    <cellStyle name="Comma 121 2 4 4" xfId="5814" xr:uid="{061468E7-C8DD-49B5-81C3-306E3415EAAA}"/>
    <cellStyle name="Comma 121 2 5" xfId="2348" xr:uid="{532BA47E-6981-42D0-95D2-528589C38446}"/>
    <cellStyle name="Comma 121 2 5 2" xfId="8960" xr:uid="{4597A74A-C001-4ABE-9895-18B2B767FB87}"/>
    <cellStyle name="Comma 121 2 5 3" xfId="5816" xr:uid="{9DE2BE4A-0F8B-49A8-A18A-17CD803A4B21}"/>
    <cellStyle name="Comma 121 2 6" xfId="4702" xr:uid="{6201DE6E-974B-4176-A53B-00BA23ED5E62}"/>
    <cellStyle name="Comma 121 2 6 2" xfId="11116" xr:uid="{EAAACAFA-CB5B-407B-BC05-7ED90763D38D}"/>
    <cellStyle name="Comma 121 2 6 3" xfId="8001" xr:uid="{62B015F5-DDAD-4569-99D6-642F21DC829F}"/>
    <cellStyle name="Comma 121 2 6 4" xfId="12032" xr:uid="{611C1964-B09F-40CB-B2E2-F26DC989A6D6}"/>
    <cellStyle name="Comma 121 2 7" xfId="8947" xr:uid="{C2BE1728-06F3-4B2C-9D0F-62A218DDBAC8}"/>
    <cellStyle name="Comma 121 2 8" xfId="5803" xr:uid="{AE0E5E52-E14B-4E26-BA4C-1716EED9ACEB}"/>
    <cellStyle name="Comma 121 3" xfId="2349" xr:uid="{C696956D-91C0-4C84-BCE2-3F94B38D2121}"/>
    <cellStyle name="Comma 121 3 2" xfId="2350" xr:uid="{DBB90AC3-076D-48B0-A40C-72537D17AACE}"/>
    <cellStyle name="Comma 121 3 2 2" xfId="8962" xr:uid="{7196566A-723C-4C55-BE2F-A3C392494801}"/>
    <cellStyle name="Comma 121 3 2 3" xfId="5818" xr:uid="{70D06862-D05D-4C8E-9CD1-C9DC0FA44836}"/>
    <cellStyle name="Comma 121 3 3" xfId="8961" xr:uid="{BA788534-9274-4F16-806A-BD1CF3F16A82}"/>
    <cellStyle name="Comma 121 3 4" xfId="5817" xr:uid="{2E7A169C-E48F-4E77-8B13-5241B04C5E1D}"/>
    <cellStyle name="Comma 121 4" xfId="2351" xr:uid="{BDB98220-0CBA-4BC6-AE85-A16929396969}"/>
    <cellStyle name="Comma 121 4 2" xfId="8963" xr:uid="{05D5E535-C2CB-4212-A829-183BF4ED4821}"/>
    <cellStyle name="Comma 121 4 3" xfId="5819" xr:uid="{05F9E7FB-00AA-4937-A507-5F5F85493FBE}"/>
    <cellStyle name="Comma 121 5" xfId="4682" xr:uid="{1AB22650-658A-4FF4-9088-DE269A6D9EAD}"/>
    <cellStyle name="Comma 121 5 2" xfId="11097" xr:uid="{79E709E0-34BB-48D2-B0A2-3A562EBA293A}"/>
    <cellStyle name="Comma 121 5 3" xfId="7982" xr:uid="{B1BF63A2-47EC-4734-A79C-2840A898C6A1}"/>
    <cellStyle name="Comma 121 5 4" xfId="11525" xr:uid="{2A68C40E-996B-4769-A42B-E25A1FCF3DEB}"/>
    <cellStyle name="Comma 121 6" xfId="8946" xr:uid="{D4B06C6E-D0C1-4A57-B868-414DE5D0AF9F}"/>
    <cellStyle name="Comma 121 7" xfId="5802" xr:uid="{A493B0AF-99A8-40DA-B57D-5B968F995F43}"/>
    <cellStyle name="Comma 121 8" xfId="13429" xr:uid="{E3B0CB20-997D-41EF-B436-BB368788E4E8}"/>
    <cellStyle name="Comma 122" xfId="4644" xr:uid="{7ACBD874-2FB4-471E-A0F4-C81612317DCF}"/>
    <cellStyle name="Comma 122 2" xfId="11062" xr:uid="{FFBD3A06-EE14-4BA6-85D2-D2F762F50F09}"/>
    <cellStyle name="Comma 122 3" xfId="7947" xr:uid="{7E782A78-E780-420A-BE4C-44B14F1FDE66}"/>
    <cellStyle name="Comma 123" xfId="4884" xr:uid="{43F051DF-6685-4B38-B4D8-5F1F1E22A0CB}"/>
    <cellStyle name="Comma 123 2" xfId="11283" xr:uid="{0E7BEDAD-FC5B-4ACE-B2ED-8115E95BF722}"/>
    <cellStyle name="Comma 123 3" xfId="8169" xr:uid="{94875DE9-D159-4214-B10A-FD6667C4105C}"/>
    <cellStyle name="Comma 123 4" xfId="12052" xr:uid="{C95BEBDB-E133-409A-95CC-5BBD8D83C9C1}"/>
    <cellStyle name="Comma 124" xfId="4886" xr:uid="{32E593CE-3200-4296-82AD-F885FCFD584E}"/>
    <cellStyle name="Comma 124 2" xfId="11285" xr:uid="{127283A6-6A45-42DC-93BE-3765A3FF90AA}"/>
    <cellStyle name="Comma 124 3" xfId="8171" xr:uid="{ACE278A6-8616-44B9-956F-CBE5EEDBB220}"/>
    <cellStyle name="Comma 124 4" xfId="11985" xr:uid="{D3D425B9-0D98-42A6-8A85-7903921857C4}"/>
    <cellStyle name="Comma 125" xfId="4873" xr:uid="{2EE64D7B-F7DF-40AE-BE01-0F9A74E0320D}"/>
    <cellStyle name="Comma 125 2" xfId="11273" xr:uid="{FFB7AA1B-0D19-4627-938A-8F1F0C5B3276}"/>
    <cellStyle name="Comma 125 3" xfId="8159" xr:uid="{E0E627F0-9C86-4DF5-81DD-C8CD39095219}"/>
    <cellStyle name="Comma 125 4" xfId="12187" xr:uid="{8689007A-6BDE-424A-A138-2494785998BB}"/>
    <cellStyle name="Comma 126" xfId="8182" xr:uid="{BE630A89-A7E1-46D3-8AA5-3941702BB2FB}"/>
    <cellStyle name="Comma 126 2" xfId="13430" xr:uid="{FCF62360-1BF7-4084-8010-D66EEC96DF6E}"/>
    <cellStyle name="Comma 127" xfId="4906" xr:uid="{72211914-4943-4497-A76A-1F7FE1426E75}"/>
    <cellStyle name="Comma 127 2" xfId="13431" xr:uid="{0153896F-3F2A-4A32-8C52-6D7E4A86105B}"/>
    <cellStyle name="Comma 128" xfId="363" xr:uid="{CD1ACBA3-DCE5-4956-BFEE-CB4B4E736163}"/>
    <cellStyle name="Comma 128 2" xfId="2352" xr:uid="{E1488E45-5F5C-4F35-AC34-6E27768BCE4E}"/>
    <cellStyle name="Comma 128 2 2" xfId="2353" xr:uid="{E8E144B4-53C2-4302-93F1-023D0060FCF1}"/>
    <cellStyle name="Comma 128 2 2 2" xfId="2354" xr:uid="{AAD56E34-03E8-4FB6-8215-F61D9CE35FBB}"/>
    <cellStyle name="Comma 128 2 2 2 2" xfId="2355" xr:uid="{32DE15CC-EFE2-4B99-9849-E1BA799AB7CA}"/>
    <cellStyle name="Comma 128 2 2 2 2 2" xfId="8967" xr:uid="{9AE27486-FD26-4FF7-9C64-CFDC5E327CE9}"/>
    <cellStyle name="Comma 128 2 2 2 2 3" xfId="5823" xr:uid="{D0CBB0BB-62A8-4F76-BC60-F81DBDB567DF}"/>
    <cellStyle name="Comma 128 2 2 2 3" xfId="8966" xr:uid="{D412D3F8-72D5-4ABA-B2FB-1BA7F745873C}"/>
    <cellStyle name="Comma 128 2 2 2 4" xfId="5822" xr:uid="{2323CED7-07B2-41DC-B830-9651CC46E008}"/>
    <cellStyle name="Comma 128 2 2 3" xfId="2356" xr:uid="{5E6AAAE4-F709-4751-A5EE-BCBDEC7E57C9}"/>
    <cellStyle name="Comma 128 2 2 3 2" xfId="2357" xr:uid="{B15168F5-8495-42A2-B8EB-0598CC720231}"/>
    <cellStyle name="Comma 128 2 2 3 2 2" xfId="8969" xr:uid="{A6A14966-8CBA-4E8A-86FF-2DDDB3AC9C70}"/>
    <cellStyle name="Comma 128 2 2 3 2 3" xfId="5825" xr:uid="{3D82F3E7-39DF-4A39-8973-04DCD0D0C3E8}"/>
    <cellStyle name="Comma 128 2 2 3 3" xfId="8968" xr:uid="{6D31C729-2E80-4C67-AE48-2F8B99FD6F3B}"/>
    <cellStyle name="Comma 128 2 2 3 4" xfId="5824" xr:uid="{667255B7-4FED-40C7-B4E2-0401A3C62A8F}"/>
    <cellStyle name="Comma 128 2 2 4" xfId="2358" xr:uid="{C1F03204-462F-4386-90E8-44A977D63FCE}"/>
    <cellStyle name="Comma 128 2 2 4 2" xfId="8970" xr:uid="{9454DA98-70F1-4169-B8EC-8539AA1AB767}"/>
    <cellStyle name="Comma 128 2 2 4 3" xfId="5826" xr:uid="{BA78F590-3484-44A0-8B40-F0BF990BF484}"/>
    <cellStyle name="Comma 128 2 2 5" xfId="8965" xr:uid="{00249D85-6598-44A5-B4A9-CCB4413DEF4E}"/>
    <cellStyle name="Comma 128 2 2 6" xfId="5821" xr:uid="{9BB4D638-2EEC-472E-A57B-85E4E4C62A8E}"/>
    <cellStyle name="Comma 128 2 3" xfId="2359" xr:uid="{66744B4B-D2DE-402C-A56C-F57DB84ADE9D}"/>
    <cellStyle name="Comma 128 2 3 2" xfId="2360" xr:uid="{485A52C4-F118-40CC-87A1-887EDD5A754D}"/>
    <cellStyle name="Comma 128 2 3 2 2" xfId="8972" xr:uid="{1A3F920F-0AAC-45C5-81AC-4EF216BCF04F}"/>
    <cellStyle name="Comma 128 2 3 2 3" xfId="5828" xr:uid="{2EBE5AD6-7321-4750-8682-8846298C7AFC}"/>
    <cellStyle name="Comma 128 2 3 3" xfId="8971" xr:uid="{2DF314DA-C3F3-4AF2-96B9-8AEE38E0C89A}"/>
    <cellStyle name="Comma 128 2 3 4" xfId="5827" xr:uid="{02BB46BB-0252-4ED0-BE78-9F690A71C0F0}"/>
    <cellStyle name="Comma 128 2 4" xfId="2361" xr:uid="{0F5E141F-8231-4CD9-B5A5-B5937F5E57EE}"/>
    <cellStyle name="Comma 128 2 4 2" xfId="8973" xr:uid="{DCD35046-C92A-4C24-9913-25E438497A7C}"/>
    <cellStyle name="Comma 128 2 4 3" xfId="5829" xr:uid="{761CFE5E-4007-4FCE-84DC-8905B1D68AAF}"/>
    <cellStyle name="Comma 128 2 5" xfId="8964" xr:uid="{C7088D72-D707-4523-903A-E0C2A7F2814E}"/>
    <cellStyle name="Comma 128 2 6" xfId="5820" xr:uid="{BE74B79B-22A7-407D-901D-D36E8BA1D340}"/>
    <cellStyle name="Comma 128 2 7" xfId="29255" xr:uid="{65347D7B-BE3D-4A01-A05F-A502BAFF4861}"/>
    <cellStyle name="Comma 128 3" xfId="2362" xr:uid="{D23C79FE-3D67-4F1E-B178-ED6AF0AAE400}"/>
    <cellStyle name="Comma 128 3 2" xfId="2363" xr:uid="{06C925A0-9AB4-4E51-92C2-A9134A176168}"/>
    <cellStyle name="Comma 128 3 2 2" xfId="2364" xr:uid="{82A5B99D-341A-4479-A913-9E6770E30DA9}"/>
    <cellStyle name="Comma 128 3 2 2 2" xfId="8976" xr:uid="{33AE20EB-8842-4DCB-AF62-06A45A84E98F}"/>
    <cellStyle name="Comma 128 3 2 2 3" xfId="5832" xr:uid="{1D8A9652-ADD8-4C01-9910-84D0A94B4803}"/>
    <cellStyle name="Comma 128 3 2 3" xfId="8975" xr:uid="{359A45CD-D5CA-4202-9B75-BDB5958E048E}"/>
    <cellStyle name="Comma 128 3 2 4" xfId="5831" xr:uid="{1EDB50D1-CBE2-44E4-B6CD-C01F86622817}"/>
    <cellStyle name="Comma 128 3 3" xfId="2365" xr:uid="{E3FDE6A8-0534-431B-9790-FA357D2460AB}"/>
    <cellStyle name="Comma 128 3 3 2" xfId="2366" xr:uid="{87F4EFF7-4BD5-474D-A2DC-B1F1D866E70F}"/>
    <cellStyle name="Comma 128 3 3 2 2" xfId="8978" xr:uid="{F4CA804D-9FB3-433B-B34A-A3D20DD5C5CD}"/>
    <cellStyle name="Comma 128 3 3 2 3" xfId="5834" xr:uid="{2EC30EAB-0C23-42CE-8479-A9C6B8CE3A78}"/>
    <cellStyle name="Comma 128 3 3 3" xfId="8977" xr:uid="{34FB8DB4-AF09-4B20-B267-3768091345C3}"/>
    <cellStyle name="Comma 128 3 3 4" xfId="5833" xr:uid="{0F70F406-4007-446B-9867-B26B4F7752F3}"/>
    <cellStyle name="Comma 128 3 4" xfId="2367" xr:uid="{77CA0552-6EFF-4FEC-B1FC-DC9B3BA18DED}"/>
    <cellStyle name="Comma 128 3 4 2" xfId="8979" xr:uid="{09F381F1-9402-4523-A9F1-3DB4AA805705}"/>
    <cellStyle name="Comma 128 3 4 3" xfId="5835" xr:uid="{8A52143B-EE5F-4587-BAFD-41633AF24B1A}"/>
    <cellStyle name="Comma 128 3 5" xfId="8974" xr:uid="{A50280F5-BA92-4B11-9520-77636A97D77B}"/>
    <cellStyle name="Comma 128 3 6" xfId="5830" xr:uid="{BC1D39B4-FD3C-437B-8089-F925D922643C}"/>
    <cellStyle name="Comma 128 3 7" xfId="29261" xr:uid="{836B5AC5-E999-4462-9855-CE56451FD52C}"/>
    <cellStyle name="Comma 128 4" xfId="2368" xr:uid="{867D4167-F2FF-403A-88B5-6C6B4749E771}"/>
    <cellStyle name="Comma 128 4 2" xfId="2369" xr:uid="{FC9E97F5-73BC-4511-95D8-4F767CA545B9}"/>
    <cellStyle name="Comma 128 4 2 2" xfId="8981" xr:uid="{B5639A76-8A29-43A3-8F0B-F5D195198979}"/>
    <cellStyle name="Comma 128 4 2 3" xfId="5837" xr:uid="{18A4B4E3-F9BD-4F7C-8E67-76608A9EE596}"/>
    <cellStyle name="Comma 128 4 3" xfId="8980" xr:uid="{76715887-CCFC-4287-B033-AE92E5B4070B}"/>
    <cellStyle name="Comma 128 4 4" xfId="5836" xr:uid="{664A7ED7-AC8A-4647-8672-CE860C370A2A}"/>
    <cellStyle name="Comma 128 5" xfId="13432" xr:uid="{8EBFE2A9-0EA9-402B-A49B-915C135648C4}"/>
    <cellStyle name="Comma 129" xfId="5547" xr:uid="{A3FA513A-EADC-4736-892D-BAF5767D4A24}"/>
    <cellStyle name="Comma 129 2" xfId="13433" xr:uid="{7DE81FCE-BB58-44C2-9C43-D95ABF259A3E}"/>
    <cellStyle name="Comma 13" xfId="1006" xr:uid="{0B280C68-608F-48FC-B900-F95D6EBDE418}"/>
    <cellStyle name="Comma 13 10" xfId="5241" xr:uid="{FAA73717-03E6-47BD-B908-E676169025E2}"/>
    <cellStyle name="Comma 13 10 2" xfId="29304" xr:uid="{AE0FD9CD-CB71-4F91-BB6C-14337A707B6D}"/>
    <cellStyle name="Comma 13 11" xfId="12223" xr:uid="{5C6680B7-C5D3-4378-9594-0F09EF6ADE56}"/>
    <cellStyle name="Comma 13 12" xfId="13596" xr:uid="{5E94E029-0492-482C-B1C6-2F4095617C00}"/>
    <cellStyle name="Comma 13 12 2" xfId="29408" xr:uid="{F11B5B26-9893-43C3-9E57-67A33227618A}"/>
    <cellStyle name="Comma 13 13" xfId="29434" xr:uid="{B61B097E-84F6-4D1E-AECB-E711B5269371}"/>
    <cellStyle name="Comma 13 2" xfId="1007" xr:uid="{BFD6EA51-98BF-4663-A619-C9A842538EC4}"/>
    <cellStyle name="Comma 13 2 2" xfId="2370" xr:uid="{719A252C-1144-4502-BBE7-D2CCE33F4CE7}"/>
    <cellStyle name="Comma 13 2 2 2" xfId="2371" xr:uid="{8F03303A-00D1-4F31-999C-AC3BAAF72105}"/>
    <cellStyle name="Comma 13 2 2 2 2" xfId="8983" xr:uid="{CA25DE5A-D91B-4363-8E46-359A803B39BB}"/>
    <cellStyle name="Comma 13 2 2 2 3" xfId="5839" xr:uid="{47839A0E-2801-4838-B215-2A03B227EAFE}"/>
    <cellStyle name="Comma 13 2 2 3" xfId="8982" xr:uid="{56792050-D407-4229-A3FC-CA77341641EC}"/>
    <cellStyle name="Comma 13 2 2 4" xfId="5838" xr:uid="{8ACBF2E3-9073-4264-9F67-9E7A2C9D2E98}"/>
    <cellStyle name="Comma 13 2 2 4 2" xfId="11681" xr:uid="{A2FA968B-352B-4024-9FE7-1B4D89AB47CC}"/>
    <cellStyle name="Comma 13 2 2 5" xfId="12257" xr:uid="{565A32AF-D31C-4DCE-9C12-381154F2232D}"/>
    <cellStyle name="Comma 13 2 2 6" xfId="29416" xr:uid="{582FBF7B-11CD-4EAF-A306-04D018670DB1}"/>
    <cellStyle name="Comma 13 2 3" xfId="2372" xr:uid="{91F91732-F5C9-47B2-A134-E86D045D0016}"/>
    <cellStyle name="Comma 13 2 3 2" xfId="8984" xr:uid="{739CF12D-3778-45B7-A00B-3A2FD85470F3}"/>
    <cellStyle name="Comma 13 2 3 3" xfId="5840" xr:uid="{FE76C91E-DAB9-421B-945F-4C6DF95C273C}"/>
    <cellStyle name="Comma 13 2 3 3 2" xfId="11428" xr:uid="{3748FDE9-42F3-4AE4-9296-3915565963F0}"/>
    <cellStyle name="Comma 13 2 4" xfId="4689" xr:uid="{6B9C9E1D-D9AB-40FD-B0CF-6C27A40C9B8A}"/>
    <cellStyle name="Comma 13 2 4 2" xfId="11104" xr:uid="{0790E533-B315-48A2-9EA8-D5CC4391B141}"/>
    <cellStyle name="Comma 13 2 4 3" xfId="7989" xr:uid="{3D9DFC50-B8B7-4083-BFA6-A6E88FE96E4B}"/>
    <cellStyle name="Comma 13 2 4 4" xfId="11360" xr:uid="{CACEA115-2D43-49B9-AFFC-A59385EC5EB4}"/>
    <cellStyle name="Comma 13 2 5" xfId="8423" xr:uid="{858D654C-D824-4E81-9614-337684EC8AC7}"/>
    <cellStyle name="Comma 13 2 5 2" xfId="11600" xr:uid="{69D3AEEF-EE75-4B5F-8DE7-9C8EBB2E2072}"/>
    <cellStyle name="Comma 13 2 6" xfId="5242" xr:uid="{217C27B3-C243-4651-A2B7-6FC68FB32AC0}"/>
    <cellStyle name="Comma 13 2 6 2" xfId="29305" xr:uid="{AC291016-2D92-47D6-B9E2-619A07826BE2}"/>
    <cellStyle name="Comma 13 2 7" xfId="12254" xr:uid="{D2F09402-0DA3-4223-B933-A7F46EB4723F}"/>
    <cellStyle name="Comma 13 2 8" xfId="29412" xr:uid="{AFC2CC12-3D46-4ACE-8C48-CFAB3D85D2F8}"/>
    <cellStyle name="Comma 13 3" xfId="1008" xr:uid="{FDEC2E8C-9FDF-497D-9928-F9DC9DEC90AC}"/>
    <cellStyle name="Comma 13 3 2" xfId="2373" xr:uid="{AD21D55E-0172-4804-89FD-A07CB4165656}"/>
    <cellStyle name="Comma 13 3 2 2" xfId="2374" xr:uid="{12E3B44F-14CC-40C3-A542-2AACDBB375C7}"/>
    <cellStyle name="Comma 13 3 2 2 2" xfId="8986" xr:uid="{F0A8CC4B-3664-4259-BC08-2F3B1E9BC3DF}"/>
    <cellStyle name="Comma 13 3 2 2 3" xfId="5842" xr:uid="{9F1919F0-DDA3-4DE1-A35A-0A3EEF1341B0}"/>
    <cellStyle name="Comma 13 3 2 3" xfId="8985" xr:uid="{EFECDA42-6DB6-49E7-8E8B-9D72A22B2492}"/>
    <cellStyle name="Comma 13 3 2 4" xfId="5841" xr:uid="{D256231B-F88C-49AD-BABE-A5CF4ED4CBCB}"/>
    <cellStyle name="Comma 13 3 3" xfId="2375" xr:uid="{901533C6-E970-4B01-A24F-13BBA0F61E55}"/>
    <cellStyle name="Comma 13 3 3 2" xfId="8987" xr:uid="{A4BBE503-12C9-4027-AFC7-A8A0EB487B5A}"/>
    <cellStyle name="Comma 13 3 3 3" xfId="5843" xr:uid="{9E756C89-5EA4-4489-BAAC-E2BA8C88DAE3}"/>
    <cellStyle name="Comma 13 3 4" xfId="11865" xr:uid="{F4FE3855-22A0-433D-829D-A7E59372C56A}"/>
    <cellStyle name="Comma 13 3 5" xfId="5216" xr:uid="{930AB2E7-D47C-4BEC-84F5-DE7D6FE8C770}"/>
    <cellStyle name="Comma 13 3 6" xfId="5176" xr:uid="{5B611A2A-846E-4753-8EA8-E3CC20D0F0FA}"/>
    <cellStyle name="Comma 13 4" xfId="2376" xr:uid="{8E1C9079-2FC9-4EC5-B930-65FD81A5A5B3}"/>
    <cellStyle name="Comma 13 4 2" xfId="2377" xr:uid="{EE1CF315-F412-4F09-96EF-62032F2872D1}"/>
    <cellStyle name="Comma 13 4 2 2" xfId="2378" xr:uid="{22E85A90-23ED-45A0-A523-E766D30F0609}"/>
    <cellStyle name="Comma 13 4 2 2 2" xfId="8990" xr:uid="{3CD12607-F5D3-48D1-BE63-821E29BD8358}"/>
    <cellStyle name="Comma 13 4 2 2 3" xfId="5846" xr:uid="{9F873C05-15EF-4384-A8AD-57B3C14D51D2}"/>
    <cellStyle name="Comma 13 4 2 3" xfId="8989" xr:uid="{6D2F1D41-4908-4E57-B054-2C38C65076DE}"/>
    <cellStyle name="Comma 13 4 2 4" xfId="5845" xr:uid="{53A25FC8-12BC-45FB-8B83-999411288581}"/>
    <cellStyle name="Comma 13 4 3" xfId="2379" xr:uid="{22BB167F-ADDA-4FBA-AA60-E843BAE1C6A9}"/>
    <cellStyle name="Comma 13 4 3 2" xfId="8991" xr:uid="{03A3CC78-EE14-498E-87B6-B57072A81D44}"/>
    <cellStyle name="Comma 13 4 3 3" xfId="5847" xr:uid="{775D1374-5386-4B5C-AA63-C67D8AFDBA73}"/>
    <cellStyle name="Comma 13 4 4" xfId="8988" xr:uid="{CF7C3BE5-D176-4280-9B71-031FF701EC66}"/>
    <cellStyle name="Comma 13 4 5" xfId="5844" xr:uid="{1A6F7789-7081-4B45-8289-F120D0A99805}"/>
    <cellStyle name="Comma 13 4 5 2" xfId="11921" xr:uid="{85E04A34-3BFF-4DB6-9086-40A200E22FD6}"/>
    <cellStyle name="Comma 13 5" xfId="2380" xr:uid="{B906C471-EE3B-423B-AF16-B46B6C6679FE}"/>
    <cellStyle name="Comma 13 5 2" xfId="2381" xr:uid="{B6905BFA-5D46-4B10-84A1-815CE3C1346C}"/>
    <cellStyle name="Comma 13 5 2 2" xfId="8993" xr:uid="{ABDF8B4A-ACEB-4F06-8477-FAE40C649B80}"/>
    <cellStyle name="Comma 13 5 2 3" xfId="5849" xr:uid="{FEFE6BFD-7039-41E6-806D-D8ECC259B506}"/>
    <cellStyle name="Comma 13 5 3" xfId="8992" xr:uid="{F4CC8857-20F3-4872-879C-E78B6E422251}"/>
    <cellStyle name="Comma 13 5 4" xfId="5848" xr:uid="{039A9E71-4694-4852-86D2-808E1D7B2B0C}"/>
    <cellStyle name="Comma 13 6" xfId="2382" xr:uid="{C14FF437-9233-4096-8D8F-17E440040A02}"/>
    <cellStyle name="Comma 13 6 2" xfId="2383" xr:uid="{2E83E192-9D2C-484B-B5B8-3709291F46A2}"/>
    <cellStyle name="Comma 13 6 2 2" xfId="8995" xr:uid="{0F3B7E9C-2EB9-46A9-A802-FBE157D496B2}"/>
    <cellStyle name="Comma 13 6 2 3" xfId="5851" xr:uid="{B09F26C5-B6D0-4752-9640-BC3A6234BD4C}"/>
    <cellStyle name="Comma 13 6 3" xfId="8994" xr:uid="{72772111-B554-45DF-8493-56BD046E9C42}"/>
    <cellStyle name="Comma 13 6 4" xfId="5850" xr:uid="{874730FB-EAEA-4B7F-9BFD-B84DA5EB12DA}"/>
    <cellStyle name="Comma 13 7" xfId="2384" xr:uid="{30BC8894-6FE2-4717-98FE-500E0D5A62EB}"/>
    <cellStyle name="Comma 13 7 2" xfId="8996" xr:uid="{D9DF7757-E039-43D1-ABD9-E1C76CAF73AD}"/>
    <cellStyle name="Comma 13 7 3" xfId="5852" xr:uid="{CEEAF755-4503-4DAD-B978-8EF40CDEA5BB}"/>
    <cellStyle name="Comma 13 8" xfId="4703" xr:uid="{C184C5DE-EE19-493B-A42C-C521310401F7}"/>
    <cellStyle name="Comma 13 8 2" xfId="11117" xr:uid="{E0738C23-9DBA-4D41-A7AA-44785E7AF54E}"/>
    <cellStyle name="Comma 13 8 3" xfId="8002" xr:uid="{91B61640-3C6C-4F64-A70F-988D3F8888FE}"/>
    <cellStyle name="Comma 13 9" xfId="8422" xr:uid="{CE477982-EE97-48FB-B382-730C50E7A467}"/>
    <cellStyle name="Comma 13 9 2" xfId="11465" xr:uid="{9B9E36B7-3620-4A78-900F-2EBBCB912969}"/>
    <cellStyle name="Comma 130" xfId="353" xr:uid="{1185BE55-C535-4EF3-A46D-DED06A6F76C3}"/>
    <cellStyle name="Comma 130 2" xfId="2385" xr:uid="{77A67522-66BC-4BC0-A7A5-7AD93CF74C35}"/>
    <cellStyle name="Comma 130 2 2" xfId="2386" xr:uid="{FA7ADE7A-2DC2-4A7C-834F-71BD3DC42841}"/>
    <cellStyle name="Comma 130 2 2 2" xfId="2387" xr:uid="{2ED31083-70F5-4229-BC50-0B1CB7FC0DF0}"/>
    <cellStyle name="Comma 130 2 2 2 2" xfId="2388" xr:uid="{F413B865-6971-4F39-BC2E-FAB8F8E7AEBE}"/>
    <cellStyle name="Comma 130 2 2 2 2 2" xfId="9000" xr:uid="{C9BA5EBE-B228-475A-89A6-148E3253CE37}"/>
    <cellStyle name="Comma 130 2 2 2 2 3" xfId="5856" xr:uid="{5EB4E3A5-80BA-421C-B7C4-91F3F8E72272}"/>
    <cellStyle name="Comma 130 2 2 2 3" xfId="8999" xr:uid="{1C4580C9-CB66-4D0E-95C0-5798EE1DB9BA}"/>
    <cellStyle name="Comma 130 2 2 2 4" xfId="5855" xr:uid="{79D36088-B91D-4B93-ADDE-656756A719AB}"/>
    <cellStyle name="Comma 130 2 2 3" xfId="2389" xr:uid="{7FF24A7C-8543-45E7-98AA-AA5A3BB1C05E}"/>
    <cellStyle name="Comma 130 2 2 3 2" xfId="2390" xr:uid="{02D42514-5C09-4D65-895D-80F2B68CF138}"/>
    <cellStyle name="Comma 130 2 2 3 2 2" xfId="9002" xr:uid="{6E837C8B-04CF-4259-90FC-648B512CB871}"/>
    <cellStyle name="Comma 130 2 2 3 2 3" xfId="5858" xr:uid="{6248B336-ADC0-4A6B-94E8-6569307C1DCB}"/>
    <cellStyle name="Comma 130 2 2 3 3" xfId="9001" xr:uid="{0331FAC9-243E-4AC3-9CE9-E8CC2D48813C}"/>
    <cellStyle name="Comma 130 2 2 3 4" xfId="5857" xr:uid="{77708793-A25B-4ED8-BFBB-89A4CEEC08D1}"/>
    <cellStyle name="Comma 130 2 2 4" xfId="2391" xr:uid="{431E5C02-9D26-48CD-9E58-1986AA4A6766}"/>
    <cellStyle name="Comma 130 2 2 4 2" xfId="9003" xr:uid="{E4891427-EF44-460E-A98F-6FF5673967B7}"/>
    <cellStyle name="Comma 130 2 2 4 3" xfId="5859" xr:uid="{9C5A14D0-79C4-4808-B672-F38A9EC4DE76}"/>
    <cellStyle name="Comma 130 2 2 5" xfId="8998" xr:uid="{4D53ED35-6A07-461B-9769-907E7678B19B}"/>
    <cellStyle name="Comma 130 2 2 6" xfId="5854" xr:uid="{0AF33472-2442-4F14-AD0E-17355CDE2CFA}"/>
    <cellStyle name="Comma 130 2 3" xfId="2392" xr:uid="{2D62CF16-8CE8-4761-971F-0D37B5BC2804}"/>
    <cellStyle name="Comma 130 2 3 2" xfId="2393" xr:uid="{E54E05F8-99B2-4DF7-8285-DB86E1318684}"/>
    <cellStyle name="Comma 130 2 3 2 2" xfId="9005" xr:uid="{C8023BCD-E4B6-46FF-94AE-E7958B067CC5}"/>
    <cellStyle name="Comma 130 2 3 2 3" xfId="5861" xr:uid="{C751A6A7-969B-412A-AC70-78FACEEF6C60}"/>
    <cellStyle name="Comma 130 2 3 3" xfId="9004" xr:uid="{8D30E57F-A36D-4D43-8E41-DD31C0A3FC90}"/>
    <cellStyle name="Comma 130 2 3 4" xfId="5860" xr:uid="{36630BDF-050E-41E1-936E-F9A107F23E4B}"/>
    <cellStyle name="Comma 130 2 4" xfId="2394" xr:uid="{75A348CE-BEB7-4E38-9968-8EAF8D8C0A35}"/>
    <cellStyle name="Comma 130 2 4 2" xfId="9006" xr:uid="{E9E11F14-9A80-4E56-B718-6DDC038F1801}"/>
    <cellStyle name="Comma 130 2 4 3" xfId="5862" xr:uid="{BC663FFF-1DDC-4133-8E46-EDDEA0FE6FD6}"/>
    <cellStyle name="Comma 130 2 5" xfId="8997" xr:uid="{5F5818EA-45DE-4054-9BF1-FDC3727313C1}"/>
    <cellStyle name="Comma 130 2 6" xfId="5853" xr:uid="{E5482000-F074-433C-B877-AD22BDD0DD3C}"/>
    <cellStyle name="Comma 130 3" xfId="2395" xr:uid="{13C7F9AD-710B-4293-BA3B-85B47F7DAB3B}"/>
    <cellStyle name="Comma 130 3 2" xfId="2396" xr:uid="{6288C6AC-F61A-48D5-9322-2439904A8817}"/>
    <cellStyle name="Comma 130 3 2 2" xfId="2397" xr:uid="{435AD18C-061D-425E-8505-2DF04FF5BEFA}"/>
    <cellStyle name="Comma 130 3 2 2 2" xfId="9009" xr:uid="{FBC8BB53-E6DF-4AEC-AAA8-AEB86AD5ECA0}"/>
    <cellStyle name="Comma 130 3 2 2 3" xfId="5865" xr:uid="{A1B2EC5F-3DF0-40E2-BFFA-A5EA2A7D2041}"/>
    <cellStyle name="Comma 130 3 2 3" xfId="9008" xr:uid="{A349799F-7A52-47E2-9076-1181FDAFA9E4}"/>
    <cellStyle name="Comma 130 3 2 4" xfId="5864" xr:uid="{2298F1BB-DF29-4051-90D4-F15D0E3F37E1}"/>
    <cellStyle name="Comma 130 3 3" xfId="2398" xr:uid="{0024B65B-A10C-4F88-AE00-23352FBA7AB2}"/>
    <cellStyle name="Comma 130 3 3 2" xfId="2399" xr:uid="{A295676F-03A1-4C7C-B59A-23FB9D4BBCF5}"/>
    <cellStyle name="Comma 130 3 3 2 2" xfId="9011" xr:uid="{3BD2783A-8219-4160-9BF1-665E6DD1C554}"/>
    <cellStyle name="Comma 130 3 3 2 3" xfId="5867" xr:uid="{CECEB987-2D92-46E6-B2A5-4644C998137C}"/>
    <cellStyle name="Comma 130 3 3 3" xfId="9010" xr:uid="{DAE35DE8-D5BC-4E6D-BDFC-8D2FAB31EFCC}"/>
    <cellStyle name="Comma 130 3 3 4" xfId="5866" xr:uid="{DF547467-842F-4B42-A87D-B9B1E7D046B6}"/>
    <cellStyle name="Comma 130 3 4" xfId="2400" xr:uid="{C4A49B9C-D5EE-4F06-91EB-0ACF1EC2D50C}"/>
    <cellStyle name="Comma 130 3 4 2" xfId="9012" xr:uid="{C5A5A1C7-1FD3-4E79-921A-1ADC56D03FD9}"/>
    <cellStyle name="Comma 130 3 4 3" xfId="5868" xr:uid="{5D28D813-1CDA-4BFB-BFFA-D57AD44B45CA}"/>
    <cellStyle name="Comma 130 3 5" xfId="9007" xr:uid="{EF0389B6-C000-49B2-8AB2-88D3C3189A48}"/>
    <cellStyle name="Comma 130 3 6" xfId="5863" xr:uid="{95B5D428-CBF0-487F-A2D5-0099C7ADC236}"/>
    <cellStyle name="Comma 130 4" xfId="2401" xr:uid="{E46059AC-363C-40EF-8A58-7736948F81CC}"/>
    <cellStyle name="Comma 130 4 2" xfId="2402" xr:uid="{6A7BA71E-F586-4D19-9EEE-90E571D1C623}"/>
    <cellStyle name="Comma 130 4 2 2" xfId="9014" xr:uid="{6886D2B2-600F-4274-BDBD-5783DB6119B2}"/>
    <cellStyle name="Comma 130 4 2 3" xfId="5870" xr:uid="{7D77EEAE-7C2A-4A1A-9F56-2A9425E25337}"/>
    <cellStyle name="Comma 130 4 3" xfId="9013" xr:uid="{15E7F207-404B-4BDF-858B-30C7F22532F5}"/>
    <cellStyle name="Comma 130 4 4" xfId="5869" xr:uid="{F5FCA277-DFA8-4EC3-B8A8-19CE156EB551}"/>
    <cellStyle name="Comma 130 5" xfId="2403" xr:uid="{FE19085B-64FB-49E9-BA86-12364B1435B2}"/>
    <cellStyle name="Comma 130 5 2" xfId="9015" xr:uid="{0E036002-7BE6-4E3A-9E15-0D9F97C07A81}"/>
    <cellStyle name="Comma 130 5 3" xfId="5871" xr:uid="{E07A8D8D-16BC-46B9-8697-6B1206BAE405}"/>
    <cellStyle name="Comma 130 6" xfId="8177" xr:uid="{EB13BBF1-CDE3-4937-9B82-F95A18F6343B}"/>
    <cellStyle name="Comma 130 7" xfId="4899" xr:uid="{C23A6674-32B3-445F-8784-045D0D10818D}"/>
    <cellStyle name="Comma 130 8" xfId="13434" xr:uid="{2CCA165C-291D-422B-85DE-B7CA29FEDEA2}"/>
    <cellStyle name="Comma 131" xfId="11305" xr:uid="{7EAD5477-74A2-414D-AFBA-6D5B2D07E868}"/>
    <cellStyle name="Comma 131 2" xfId="13435" xr:uid="{AB46EA40-1444-49A8-A661-E003BE81AF4A}"/>
    <cellStyle name="Comma 132" xfId="366" xr:uid="{4A9CB071-5EF2-48ED-B52E-6396345233FE}"/>
    <cellStyle name="Comma 132 2" xfId="2404" xr:uid="{841E3317-8098-4CB4-A356-29D665299588}"/>
    <cellStyle name="Comma 132 2 2" xfId="2405" xr:uid="{6FBA16CF-C515-4936-AB27-A0603B30D4E4}"/>
    <cellStyle name="Comma 132 2 2 2" xfId="2406" xr:uid="{0740A976-5B0D-4210-8910-3CD81B329B3E}"/>
    <cellStyle name="Comma 132 2 2 2 2" xfId="2407" xr:uid="{0EC918AE-85A3-4304-81B8-E60BBCD63762}"/>
    <cellStyle name="Comma 132 2 2 2 2 2" xfId="9019" xr:uid="{EA60D668-D266-47EB-8CEF-74F948F5F592}"/>
    <cellStyle name="Comma 132 2 2 2 2 3" xfId="5875" xr:uid="{617EBF96-9913-4EE6-8623-853E20C36070}"/>
    <cellStyle name="Comma 132 2 2 2 3" xfId="9018" xr:uid="{34C4C617-9F99-49C7-A05C-5F74BAF87336}"/>
    <cellStyle name="Comma 132 2 2 2 4" xfId="5874" xr:uid="{F43288E7-04EC-492E-97BD-28245CA74B7D}"/>
    <cellStyle name="Comma 132 2 2 3" xfId="2408" xr:uid="{768A175C-E1E3-479A-B898-92294F886247}"/>
    <cellStyle name="Comma 132 2 2 3 2" xfId="2409" xr:uid="{F933EB6E-C903-4035-ABD9-B787DF6AE409}"/>
    <cellStyle name="Comma 132 2 2 3 2 2" xfId="9021" xr:uid="{D8420837-EB3C-4090-8EC2-433CE3EB1F77}"/>
    <cellStyle name="Comma 132 2 2 3 2 3" xfId="5877" xr:uid="{274D4983-AC29-46D0-8202-E57AD68B51CC}"/>
    <cellStyle name="Comma 132 2 2 3 3" xfId="9020" xr:uid="{478900B8-4036-4C49-A3AD-6EF9C701C6D0}"/>
    <cellStyle name="Comma 132 2 2 3 4" xfId="5876" xr:uid="{B5E69426-DD97-4E4B-9BCE-75D7DC4B7B74}"/>
    <cellStyle name="Comma 132 2 2 4" xfId="2410" xr:uid="{47047F66-97FB-426A-B7D9-9335BD862E18}"/>
    <cellStyle name="Comma 132 2 2 4 2" xfId="9022" xr:uid="{F366FFE7-3ACE-4466-B7C0-A59BC51CE4F6}"/>
    <cellStyle name="Comma 132 2 2 4 3" xfId="5878" xr:uid="{77B69DDE-5472-4410-9908-FEC3BC391141}"/>
    <cellStyle name="Comma 132 2 2 5" xfId="9017" xr:uid="{6653ACD1-3A9D-4A14-831E-F8E19C573235}"/>
    <cellStyle name="Comma 132 2 2 6" xfId="5873" xr:uid="{29CBD918-ABA5-45AB-BECF-FB5A36711A90}"/>
    <cellStyle name="Comma 132 2 2 7" xfId="29259" xr:uid="{ECCD6942-C905-4140-8027-39F2DA32C74B}"/>
    <cellStyle name="Comma 132 2 3" xfId="2411" xr:uid="{A5682DFB-15FD-439B-B861-F8374D17641A}"/>
    <cellStyle name="Comma 132 2 3 2" xfId="2412" xr:uid="{57050147-5FED-443F-9B7B-BD3FFF64233D}"/>
    <cellStyle name="Comma 132 2 3 2 2" xfId="9024" xr:uid="{9B21FA9F-AE31-412F-BECD-7623C1A18B0C}"/>
    <cellStyle name="Comma 132 2 3 2 3" xfId="5880" xr:uid="{238435DD-BD90-4F3F-9E28-C3877B04774C}"/>
    <cellStyle name="Comma 132 2 3 3" xfId="9023" xr:uid="{6AE7A654-4711-411C-B173-4220A835613D}"/>
    <cellStyle name="Comma 132 2 3 4" xfId="5879" xr:uid="{5CE12618-2840-4F7C-80ED-778864CCBFC9}"/>
    <cellStyle name="Comma 132 2 4" xfId="2413" xr:uid="{5CCD6738-D27D-44B9-8D43-FF21D46D9CE9}"/>
    <cellStyle name="Comma 132 2 4 2" xfId="2414" xr:uid="{0608CD98-68E8-47F8-945D-556F82361A60}"/>
    <cellStyle name="Comma 132 2 4 2 2" xfId="9026" xr:uid="{FA10056C-A8C5-44DC-B74A-78A24A5EB304}"/>
    <cellStyle name="Comma 132 2 4 2 3" xfId="5882" xr:uid="{6ABFE25F-123E-4A27-B44A-A2864272DD41}"/>
    <cellStyle name="Comma 132 2 4 3" xfId="9025" xr:uid="{4824EC8A-E02E-42E6-8B86-56AD9B4473EC}"/>
    <cellStyle name="Comma 132 2 4 4" xfId="5881" xr:uid="{CE903C56-8225-4828-8F72-B186989AEFFD}"/>
    <cellStyle name="Comma 132 2 5" xfId="2415" xr:uid="{C1A98456-D568-4993-9810-F4679CB77B65}"/>
    <cellStyle name="Comma 132 2 5 2" xfId="9027" xr:uid="{0A1170B0-03A0-4F13-9250-173522A9CD9C}"/>
    <cellStyle name="Comma 132 2 5 3" xfId="5883" xr:uid="{46FE2D38-6C76-4F2A-98EB-517B550FF136}"/>
    <cellStyle name="Comma 132 2 6" xfId="9016" xr:uid="{27CBB2A9-D92A-49F6-9201-8293EAEBC4AA}"/>
    <cellStyle name="Comma 132 2 7" xfId="5872" xr:uid="{62EBA6BA-00B5-4DF8-882F-91BB755CD684}"/>
    <cellStyle name="Comma 132 2 8" xfId="29252" xr:uid="{58DE03BC-9A5D-4263-B71D-45549781D6DE}"/>
    <cellStyle name="Comma 132 3" xfId="2416" xr:uid="{32C53B47-E236-4540-B642-B405C9A3C967}"/>
    <cellStyle name="Comma 132 3 2" xfId="2417" xr:uid="{1400F07C-5EFA-4F20-8A3E-CE4600F4E5F2}"/>
    <cellStyle name="Comma 132 3 2 2" xfId="2418" xr:uid="{10812AAB-4F43-49AB-BAF0-EA36B97919E1}"/>
    <cellStyle name="Comma 132 3 2 2 2" xfId="9030" xr:uid="{C321E24F-4EDE-4D45-ACC8-4324F6A0DDAA}"/>
    <cellStyle name="Comma 132 3 2 2 3" xfId="5886" xr:uid="{476A0F5C-E64F-45AE-98B6-21C871F794E4}"/>
    <cellStyle name="Comma 132 3 2 3" xfId="9029" xr:uid="{D6926ECC-1ABF-4932-8B3C-B5A2883056F0}"/>
    <cellStyle name="Comma 132 3 2 4" xfId="5885" xr:uid="{17F721EC-3F6F-44BB-AD98-440324B29287}"/>
    <cellStyle name="Comma 132 3 3" xfId="2419" xr:uid="{6BE8BE94-9525-4F1E-84C9-D9E489F126E0}"/>
    <cellStyle name="Comma 132 3 3 2" xfId="2420" xr:uid="{0DC74459-063F-4628-A4A3-7E77F2719DB0}"/>
    <cellStyle name="Comma 132 3 3 2 2" xfId="9032" xr:uid="{FB341A78-7BE9-4D32-A575-0C3899844564}"/>
    <cellStyle name="Comma 132 3 3 2 3" xfId="5888" xr:uid="{24158C65-40D2-4990-A620-D3DC788FABD2}"/>
    <cellStyle name="Comma 132 3 3 3" xfId="9031" xr:uid="{8EDBA6D3-66C9-4362-B96B-FE78D47DFF5C}"/>
    <cellStyle name="Comma 132 3 3 4" xfId="5887" xr:uid="{46F5D70F-3E94-4B16-BBF3-D1F2F324EA02}"/>
    <cellStyle name="Comma 132 3 4" xfId="2421" xr:uid="{D4ABE71E-654C-488C-A0C5-4D512D86B3FC}"/>
    <cellStyle name="Comma 132 3 4 2" xfId="2422" xr:uid="{2C3D5F56-C593-4B20-9DB3-6D5649232BD7}"/>
    <cellStyle name="Comma 132 3 4 2 2" xfId="9034" xr:uid="{538AB957-4BD0-48E6-89D6-210C41724AE5}"/>
    <cellStyle name="Comma 132 3 4 2 3" xfId="5890" xr:uid="{D4D5F769-0298-4440-A09F-4CF92BA45AB9}"/>
    <cellStyle name="Comma 132 3 4 3" xfId="9033" xr:uid="{89B11334-AF1C-4ACC-9ECA-58AAD3097F69}"/>
    <cellStyle name="Comma 132 3 4 4" xfId="5889" xr:uid="{0A02C60D-DC69-4F2C-83C2-4934A0B62B7A}"/>
    <cellStyle name="Comma 132 3 5" xfId="2423" xr:uid="{0D56AEC6-622C-4462-8873-92501F87C00F}"/>
    <cellStyle name="Comma 132 3 5 2" xfId="9035" xr:uid="{15301AC2-5820-4D55-A5B9-461219373A77}"/>
    <cellStyle name="Comma 132 3 5 3" xfId="5891" xr:uid="{C7037135-019F-46D7-B013-C12790FECE77}"/>
    <cellStyle name="Comma 132 3 6" xfId="9028" xr:uid="{8B63585F-0E63-4761-A10D-7683CC9843A3}"/>
    <cellStyle name="Comma 132 3 7" xfId="5884" xr:uid="{4B2EDCDE-4D2A-4C45-959F-986B0B2611C6}"/>
    <cellStyle name="Comma 132 3 8" xfId="29256" xr:uid="{CDC32778-1E56-497F-A9E1-7AFBF3CF8F2D}"/>
    <cellStyle name="Comma 132 4" xfId="2424" xr:uid="{366DA5C5-15BF-45DC-92B3-01F06139F6CE}"/>
    <cellStyle name="Comma 132 4 2" xfId="2425" xr:uid="{A73AB73B-586D-47B6-A9B3-E0491B3562BC}"/>
    <cellStyle name="Comma 132 4 2 2" xfId="2426" xr:uid="{815C81C6-BDD6-4C02-B9C5-30A126A63087}"/>
    <cellStyle name="Comma 132 4 2 2 2" xfId="9038" xr:uid="{A09DDFF6-CA4C-4557-B10D-FE89729F4CD9}"/>
    <cellStyle name="Comma 132 4 2 2 3" xfId="5894" xr:uid="{05968056-CDF6-4016-86F3-E3EEC4DACBCB}"/>
    <cellStyle name="Comma 132 4 2 3" xfId="9037" xr:uid="{DBEDD180-6FAB-47DB-AAD9-0DEF3E6FE3FA}"/>
    <cellStyle name="Comma 132 4 2 4" xfId="5893" xr:uid="{11A8B7C0-CDB0-48B2-A09D-CBBAADADE1B0}"/>
    <cellStyle name="Comma 132 4 3" xfId="2427" xr:uid="{8FD95684-025B-47F2-B41E-192DCF7262ED}"/>
    <cellStyle name="Comma 132 4 3 2" xfId="9039" xr:uid="{3978B214-FB8B-4201-9D57-3CE89A5E05D3}"/>
    <cellStyle name="Comma 132 4 3 3" xfId="5895" xr:uid="{D9A9ACA5-6345-4669-B90E-C8EBAD586E37}"/>
    <cellStyle name="Comma 132 4 4" xfId="9036" xr:uid="{7D9FEB38-B9D4-4C2E-9119-109CCC56C935}"/>
    <cellStyle name="Comma 132 4 4 2" xfId="11857" xr:uid="{2B87C623-3039-428A-A19E-81D6D014E31D}"/>
    <cellStyle name="Comma 132 4 5" xfId="5892" xr:uid="{CDB7551A-A06A-445D-B681-CA2E879FE841}"/>
    <cellStyle name="Comma 132 4 6" xfId="5208" xr:uid="{9652C82A-3CD4-438B-B417-EBB6AFC536E9}"/>
    <cellStyle name="Comma 132 4 7" xfId="29262" xr:uid="{FAC852B5-9299-4DA5-AF40-D39B805D6065}"/>
    <cellStyle name="Comma 132 5" xfId="2428" xr:uid="{29CA078E-3B03-4BDA-936D-0CF44670A253}"/>
    <cellStyle name="Comma 132 5 2" xfId="2429" xr:uid="{71A14293-10B0-4D03-A8FA-EA61D99932D5}"/>
    <cellStyle name="Comma 132 5 2 2" xfId="9041" xr:uid="{4089D8B4-D566-40E7-91AC-EFBC5DFD0EB7}"/>
    <cellStyle name="Comma 132 5 2 3" xfId="5897" xr:uid="{2A66DDBC-B6AA-4652-9A64-0D71E6F12852}"/>
    <cellStyle name="Comma 132 5 3" xfId="9040" xr:uid="{35108E85-1EC4-46AB-AC1D-69737876C6AF}"/>
    <cellStyle name="Comma 132 5 4" xfId="5896" xr:uid="{698AFD29-BC42-4285-B875-B308540AA29C}"/>
    <cellStyle name="Comma 132 6" xfId="2430" xr:uid="{8C9A2E02-A593-420A-BFA3-32FFBD5761C8}"/>
    <cellStyle name="Comma 132 6 2" xfId="2431" xr:uid="{FCB54CD1-4AD0-4B7F-98D7-7B4DF8CE46A3}"/>
    <cellStyle name="Comma 132 6 2 2" xfId="9043" xr:uid="{9A3CCF34-1BCA-4314-9C20-E748D3E9DB7D}"/>
    <cellStyle name="Comma 132 6 2 3" xfId="5899" xr:uid="{665B3231-0D36-42AC-9DFF-A029F182BC40}"/>
    <cellStyle name="Comma 132 6 3" xfId="9042" xr:uid="{6BCDB517-DEF2-4E82-A91D-F251A55EAB29}"/>
    <cellStyle name="Comma 132 6 4" xfId="5898" xr:uid="{1D67F52D-D750-46AB-A9DC-5B0937F5042A}"/>
    <cellStyle name="Comma 132 7" xfId="2432" xr:uid="{1BE2175A-12D5-440C-87E1-AD54FAEB4618}"/>
    <cellStyle name="Comma 132 7 2" xfId="2433" xr:uid="{255ED7F9-8F98-4DCC-BFF1-92EE4CF44EA3}"/>
    <cellStyle name="Comma 132 7 2 2" xfId="9045" xr:uid="{6D876653-EEBD-465F-90AC-386D32381361}"/>
    <cellStyle name="Comma 132 7 2 3" xfId="5901" xr:uid="{5EA616B7-6AC5-4A76-A22A-777103B03DAD}"/>
    <cellStyle name="Comma 132 7 3" xfId="9044" xr:uid="{101DE319-5D5F-4EA3-8B04-609CFAC263A8}"/>
    <cellStyle name="Comma 132 7 4" xfId="5900" xr:uid="{75E4ED7E-066B-4AE5-BC93-72DF0940CEDA}"/>
    <cellStyle name="Comma 132 8" xfId="13436" xr:uid="{04D1DB5C-E3D3-45F5-A79C-94D8DC1C2E09}"/>
    <cellStyle name="Comma 133" xfId="375" xr:uid="{004A1314-B82A-4529-AC48-752D59A6B40A}"/>
    <cellStyle name="Comma 133 2" xfId="13437" xr:uid="{98BA8550-DC91-4758-9CA8-FE074AE11EC8}"/>
    <cellStyle name="Comma 134" xfId="2434" xr:uid="{3C71D3B3-F20F-4768-9E93-76A6E896F4D1}"/>
    <cellStyle name="Comma 134 2" xfId="2435" xr:uid="{DE205672-8FF7-4E84-91ED-DE92C8E02894}"/>
    <cellStyle name="Comma 134 2 2" xfId="2436" xr:uid="{1ABC7F8A-67CA-4718-A113-E11578D9E83C}"/>
    <cellStyle name="Comma 134 2 2 2" xfId="9048" xr:uid="{5127AB46-19E7-4982-A18F-16BB057F883B}"/>
    <cellStyle name="Comma 134 2 2 3" xfId="5904" xr:uid="{3B760814-D440-475B-B1AE-57E561A72C1F}"/>
    <cellStyle name="Comma 134 2 3" xfId="9047" xr:uid="{78B4E8B8-ECFF-4EAB-8AEB-69C0F1260AF2}"/>
    <cellStyle name="Comma 134 2 4" xfId="5903" xr:uid="{AA8B6FBA-CB8F-4F65-8AA0-0DADC2EA72F6}"/>
    <cellStyle name="Comma 134 3" xfId="2437" xr:uid="{777F733C-DB5E-4144-BD2A-5C511EF4BC4F}"/>
    <cellStyle name="Comma 134 3 2" xfId="9049" xr:uid="{47867FF3-7256-4299-A766-0E981E2D6BE7}"/>
    <cellStyle name="Comma 134 3 3" xfId="5905" xr:uid="{A26DD2EB-C527-4B5E-8134-BDA152D67EA6}"/>
    <cellStyle name="Comma 134 4" xfId="9046" xr:uid="{A9645E45-27CB-4866-A510-30904FCB4D97}"/>
    <cellStyle name="Comma 134 4 2" xfId="12025" xr:uid="{D5B25D8A-F4D2-40B7-AB06-9D57BB8C769F}"/>
    <cellStyle name="Comma 134 5" xfId="5902" xr:uid="{63F8CAA2-1509-4553-BBE0-2C1D54A5F91C}"/>
    <cellStyle name="Comma 134 6" xfId="12122" xr:uid="{8803E7BD-FF59-4908-B004-4409982A4CAB}"/>
    <cellStyle name="Comma 135" xfId="2438" xr:uid="{1AE5C37E-4AEF-45CD-8798-6EAB785357CC}"/>
    <cellStyle name="Comma 135 2" xfId="2439" xr:uid="{E6A02CA2-9A79-4A56-8B1A-AE3B94BB7468}"/>
    <cellStyle name="Comma 135 2 2" xfId="2440" xr:uid="{19C7A210-7312-4FAB-9F6C-49AF7073E0FF}"/>
    <cellStyle name="Comma 135 2 2 2" xfId="9052" xr:uid="{22567B75-4967-4C19-9378-246D0FC0A067}"/>
    <cellStyle name="Comma 135 2 2 3" xfId="5908" xr:uid="{5D480967-1EBB-4073-99D3-7C4EB52859E0}"/>
    <cellStyle name="Comma 135 2 3" xfId="9051" xr:uid="{A9739452-478C-4202-84FE-487F8A7721F2}"/>
    <cellStyle name="Comma 135 2 4" xfId="5907" xr:uid="{DB01AEE7-22CC-4E1D-9802-4CC21FE2EBAE}"/>
    <cellStyle name="Comma 135 3" xfId="2441" xr:uid="{80A0D3DA-64F6-4233-9B71-D3125E929495}"/>
    <cellStyle name="Comma 135 3 2" xfId="9053" xr:uid="{1ACC4ECD-2BF5-4E9C-8510-F522C30A40C5}"/>
    <cellStyle name="Comma 135 3 3" xfId="5909" xr:uid="{D455ADEE-897E-44D3-ADF0-DEB516E68692}"/>
    <cellStyle name="Comma 135 4" xfId="9050" xr:uid="{61ED8B2C-1B53-4C10-AA43-CC2A62F49F64}"/>
    <cellStyle name="Comma 135 5" xfId="5906" xr:uid="{B3CF8669-BDCA-4024-875B-B0D2D66041E0}"/>
    <cellStyle name="Comma 135 6" xfId="13438" xr:uid="{D6A30DE9-9DEA-4B4D-99C2-4120624F5218}"/>
    <cellStyle name="Comma 136" xfId="12281" xr:uid="{CE31A0BC-AF26-4FF2-B42E-D5671D5BB212}"/>
    <cellStyle name="Comma 136 2" xfId="13439" xr:uid="{99062F6D-6BE0-4930-B742-061045285F5E}"/>
    <cellStyle name="Comma 137" xfId="2442" xr:uid="{2A4AAA01-5012-45DA-BD42-8F882A6F396D}"/>
    <cellStyle name="Comma 137 2" xfId="2443" xr:uid="{56EC10DF-FF6C-4C53-8ED7-B106B7285CCF}"/>
    <cellStyle name="Comma 137 2 2" xfId="2444" xr:uid="{551DF8E8-0429-48CA-980B-E9E4DCA4AB8A}"/>
    <cellStyle name="Comma 137 2 2 2" xfId="9056" xr:uid="{80392963-66ED-4D7E-AB15-C881B24F0CCD}"/>
    <cellStyle name="Comma 137 2 2 3" xfId="5912" xr:uid="{D729E329-AD29-4243-9955-834ED3CF6B19}"/>
    <cellStyle name="Comma 137 2 3" xfId="4705" xr:uid="{5D716BAF-405E-4045-9384-BA5042F6C70E}"/>
    <cellStyle name="Comma 137 2 3 2" xfId="11119" xr:uid="{3B1E9DB5-761A-4694-A813-0845E63C1014}"/>
    <cellStyle name="Comma 137 2 3 3" xfId="8004" xr:uid="{185A2E6B-2644-41B8-8233-2BD20CF4A848}"/>
    <cellStyle name="Comma 137 2 3 4" xfId="11315" xr:uid="{A74FEEF1-17C0-4E87-9ED7-A2A3B84FD04C}"/>
    <cellStyle name="Comma 137 2 4" xfId="9055" xr:uid="{6F50A31B-BBC4-40A4-8192-B1D3DF698E51}"/>
    <cellStyle name="Comma 137 2 4 2" xfId="11423" xr:uid="{215B3392-D8BB-45D5-904A-433095FBA997}"/>
    <cellStyle name="Comma 137 2 5" xfId="5911" xr:uid="{54E473B6-3067-46CA-8942-8A509DF6238F}"/>
    <cellStyle name="Comma 137 3" xfId="2445" xr:uid="{2E51FAC6-B1A9-41BB-984E-B9E799810817}"/>
    <cellStyle name="Comma 137 3 2" xfId="9057" xr:uid="{5C446DDB-BCE9-4D9D-877E-EE5AF7566CB5}"/>
    <cellStyle name="Comma 137 3 3" xfId="5913" xr:uid="{D1A337DF-E406-487C-8D34-04C915BA83B6}"/>
    <cellStyle name="Comma 137 4" xfId="4704" xr:uid="{34032A7C-91AB-4BBB-8AC7-B98247C280CC}"/>
    <cellStyle name="Comma 137 4 2" xfId="11118" xr:uid="{49A04251-2AF3-434B-B5F8-549EC4B80F25}"/>
    <cellStyle name="Comma 137 4 3" xfId="8003" xr:uid="{85090E4B-AE20-4630-A812-921077EB6168}"/>
    <cellStyle name="Comma 137 4 4" xfId="11526" xr:uid="{0FB3C1EE-5CE5-4EC8-8498-1AC0A3C6AA4E}"/>
    <cellStyle name="Comma 137 5" xfId="9054" xr:uid="{066A5060-1D91-4C11-8AFC-96952B247790}"/>
    <cellStyle name="Comma 137 5 2" xfId="11410" xr:uid="{82957753-5416-4EBF-B159-1CE2D203FFA2}"/>
    <cellStyle name="Comma 137 6" xfId="5910" xr:uid="{5CA3DA06-8C51-4F44-BA91-1539A113D8BC}"/>
    <cellStyle name="Comma 138" xfId="12450" xr:uid="{855431BD-4806-4F31-8D35-0BAE898B2648}"/>
    <cellStyle name="Comma 138 2" xfId="13440" xr:uid="{CA67E790-9599-4C44-B640-08C92C09E38E}"/>
    <cellStyle name="Comma 139" xfId="377" xr:uid="{59749181-C6D2-41CD-9F82-1B50197E524B}"/>
    <cellStyle name="Comma 139 2" xfId="2446" xr:uid="{03467E4A-EFC2-438C-BEAF-30EB65071032}"/>
    <cellStyle name="Comma 139 2 2" xfId="2447" xr:uid="{DA26BDC8-26F6-456E-924D-875E59C61713}"/>
    <cellStyle name="Comma 139 2 2 2" xfId="2448" xr:uid="{0C69B6C5-AF65-457E-9AC7-E5678848981F}"/>
    <cellStyle name="Comma 139 2 2 2 2" xfId="2449" xr:uid="{F32BF4B3-0468-4C9D-8BBB-E9AB221984E4}"/>
    <cellStyle name="Comma 139 2 2 2 2 2" xfId="4333" xr:uid="{FC8AB8B6-0ADF-4B1F-B5FE-CE48DA4827F6}"/>
    <cellStyle name="Comma 139 2 2 2 2 2 2" xfId="10751" xr:uid="{F7EB3931-4C77-4C73-9E45-D8C3ECA93753}"/>
    <cellStyle name="Comma 139 2 2 2 2 2 3" xfId="7636" xr:uid="{E77C9B54-D6E2-42E6-8810-A318A010B922}"/>
    <cellStyle name="Comma 139 2 2 2 2 3" xfId="9061" xr:uid="{DD4ED9C8-5267-4C3E-854E-2DF36F7FF3F7}"/>
    <cellStyle name="Comma 139 2 2 2 2 4" xfId="5917" xr:uid="{4ECA2615-F120-4E35-89E4-0FC5C08C05CD}"/>
    <cellStyle name="Comma 139 2 2 2 3" xfId="4332" xr:uid="{35496D17-632A-490D-8934-75D2D1B2487D}"/>
    <cellStyle name="Comma 139 2 2 2 3 2" xfId="10750" xr:uid="{7E2057B5-185F-4C0A-BBF6-C6F16B8E0B17}"/>
    <cellStyle name="Comma 139 2 2 2 3 3" xfId="7635" xr:uid="{5003E92D-13C5-48DA-B05F-0E57DE2E6B1A}"/>
    <cellStyle name="Comma 139 2 2 2 4" xfId="9060" xr:uid="{1CB75837-6F25-4977-BEE6-6184B836EDEB}"/>
    <cellStyle name="Comma 139 2 2 2 5" xfId="5916" xr:uid="{F9F82063-6B76-4F3D-A7C1-DB2A56B06447}"/>
    <cellStyle name="Comma 139 2 2 3" xfId="2450" xr:uid="{8F91B216-789D-4C77-9F76-4FF1E211BAC6}"/>
    <cellStyle name="Comma 139 2 2 3 2" xfId="2451" xr:uid="{0035626D-D93C-4CB9-8DFE-FEBF93E529B9}"/>
    <cellStyle name="Comma 139 2 2 3 2 2" xfId="9063" xr:uid="{6D854DCF-3DAA-4BDC-A57B-9F7BDC02F06D}"/>
    <cellStyle name="Comma 139 2 2 3 2 3" xfId="5919" xr:uid="{BABFE729-3255-4288-A015-103BD2F79A0A}"/>
    <cellStyle name="Comma 139 2 2 3 3" xfId="9062" xr:uid="{738E3CCB-E347-4499-8B98-199A74CA9607}"/>
    <cellStyle name="Comma 139 2 2 3 4" xfId="5918" xr:uid="{110F3196-624B-4141-B9B3-91F17FFA1828}"/>
    <cellStyle name="Comma 139 2 2 4" xfId="2452" xr:uid="{459FBB4F-C168-4F38-8E34-9D5C54519CC2}"/>
    <cellStyle name="Comma 139 2 2 4 2" xfId="9064" xr:uid="{1983E33B-68EC-4D4F-95BF-0FD48D7D6481}"/>
    <cellStyle name="Comma 139 2 2 4 3" xfId="5920" xr:uid="{A7B32564-D873-40CC-B598-316230D2F8A6}"/>
    <cellStyle name="Comma 139 2 2 5" xfId="9059" xr:uid="{A7209E5E-5C87-419C-AFC3-1E8E261A4EB8}"/>
    <cellStyle name="Comma 139 2 2 6" xfId="5915" xr:uid="{5A2006E4-A596-4CFD-858C-4AC6BB0C0F78}"/>
    <cellStyle name="Comma 139 2 3" xfId="2453" xr:uid="{7183110D-5378-4C78-91AF-296252DB62F8}"/>
    <cellStyle name="Comma 139 2 3 2" xfId="2454" xr:uid="{8C0E5C1D-FF4C-4D41-B0E9-C6FB7F5D82EF}"/>
    <cellStyle name="Comma 139 2 3 2 2" xfId="4335" xr:uid="{C0402000-57C9-4035-A193-26D1953E8447}"/>
    <cellStyle name="Comma 139 2 3 2 2 2" xfId="10753" xr:uid="{66EA7570-BA8B-4151-95B7-B0C2469B8DF2}"/>
    <cellStyle name="Comma 139 2 3 2 2 3" xfId="7638" xr:uid="{17444194-9475-4F40-BF30-6A2A4D585D4F}"/>
    <cellStyle name="Comma 139 2 3 2 3" xfId="9066" xr:uid="{D09933CE-99C3-4629-B8DB-103B191D5820}"/>
    <cellStyle name="Comma 139 2 3 2 4" xfId="5922" xr:uid="{7457A43D-8C2B-4F0A-AE19-D69D8D204CFF}"/>
    <cellStyle name="Comma 139 2 3 3" xfId="4334" xr:uid="{CEEA0B19-3E62-4EE7-9C5B-4028DB9C0D2A}"/>
    <cellStyle name="Comma 139 2 3 3 2" xfId="10752" xr:uid="{978DE6F8-BB90-4F09-97B7-C17667732941}"/>
    <cellStyle name="Comma 139 2 3 3 3" xfId="7637" xr:uid="{7343AE19-FAA0-41E6-A99F-20B312E060DC}"/>
    <cellStyle name="Comma 139 2 3 4" xfId="9065" xr:uid="{F921C2FE-93E3-42D1-813E-782DA8B2A09F}"/>
    <cellStyle name="Comma 139 2 3 5" xfId="5921" xr:uid="{129CBFE6-A7A1-4463-AA60-88FD9D83262C}"/>
    <cellStyle name="Comma 139 2 4" xfId="2455" xr:uid="{44A22E1C-3DF8-4FC2-9A35-3A869B521FC0}"/>
    <cellStyle name="Comma 139 2 4 2" xfId="4336" xr:uid="{E9BE222C-D8FA-4E8D-A08B-7B3FF89ADCCA}"/>
    <cellStyle name="Comma 139 2 4 2 2" xfId="10754" xr:uid="{3C2B6765-5EFE-4034-9D11-70BE32C9F0BE}"/>
    <cellStyle name="Comma 139 2 4 2 3" xfId="7639" xr:uid="{B4C65F5E-F232-4750-86F0-99233329EE5A}"/>
    <cellStyle name="Comma 139 2 4 3" xfId="9067" xr:uid="{A02280FA-321F-428B-B4A0-4299A6141C68}"/>
    <cellStyle name="Comma 139 2 4 4" xfId="5923" xr:uid="{81BB5EEA-8136-4F56-9E9E-332D4628DA92}"/>
    <cellStyle name="Comma 139 2 5" xfId="4331" xr:uid="{17C036B4-C16A-46D3-BC1E-75843F87DA06}"/>
    <cellStyle name="Comma 139 2 5 2" xfId="10749" xr:uid="{54F09BF9-AF3A-4E70-9C15-8BE4B0D0B29F}"/>
    <cellStyle name="Comma 139 2 5 3" xfId="7634" xr:uid="{9AE14825-4B2C-4168-AAC3-7F6C69A9213B}"/>
    <cellStyle name="Comma 139 2 6" xfId="9058" xr:uid="{FE57B74A-ED89-4DB3-9C77-330E547D6E7B}"/>
    <cellStyle name="Comma 139 2 7" xfId="5914" xr:uid="{81DE752B-10C5-45C0-B0D0-C7DCDE2DEC86}"/>
    <cellStyle name="Comma 139 3" xfId="2456" xr:uid="{F9DDE6E0-B1CB-46D8-B8E7-DBECDE168677}"/>
    <cellStyle name="Comma 139 3 2" xfId="2457" xr:uid="{52960304-EB5D-484C-AE67-736878D208AD}"/>
    <cellStyle name="Comma 139 3 2 2" xfId="2458" xr:uid="{0EDC48FA-8804-4445-AADB-7DAF69590B34}"/>
    <cellStyle name="Comma 139 3 2 2 2" xfId="4338" xr:uid="{F23C0D64-96AD-4A3E-9587-86E4EFFA7FAD}"/>
    <cellStyle name="Comma 139 3 2 2 2 2" xfId="10756" xr:uid="{E9167095-528A-474A-8BEF-519DB1B71916}"/>
    <cellStyle name="Comma 139 3 2 2 2 3" xfId="7641" xr:uid="{EE98625F-16B3-4615-9D70-1BCF8242F9BE}"/>
    <cellStyle name="Comma 139 3 2 2 3" xfId="9070" xr:uid="{19164DEF-7B41-4068-A98C-4F0DB334E8EC}"/>
    <cellStyle name="Comma 139 3 2 2 4" xfId="5926" xr:uid="{704E8D9A-6C27-419D-9E9D-5DB23DF2CABE}"/>
    <cellStyle name="Comma 139 3 2 3" xfId="4337" xr:uid="{26011BA1-3368-4439-800A-E2E2C6157DB8}"/>
    <cellStyle name="Comma 139 3 2 3 2" xfId="10755" xr:uid="{AD171A25-659C-48C2-A542-8B1FBAC21D38}"/>
    <cellStyle name="Comma 139 3 2 3 3" xfId="7640" xr:uid="{B8D32648-8D3D-4933-B41A-FB3BFA3B9D17}"/>
    <cellStyle name="Comma 139 3 2 4" xfId="9069" xr:uid="{025AF432-F6CE-4A3D-BCFB-5B79692E86B7}"/>
    <cellStyle name="Comma 139 3 2 5" xfId="5925" xr:uid="{4AFB5E36-00AC-47D1-B563-B4FF4D22780E}"/>
    <cellStyle name="Comma 139 3 3" xfId="2459" xr:uid="{654B0DFE-D7FD-4A13-A96F-530846E95A6F}"/>
    <cellStyle name="Comma 139 3 3 2" xfId="2460" xr:uid="{38A4984D-F98B-49A5-BA38-38D8B8DA5338}"/>
    <cellStyle name="Comma 139 3 3 2 2" xfId="9072" xr:uid="{B017BBA4-5B1D-4F8B-B98E-8BD219C9EE31}"/>
    <cellStyle name="Comma 139 3 3 2 3" xfId="5928" xr:uid="{B4BC2FFB-6F3D-4224-9348-7ADA763643E3}"/>
    <cellStyle name="Comma 139 3 3 3" xfId="9071" xr:uid="{DDAF6538-7F76-4171-B0E0-80F3C5EF4656}"/>
    <cellStyle name="Comma 139 3 3 4" xfId="5927" xr:uid="{2688784E-A4D5-4300-9536-8457920A2F5C}"/>
    <cellStyle name="Comma 139 3 4" xfId="2461" xr:uid="{F69EFAFB-FBBB-4082-9D05-799680DC085D}"/>
    <cellStyle name="Comma 139 3 4 2" xfId="9073" xr:uid="{E242C475-6ECA-4ED4-9F9D-9421F703E353}"/>
    <cellStyle name="Comma 139 3 4 3" xfId="5929" xr:uid="{8A668495-A26A-476B-A074-360CDECF3BAB}"/>
    <cellStyle name="Comma 139 3 5" xfId="9068" xr:uid="{DBB92230-6E51-48B2-871B-E0C2471923E9}"/>
    <cellStyle name="Comma 139 3 6" xfId="5924" xr:uid="{828BF810-9F88-47A4-962E-88D948C58FFA}"/>
    <cellStyle name="Comma 139 4" xfId="2462" xr:uid="{657E2968-8AD5-4805-8038-CB754E44DEE5}"/>
    <cellStyle name="Comma 139 4 2" xfId="2463" xr:uid="{21A19A7A-80D7-45E8-B118-48C6CD4A2E0C}"/>
    <cellStyle name="Comma 139 4 2 2" xfId="4340" xr:uid="{F8613F77-29E9-452D-9B83-F82B09321191}"/>
    <cellStyle name="Comma 139 4 2 2 2" xfId="10758" xr:uid="{16C72403-081A-4BFB-A035-3C29595F0D72}"/>
    <cellStyle name="Comma 139 4 2 2 3" xfId="7643" xr:uid="{54C885EB-55DE-4947-8151-172A9FF02C40}"/>
    <cellStyle name="Comma 139 4 2 3" xfId="9075" xr:uid="{614F0AE1-42C2-440C-8835-078DDA17B08F}"/>
    <cellStyle name="Comma 139 4 2 4" xfId="5931" xr:uid="{DF1E15FA-C507-471D-AFA1-0CC9098802EB}"/>
    <cellStyle name="Comma 139 4 3" xfId="4339" xr:uid="{0CED99B7-E9D9-4BF9-A975-1868FCEFFB37}"/>
    <cellStyle name="Comma 139 4 3 2" xfId="10757" xr:uid="{56C6B92B-FBE0-45CA-84B2-4F3B61E6808B}"/>
    <cellStyle name="Comma 139 4 3 3" xfId="7642" xr:uid="{D474F0FA-17C4-4CF9-A27F-422006421B68}"/>
    <cellStyle name="Comma 139 4 4" xfId="9074" xr:uid="{E037174D-1D01-4B38-A8AE-4C7080F0AB4C}"/>
    <cellStyle name="Comma 139 4 5" xfId="5930" xr:uid="{243E2BD2-BF83-4D4B-BC7D-5061F8CCE948}"/>
    <cellStyle name="Comma 139 5" xfId="2464" xr:uid="{4BAB5C7C-177E-4EC5-ACEB-A4D4DCB81FAE}"/>
    <cellStyle name="Comma 139 5 2" xfId="4341" xr:uid="{65B2687E-A032-43BC-99DF-48D3614F9531}"/>
    <cellStyle name="Comma 139 5 2 2" xfId="10759" xr:uid="{C8F4701F-E645-4830-9E0B-59291F61E73D}"/>
    <cellStyle name="Comma 139 5 2 3" xfId="7644" xr:uid="{87986DFC-A87B-450A-A9C7-E458741CC1D6}"/>
    <cellStyle name="Comma 139 5 3" xfId="9076" xr:uid="{AA675CF1-26AE-401C-86B7-DCF45D27A9F4}"/>
    <cellStyle name="Comma 139 5 4" xfId="5932" xr:uid="{FE5DE7B5-B8D1-419D-ACA4-A7392D957500}"/>
    <cellStyle name="Comma 139 6" xfId="4052" xr:uid="{E0A52BA2-A871-41CB-9BA9-F3BB3A235F4B}"/>
    <cellStyle name="Comma 139 6 2" xfId="10470" xr:uid="{4EC20F66-CEC7-46EB-9D62-D4D184ED7449}"/>
    <cellStyle name="Comma 139 6 3" xfId="7355" xr:uid="{9509402D-8AAC-48E9-82CB-21C2C583B226}"/>
    <cellStyle name="Comma 139 7" xfId="8184" xr:uid="{0842409A-D1B3-42AE-B347-47EF1D5CB797}"/>
    <cellStyle name="Comma 139 8" xfId="4908" xr:uid="{2575D627-6300-4649-A835-0232C9E016EA}"/>
    <cellStyle name="Comma 14" xfId="1009" xr:uid="{BA5C4B98-9AC6-4F05-8B54-37DD6B15A85C}"/>
    <cellStyle name="Comma 14 10" xfId="12260" xr:uid="{20FF141F-DCE4-48C7-956A-04A546ABE884}"/>
    <cellStyle name="Comma 14 11" xfId="13597" xr:uid="{180BA74D-C929-4D4B-B0E6-859D6A7DCA8C}"/>
    <cellStyle name="Comma 14 11 2" xfId="29420" xr:uid="{E03ACE6F-C248-4547-8399-9C35FA1DB772}"/>
    <cellStyle name="Comma 14 2" xfId="1010" xr:uid="{8D3A9F20-BB18-496C-AF5E-1CED282AABAA}"/>
    <cellStyle name="Comma 14 2 2" xfId="2465" xr:uid="{33FFADB9-268A-42A0-9703-F5CC9D5B860A}"/>
    <cellStyle name="Comma 14 2 2 2" xfId="2466" xr:uid="{5FE8D8E7-B83B-4954-8010-5AEA06622FFF}"/>
    <cellStyle name="Comma 14 2 2 2 2" xfId="9078" xr:uid="{01E86F68-048C-4762-8F78-DD8F4EA8CC2E}"/>
    <cellStyle name="Comma 14 2 2 2 3" xfId="5934" xr:uid="{7A7AE232-38C6-4450-8A1F-DB673CEDDE11}"/>
    <cellStyle name="Comma 14 2 2 3" xfId="9077" xr:uid="{8FC6B79D-3CA0-49E4-9457-1178F7866C5F}"/>
    <cellStyle name="Comma 14 2 2 4" xfId="5933" xr:uid="{33CF9028-834D-4BDA-9877-D245A3D44F1B}"/>
    <cellStyle name="Comma 14 2 3" xfId="2467" xr:uid="{56CF6452-8EED-40E1-A4AF-94D2B4B41E67}"/>
    <cellStyle name="Comma 14 2 3 2" xfId="9079" xr:uid="{CB6687FE-D7A1-453E-A794-B628F26B155D}"/>
    <cellStyle name="Comma 14 2 3 3" xfId="5935" xr:uid="{B14E0597-E518-4887-8D44-E9DC581B6090}"/>
    <cellStyle name="Comma 14 2 4" xfId="8425" xr:uid="{5624F10E-24BD-4D4C-A9C9-E369D3089425}"/>
    <cellStyle name="Comma 14 2 4 2" xfId="5548" xr:uid="{96BB97E6-B35E-432D-8319-FA413856AD86}"/>
    <cellStyle name="Comma 14 2 5" xfId="5244" xr:uid="{051C8055-BCCD-4A48-9E16-55B5C0A62E53}"/>
    <cellStyle name="Comma 14 3" xfId="1011" xr:uid="{4831FBD2-C690-4F1B-875D-5EF3676106E1}"/>
    <cellStyle name="Comma 14 3 2" xfId="2468" xr:uid="{3094373F-CF82-4311-A3B5-7CE6B579B9EB}"/>
    <cellStyle name="Comma 14 3 2 2" xfId="9080" xr:uid="{06B5EE5B-2B07-43B4-B0FE-A080C1B7B8A3}"/>
    <cellStyle name="Comma 14 3 2 3" xfId="5936" xr:uid="{55E07480-0E15-4B58-B3BF-9652F7F7D166}"/>
    <cellStyle name="Comma 14 3 3" xfId="8426" xr:uid="{F6D5D890-1DCE-4C8F-B3DE-7C768B97BD1D}"/>
    <cellStyle name="Comma 14 3 3 2" xfId="12033" xr:uid="{A031A18E-A4DF-45C8-9FBC-DAE25E6F786C}"/>
    <cellStyle name="Comma 14 3 4" xfId="5245" xr:uid="{269F1F2E-4BED-412F-8B59-0D37D65F5534}"/>
    <cellStyle name="Comma 14 4" xfId="2469" xr:uid="{2C6C5124-3D05-49CE-BD7D-BE9366BCD8DC}"/>
    <cellStyle name="Comma 14 4 2" xfId="2470" xr:uid="{D3A8A438-6A31-4FC0-95AC-F520B25194BF}"/>
    <cellStyle name="Comma 14 4 2 2" xfId="9082" xr:uid="{31E25C31-037C-4F56-AD30-B4BA4A5B5F2D}"/>
    <cellStyle name="Comma 14 4 2 3" xfId="5938" xr:uid="{9004E76B-6CD8-44BA-A0B2-6CF38B5DB7B5}"/>
    <cellStyle name="Comma 14 4 3" xfId="9081" xr:uid="{6C4439E1-B71E-4C06-95C9-62E6DC6A4217}"/>
    <cellStyle name="Comma 14 4 4" xfId="5937" xr:uid="{458A0C3D-9C8B-4547-8E2E-67D0F956FE78}"/>
    <cellStyle name="Comma 14 5" xfId="2471" xr:uid="{B0AB5248-7D64-4AF1-9217-3D62AFC33E6A}"/>
    <cellStyle name="Comma 14 5 2" xfId="2472" xr:uid="{A659E30B-C587-4717-AC85-E812FF56D3EA}"/>
    <cellStyle name="Comma 14 5 2 2" xfId="9084" xr:uid="{A6482F25-CC3C-4501-B8C0-563C4A524849}"/>
    <cellStyle name="Comma 14 5 2 3" xfId="5940" xr:uid="{93805AE8-9EBE-476D-BC5E-0EC298C195A6}"/>
    <cellStyle name="Comma 14 5 3" xfId="9083" xr:uid="{961FF2C3-F310-4815-ADC1-F65400253752}"/>
    <cellStyle name="Comma 14 5 4" xfId="5939" xr:uid="{CF9D0417-99FE-42D2-894F-728BF8CC362A}"/>
    <cellStyle name="Comma 14 6" xfId="2473" xr:uid="{FCBB7722-7AB2-4E25-9723-44CE1A74BBC1}"/>
    <cellStyle name="Comma 14 6 2" xfId="9085" xr:uid="{F715A8C4-FD62-4F17-8C35-0E07405460BB}"/>
    <cellStyle name="Comma 14 6 3" xfId="5941" xr:uid="{684FC49B-D397-4244-8D4B-BB7D20FB26AE}"/>
    <cellStyle name="Comma 14 7" xfId="8424" xr:uid="{27CF5EDD-EA22-435F-B804-C166C7440F44}"/>
    <cellStyle name="Comma 14 7 2" xfId="11836" xr:uid="{ECF70DA6-880D-4373-84B5-5946C9823692}"/>
    <cellStyle name="Comma 14 8" xfId="5243" xr:uid="{A8BC1DF1-66A2-4F96-A9F3-0BC63BCAF9F1}"/>
    <cellStyle name="Comma 14 8 2" xfId="11361" xr:uid="{DF8E888A-41FC-4A46-9352-2BE486C9A17D}"/>
    <cellStyle name="Comma 14 9" xfId="5175" xr:uid="{5F1260B4-4B53-4FE5-8B98-DB5C0FB2F4A2}"/>
    <cellStyle name="Comma 14 9 2" xfId="29306" xr:uid="{CE915156-818B-4A8F-906B-0FD358A40EA8}"/>
    <cellStyle name="Comma 140" xfId="12748" xr:uid="{634E6EC9-FBED-4A6E-9D91-DF55F8CB5943}"/>
    <cellStyle name="Comma 140 2" xfId="13441" xr:uid="{63336815-B897-405D-B06E-3D497109162C}"/>
    <cellStyle name="Comma 141" xfId="12767" xr:uid="{0F987A1F-1515-4713-8C56-0E06CE7AFFD7}"/>
    <cellStyle name="Comma 141 2" xfId="13442" xr:uid="{DF9128BB-CA4A-408D-A8BB-A602B8110B23}"/>
    <cellStyle name="Comma 142" xfId="13304" xr:uid="{AFD87919-3568-44F5-87B6-30BEF8B04DE6}"/>
    <cellStyle name="Comma 142 2" xfId="13443" xr:uid="{79FD975E-C969-47CF-8849-94AA11B174FF}"/>
    <cellStyle name="Comma 143" xfId="13349" xr:uid="{D3A345B2-D744-4B82-B726-67F44CFA8CB2}"/>
    <cellStyle name="Comma 143 2" xfId="13444" xr:uid="{0B33B529-3831-48A6-8804-7CE565C68842}"/>
    <cellStyle name="Comma 144" xfId="12504" xr:uid="{8E351FC1-52DE-4D39-A918-D7CB50A3E9AD}"/>
    <cellStyle name="Comma 144 2" xfId="13445" xr:uid="{8D83741C-BF6A-457E-AA7A-97FA229539A2}"/>
    <cellStyle name="Comma 145" xfId="12716" xr:uid="{C0502A4C-EA56-4485-A51C-C92B81D97BB7}"/>
    <cellStyle name="Comma 145 2" xfId="13446" xr:uid="{5F76D252-0090-475B-9AC5-3E39AF14CBC0}"/>
    <cellStyle name="Comma 146" xfId="13447" xr:uid="{42E7AEFB-A79C-46FE-89AC-8E76AB54BBA7}"/>
    <cellStyle name="Comma 147" xfId="13448" xr:uid="{20BC1C5C-E9B3-4E93-9385-5517ACC18715}"/>
    <cellStyle name="Comma 148" xfId="13412" xr:uid="{1E52F2BA-D35C-43A9-B357-9A5497767B5C}"/>
    <cellStyle name="Comma 149" xfId="13521" xr:uid="{2884E710-10B8-4FBB-AB72-444395A20B1D}"/>
    <cellStyle name="Comma 15" xfId="1012" xr:uid="{AFC17B40-2E13-48BD-93AB-B2D38A092CAE}"/>
    <cellStyle name="Comma 15 10" xfId="12264" xr:uid="{1F195871-779C-42C3-84F5-72EB7B4097F6}"/>
    <cellStyle name="Comma 15 11" xfId="13598" xr:uid="{487F4F6A-C0A0-48BC-BE43-B0BA93AB804C}"/>
    <cellStyle name="Comma 15 2" xfId="1013" xr:uid="{1A267756-88C7-4263-9BCB-90D2EDF1A8F7}"/>
    <cellStyle name="Comma 15 2 2" xfId="2474" xr:uid="{7119EACF-1322-4BDE-9D70-F4CE2EC3B51A}"/>
    <cellStyle name="Comma 15 2 2 2" xfId="2475" xr:uid="{8140213E-AE4B-4F4B-8EEA-48B051F46392}"/>
    <cellStyle name="Comma 15 2 2 2 2" xfId="9087" xr:uid="{DB9CD246-0D35-4444-BBE0-5C877081D35B}"/>
    <cellStyle name="Comma 15 2 2 2 3" xfId="5943" xr:uid="{53A8547E-31AC-4060-A3C1-2CACF48193EB}"/>
    <cellStyle name="Comma 15 2 2 3" xfId="9086" xr:uid="{FDD99209-4B77-4359-BAA1-A0656D3DC2C8}"/>
    <cellStyle name="Comma 15 2 2 4" xfId="5942" xr:uid="{85E8B5B3-AC0A-45FA-94EB-5ADCF8F2F9A8}"/>
    <cellStyle name="Comma 15 2 3" xfId="2476" xr:uid="{A75FB77E-CF02-469B-BE21-9CF4B86295BC}"/>
    <cellStyle name="Comma 15 2 3 2" xfId="9088" xr:uid="{9F41925C-5CAA-4934-8C73-0B2C4E9581F7}"/>
    <cellStyle name="Comma 15 2 3 3" xfId="5944" xr:uid="{56606C3B-378C-469A-B572-186C1A7B3FC5}"/>
    <cellStyle name="Comma 15 2 4" xfId="8428" xr:uid="{A3731129-0503-4F9D-AB2F-1D63D28B7339}"/>
    <cellStyle name="Comma 15 2 4 2" xfId="11362" xr:uid="{A97B3A61-1176-4E95-807A-E37356244671}"/>
    <cellStyle name="Comma 15 2 5" xfId="5247" xr:uid="{C721DBAA-332C-4A6C-B27D-A877BEA74A8F}"/>
    <cellStyle name="Comma 15 3" xfId="1014" xr:uid="{5B12F966-8666-4B81-9CDA-E9D047832EB3}"/>
    <cellStyle name="Comma 15 3 2" xfId="2477" xr:uid="{C5443651-E5C1-4ECB-83F9-EC3B3C63AABB}"/>
    <cellStyle name="Comma 15 3 2 2" xfId="9089" xr:uid="{CB49875A-792F-42BB-A742-C2018D2BA496}"/>
    <cellStyle name="Comma 15 3 2 3" xfId="5945" xr:uid="{18AC396E-7F6F-4033-AF1E-05A5141CD698}"/>
    <cellStyle name="Comma 15 3 3" xfId="8429" xr:uid="{8BE6724F-4E14-4182-A993-A2950BCC12B8}"/>
    <cellStyle name="Comma 15 3 3 2" xfId="11867" xr:uid="{40A5C456-BC67-4A23-BB65-1F7F4D6120D5}"/>
    <cellStyle name="Comma 15 3 4" xfId="5248" xr:uid="{3D8EB1F8-0661-433E-89A8-659D372AFCB5}"/>
    <cellStyle name="Comma 15 4" xfId="2478" xr:uid="{4381FF6B-AC15-4B9A-9B12-3A6C8232000B}"/>
    <cellStyle name="Comma 15 4 2" xfId="2479" xr:uid="{D8AE2828-946A-4218-93E2-5DE06282FB3B}"/>
    <cellStyle name="Comma 15 4 2 2" xfId="9091" xr:uid="{6D909128-FFF5-410F-B732-13EAE841A500}"/>
    <cellStyle name="Comma 15 4 2 3" xfId="5947" xr:uid="{221A7C5B-0A3D-4E0C-B3C7-EA16AD215B59}"/>
    <cellStyle name="Comma 15 4 3" xfId="9090" xr:uid="{A748440D-86C0-4B2A-A971-AEF2A6361563}"/>
    <cellStyle name="Comma 15 4 4" xfId="5946" xr:uid="{1771BD43-E7A5-4CFD-9682-B33C59710188}"/>
    <cellStyle name="Comma 15 5" xfId="2480" xr:uid="{E40D6FC2-6FF2-46D5-BE44-76FEB2C735A7}"/>
    <cellStyle name="Comma 15 5 2" xfId="2481" xr:uid="{D06AEB9E-C7DE-4EA5-A95E-D3ECF5D4133A}"/>
    <cellStyle name="Comma 15 5 2 2" xfId="9093" xr:uid="{1B7DBFDB-32BA-4B83-9594-EFE34276725D}"/>
    <cellStyle name="Comma 15 5 2 3" xfId="5949" xr:uid="{DB54B3BB-D140-4793-BF35-7E6ED7B7D37A}"/>
    <cellStyle name="Comma 15 5 3" xfId="9092" xr:uid="{0FE3A7D2-4F0D-4246-9638-13B3A6339998}"/>
    <cellStyle name="Comma 15 5 4" xfId="5948" xr:uid="{791C588E-3AC1-4DCA-AA8D-F718E736970F}"/>
    <cellStyle name="Comma 15 6" xfId="2482" xr:uid="{9176A1BE-441A-4F28-B0B7-B8D7ED8AA087}"/>
    <cellStyle name="Comma 15 6 2" xfId="9094" xr:uid="{CB95A8CB-6EAA-474E-BD22-1206ED6FE8F5}"/>
    <cellStyle name="Comma 15 6 3" xfId="5950" xr:uid="{FE8712EF-743B-4091-B08E-7490046C834E}"/>
    <cellStyle name="Comma 15 7" xfId="4706" xr:uid="{6BC698D8-EB4D-4617-8042-EBC94363C968}"/>
    <cellStyle name="Comma 15 7 2" xfId="11120" xr:uid="{4C84AA9E-EE33-4964-820D-58146B9505D9}"/>
    <cellStyle name="Comma 15 7 3" xfId="8005" xr:uid="{D8E15792-8333-4C97-95B1-4963C87F9D6C}"/>
    <cellStyle name="Comma 15 8" xfId="8427" xr:uid="{3CCF56C8-695D-479A-B44B-2B29D6F13D19}"/>
    <cellStyle name="Comma 15 8 2" xfId="11363" xr:uid="{18CD87B3-DF16-46D7-B20F-8F9D0AEDD245}"/>
    <cellStyle name="Comma 15 9" xfId="5246" xr:uid="{13506316-0698-4ED6-93FC-69157DE38B10}"/>
    <cellStyle name="Comma 15 9 2" xfId="29307" xr:uid="{17F2B8FD-A155-44FC-AEB0-52152E8C52F3}"/>
    <cellStyle name="Comma 150" xfId="339" xr:uid="{3B14581F-34DC-41C3-B674-E6AEA4332713}"/>
    <cellStyle name="Comma 151" xfId="2017" xr:uid="{CE7A68AC-90C3-4614-9F59-79D50A3D7371}"/>
    <cellStyle name="Comma 152" xfId="315" xr:uid="{FE936DA2-445C-44AD-9137-E8B7E2D8ED41}"/>
    <cellStyle name="Comma 153" xfId="12276" xr:uid="{2F46E83D-DF0C-4296-99CC-E8D58FB8A912}"/>
    <cellStyle name="Comma 154" xfId="46361" xr:uid="{CFB4FD5F-F65C-4AB8-8C34-A0955D3FA1EB}"/>
    <cellStyle name="Comma 155" xfId="46372" xr:uid="{1141E98A-2839-4F65-8B23-D831BA21B07C}"/>
    <cellStyle name="Comma 156" xfId="46367" xr:uid="{1126FA1D-4AB6-4A39-B28C-FD2B3E80C47A}"/>
    <cellStyle name="Comma 157" xfId="46362" xr:uid="{D36391F9-7227-4FE8-9FB8-943CE8EE4003}"/>
    <cellStyle name="Comma 158" xfId="4893" xr:uid="{8A8272CF-3144-4E03-8079-61CE4C4FE696}"/>
    <cellStyle name="Comma 159" xfId="46375" xr:uid="{E58F3306-04F9-483A-9E16-E7380D546D4E}"/>
    <cellStyle name="Comma 16" xfId="1015" xr:uid="{F6420478-9427-4538-A8C8-49A8EDA4C8CA}"/>
    <cellStyle name="Comma 16 10" xfId="11472" xr:uid="{D8993CED-E489-4EFE-A97F-9C60993F1AB6}"/>
    <cellStyle name="Comma 16 11" xfId="13599" xr:uid="{FDA4B327-31E2-4AE8-887D-99C49498AD35}"/>
    <cellStyle name="Comma 16 2" xfId="1016" xr:uid="{FB65A648-8A78-414A-ABE4-5EBA029387D5}"/>
    <cellStyle name="Comma 16 2 2" xfId="1017" xr:uid="{F85C8788-3DE4-4452-A2FD-C00E4B39CEA8}"/>
    <cellStyle name="Comma 16 2 2 2" xfId="2483" xr:uid="{8DCFAD6C-A89A-4027-B0DD-7A500364E231}"/>
    <cellStyle name="Comma 16 2 2 2 2" xfId="9095" xr:uid="{144380CA-3BF6-47CF-8A1B-1CC58ED1A19D}"/>
    <cellStyle name="Comma 16 2 2 2 3" xfId="5951" xr:uid="{A567B8F0-23F2-4385-83A5-C079518CB5DC}"/>
    <cellStyle name="Comma 16 2 2 3" xfId="5436" xr:uid="{0307EC0B-BB7B-455C-B877-A44BF0E44759}"/>
    <cellStyle name="Comma 16 2 2 4" xfId="5172" xr:uid="{C270F55D-B727-4402-8E00-0E3E787ECE50}"/>
    <cellStyle name="Comma 16 2 3" xfId="1018" xr:uid="{1E06E7FD-6A10-4570-A0BD-B04D2808D383}"/>
    <cellStyle name="Comma 16 2 3 2" xfId="8432" xr:uid="{DC7CF3BD-27B8-4DC2-93E8-60BD29FAE56A}"/>
    <cellStyle name="Comma 16 2 3 2 2" xfId="11364" xr:uid="{7DB77728-09A1-4ECE-A033-7E70DE1EF189}"/>
    <cellStyle name="Comma 16 2 3 3" xfId="5251" xr:uid="{64B2F584-A1BB-49FC-A976-53AB1E5D603B}"/>
    <cellStyle name="Comma 16 2 3 3 2" xfId="29308" xr:uid="{55FFC267-8DBE-4B07-8640-54C5E70C829C}"/>
    <cellStyle name="Comma 16 2 3 4" xfId="11990" xr:uid="{826D7FA0-5095-4241-A958-AC186CF2744A}"/>
    <cellStyle name="Comma 16 2 4" xfId="1019" xr:uid="{54DEF79D-4B18-4197-869C-0B8B2ED6C66B}"/>
    <cellStyle name="Comma 16 2 4 2" xfId="8433" xr:uid="{7DDFAD87-B3CC-4B4B-9D5E-E8470330C34F}"/>
    <cellStyle name="Comma 16 2 4 3" xfId="5252" xr:uid="{4B4F805E-95E0-4451-A52C-09E702949395}"/>
    <cellStyle name="Comma 16 2 5" xfId="4708" xr:uid="{E626B29F-92F4-42BC-9802-A983AC15CDD0}"/>
    <cellStyle name="Comma 16 2 5 2" xfId="11122" xr:uid="{C7CDC845-0684-4216-90D9-7F506E05DD4C}"/>
    <cellStyle name="Comma 16 2 5 3" xfId="8007" xr:uid="{C6AE07E7-5FC0-48C7-B297-0FCB88C9A04B}"/>
    <cellStyle name="Comma 16 2 5 4" xfId="11866" xr:uid="{369874D2-09F9-4372-AD8A-11E0D797C963}"/>
    <cellStyle name="Comma 16 2 6" xfId="8431" xr:uid="{2FBA9A68-0487-40C7-AF96-BA99CA8834F5}"/>
    <cellStyle name="Comma 16 2 7" xfId="5250" xr:uid="{5B43CD58-E53F-425A-954C-FF96D1BE2117}"/>
    <cellStyle name="Comma 16 3" xfId="1020" xr:uid="{077A6EBB-A04D-4181-8A99-05A49AC9EF4E}"/>
    <cellStyle name="Comma 16 3 2" xfId="1021" xr:uid="{F140F524-F634-4A0D-A2B8-897B22D8B25C}"/>
    <cellStyle name="Comma 16 3 2 2" xfId="8435" xr:uid="{8E039E7C-87E4-4189-BF33-ADE48B6B6190}"/>
    <cellStyle name="Comma 16 3 2 2 2" xfId="11741" xr:uid="{F6E08EF1-F657-4183-B219-7CB3F42EBD9A}"/>
    <cellStyle name="Comma 16 3 2 3" xfId="5254" xr:uid="{7D808FCF-D9BC-4F6E-A3F5-045779A64D44}"/>
    <cellStyle name="Comma 16 3 2 3 2" xfId="29309" xr:uid="{B27BE1F8-0A48-42EC-9827-E2D55CAB65B5}"/>
    <cellStyle name="Comma 16 3 2 4" xfId="5527" xr:uid="{426CB736-2229-4811-9BEB-21D29189E81B}"/>
    <cellStyle name="Comma 16 3 3" xfId="1022" xr:uid="{67F88C0F-9BD8-407B-AC02-8545375CAE29}"/>
    <cellStyle name="Comma 16 3 3 2" xfId="8436" xr:uid="{9DC590AC-CBF4-48CF-A981-FA863C0C1BB3}"/>
    <cellStyle name="Comma 16 3 3 3" xfId="5255" xr:uid="{696B435D-D238-4BBA-8E25-FABD3AD38B5D}"/>
    <cellStyle name="Comma 16 3 4" xfId="8434" xr:uid="{2CDCBAC3-C9B0-46C7-B344-C121FD361E9A}"/>
    <cellStyle name="Comma 16 3 4 2" xfId="5435" xr:uid="{D9726B9F-3241-4C32-AE47-6E07488447DE}"/>
    <cellStyle name="Comma 16 3 5" xfId="5253" xr:uid="{F7C2542C-3098-4C9D-9835-B89131B64337}"/>
    <cellStyle name="Comma 16 3 6" xfId="12090" xr:uid="{1173D686-4DB2-467C-BD7C-32D7C2E70B72}"/>
    <cellStyle name="Comma 16 4" xfId="1023" xr:uid="{C378988A-874B-47F6-AE40-C9948F80BFA4}"/>
    <cellStyle name="Comma 16 4 2" xfId="11868" xr:uid="{1A81099B-58C7-42B5-8172-D57BCEC2DDFD}"/>
    <cellStyle name="Comma 16 4 3" xfId="5171" xr:uid="{D5B83752-7D92-496D-B52E-F247A7D7B050}"/>
    <cellStyle name="Comma 16 4 4" xfId="11592" xr:uid="{D74624C0-FD3B-4E65-AF59-5C1182FAC062}"/>
    <cellStyle name="Comma 16 5" xfId="1024" xr:uid="{73C092EC-77D6-4BFC-92A5-D0AA4884BB89}"/>
    <cellStyle name="Comma 16 5 2" xfId="8437" xr:uid="{83266F0F-35B1-4660-AD10-7A2333365ED5}"/>
    <cellStyle name="Comma 16 5 3" xfId="5256" xr:uid="{73F38076-5DE9-4C44-A92C-F14DE79D35C6}"/>
    <cellStyle name="Comma 16 6" xfId="1025" xr:uid="{DDDF1B07-D2AA-46F2-ADF6-5C66F218BABF}"/>
    <cellStyle name="Comma 16 6 2" xfId="8438" xr:uid="{0E6B8096-ECB0-4D22-A5A9-B7A175115C21}"/>
    <cellStyle name="Comma 16 6 3" xfId="5257" xr:uid="{9AC12D8C-1BF1-42EA-9168-79A225737A5F}"/>
    <cellStyle name="Comma 16 7" xfId="4707" xr:uid="{9F7E2380-8D49-451C-8B4E-E6A29B890708}"/>
    <cellStyle name="Comma 16 7 2" xfId="11121" xr:uid="{AD6E3D59-E3D3-42CC-A9EA-166B91BFB9D7}"/>
    <cellStyle name="Comma 16 7 3" xfId="8006" xr:uid="{0FA64C6B-CCEC-42C3-B45E-7BB8625B30FB}"/>
    <cellStyle name="Comma 16 8" xfId="8430" xr:uid="{CCF44E69-2FCA-4823-9531-706DAC1ABA57}"/>
    <cellStyle name="Comma 16 8 2" xfId="11869" xr:uid="{02CA679B-F2DC-42FC-B691-103CB88FA670}"/>
    <cellStyle name="Comma 16 9" xfId="5249" xr:uid="{7322748C-275A-47BB-924A-A16501F286D7}"/>
    <cellStyle name="Comma 160" xfId="46371" xr:uid="{7C3DA64A-0748-455F-9968-5018344E209C}"/>
    <cellStyle name="Comma 161" xfId="12275" xr:uid="{9339A376-62AE-4E3C-AAEA-851821C4373C}"/>
    <cellStyle name="Comma 162" xfId="46380" xr:uid="{6C4DA67B-1FA0-4A68-92AF-9385D505B229}"/>
    <cellStyle name="Comma 163" xfId="46373" xr:uid="{5A67248B-6405-431A-B1ED-10BBBBBE5492}"/>
    <cellStyle name="Comma 164" xfId="46386" xr:uid="{A6B79968-9EF7-42E6-A462-C2500DE22A0B}"/>
    <cellStyle name="Comma 165" xfId="46384" xr:uid="{EC423BB9-E051-4DF2-8848-5327EC0DA766}"/>
    <cellStyle name="Comma 166" xfId="46390" xr:uid="{AE1DD952-FCF6-4FB3-B81C-20703200EC09}"/>
    <cellStyle name="Comma 167" xfId="46392" xr:uid="{2BA1AAE4-D4EA-414B-84A7-F4709D362707}"/>
    <cellStyle name="Comma 168" xfId="46397" xr:uid="{FD902110-D204-4332-97C3-D4B3BB3B2B7A}"/>
    <cellStyle name="Comma 169" xfId="46400" xr:uid="{808F0BF2-3704-4474-9BFB-B606ED1502B7}"/>
    <cellStyle name="Comma 17" xfId="1026" xr:uid="{21CCF888-5FC3-4A2A-83AE-E37C0E072B92}"/>
    <cellStyle name="Comma 17 10" xfId="13600" xr:uid="{F202691F-4DB2-415A-93E6-1CA7528F1B2D}"/>
    <cellStyle name="Comma 17 2" xfId="2484" xr:uid="{D5E90D37-8C23-424D-B8B1-6D6433BDC61A}"/>
    <cellStyle name="Comma 17 2 2" xfId="2485" xr:uid="{36663D82-E654-4261-9C6F-4E8C30D161E3}"/>
    <cellStyle name="Comma 17 2 2 2" xfId="2486" xr:uid="{C60CB785-DEC5-48FB-B2FA-F545EAE59632}"/>
    <cellStyle name="Comma 17 2 2 2 2" xfId="9098" xr:uid="{22B3066B-5E8E-4B06-B5FD-CB4EB36EC884}"/>
    <cellStyle name="Comma 17 2 2 2 3" xfId="5954" xr:uid="{0501AFE2-0C72-49DA-9527-E9BC55A1852E}"/>
    <cellStyle name="Comma 17 2 2 3" xfId="9097" xr:uid="{532FD37A-33D0-40B9-A4C0-FF6DD87BAA7B}"/>
    <cellStyle name="Comma 17 2 2 4" xfId="5953" xr:uid="{05EC3CFA-AEC4-4EF9-8E5E-92E3BF042FFD}"/>
    <cellStyle name="Comma 17 2 3" xfId="2487" xr:uid="{FBB4155D-0B70-404E-8B68-91145AB4BBCE}"/>
    <cellStyle name="Comma 17 2 3 2" xfId="9099" xr:uid="{FA4333E6-BDE0-4E38-A6EF-F245262A2CCA}"/>
    <cellStyle name="Comma 17 2 3 3" xfId="5955" xr:uid="{70659AA8-517B-4857-8B73-2EAC4C3BE787}"/>
    <cellStyle name="Comma 17 2 4" xfId="9096" xr:uid="{620DCD24-B1DD-4EE6-B6EF-7917DA7389B9}"/>
    <cellStyle name="Comma 17 2 5" xfId="5952" xr:uid="{A685E797-6AE9-490F-A3F3-88E5B9C15F56}"/>
    <cellStyle name="Comma 17 2 5 2" xfId="12118" xr:uid="{96D9ADF1-9C11-41F3-A0EF-61E09F7B831E}"/>
    <cellStyle name="Comma 17 3" xfId="2488" xr:uid="{394E1F7F-A06B-402A-8128-356E8C039826}"/>
    <cellStyle name="Comma 17 3 2" xfId="2489" xr:uid="{C02E222E-4653-4B46-B0ED-151F031EED6D}"/>
    <cellStyle name="Comma 17 3 2 2" xfId="2490" xr:uid="{7865B416-F27B-4DA6-B0FC-D87840D4CEDA}"/>
    <cellStyle name="Comma 17 3 2 2 2" xfId="9102" xr:uid="{CF7F9FE4-49D2-4E17-924C-1A4A15589AC8}"/>
    <cellStyle name="Comma 17 3 2 2 3" xfId="5958" xr:uid="{9EEED533-8283-4DB9-9417-4D16ADDC23AE}"/>
    <cellStyle name="Comma 17 3 2 3" xfId="9101" xr:uid="{E5BB2635-FA77-4E7F-8F4D-8DC4EC8B3ADA}"/>
    <cellStyle name="Comma 17 3 2 4" xfId="5957" xr:uid="{33A8B34E-0B64-4FF2-A945-CAFCB24A662F}"/>
    <cellStyle name="Comma 17 3 3" xfId="2491" xr:uid="{9BDDE862-DAB6-45EC-936D-A6312BC910EA}"/>
    <cellStyle name="Comma 17 3 3 2" xfId="9103" xr:uid="{0206E435-2B5A-438C-BF22-FAA2C90F7F4D}"/>
    <cellStyle name="Comma 17 3 3 3" xfId="5959" xr:uid="{256B6361-201E-41C1-B3B8-8EAEAB4DAB66}"/>
    <cellStyle name="Comma 17 3 4" xfId="9100" xr:uid="{191C4BB3-75E1-467B-AEDE-48462F11BF29}"/>
    <cellStyle name="Comma 17 3 5" xfId="5956" xr:uid="{49B34E11-692D-477D-8D4F-4406C0032593}"/>
    <cellStyle name="Comma 17 3 5 2" xfId="11626" xr:uid="{B7C41358-E9DA-4BE3-A2E9-41F777A8B51A}"/>
    <cellStyle name="Comma 17 4" xfId="2492" xr:uid="{920B5F7C-8090-4011-9212-0C2B60F72ED7}"/>
    <cellStyle name="Comma 17 4 2" xfId="2493" xr:uid="{78341B5E-5996-4392-9E3B-76EC4676D502}"/>
    <cellStyle name="Comma 17 4 2 2" xfId="9105" xr:uid="{0F00FEE8-8C8C-4DAD-A3F8-64B2D15CFFF2}"/>
    <cellStyle name="Comma 17 4 2 3" xfId="5961" xr:uid="{D217F559-8D6D-4B24-B102-733D453B59BD}"/>
    <cellStyle name="Comma 17 4 3" xfId="9104" xr:uid="{27D94AB7-BC79-41D9-A621-06FDFA50B325}"/>
    <cellStyle name="Comma 17 4 4" xfId="5960" xr:uid="{C5B2EB95-7B51-4729-9706-ABDFD6CE6DA3}"/>
    <cellStyle name="Comma 17 5" xfId="2494" xr:uid="{4D14F67D-D753-453D-9695-ADC5564EC46C}"/>
    <cellStyle name="Comma 17 5 2" xfId="9106" xr:uid="{3129BFC0-D2B5-4C4C-BD4A-527501B6652D}"/>
    <cellStyle name="Comma 17 5 3" xfId="5962" xr:uid="{264ADDAD-39D8-485E-AC8D-10300F7ECD62}"/>
    <cellStyle name="Comma 17 6" xfId="4852" xr:uid="{56A41746-56EB-4D4E-A1C8-09F60840DD3B}"/>
    <cellStyle name="Comma 17 6 2" xfId="11258" xr:uid="{1085C814-843F-4C18-B0FE-2D63B1A60990}"/>
    <cellStyle name="Comma 17 6 3" xfId="8143" xr:uid="{1CF155D6-0A7C-4FB5-A224-862034AC419D}"/>
    <cellStyle name="Comma 17 7" xfId="8439" xr:uid="{60E457CC-662B-4A7F-8986-B6739E7EB179}"/>
    <cellStyle name="Comma 17 7 2" xfId="11365" xr:uid="{89988116-2101-4E05-AE2C-B881FC735745}"/>
    <cellStyle name="Comma 17 8" xfId="5258" xr:uid="{1A3CA788-3046-45EA-A3A4-D07AE50A6F0C}"/>
    <cellStyle name="Comma 17 8 2" xfId="12049" xr:uid="{EA9D9137-51EB-496F-85FE-3FD2DBF654BF}"/>
    <cellStyle name="Comma 17 9" xfId="5170" xr:uid="{0FA7489B-4B72-4141-A4BD-8B43154F2926}"/>
    <cellStyle name="Comma 17 9 2" xfId="29310" xr:uid="{667614C2-67B2-43C5-9755-F792E99CB1A8}"/>
    <cellStyle name="Comma 170" xfId="46403" xr:uid="{54AC25AE-F330-4673-92FC-F52838E2B860}"/>
    <cellStyle name="Comma 171" xfId="46406" xr:uid="{300CF651-B5A6-40C9-B313-853DC77D8ECF}"/>
    <cellStyle name="Comma 172" xfId="46409" xr:uid="{1C1DE29D-A872-4348-A395-E025A6275D4F}"/>
    <cellStyle name="Comma 173" xfId="46412" xr:uid="{F95C96EF-A234-4756-8BB2-D9BA02DA66E5}"/>
    <cellStyle name="Comma 174" xfId="46415" xr:uid="{E4D28AC3-DEBF-4693-B1BC-1F4CA3B6CF1E}"/>
    <cellStyle name="Comma 175" xfId="12277" xr:uid="{4E09DC93-116B-429F-B3D2-B40CDEE6E550}"/>
    <cellStyle name="Comma 176" xfId="46418" xr:uid="{52D9E7DD-6092-4B7F-B24E-49CF9B30BA5A}"/>
    <cellStyle name="Comma 177" xfId="46421" xr:uid="{19D4946C-E03A-471C-A958-59BC11876DEB}"/>
    <cellStyle name="Comma 178" xfId="46424" xr:uid="{30B5C1B3-5877-4A4A-9308-1E4665749CBE}"/>
    <cellStyle name="Comma 179" xfId="46427" xr:uid="{053C3A08-09B1-4A54-9811-C918E9EE6B03}"/>
    <cellStyle name="Comma 18" xfId="1027" xr:uid="{B1CAA153-6076-4C66-9DA6-0C4F467D1E40}"/>
    <cellStyle name="Comma 18 2" xfId="2495" xr:uid="{CED48C8F-0D77-4290-91B2-77869EC48197}"/>
    <cellStyle name="Comma 18 2 2" xfId="2496" xr:uid="{7C23EE62-0AB7-4D5F-811F-C1CC010F2AE3}"/>
    <cellStyle name="Comma 18 2 2 2" xfId="2497" xr:uid="{47CB8476-EF08-4F41-A1C4-A5990DBEB77E}"/>
    <cellStyle name="Comma 18 2 2 2 2" xfId="9109" xr:uid="{0E3CDAE6-DF04-439F-81CD-0FB0E058E098}"/>
    <cellStyle name="Comma 18 2 2 2 3" xfId="5965" xr:uid="{14D555C4-CDFB-405B-8CFE-E1F85F23FF15}"/>
    <cellStyle name="Comma 18 2 2 3" xfId="9108" xr:uid="{8CB53B20-5ECC-4A53-826E-9CD6FAC1DC14}"/>
    <cellStyle name="Comma 18 2 2 4" xfId="5964" xr:uid="{438F6BC4-700D-455F-85C2-EEAD8A75B8BA}"/>
    <cellStyle name="Comma 18 2 3" xfId="2498" xr:uid="{31414AF0-9F45-4102-86DD-1B724F6DA074}"/>
    <cellStyle name="Comma 18 2 3 2" xfId="9110" xr:uid="{0B3645A7-9BC6-454F-81AC-E06CF398A99E}"/>
    <cellStyle name="Comma 18 2 3 3" xfId="5966" xr:uid="{696B6030-40EE-43BC-83DC-7BA6380EA48A}"/>
    <cellStyle name="Comma 18 2 4" xfId="9107" xr:uid="{637C7B49-B47E-4C8F-BF25-1C0BF408BF33}"/>
    <cellStyle name="Comma 18 2 5" xfId="5963" xr:uid="{C3688AEE-4570-416E-BD8A-D495976520CA}"/>
    <cellStyle name="Comma 18 3" xfId="2499" xr:uid="{105BC294-64C9-47B8-BCF6-70A501341CE2}"/>
    <cellStyle name="Comma 18 3 2" xfId="9111" xr:uid="{BB6D4D89-7EB9-466E-A1C6-329AABC5755E}"/>
    <cellStyle name="Comma 18 3 3" xfId="5967" xr:uid="{954E5940-107B-4DCD-A657-AD0E74C99B4F}"/>
    <cellStyle name="Comma 18 4" xfId="4863" xr:uid="{48B93C2D-0CA9-4563-984A-10146EAC1B9B}"/>
    <cellStyle name="Comma 18 4 2" xfId="11267" xr:uid="{4508E700-2C93-4BF9-936A-46700388B42A}"/>
    <cellStyle name="Comma 18 4 3" xfId="8152" xr:uid="{D655EB45-623C-4C38-A7F7-F17967A58A07}"/>
    <cellStyle name="Comma 18 4 4" xfId="11324" xr:uid="{E89AED06-57B5-4910-963F-DECFDFE81B1B}"/>
    <cellStyle name="Comma 18 5" xfId="8440" xr:uid="{0C603D6C-6E7B-42C2-9FAD-72A9DD5F8608}"/>
    <cellStyle name="Comma 18 5 2" xfId="11860" xr:uid="{978DFCCE-53BC-40A9-A990-335DD0D53765}"/>
    <cellStyle name="Comma 18 6" xfId="5259" xr:uid="{1738BF86-AFDF-4AB9-8F3D-63628483CCBF}"/>
    <cellStyle name="Comma 18 6 2" xfId="29311" xr:uid="{C1148713-A8AD-41D2-A81D-6FACC4CCD1ED}"/>
    <cellStyle name="Comma 18 7" xfId="13601" xr:uid="{F1CD5D4D-5984-47E4-8947-C05AE645D3C8}"/>
    <cellStyle name="Comma 180" xfId="46430" xr:uid="{5B6A3E7A-4DC3-4ED7-B484-BCA9B5B11A32}"/>
    <cellStyle name="Comma 181" xfId="46433" xr:uid="{3C260BCE-B989-45FD-A195-7915C8B8251D}"/>
    <cellStyle name="Comma 182" xfId="46436" xr:uid="{B43865F5-8114-4E36-9876-680953F5D269}"/>
    <cellStyle name="Comma 183" xfId="46439" xr:uid="{09BDC948-D470-45CA-B930-D754E54B5FB9}"/>
    <cellStyle name="Comma 184" xfId="46442" xr:uid="{3D3BE7E8-CEFE-4C8F-B7CF-36BBFC301717}"/>
    <cellStyle name="Comma 185" xfId="46445" xr:uid="{F5612988-9694-4F02-8DCE-33D8AD6AD81F}"/>
    <cellStyle name="Comma 186" xfId="46448" xr:uid="{E77E0322-391D-4333-A16E-5D0FF3B8B36D}"/>
    <cellStyle name="Comma 187" xfId="46451" xr:uid="{E6C70E18-5701-4208-8112-73A26B3ACCAD}"/>
    <cellStyle name="Comma 188" xfId="46454" xr:uid="{779DD95B-C3EB-4765-8399-320CD9492A65}"/>
    <cellStyle name="Comma 189" xfId="46457" xr:uid="{3E892AB7-693E-49D7-9347-0F60ACEF91D4}"/>
    <cellStyle name="Comma 19" xfId="1028" xr:uid="{B6CAC886-D6C1-4866-A463-E8FB2FBC0136}"/>
    <cellStyle name="Comma 19 2" xfId="2500" xr:uid="{16E007AE-1FF5-411A-9405-E9346EF0DD18}"/>
    <cellStyle name="Comma 19 2 2" xfId="2501" xr:uid="{05858D0B-6793-4E1F-965B-6BF286FC1A6B}"/>
    <cellStyle name="Comma 19 2 2 2" xfId="9113" xr:uid="{60D8B1EA-C995-4E5A-A7F9-0AD4BA54DFE7}"/>
    <cellStyle name="Comma 19 2 2 3" xfId="5969" xr:uid="{C1E6EA20-C9C4-4528-A401-36CE520DD4D0}"/>
    <cellStyle name="Comma 19 2 3" xfId="9112" xr:uid="{ABC4D821-8A38-4D60-ACE8-8EE6870097E8}"/>
    <cellStyle name="Comma 19 2 4" xfId="5968" xr:uid="{D209544A-2B68-4B74-9595-EA7F6A3458CC}"/>
    <cellStyle name="Comma 19 3" xfId="2502" xr:uid="{A9C5FA3C-E40F-4B42-B060-86C282E3585B}"/>
    <cellStyle name="Comma 19 3 2" xfId="9114" xr:uid="{1F151581-1ED4-4246-82E3-170044A9E6E6}"/>
    <cellStyle name="Comma 19 3 3" xfId="5970" xr:uid="{F2718F8B-FD95-42AA-AACD-FE93A2A7936B}"/>
    <cellStyle name="Comma 19 4" xfId="4867" xr:uid="{840D372E-A86D-41F5-8644-8A9ABCF37179}"/>
    <cellStyle name="Comma 19 4 2" xfId="11269" xr:uid="{7491FCCB-D22B-4F62-874C-8C9068F6131A}"/>
    <cellStyle name="Comma 19 4 3" xfId="8154" xr:uid="{7ADCD587-9863-45D0-AD3D-75198877C53E}"/>
    <cellStyle name="Comma 19 4 4" xfId="11742" xr:uid="{BADFE492-56F3-480F-AD53-137BA3BE5027}"/>
    <cellStyle name="Comma 19 5" xfId="8441" xr:uid="{88A67729-2274-4386-9379-A9C53FF1B43E}"/>
    <cellStyle name="Comma 19 5 2" xfId="11805" xr:uid="{EA52A232-4A75-4AB9-96F3-128CB45F6705}"/>
    <cellStyle name="Comma 19 5 3" xfId="29312" xr:uid="{BEA41E03-5108-4084-A672-1141C05198F1}"/>
    <cellStyle name="Comma 19 6" xfId="5260" xr:uid="{A1D5B3C0-383A-4135-B910-DF618ECC1422}"/>
    <cellStyle name="Comma 19 7" xfId="13602" xr:uid="{FBA3FD67-22D9-4B96-AD93-67B9EA8DC4B4}"/>
    <cellStyle name="Comma 190" xfId="46460" xr:uid="{A64EC7D8-0F61-4BD8-B020-962737FE365D}"/>
    <cellStyle name="Comma 191" xfId="46463" xr:uid="{3E384115-AC44-4ED7-8115-59E18A42BA58}"/>
    <cellStyle name="Comma 192" xfId="46466" xr:uid="{9E993DC9-EE8E-4D3D-9B2A-CF5ACDCD262D}"/>
    <cellStyle name="Comma 193" xfId="46469" xr:uid="{DD8B86D4-B65A-4FFF-AC05-316A990E39D1}"/>
    <cellStyle name="Comma 194" xfId="46472" xr:uid="{CA949845-E8C2-40AE-B9AA-6D0AD4F7F684}"/>
    <cellStyle name="Comma 195" xfId="46475" xr:uid="{9A0A9555-2230-4669-B095-C1A18B014453}"/>
    <cellStyle name="Comma 196" xfId="46478" xr:uid="{CBB7DFCD-A864-4F2B-B88C-85B67FAE2343}"/>
    <cellStyle name="Comma 197" xfId="46481" xr:uid="{C2789E2E-EF42-4EA5-B6B2-6371C8BFAB9B}"/>
    <cellStyle name="Comma 198" xfId="46484" xr:uid="{F3A7637C-6023-4AB5-96C6-6C34C2C4E449}"/>
    <cellStyle name="Comma 199" xfId="46487" xr:uid="{E3EC066A-BB61-41ED-93BC-39D708A7E4E9}"/>
    <cellStyle name="Comma 2" xfId="3" xr:uid="{00000000-0005-0000-0000-000001000000}"/>
    <cellStyle name="Comma 2 10" xfId="2503" xr:uid="{BE5CC6A6-7C85-4021-A0A5-4B4EE10FC899}"/>
    <cellStyle name="Comma 2 10 10" xfId="92" xr:uid="{51B52BB8-BAEB-4B36-A046-BC75A771EC78}"/>
    <cellStyle name="Comma 2 10 2" xfId="2504" xr:uid="{92211F32-A974-461C-8384-E880B2BB1DC5}"/>
    <cellStyle name="Comma 2 10 3" xfId="2505" xr:uid="{C7D0A592-C873-4D9A-BE3B-EDD80D3F35B1}"/>
    <cellStyle name="Comma 2 10 3 2" xfId="2506" xr:uid="{B4FBF111-61CC-4DF0-9156-8C82AA1AA7FF}"/>
    <cellStyle name="Comma 2 10 3 2 2" xfId="9117" xr:uid="{7C09A6F2-02E0-451A-8996-6C70718D16C3}"/>
    <cellStyle name="Comma 2 10 3 2 3" xfId="5973" xr:uid="{7E8BCD2A-A661-4107-8816-086C87B28618}"/>
    <cellStyle name="Comma 2 10 3 3" xfId="9116" xr:uid="{E73FCD99-0261-4213-8AE2-6D2B1349D52C}"/>
    <cellStyle name="Comma 2 10 3 4" xfId="5972" xr:uid="{0489FCA9-AE39-4910-A377-97EA622A5B92}"/>
    <cellStyle name="Comma 2 10 4" xfId="2507" xr:uid="{81B1C572-F417-4022-9DA6-32620B68B267}"/>
    <cellStyle name="Comma 2 10 4 2" xfId="2508" xr:uid="{9CA3BC2C-E281-45CF-98CE-50743A1A8927}"/>
    <cellStyle name="Comma 2 10 4 2 2" xfId="4343" xr:uid="{34F4A01F-9796-40D4-907C-B196749BBBF3}"/>
    <cellStyle name="Comma 2 10 4 2 2 2" xfId="10761" xr:uid="{8FAA6BC7-DA24-452B-A5D6-AE0CF238EEA1}"/>
    <cellStyle name="Comma 2 10 4 2 2 3" xfId="7646" xr:uid="{35B2B2DD-65E0-4F3B-A5ED-E5C92989BC66}"/>
    <cellStyle name="Comma 2 10 4 2 3" xfId="9119" xr:uid="{1E054F56-DB80-47A9-95CA-6A16532680E6}"/>
    <cellStyle name="Comma 2 10 4 2 4" xfId="5975" xr:uid="{5FAA1431-B0B4-4CAE-B661-DAC55FEC5C85}"/>
    <cellStyle name="Comma 2 10 4 3" xfId="4342" xr:uid="{780066A9-8D92-45EA-AB6A-167C861AB901}"/>
    <cellStyle name="Comma 2 10 4 3 2" xfId="10760" xr:uid="{94015903-319B-4DDE-8100-EDA3B761EF50}"/>
    <cellStyle name="Comma 2 10 4 3 3" xfId="7645" xr:uid="{9757F3A8-3D7B-4FC8-9C83-3D1D0880E73B}"/>
    <cellStyle name="Comma 2 10 4 4" xfId="9118" xr:uid="{0DE882BB-9CAE-4FBD-9019-3E00091B3AFC}"/>
    <cellStyle name="Comma 2 10 4 5" xfId="5974" xr:uid="{52BFEFA2-5B12-43BA-BDB0-04F336D0AB99}"/>
    <cellStyle name="Comma 2 10 5" xfId="2509" xr:uid="{783B4F27-0757-4DA5-A0E2-4E7CEECABA98}"/>
    <cellStyle name="Comma 2 10 5 2" xfId="2510" xr:uid="{5262B447-A594-4831-A3CC-AA857B1A7905}"/>
    <cellStyle name="Comma 2 10 5 2 2" xfId="9121" xr:uid="{274C9D73-8183-4CE1-AFBF-B4634BCCB31B}"/>
    <cellStyle name="Comma 2 10 5 2 3" xfId="5977" xr:uid="{53CA16F2-5B21-4BBF-848D-5D528A216593}"/>
    <cellStyle name="Comma 2 10 5 3" xfId="9120" xr:uid="{91C76F0A-77B9-4710-AE94-290867D26088}"/>
    <cellStyle name="Comma 2 10 5 4" xfId="5976" xr:uid="{9216E28D-3844-4E03-9B62-BB4980BBB9B0}"/>
    <cellStyle name="Comma 2 10 6" xfId="2511" xr:uid="{E6664028-D01E-4C58-8908-6AB34EBAF970}"/>
    <cellStyle name="Comma 2 10 6 2" xfId="9122" xr:uid="{F38C0F86-D3B8-421C-8F28-CC07B53C74DA}"/>
    <cellStyle name="Comma 2 10 6 3" xfId="5978" xr:uid="{90F55763-D1AE-4CD7-83EA-C134DEF26142}"/>
    <cellStyle name="Comma 2 10 7" xfId="9115" xr:uid="{4E71423D-B1F1-493F-906A-4EED9D3BF80E}"/>
    <cellStyle name="Comma 2 10 8" xfId="5971" xr:uid="{83E15BAE-8323-4891-8B82-90FC2FDB9F62}"/>
    <cellStyle name="Comma 2 10 9" xfId="13603" xr:uid="{7C4DC8F2-3EAC-452C-A268-0AE11EC07445}"/>
    <cellStyle name="Comma 2 11" xfId="2512" xr:uid="{6E1843C7-A830-47D0-85AB-153C20ABEF5E}"/>
    <cellStyle name="Comma 2 11 2" xfId="2513" xr:uid="{514F4A3E-27DB-496E-A6ED-7A481C22C5D9}"/>
    <cellStyle name="Comma 2 11 2 2" xfId="2514" xr:uid="{3F700E71-8330-4712-8E3C-354848E8B264}"/>
    <cellStyle name="Comma 2 11 2 2 2" xfId="9125" xr:uid="{A8F54E31-7228-4266-9C05-3183C6C482A5}"/>
    <cellStyle name="Comma 2 11 2 2 3" xfId="5981" xr:uid="{2AF28594-F5CD-4028-A582-A6D62B099412}"/>
    <cellStyle name="Comma 2 11 2 3" xfId="4710" xr:uid="{803647DB-6B0A-4E4F-ADEF-62F59DB00AA3}"/>
    <cellStyle name="Comma 2 11 2 3 2" xfId="11124" xr:uid="{9E39415B-2AD1-4643-8E4F-A57CA6579A0B}"/>
    <cellStyle name="Comma 2 11 2 3 3" xfId="8009" xr:uid="{702BDB2F-47F8-4454-B7A0-F2CA999793DA}"/>
    <cellStyle name="Comma 2 11 2 3 4" xfId="5433" xr:uid="{BFF954CB-A137-4476-8818-EDF47EB07AAC}"/>
    <cellStyle name="Comma 2 11 2 4" xfId="9124" xr:uid="{1AEC0910-7890-443C-BE42-03D45B452C15}"/>
    <cellStyle name="Comma 2 11 2 5" xfId="5980" xr:uid="{B8486DA0-64F9-417E-8578-24496D981CDA}"/>
    <cellStyle name="Comma 2 11 3" xfId="2515" xr:uid="{F10AF0BE-4E5C-4196-A0EC-C2989AD2E17E}"/>
    <cellStyle name="Comma 2 11 3 2" xfId="9126" xr:uid="{17A8B326-3071-47FA-8F57-220535520554}"/>
    <cellStyle name="Comma 2 11 3 3" xfId="5982" xr:uid="{4CA8E6E4-3220-4961-B5F6-7DAF1FF0FDBC}"/>
    <cellStyle name="Comma 2 11 4" xfId="4709" xr:uid="{B25CA88D-B42D-4186-95ED-C3AEAAA9B224}"/>
    <cellStyle name="Comma 2 11 4 2" xfId="11123" xr:uid="{EDDE82D6-6533-44B5-893D-028E194FB496}"/>
    <cellStyle name="Comma 2 11 4 3" xfId="8008" xr:uid="{9C565F14-AE6C-4EE0-B4C2-6E736B46B281}"/>
    <cellStyle name="Comma 2 11 4 4" xfId="5434" xr:uid="{6D8A6111-A45F-4E5C-886C-AA1BF8530D54}"/>
    <cellStyle name="Comma 2 11 5" xfId="9123" xr:uid="{114D22D6-0F11-4F58-8D1F-B0A0D19256EB}"/>
    <cellStyle name="Comma 2 11 6" xfId="5979" xr:uid="{C209FF28-6179-4A5F-8828-332C26438F7F}"/>
    <cellStyle name="Comma 2 11 7" xfId="13604" xr:uid="{2D624FA3-896C-4BB5-8041-FEA4DD651645}"/>
    <cellStyle name="Comma 2 12" xfId="2516" xr:uid="{1ECDBF0E-C753-46A7-A7A8-91EC5FA3EF33}"/>
    <cellStyle name="Comma 2 12 2" xfId="2517" xr:uid="{7AAA71E3-38DF-42F7-BBAA-844FEF30E14B}"/>
    <cellStyle name="Comma 2 12 2 2" xfId="2518" xr:uid="{012C08FC-992C-4179-960E-50E8AB4590FE}"/>
    <cellStyle name="Comma 2 12 2 2 2" xfId="9129" xr:uid="{CE0E3FDB-FEA1-41E0-B4AF-39239A1FD02A}"/>
    <cellStyle name="Comma 2 12 2 2 3" xfId="5985" xr:uid="{00090240-664C-448C-AFFC-B29803AFD423}"/>
    <cellStyle name="Comma 2 12 2 3" xfId="9128" xr:uid="{F6D0D802-DC64-4796-B9DE-502775011F0F}"/>
    <cellStyle name="Comma 2 12 2 4" xfId="5984" xr:uid="{3141AD5C-DCBC-4C10-A084-F2D5C7BE4B4F}"/>
    <cellStyle name="Comma 2 12 3" xfId="2519" xr:uid="{F12A4175-1CFC-4046-987B-35F6A9677F48}"/>
    <cellStyle name="Comma 2 12 3 2" xfId="9130" xr:uid="{7F03F24A-FF55-4B81-B6FF-04DF72E08069}"/>
    <cellStyle name="Comma 2 12 3 3" xfId="5986" xr:uid="{7A99A713-B9A9-4790-810F-D54893356AFA}"/>
    <cellStyle name="Comma 2 12 4" xfId="9127" xr:uid="{4E024A42-5E7C-4AFF-BDBD-1A0C1ADFEF28}"/>
    <cellStyle name="Comma 2 12 5" xfId="5983" xr:uid="{9AF8F999-FD65-433C-B8C2-C8DCC419329C}"/>
    <cellStyle name="Comma 2 13" xfId="2520" xr:uid="{240B3DD9-9835-4511-BE90-6166BC0FF9B5}"/>
    <cellStyle name="Comma 2 13 2" xfId="2521" xr:uid="{C3B5D5C3-2A72-4B76-8F9F-D84C83249CD5}"/>
    <cellStyle name="Comma 2 13 2 2" xfId="2522" xr:uid="{3A450661-CA53-4789-AC29-61F76A440A4A}"/>
    <cellStyle name="Comma 2 13 2 2 2" xfId="9133" xr:uid="{20E6D147-645F-40EE-A7F4-33B640367F85}"/>
    <cellStyle name="Comma 2 13 2 2 3" xfId="5989" xr:uid="{80CEC8BA-3ADB-48BF-9D2A-885C94F9FF02}"/>
    <cellStyle name="Comma 2 13 2 3" xfId="9132" xr:uid="{A2A87BB9-45F7-418D-B6AB-DFDEF5D718F4}"/>
    <cellStyle name="Comma 2 13 2 4" xfId="5988" xr:uid="{8918E487-28F6-4265-82E8-ADE3CF3CB7F2}"/>
    <cellStyle name="Comma 2 13 3" xfId="2523" xr:uid="{ACBC0E2C-ECDB-4F5B-9168-9D0D13D71741}"/>
    <cellStyle name="Comma 2 13 3 2" xfId="9134" xr:uid="{96120EF6-4E41-4E42-B189-31AE58F3D819}"/>
    <cellStyle name="Comma 2 13 3 3" xfId="5990" xr:uid="{D64DA7BB-B3C6-4FB9-8184-1D843D8F6A08}"/>
    <cellStyle name="Comma 2 13 4" xfId="9131" xr:uid="{51C898DB-30CF-4108-8DC9-8B9D9020F858}"/>
    <cellStyle name="Comma 2 13 5" xfId="5987" xr:uid="{039A12FD-5A38-472C-B60E-D9037C406F85}"/>
    <cellStyle name="Comma 2 14" xfId="91" xr:uid="{2620C0C6-7A79-4B84-A9C9-D8400AE0500B}"/>
    <cellStyle name="Comma 2 14 10" xfId="2524" xr:uid="{151E77F0-0B7F-4A34-99DA-42D4D52AD2DB}"/>
    <cellStyle name="Comma 2 14 11" xfId="29265" xr:uid="{615ABCCC-1984-43C8-A0B5-D374B9D212FA}"/>
    <cellStyle name="Comma 2 14 2" xfId="2525" xr:uid="{4C6641C4-E63B-45A4-947C-84D6339465DC}"/>
    <cellStyle name="Comma 2 14 2 2" xfId="2526" xr:uid="{82E548C8-4394-437B-9997-E6E3D961323E}"/>
    <cellStyle name="Comma 2 14 2 2 2" xfId="2527" xr:uid="{6E22F99A-A57C-43F1-93B0-48A694185EBF}"/>
    <cellStyle name="Comma 2 14 2 2 2 2" xfId="2528" xr:uid="{77CCB297-9CE3-44CB-96AA-985C554E024B}"/>
    <cellStyle name="Comma 2 14 2 2 2 2 2" xfId="9139" xr:uid="{7EC03887-E965-4C11-AD90-97D63A458121}"/>
    <cellStyle name="Comma 2 14 2 2 2 2 3" xfId="5995" xr:uid="{DD70F199-4B47-486F-A8A3-4B89B0F9C935}"/>
    <cellStyle name="Comma 2 14 2 2 2 3" xfId="9138" xr:uid="{095FE0FD-6A4C-41DC-AF35-1971BEE7BC25}"/>
    <cellStyle name="Comma 2 14 2 2 2 4" xfId="5994" xr:uid="{C9764363-92F8-4C6E-967A-ACA991314F6F}"/>
    <cellStyle name="Comma 2 14 2 2 3" xfId="2529" xr:uid="{CDF34831-D626-48A4-8796-A0EC1ECFC3EF}"/>
    <cellStyle name="Comma 2 14 2 2 3 2" xfId="9140" xr:uid="{9610C0DC-75FA-482B-9AEA-7E438966BB95}"/>
    <cellStyle name="Comma 2 14 2 2 3 3" xfId="5996" xr:uid="{7FBEBF9C-08C3-40C0-A2DA-C6EE578C6D64}"/>
    <cellStyle name="Comma 2 14 2 2 4" xfId="4712" xr:uid="{CB7D5553-AEC7-4185-84EE-7111E4437705}"/>
    <cellStyle name="Comma 2 14 2 2 4 2" xfId="11126" xr:uid="{4B7D5504-34C4-415B-8165-41DDA214C07D}"/>
    <cellStyle name="Comma 2 14 2 2 4 3" xfId="8011" xr:uid="{694FA199-B44E-41B9-8BAA-70C0538BEE99}"/>
    <cellStyle name="Comma 2 14 2 2 4 4" xfId="11743" xr:uid="{74AFFA46-9ECD-437F-BBAD-0CD32C2AFF71}"/>
    <cellStyle name="Comma 2 14 2 2 5" xfId="9137" xr:uid="{C98D9EF3-7B98-4411-A746-D4117386BB9D}"/>
    <cellStyle name="Comma 2 14 2 2 6" xfId="5993" xr:uid="{44A75E2C-2C76-4106-947D-8F58B113FD99}"/>
    <cellStyle name="Comma 2 14 2 3" xfId="2530" xr:uid="{44FD6410-34F2-40C6-B8E0-9D5D6F804B7B}"/>
    <cellStyle name="Comma 2 14 2 3 2" xfId="2531" xr:uid="{96F937D2-B323-486B-BFF6-D95A3B48B34A}"/>
    <cellStyle name="Comma 2 14 2 3 2 2" xfId="9142" xr:uid="{EC692029-27DA-4055-B162-98D0695FFC17}"/>
    <cellStyle name="Comma 2 14 2 3 2 3" xfId="5998" xr:uid="{3C3DB253-F310-46F0-969B-1FBC431DBB4F}"/>
    <cellStyle name="Comma 2 14 2 3 3" xfId="9141" xr:uid="{434EDEAD-8981-406E-B39D-54584C524F37}"/>
    <cellStyle name="Comma 2 14 2 3 4" xfId="5997" xr:uid="{1746B734-F8F0-4AC1-9D4E-CB83A0BC7795}"/>
    <cellStyle name="Comma 2 14 2 4" xfId="2532" xr:uid="{D6100471-9FAB-41CE-B451-B0E5E106509B}"/>
    <cellStyle name="Comma 2 14 2 4 2" xfId="9143" xr:uid="{39E00E6C-A989-404C-BE76-DD780F270222}"/>
    <cellStyle name="Comma 2 14 2 4 3" xfId="5999" xr:uid="{4F4CD5DC-2DAD-41C6-8B7B-C5E021FFB940}"/>
    <cellStyle name="Comma 2 14 2 5" xfId="4711" xr:uid="{C85FD205-74EB-48E8-9057-EDD1151C5C5E}"/>
    <cellStyle name="Comma 2 14 2 5 2" xfId="11125" xr:uid="{4D5C0EF5-6D39-4F08-A03B-91ED4D92FD2B}"/>
    <cellStyle name="Comma 2 14 2 5 3" xfId="8010" xr:uid="{1C50034A-DCA4-4E37-A3BB-9395A3BEF3EB}"/>
    <cellStyle name="Comma 2 14 2 5 4" xfId="12094" xr:uid="{26E6AF1F-9B0D-4AE4-B6F0-FA7E94D56F36}"/>
    <cellStyle name="Comma 2 14 2 6" xfId="9136" xr:uid="{79B800F4-588D-410F-BACB-1217B47DD39F}"/>
    <cellStyle name="Comma 2 14 2 7" xfId="5992" xr:uid="{C0D559AA-5834-496D-B681-C579DD2FC0C3}"/>
    <cellStyle name="Comma 2 14 3" xfId="2533" xr:uid="{F9862E22-E1A6-4637-9ABB-F27A7F2EAF29}"/>
    <cellStyle name="Comma 2 14 3 2" xfId="2534" xr:uid="{94875B9D-BB47-4D38-BB04-051BA49DD9B9}"/>
    <cellStyle name="Comma 2 14 3 2 2" xfId="2535" xr:uid="{FF2FDF7D-5083-43BF-9CA1-D458F039DD1F}"/>
    <cellStyle name="Comma 2 14 3 2 2 2" xfId="2536" xr:uid="{327A78A9-95C8-4E3C-8342-BA38ECE3F358}"/>
    <cellStyle name="Comma 2 14 3 2 2 2 2" xfId="9147" xr:uid="{97ED89F6-F6AC-4F0E-90E1-1FB3F3052F10}"/>
    <cellStyle name="Comma 2 14 3 2 2 2 3" xfId="6003" xr:uid="{17356BBC-4DA8-4CAA-A076-280448BA80C4}"/>
    <cellStyle name="Comma 2 14 3 2 2 3" xfId="9146" xr:uid="{8B835027-4731-4DB9-9CB0-38FF9ABE8835}"/>
    <cellStyle name="Comma 2 14 3 2 2 4" xfId="6002" xr:uid="{D8D50196-F473-401C-854D-FF5434C196C2}"/>
    <cellStyle name="Comma 2 14 3 2 3" xfId="2537" xr:uid="{F8B8AC63-968C-46D8-8DE3-A93B23084314}"/>
    <cellStyle name="Comma 2 14 3 2 3 2" xfId="9148" xr:uid="{8754C64D-D873-4F74-BE5A-EBDF57925D32}"/>
    <cellStyle name="Comma 2 14 3 2 3 3" xfId="6004" xr:uid="{BB24FBA6-1210-4674-87C2-7C7137A795E6}"/>
    <cellStyle name="Comma 2 14 3 2 4" xfId="9145" xr:uid="{8A713FC5-BDC6-447F-99B1-246FD9257DC4}"/>
    <cellStyle name="Comma 2 14 3 2 5" xfId="6001" xr:uid="{FC2E9D4B-A330-40CF-ADB7-20CEFC1685E2}"/>
    <cellStyle name="Comma 2 14 3 3" xfId="2538" xr:uid="{311D194C-64C6-4EF8-A425-E3F14EA1CEB7}"/>
    <cellStyle name="Comma 2 14 3 3 2" xfId="2539" xr:uid="{CF3C6E01-B8BA-4B4A-BB74-9BB5C1023B1C}"/>
    <cellStyle name="Comma 2 14 3 3 2 2" xfId="9150" xr:uid="{3C2CBE74-4D17-4694-8E4F-2297E87A8CE7}"/>
    <cellStyle name="Comma 2 14 3 3 2 3" xfId="6006" xr:uid="{842F5F79-1776-4E20-BF1C-AA4CCF4DFBC4}"/>
    <cellStyle name="Comma 2 14 3 3 3" xfId="9149" xr:uid="{A02EA36B-15C5-4467-BD82-F2AAC235BD6B}"/>
    <cellStyle name="Comma 2 14 3 3 4" xfId="6005" xr:uid="{AB8C8363-2C56-449B-B71D-CF3FDFBBFBAE}"/>
    <cellStyle name="Comma 2 14 3 4" xfId="2540" xr:uid="{49B66483-421E-4C6A-A34E-A70013A34855}"/>
    <cellStyle name="Comma 2 14 3 4 2" xfId="9151" xr:uid="{8233DAAB-19CA-4364-913C-42BBD9B0BD53}"/>
    <cellStyle name="Comma 2 14 3 4 3" xfId="6007" xr:uid="{2088EF43-DE79-424E-9396-6DDA0BEDE89D}"/>
    <cellStyle name="Comma 2 14 3 5" xfId="4713" xr:uid="{1A3437D2-9D44-4BBC-8322-A531EE1B22D8}"/>
    <cellStyle name="Comma 2 14 3 5 2" xfId="11127" xr:uid="{3782AF2C-8BD9-4A18-90FF-E6D8C25CC891}"/>
    <cellStyle name="Comma 2 14 3 5 3" xfId="8012" xr:uid="{7C41B21D-D436-4573-901B-BEFA124350D4}"/>
    <cellStyle name="Comma 2 14 3 5 4" xfId="11598" xr:uid="{8E075358-C66E-48AF-BEE0-C9BED3934148}"/>
    <cellStyle name="Comma 2 14 3 6" xfId="9144" xr:uid="{06075B37-C2EA-4CDF-B4C0-E9681BE0A74A}"/>
    <cellStyle name="Comma 2 14 3 7" xfId="6000" xr:uid="{F190FE13-56AA-4351-890F-22CDCC71A1EE}"/>
    <cellStyle name="Comma 2 14 4" xfId="2541" xr:uid="{52B1A2DE-9767-4C81-A1FB-282429B4BD5A}"/>
    <cellStyle name="Comma 2 14 4 2" xfId="2542" xr:uid="{8B561707-9D0A-47EE-8E63-091A9BDB3526}"/>
    <cellStyle name="Comma 2 14 4 2 2" xfId="2543" xr:uid="{C0E5848E-B34D-4178-BE93-3D4C3FC3110F}"/>
    <cellStyle name="Comma 2 14 4 2 2 2" xfId="9154" xr:uid="{4FD5B232-2EA4-464D-A532-3D837C50065F}"/>
    <cellStyle name="Comma 2 14 4 2 2 3" xfId="6010" xr:uid="{F2AA5C11-AEB4-4C3F-ACBA-52133DBF48C4}"/>
    <cellStyle name="Comma 2 14 4 2 3" xfId="9153" xr:uid="{F7399747-51EB-4AB3-9AAA-4E24F945E311}"/>
    <cellStyle name="Comma 2 14 4 2 4" xfId="6009" xr:uid="{4027A76E-2FB8-4455-988E-172CB712C6FA}"/>
    <cellStyle name="Comma 2 14 4 3" xfId="2544" xr:uid="{BF5DBD95-1F03-4F53-8C2C-867C30B1314B}"/>
    <cellStyle name="Comma 2 14 4 3 2" xfId="9155" xr:uid="{AED39644-AA87-482E-B2FB-FAECF7193166}"/>
    <cellStyle name="Comma 2 14 4 3 3" xfId="6011" xr:uid="{717927A3-BAF2-4AD7-892D-A592116E8A4F}"/>
    <cellStyle name="Comma 2 14 4 4" xfId="9152" xr:uid="{BAA692D3-C739-4FBE-943A-25B4E4BE7B22}"/>
    <cellStyle name="Comma 2 14 4 5" xfId="6008" xr:uid="{79729D31-77AF-4EE4-9396-4A103B29716A}"/>
    <cellStyle name="Comma 2 14 5" xfId="2545" xr:uid="{23DA4DD2-5EDD-444B-8271-FF7D5A57C753}"/>
    <cellStyle name="Comma 2 14 5 2" xfId="2546" xr:uid="{06AA5405-01CD-4EE6-A9DB-603556345A80}"/>
    <cellStyle name="Comma 2 14 5 2 2" xfId="9157" xr:uid="{A4B53621-909C-442E-9360-637F855855D8}"/>
    <cellStyle name="Comma 2 14 5 2 3" xfId="6013" xr:uid="{CE0CE34E-69AF-4785-ACF2-C5B75FDAECBB}"/>
    <cellStyle name="Comma 2 14 5 3" xfId="9156" xr:uid="{8E6C1574-CDAD-4DEE-9EE5-75C6F349E547}"/>
    <cellStyle name="Comma 2 14 5 4" xfId="6012" xr:uid="{7726FFA0-66BD-4E17-9008-E7DA16365B36}"/>
    <cellStyle name="Comma 2 14 6" xfId="2547" xr:uid="{87289B3F-B2B9-4B8D-B7EE-1C4208AFE942}"/>
    <cellStyle name="Comma 2 14 6 2" xfId="9158" xr:uid="{6A8A60FD-0529-4F17-9ABD-7DB4E3AA7759}"/>
    <cellStyle name="Comma 2 14 6 3" xfId="6014" xr:uid="{71C2FA2C-0806-4AAB-9D95-07286F9944A4}"/>
    <cellStyle name="Comma 2 14 7" xfId="4669" xr:uid="{9A53874B-4A13-47D7-8C1C-8BC6930ADF41}"/>
    <cellStyle name="Comma 2 14 7 2" xfId="11086" xr:uid="{2B56C44A-CFBB-4265-8333-6C05AF5F67EA}"/>
    <cellStyle name="Comma 2 14 7 3" xfId="7971" xr:uid="{E4C0D8A5-3D0A-44FD-BF25-A830FBAF8191}"/>
    <cellStyle name="Comma 2 14 8" xfId="9135" xr:uid="{D3F228C8-8044-454D-B0F8-5A54C481925A}"/>
    <cellStyle name="Comma 2 14 9" xfId="5991" xr:uid="{2B139A2B-0A93-41CF-83A8-02BDCE73A82B}"/>
    <cellStyle name="Comma 2 15" xfId="2548" xr:uid="{025C6738-F79B-4BF1-B154-33140C5CD147}"/>
    <cellStyle name="Comma 2 15 2" xfId="2549" xr:uid="{7275536F-E800-4C21-A168-72583E14D8C3}"/>
    <cellStyle name="Comma 2 15 2 2" xfId="9160" xr:uid="{D5FAD136-E07A-44B2-8643-B7936F485A55}"/>
    <cellStyle name="Comma 2 15 2 3" xfId="6016" xr:uid="{90214458-B4AA-4013-B415-6AEE7326B44F}"/>
    <cellStyle name="Comma 2 15 3" xfId="9159" xr:uid="{34D74D5C-A16D-476D-94BE-62558248086D}"/>
    <cellStyle name="Comma 2 15 4" xfId="6015" xr:uid="{B630976C-1AE4-4798-881F-0CD7A8501F94}"/>
    <cellStyle name="Comma 2 16" xfId="2550" xr:uid="{593631E4-19B1-4447-B101-559A9A0442D3}"/>
    <cellStyle name="Comma 2 16 2" xfId="2551" xr:uid="{134FAB37-A87D-4CAE-A2B9-3D640633417F}"/>
    <cellStyle name="Comma 2 16 2 2" xfId="2552" xr:uid="{34D98418-2A07-4FFD-8B01-ED52B040A251}"/>
    <cellStyle name="Comma 2 16 2 2 2" xfId="9163" xr:uid="{FE7D5F95-780D-4C32-AE66-8208E772C096}"/>
    <cellStyle name="Comma 2 16 2 2 3" xfId="6019" xr:uid="{33F7950D-7F26-48E0-BCB9-CFA8D8214272}"/>
    <cellStyle name="Comma 2 16 2 3" xfId="9162" xr:uid="{32523D18-5BB1-4124-975F-25E08AB3C3DD}"/>
    <cellStyle name="Comma 2 16 2 4" xfId="6018" xr:uid="{7C32BE80-4D0E-4D03-AD8C-32320D5B02E3}"/>
    <cellStyle name="Comma 2 16 3" xfId="2553" xr:uid="{F3C1429B-AB47-478E-A941-ADBAD19BCBFF}"/>
    <cellStyle name="Comma 2 16 3 2" xfId="9164" xr:uid="{63AD376C-6331-4C13-9141-DA46900F8832}"/>
    <cellStyle name="Comma 2 16 3 3" xfId="6020" xr:uid="{BECAA492-A836-42FF-AFEC-2DAB1A956021}"/>
    <cellStyle name="Comma 2 16 4" xfId="9161" xr:uid="{A44311EE-B75D-4B3C-ACFF-CAC5952143C7}"/>
    <cellStyle name="Comma 2 16 5" xfId="6017" xr:uid="{052A2C3F-ABFE-4D51-AC0A-A9272E26874D}"/>
    <cellStyle name="Comma 2 17" xfId="2554" xr:uid="{B15583FB-7462-4A24-8E7F-47B66FAE1CEF}"/>
    <cellStyle name="Comma 2 17 2" xfId="2555" xr:uid="{E297B061-D986-490F-B098-FBB312ACB531}"/>
    <cellStyle name="Comma 2 17 2 2" xfId="9166" xr:uid="{18838CAC-C2AF-474C-B37E-C4A6D6FA82F9}"/>
    <cellStyle name="Comma 2 17 2 3" xfId="6022" xr:uid="{0C7CCF1E-5877-4A6F-9EBE-211A1C5A1A61}"/>
    <cellStyle name="Comma 2 17 3" xfId="9165" xr:uid="{F0637276-C7EC-4E26-8789-A17C6DA6A0AE}"/>
    <cellStyle name="Comma 2 17 4" xfId="6021" xr:uid="{21164344-474C-446F-AC51-4180699D19DA}"/>
    <cellStyle name="Comma 2 18" xfId="2556" xr:uid="{C4A1BB5D-B929-4E63-8803-721DAD5B9A9D}"/>
    <cellStyle name="Comma 2 18 2" xfId="2557" xr:uid="{96C5A502-29F2-46DB-AB77-D38505C0FDC5}"/>
    <cellStyle name="Comma 2 18 2 2" xfId="9168" xr:uid="{85E5CB7D-5621-4ABC-B8B7-8AAF8842C6EB}"/>
    <cellStyle name="Comma 2 18 2 3" xfId="6024" xr:uid="{A118F50C-1217-47F7-9B4F-2810AA66C4BE}"/>
    <cellStyle name="Comma 2 18 3" xfId="9167" xr:uid="{7FAE1EE1-B193-4154-BF33-6CC3E95E173A}"/>
    <cellStyle name="Comma 2 18 4" xfId="6023" xr:uid="{81CB314D-EF96-4485-80C5-A2CBA43453A2}"/>
    <cellStyle name="Comma 2 19" xfId="2558" xr:uid="{EE8742F5-F690-4E7D-A859-C5F1A6B0208A}"/>
    <cellStyle name="Comma 2 19 2" xfId="4344" xr:uid="{AF416E85-735A-45DC-8BB1-041CF2996322}"/>
    <cellStyle name="Comma 2 19 2 2" xfId="10762" xr:uid="{B707082F-C4C7-485A-9432-273143FBDE26}"/>
    <cellStyle name="Comma 2 19 2 3" xfId="7647" xr:uid="{E6B57A4E-A3A1-4140-91DA-B1519FFEB0CE}"/>
    <cellStyle name="Comma 2 19 3" xfId="9169" xr:uid="{FC83B79B-EBB0-4C4B-8F69-6FEE624F0754}"/>
    <cellStyle name="Comma 2 19 4" xfId="6025" xr:uid="{E54EDAD1-45E6-4769-932F-02B8A5356927}"/>
    <cellStyle name="Comma 2 2" xfId="12" xr:uid="{00000000-0005-0000-0000-000002000000}"/>
    <cellStyle name="Comma 2 2 10" xfId="2559" xr:uid="{D3049474-9D93-4180-A679-431F0C1E69E2}"/>
    <cellStyle name="Comma 2 2 10 2" xfId="2560" xr:uid="{361BBD3B-04BE-45F1-9B4E-526E216820BB}"/>
    <cellStyle name="Comma 2 2 10 2 2" xfId="9171" xr:uid="{EB0C132A-97F0-4E5E-A8C7-6E59ADE79ABE}"/>
    <cellStyle name="Comma 2 2 10 2 3" xfId="6027" xr:uid="{1538328A-7C46-481C-88D1-58A1F00B601A}"/>
    <cellStyle name="Comma 2 2 10 3" xfId="9170" xr:uid="{107F0AAA-F6D2-42CB-BD61-95C0177A1E0A}"/>
    <cellStyle name="Comma 2 2 10 4" xfId="6026" xr:uid="{9D316CC0-1D30-4274-A841-D740B3C9FA00}"/>
    <cellStyle name="Comma 2 2 11" xfId="12190" xr:uid="{E6A9FCFE-6439-4895-8A2C-461C660655F5}"/>
    <cellStyle name="Comma 2 2 12" xfId="359" xr:uid="{B6CAFF0E-9BA7-404E-9A8C-90FFA70C09C4}"/>
    <cellStyle name="Comma 2 2 12 2" xfId="29354" xr:uid="{66F569CE-440C-455A-801C-A5E59A088F3F}"/>
    <cellStyle name="Comma 2 2 13" xfId="319" xr:uid="{DB5F767A-EEBA-4B17-8F49-E227EC821BCB}"/>
    <cellStyle name="Comma 2 2 2" xfId="114" xr:uid="{E2FAEA40-0FF7-459D-96B2-FD7604CD8180}"/>
    <cellStyle name="Comma 2 2 2 10" xfId="2561" xr:uid="{AD203FBE-91EE-4648-BDF5-9177666E232C}"/>
    <cellStyle name="Comma 2 2 2 10 2" xfId="2562" xr:uid="{5560FB6F-4A0A-404F-8259-23E27105AB59}"/>
    <cellStyle name="Comma 2 2 2 10 2 2" xfId="9173" xr:uid="{31087081-5D43-46BA-B121-DEB69B93C232}"/>
    <cellStyle name="Comma 2 2 2 10 2 3" xfId="6029" xr:uid="{C39386E4-4824-402B-9493-5AE7AD566891}"/>
    <cellStyle name="Comma 2 2 2 10 3" xfId="9172" xr:uid="{0E5257EA-E243-49E4-83E1-FF1DAA7E4B47}"/>
    <cellStyle name="Comma 2 2 2 10 4" xfId="6028" xr:uid="{88A1580F-39E7-4760-8FFA-BA4A7871A774}"/>
    <cellStyle name="Comma 2 2 2 11" xfId="2563" xr:uid="{B51EC4AC-E55F-4E0C-AB21-8518E16BC61E}"/>
    <cellStyle name="Comma 2 2 2 11 2" xfId="9174" xr:uid="{51548D3A-A0B5-43EF-A536-E7D92531A62C}"/>
    <cellStyle name="Comma 2 2 2 11 3" xfId="6030" xr:uid="{60A1C38A-BB53-4E79-A05E-FB0D1BB4DA0C}"/>
    <cellStyle name="Comma 2 2 2 12" xfId="4687" xr:uid="{D2C42101-CFA0-4F18-AE93-CF9E200C3BFE}"/>
    <cellStyle name="Comma 2 2 2 12 2" xfId="11102" xr:uid="{FE786607-B328-4411-959E-6187164AAA4F}"/>
    <cellStyle name="Comma 2 2 2 12 2 2" xfId="12186" xr:uid="{15F701F2-BCAB-4DC8-AEFF-412F6A0FC8F4}"/>
    <cellStyle name="Comma 2 2 2 12 3" xfId="7987" xr:uid="{C4A21101-9D09-4DDA-A08D-716687D83755}"/>
    <cellStyle name="Comma 2 2 2 12 4" xfId="11325" xr:uid="{11FA339C-494E-44A8-AC56-382276A2624E}"/>
    <cellStyle name="Comma 2 2 2 12 5" xfId="29278" xr:uid="{EFC465D3-8CCC-4CBD-9F47-994E5695427D}"/>
    <cellStyle name="Comma 2 2 2 13" xfId="12198" xr:uid="{B0E3E1B8-7DAB-4599-85AC-71D646411271}"/>
    <cellStyle name="Comma 2 2 2 14" xfId="13605" xr:uid="{569ADA49-3EE2-4F26-9A55-DB8EDED3CFBC}"/>
    <cellStyle name="Comma 2 2 2 14 2" xfId="29359" xr:uid="{F0998DDD-01E2-45A0-B53B-50CDE8672CFF}"/>
    <cellStyle name="Comma 2 2 2 2" xfId="130" xr:uid="{8099679E-B838-44D7-9836-3180D2BC497B}"/>
    <cellStyle name="Comma 2 2 2 2 10" xfId="2564" xr:uid="{22792FCA-C09C-43BC-B8ED-D9FFD92C9757}"/>
    <cellStyle name="Comma 2 2 2 2 10 2" xfId="9175" xr:uid="{BFB374EF-5910-4C6A-9827-72E0F93194AF}"/>
    <cellStyle name="Comma 2 2 2 2 10 3" xfId="6031" xr:uid="{3A64A96F-49FD-48D3-AEFF-8E5A5648C81F}"/>
    <cellStyle name="Comma 2 2 2 2 11" xfId="357" xr:uid="{190596A7-0F4B-4021-9F59-563C2930A026}"/>
    <cellStyle name="Comma 2 2 2 2 12" xfId="11870" xr:uid="{00A8B408-9A73-49A4-8BF3-CA19F7133B07}"/>
    <cellStyle name="Comma 2 2 2 2 13" xfId="12177" xr:uid="{CD5049AE-F65E-4364-98F3-D3E0453BFBCB}"/>
    <cellStyle name="Comma 2 2 2 2 14" xfId="13606" xr:uid="{02967523-6153-4EE9-8096-299E8BB696B1}"/>
    <cellStyle name="Comma 2 2 2 2 14 2" xfId="29384" xr:uid="{18BC7625-B18F-457A-929D-9A51C5B099CF}"/>
    <cellStyle name="Comma 2 2 2 2 15" xfId="1030" xr:uid="{3A82F09A-BB3A-4A4A-88CB-035F59F2A8DE}"/>
    <cellStyle name="Comma 2 2 2 2 2" xfId="2565" xr:uid="{2CCC001C-8FCA-4C98-AB6F-F1A7EB13D19F}"/>
    <cellStyle name="Comma 2 2 2 2 2 10" xfId="6032" xr:uid="{C94BFC93-32F1-47EE-BAE3-8D560BF80C05}"/>
    <cellStyle name="Comma 2 2 2 2 2 10 2" xfId="11927" xr:uid="{2060F786-A97B-49A7-9A3D-5075BB9A902B}"/>
    <cellStyle name="Comma 2 2 2 2 2 2" xfId="2566" xr:uid="{FD8B687F-43A7-4D09-B717-F2AFA0058EE0}"/>
    <cellStyle name="Comma 2 2 2 2 2 2 2" xfId="2567" xr:uid="{DB4D180C-0653-4FF5-87E0-7FF01F481E5B}"/>
    <cellStyle name="Comma 2 2 2 2 2 2 2 2" xfId="2568" xr:uid="{62F7850E-BA37-4CAB-9A9A-4C7E16D7BA9A}"/>
    <cellStyle name="Comma 2 2 2 2 2 2 2 2 2" xfId="9179" xr:uid="{86CAC5F7-754F-4F37-94BB-B269960A72CC}"/>
    <cellStyle name="Comma 2 2 2 2 2 2 2 2 3" xfId="6035" xr:uid="{84297D48-4C8A-4C57-ACF5-928DE7AEA742}"/>
    <cellStyle name="Comma 2 2 2 2 2 2 2 3" xfId="9178" xr:uid="{233D532C-7E2C-44F2-8D7F-98BF18BFB491}"/>
    <cellStyle name="Comma 2 2 2 2 2 2 2 4" xfId="6034" xr:uid="{63A8D8E8-63FF-459A-A6E7-1F2755DAD167}"/>
    <cellStyle name="Comma 2 2 2 2 2 2 3" xfId="2569" xr:uid="{4877EC97-2A15-417E-98BE-DF1341CD2404}"/>
    <cellStyle name="Comma 2 2 2 2 2 2 3 2" xfId="9180" xr:uid="{86EB65D9-4596-4013-9B2C-1C5DB80EBA51}"/>
    <cellStyle name="Comma 2 2 2 2 2 2 3 3" xfId="6036" xr:uid="{F6F1B6FE-218D-4B10-8854-4A5C97404F22}"/>
    <cellStyle name="Comma 2 2 2 2 2 2 4" xfId="9177" xr:uid="{AEEEB323-2407-4B7B-88E6-23A55DE571FC}"/>
    <cellStyle name="Comma 2 2 2 2 2 2 5" xfId="6033" xr:uid="{B8B5AA15-839D-43B8-8834-6D572A202DF2}"/>
    <cellStyle name="Comma 2 2 2 2 2 3" xfId="2570" xr:uid="{5DD9141C-8050-4AFB-9DC9-521DFF15AC01}"/>
    <cellStyle name="Comma 2 2 2 2 2 3 2" xfId="2571" xr:uid="{0557C773-A050-43DC-92CB-F9D83374D39C}"/>
    <cellStyle name="Comma 2 2 2 2 2 3 2 2" xfId="2572" xr:uid="{157C565B-73B3-41C5-9878-7A3707B12EFB}"/>
    <cellStyle name="Comma 2 2 2 2 2 3 2 2 2" xfId="9183" xr:uid="{8A4036C8-4F12-447E-B934-AFB367D8AD3D}"/>
    <cellStyle name="Comma 2 2 2 2 2 3 2 2 3" xfId="6039" xr:uid="{11680460-0F1C-461D-AF68-6E9111F53864}"/>
    <cellStyle name="Comma 2 2 2 2 2 3 2 3" xfId="9182" xr:uid="{3DBACAEC-7E86-46B2-A8F9-04BE759C2508}"/>
    <cellStyle name="Comma 2 2 2 2 2 3 2 4" xfId="6038" xr:uid="{DC82F328-BFD1-4E8D-8DD4-4137D6AF3570}"/>
    <cellStyle name="Comma 2 2 2 2 2 3 3" xfId="2573" xr:uid="{9131477C-85CD-4A1F-A1E6-5170C745BAD3}"/>
    <cellStyle name="Comma 2 2 2 2 2 3 3 2" xfId="9184" xr:uid="{33E53769-F2EA-4018-91D9-D9F1DA8AD8D9}"/>
    <cellStyle name="Comma 2 2 2 2 2 3 3 3" xfId="6040" xr:uid="{319C7324-B38E-41B5-AA95-F66F6F51A152}"/>
    <cellStyle name="Comma 2 2 2 2 2 3 4" xfId="9181" xr:uid="{1B14BAD3-5D17-4649-9A4F-950B43FFE0DF}"/>
    <cellStyle name="Comma 2 2 2 2 2 3 5" xfId="6037" xr:uid="{18E30740-261A-4D93-B469-91F60FD2D9B6}"/>
    <cellStyle name="Comma 2 2 2 2 2 4" xfId="2574" xr:uid="{6E6BBFAE-5C25-449C-B2E5-FD83F05206F0}"/>
    <cellStyle name="Comma 2 2 2 2 2 4 2" xfId="2575" xr:uid="{EFFC6657-38DB-4345-AB8A-9663D9114ABD}"/>
    <cellStyle name="Comma 2 2 2 2 2 4 2 2" xfId="2576" xr:uid="{C94E2D26-FB3C-427F-9EEF-D4707598DC0A}"/>
    <cellStyle name="Comma 2 2 2 2 2 4 2 2 2" xfId="9187" xr:uid="{C4D13159-237D-44E7-A645-D02F34A3CC05}"/>
    <cellStyle name="Comma 2 2 2 2 2 4 2 2 3" xfId="6043" xr:uid="{05BDC009-5859-4EB2-80EE-84AF4730893D}"/>
    <cellStyle name="Comma 2 2 2 2 2 4 2 3" xfId="9186" xr:uid="{3C4CCD79-D0E0-4C74-B69C-FA6CBE8B865F}"/>
    <cellStyle name="Comma 2 2 2 2 2 4 2 4" xfId="6042" xr:uid="{7E7FC403-F1CD-4FAD-AE58-807B94D772F6}"/>
    <cellStyle name="Comma 2 2 2 2 2 4 3" xfId="2577" xr:uid="{45AB058B-ACAA-4E8B-9523-F4CA1B240D29}"/>
    <cellStyle name="Comma 2 2 2 2 2 4 3 2" xfId="9188" xr:uid="{1ADB2C93-EEED-4C54-A904-3A738EB8CCF4}"/>
    <cellStyle name="Comma 2 2 2 2 2 4 3 3" xfId="6044" xr:uid="{64594993-84D6-4B85-9F42-900A5F409FA4}"/>
    <cellStyle name="Comma 2 2 2 2 2 4 4" xfId="9185" xr:uid="{A4607510-DC88-4397-BD5F-7ABD0255C3A3}"/>
    <cellStyle name="Comma 2 2 2 2 2 4 5" xfId="6041" xr:uid="{48535010-FFC8-4D89-A3E9-AFBA2ECAA98F}"/>
    <cellStyle name="Comma 2 2 2 2 2 5" xfId="2578" xr:uid="{5C6E7BED-4D7C-4108-B0E1-4B919036EA39}"/>
    <cellStyle name="Comma 2 2 2 2 2 5 2" xfId="2579" xr:uid="{28D58913-659F-4F6C-AB9F-22A1781D6FA3}"/>
    <cellStyle name="Comma 2 2 2 2 2 5 2 2" xfId="2580" xr:uid="{1A30F689-B81E-475F-892C-75417C059096}"/>
    <cellStyle name="Comma 2 2 2 2 2 5 2 2 2" xfId="9191" xr:uid="{2976D237-13D0-491F-BE61-B697666CAF03}"/>
    <cellStyle name="Comma 2 2 2 2 2 5 2 2 3" xfId="6047" xr:uid="{C924125B-2B4E-4DAC-9A24-8BFDDCB09432}"/>
    <cellStyle name="Comma 2 2 2 2 2 5 2 3" xfId="9190" xr:uid="{DCD0367A-4C19-405C-B41C-AF53D9D6BEBA}"/>
    <cellStyle name="Comma 2 2 2 2 2 5 2 4" xfId="6046" xr:uid="{FC73909C-48D9-47BB-9814-99C7740BD5D5}"/>
    <cellStyle name="Comma 2 2 2 2 2 5 3" xfId="2581" xr:uid="{0FF0FFCA-ACC8-45A3-8C6F-9EBFF2E2217D}"/>
    <cellStyle name="Comma 2 2 2 2 2 5 3 2" xfId="9192" xr:uid="{0FB2BB73-41DD-4541-A94C-B6E1C351BB7C}"/>
    <cellStyle name="Comma 2 2 2 2 2 5 3 3" xfId="6048" xr:uid="{BCAC9B52-20A4-49A0-9B74-4C106540868F}"/>
    <cellStyle name="Comma 2 2 2 2 2 5 4" xfId="9189" xr:uid="{DFB03F07-E275-485B-A66F-580277DB7A86}"/>
    <cellStyle name="Comma 2 2 2 2 2 5 5" xfId="6045" xr:uid="{3FB0892F-6F6B-45E4-9498-CC76F266A8B8}"/>
    <cellStyle name="Comma 2 2 2 2 2 6" xfId="2582" xr:uid="{E389427C-58A6-4292-A0F1-00A8A586FFDA}"/>
    <cellStyle name="Comma 2 2 2 2 2 6 2" xfId="2583" xr:uid="{99129600-AEFE-401C-AF0F-A3FA47C175F5}"/>
    <cellStyle name="Comma 2 2 2 2 2 6 2 2" xfId="9194" xr:uid="{E5CF5E7E-8008-40F3-A0A3-2B069ED7249D}"/>
    <cellStyle name="Comma 2 2 2 2 2 6 2 3" xfId="6050" xr:uid="{05531852-AC67-4528-B7E3-49FACDF045F1}"/>
    <cellStyle name="Comma 2 2 2 2 2 6 3" xfId="9193" xr:uid="{FAA3E6DF-19CA-4066-8E42-4457A13487DA}"/>
    <cellStyle name="Comma 2 2 2 2 2 6 4" xfId="6049" xr:uid="{AC94ACEB-6C11-402E-8FDB-A1A50FC5A355}"/>
    <cellStyle name="Comma 2 2 2 2 2 7" xfId="2584" xr:uid="{1E07A601-C4F5-46A4-A4ED-1A12EEE4F7D4}"/>
    <cellStyle name="Comma 2 2 2 2 2 7 2" xfId="2585" xr:uid="{9254D7F9-35D1-475C-ABF6-C8724077B9B7}"/>
    <cellStyle name="Comma 2 2 2 2 2 7 2 2" xfId="9196" xr:uid="{3CD9976B-BE17-4D9C-9A03-FAD2FC00958C}"/>
    <cellStyle name="Comma 2 2 2 2 2 7 2 3" xfId="6052" xr:uid="{00C6BFB0-C768-4EA3-BE30-2D8AE2CAE475}"/>
    <cellStyle name="Comma 2 2 2 2 2 7 3" xfId="9195" xr:uid="{A1B8FCEB-D89E-4922-9098-5BA1FF0D1404}"/>
    <cellStyle name="Comma 2 2 2 2 2 7 4" xfId="6051" xr:uid="{10A38E0C-C6DC-42A0-BF2D-DADF715EECC2}"/>
    <cellStyle name="Comma 2 2 2 2 2 8" xfId="2586" xr:uid="{05C39424-B485-433F-9D72-8F8C744DF4AF}"/>
    <cellStyle name="Comma 2 2 2 2 2 8 2" xfId="9197" xr:uid="{D09C6CDF-5647-47F0-87D8-59544CAFD8FB}"/>
    <cellStyle name="Comma 2 2 2 2 2 8 3" xfId="6053" xr:uid="{9D9BFF13-E8C7-493C-A142-FA9F08B26EEA}"/>
    <cellStyle name="Comma 2 2 2 2 2 9" xfId="9176" xr:uid="{F52737F3-06AD-4435-B2AB-1FF3781E8503}"/>
    <cellStyle name="Comma 2 2 2 2 3" xfId="2587" xr:uid="{E990FB7A-1738-4BFD-98A9-D94A0598B64B}"/>
    <cellStyle name="Comma 2 2 2 2 3 2" xfId="2588" xr:uid="{FF1C49A5-1885-4230-B9F1-BF9E5AB4CDE3}"/>
    <cellStyle name="Comma 2 2 2 2 3 2 2" xfId="2589" xr:uid="{3112D4C4-FC2F-4910-A806-7FDBEE8668E3}"/>
    <cellStyle name="Comma 2 2 2 2 3 2 2 2" xfId="2590" xr:uid="{2F350F03-29F7-43B7-ABA3-686DCC81CB84}"/>
    <cellStyle name="Comma 2 2 2 2 3 2 2 2 2" xfId="9201" xr:uid="{954E3B21-BD81-4478-A7AA-048E27265BF0}"/>
    <cellStyle name="Comma 2 2 2 2 3 2 2 2 3" xfId="6057" xr:uid="{D9ED7793-BDD5-45DB-A684-0454CDC02E40}"/>
    <cellStyle name="Comma 2 2 2 2 3 2 2 3" xfId="9200" xr:uid="{38393104-41E3-400B-8B1C-1B75E4DA2B14}"/>
    <cellStyle name="Comma 2 2 2 2 3 2 2 4" xfId="6056" xr:uid="{04A8F8A8-C6B1-45A5-ADC2-5FC43223E12F}"/>
    <cellStyle name="Comma 2 2 2 2 3 2 3" xfId="2591" xr:uid="{6EB7DB41-A465-415F-AA08-3B556CF83518}"/>
    <cellStyle name="Comma 2 2 2 2 3 2 3 2" xfId="9202" xr:uid="{888CB745-672A-499B-862E-14CBD7E669A8}"/>
    <cellStyle name="Comma 2 2 2 2 3 2 3 3" xfId="6058" xr:uid="{C63C3403-95DE-4A9F-A5E1-D2100743443C}"/>
    <cellStyle name="Comma 2 2 2 2 3 2 4" xfId="9199" xr:uid="{1318BB40-22D1-4630-9B73-481A9FC73C60}"/>
    <cellStyle name="Comma 2 2 2 2 3 2 5" xfId="6055" xr:uid="{C2457636-F5EC-48C8-AD0A-87BB3C13FEEE}"/>
    <cellStyle name="Comma 2 2 2 2 3 3" xfId="2592" xr:uid="{B515A2C6-5A73-4521-AB00-210C93F32A23}"/>
    <cellStyle name="Comma 2 2 2 2 3 3 2" xfId="2593" xr:uid="{6CEE3362-D3D2-49C5-A2AF-1B69A2A27727}"/>
    <cellStyle name="Comma 2 2 2 2 3 3 2 2" xfId="9204" xr:uid="{656B09BE-9461-4494-914F-F9F46C037A68}"/>
    <cellStyle name="Comma 2 2 2 2 3 3 2 3" xfId="6060" xr:uid="{8F63B326-A280-42E5-A827-301981A3EC27}"/>
    <cellStyle name="Comma 2 2 2 2 3 3 3" xfId="9203" xr:uid="{A29AE940-1CBF-4151-A381-127AABAF4791}"/>
    <cellStyle name="Comma 2 2 2 2 3 3 4" xfId="6059" xr:uid="{A80F57A7-9CCE-457D-92F0-A9D564F2E566}"/>
    <cellStyle name="Comma 2 2 2 2 3 4" xfId="2594" xr:uid="{CBE82CD8-9DFD-48FA-A03E-71C91FAF5761}"/>
    <cellStyle name="Comma 2 2 2 2 3 4 2" xfId="2595" xr:uid="{3E64C849-4C8F-4FD8-B835-B86903457FDC}"/>
    <cellStyle name="Comma 2 2 2 2 3 4 2 2" xfId="9206" xr:uid="{148E91A9-A395-4001-B848-360598519BCC}"/>
    <cellStyle name="Comma 2 2 2 2 3 4 2 3" xfId="6062" xr:uid="{60CB5A17-ADCC-42AE-9624-AF696E1D1F02}"/>
    <cellStyle name="Comma 2 2 2 2 3 4 3" xfId="9205" xr:uid="{D162164F-E9C3-4721-9D08-3B08D55E34B4}"/>
    <cellStyle name="Comma 2 2 2 2 3 4 4" xfId="6061" xr:uid="{CB47CFAD-E24E-45BB-83D7-4B81889097E9}"/>
    <cellStyle name="Comma 2 2 2 2 3 5" xfId="2596" xr:uid="{B57B4AB7-9088-4090-86B0-FA714A778B37}"/>
    <cellStyle name="Comma 2 2 2 2 3 5 2" xfId="9207" xr:uid="{3FE91665-B948-4679-B929-B1DAFB0B1792}"/>
    <cellStyle name="Comma 2 2 2 2 3 5 3" xfId="6063" xr:uid="{6AEF2292-93FC-4443-905D-F633A8BA1D0E}"/>
    <cellStyle name="Comma 2 2 2 2 3 6" xfId="9198" xr:uid="{73964896-C5DE-4CA7-B0EA-18C74BBF006A}"/>
    <cellStyle name="Comma 2 2 2 2 3 7" xfId="6054" xr:uid="{54C44992-019A-45B1-8FA2-2C8744B12118}"/>
    <cellStyle name="Comma 2 2 2 2 4" xfId="2597" xr:uid="{F0DF4A81-25AC-423F-9E41-3C12BB27A580}"/>
    <cellStyle name="Comma 2 2 2 2 4 2" xfId="2598" xr:uid="{2A1417A4-5ED7-4AD5-857D-5301B2A0F67E}"/>
    <cellStyle name="Comma 2 2 2 2 4 2 2" xfId="2599" xr:uid="{901D8876-8766-4C29-8695-8651A004BEE7}"/>
    <cellStyle name="Comma 2 2 2 2 4 2 2 2" xfId="2600" xr:uid="{D31E6BD6-B32D-458C-8172-E35AF138D4AA}"/>
    <cellStyle name="Comma 2 2 2 2 4 2 2 2 2" xfId="9211" xr:uid="{12D2EEB5-C5EC-4F4D-AABA-4343E3FDA2A8}"/>
    <cellStyle name="Comma 2 2 2 2 4 2 2 2 3" xfId="6067" xr:uid="{33EBFC91-659E-487E-8633-EF48791FFDCB}"/>
    <cellStyle name="Comma 2 2 2 2 4 2 2 3" xfId="9210" xr:uid="{6E5DC6E3-A651-4DA7-8600-E76716F83E40}"/>
    <cellStyle name="Comma 2 2 2 2 4 2 2 4" xfId="6066" xr:uid="{67C71225-CF2E-4D0E-B684-2A4D3B58BED8}"/>
    <cellStyle name="Comma 2 2 2 2 4 2 3" xfId="2601" xr:uid="{D046168F-44F3-4C24-A9EE-878A11FF426E}"/>
    <cellStyle name="Comma 2 2 2 2 4 2 3 2" xfId="9212" xr:uid="{3B4F6BD3-2B01-4F6F-99E8-49318CACD879}"/>
    <cellStyle name="Comma 2 2 2 2 4 2 3 3" xfId="6068" xr:uid="{8D979788-664F-4433-8C02-1110112E0054}"/>
    <cellStyle name="Comma 2 2 2 2 4 2 4" xfId="9209" xr:uid="{A965A737-EE2E-4525-882F-6A58E64FCE7D}"/>
    <cellStyle name="Comma 2 2 2 2 4 2 5" xfId="6065" xr:uid="{B277402C-82CA-4C60-B879-9824D0405604}"/>
    <cellStyle name="Comma 2 2 2 2 4 3" xfId="2602" xr:uid="{A89AFC72-E75B-48DC-8C8B-43FB7A477D9C}"/>
    <cellStyle name="Comma 2 2 2 2 4 3 2" xfId="9213" xr:uid="{66A83694-9275-4D98-BE8B-A140A93CB325}"/>
    <cellStyle name="Comma 2 2 2 2 4 3 3" xfId="6069" xr:uid="{84D49297-8639-418D-A67C-79C73A6B129B}"/>
    <cellStyle name="Comma 2 2 2 2 4 4" xfId="9208" xr:uid="{7C630612-0ACA-4134-9319-B7F45E9E7BFD}"/>
    <cellStyle name="Comma 2 2 2 2 4 5" xfId="6064" xr:uid="{6E20331A-A9AF-4820-9052-B29498A685BE}"/>
    <cellStyle name="Comma 2 2 2 2 5" xfId="2603" xr:uid="{1012F650-2ED8-4BF5-8390-820C7A46D682}"/>
    <cellStyle name="Comma 2 2 2 2 5 2" xfId="2604" xr:uid="{502E283A-08CD-4F82-90E3-B16AF846AC74}"/>
    <cellStyle name="Comma 2 2 2 2 5 2 2" xfId="2605" xr:uid="{ED4B648A-24B8-4E5D-8652-B8717D3716BB}"/>
    <cellStyle name="Comma 2 2 2 2 5 2 2 2" xfId="2606" xr:uid="{B7C3129B-6F94-4936-8086-357BF3BCD3CC}"/>
    <cellStyle name="Comma 2 2 2 2 5 2 2 2 2" xfId="9217" xr:uid="{EF0F2098-8C95-4D61-8E37-6B1E2CF33DEB}"/>
    <cellStyle name="Comma 2 2 2 2 5 2 2 2 3" xfId="6073" xr:uid="{9D8B56EB-496A-42F2-AEAF-BA980B119553}"/>
    <cellStyle name="Comma 2 2 2 2 5 2 2 3" xfId="9216" xr:uid="{9384E8A1-9E7E-4A91-8F6F-C727C8D0D6B3}"/>
    <cellStyle name="Comma 2 2 2 2 5 2 2 4" xfId="6072" xr:uid="{4F4A760F-7C64-4265-9AA7-8442FAA0F408}"/>
    <cellStyle name="Comma 2 2 2 2 5 2 3" xfId="2607" xr:uid="{94CB522D-EB9F-43F1-9396-13705242E04F}"/>
    <cellStyle name="Comma 2 2 2 2 5 2 3 2" xfId="9218" xr:uid="{A03E1D29-AFAF-4B33-805D-F83D4A9B3741}"/>
    <cellStyle name="Comma 2 2 2 2 5 2 3 3" xfId="6074" xr:uid="{54EC29B0-5758-4D1C-889D-5E89411E3363}"/>
    <cellStyle name="Comma 2 2 2 2 5 2 4" xfId="9215" xr:uid="{EADF2FC5-D7A3-457D-93A8-265179B1A72D}"/>
    <cellStyle name="Comma 2 2 2 2 5 2 5" xfId="6071" xr:uid="{1FAC00A8-F18C-443A-8E0A-69CD4F47515F}"/>
    <cellStyle name="Comma 2 2 2 2 5 3" xfId="2608" xr:uid="{6B2A5C58-A40A-4540-ABFE-DA9B33006F95}"/>
    <cellStyle name="Comma 2 2 2 2 5 3 2" xfId="2609" xr:uid="{D14C6D51-EDCE-4E08-A2F7-149852715864}"/>
    <cellStyle name="Comma 2 2 2 2 5 3 2 2" xfId="9220" xr:uid="{8020C571-BB11-4FA5-A5A8-25BE49BF8370}"/>
    <cellStyle name="Comma 2 2 2 2 5 3 2 3" xfId="6076" xr:uid="{ADB6C62C-55CE-41E5-A443-FDBD597B90CA}"/>
    <cellStyle name="Comma 2 2 2 2 5 3 3" xfId="9219" xr:uid="{A4C4881F-FC10-427D-B3D3-F8C6C0EB0BAB}"/>
    <cellStyle name="Comma 2 2 2 2 5 3 4" xfId="6075" xr:uid="{035A98A3-1BE0-418D-AE8B-EB264F5A6D23}"/>
    <cellStyle name="Comma 2 2 2 2 5 4" xfId="2610" xr:uid="{A4112AF5-3405-462C-A19F-2067416E0205}"/>
    <cellStyle name="Comma 2 2 2 2 5 4 2" xfId="9221" xr:uid="{4A96F431-27A3-4164-A371-88E999A79607}"/>
    <cellStyle name="Comma 2 2 2 2 5 4 3" xfId="6077" xr:uid="{517A4E7B-EE2B-48FB-8D1D-03F65F22D9DC}"/>
    <cellStyle name="Comma 2 2 2 2 5 5" xfId="9214" xr:uid="{B1540568-2343-41F3-9E40-609A84D0CF9F}"/>
    <cellStyle name="Comma 2 2 2 2 5 6" xfId="6070" xr:uid="{99ACE748-B5D2-49D8-8E25-F09F1989B24A}"/>
    <cellStyle name="Comma 2 2 2 2 6" xfId="2611" xr:uid="{3285F762-0EF9-4639-A5F2-FF2E1E8125BB}"/>
    <cellStyle name="Comma 2 2 2 2 6 2" xfId="2612" xr:uid="{B9BD697C-A030-4A20-AFFE-233A5CA251CA}"/>
    <cellStyle name="Comma 2 2 2 2 6 2 2" xfId="2613" xr:uid="{8F88C986-FEAB-4DB6-AD52-D53BB43B8AF8}"/>
    <cellStyle name="Comma 2 2 2 2 6 2 2 2" xfId="9224" xr:uid="{ED2DF2A5-97B2-4C27-AC0B-7CC4528AEC1D}"/>
    <cellStyle name="Comma 2 2 2 2 6 2 2 3" xfId="6080" xr:uid="{32E50570-3A7C-4E9B-AF3D-1500B3144E7D}"/>
    <cellStyle name="Comma 2 2 2 2 6 2 3" xfId="9223" xr:uid="{561FE9D7-7CFC-4BB6-BC96-C4FE6FB406C6}"/>
    <cellStyle name="Comma 2 2 2 2 6 2 4" xfId="6079" xr:uid="{CEE214DF-824C-4E25-B6F1-3E83C9DDD306}"/>
    <cellStyle name="Comma 2 2 2 2 6 3" xfId="2614" xr:uid="{15F83057-77CF-4476-B0AD-C32D96CA802E}"/>
    <cellStyle name="Comma 2 2 2 2 6 3 2" xfId="9225" xr:uid="{26489F2F-CB20-47D8-A2A3-8D8F232611A9}"/>
    <cellStyle name="Comma 2 2 2 2 6 3 3" xfId="6081" xr:uid="{0CEA23C1-AACE-44DC-B407-C41CD6BA8CC2}"/>
    <cellStyle name="Comma 2 2 2 2 6 4" xfId="9222" xr:uid="{8E74399C-556C-4E70-88C5-3B8DF3E00AB8}"/>
    <cellStyle name="Comma 2 2 2 2 6 5" xfId="6078" xr:uid="{88E9260B-48E3-48EB-B6B0-DA5AA0A33922}"/>
    <cellStyle name="Comma 2 2 2 2 7" xfId="2615" xr:uid="{FF60C026-3971-4860-91B9-4F47DB908F09}"/>
    <cellStyle name="Comma 2 2 2 2 7 2" xfId="2616" xr:uid="{29C6367B-9E5E-4CAC-A6FA-22E093ECF0B0}"/>
    <cellStyle name="Comma 2 2 2 2 7 2 2" xfId="2617" xr:uid="{10753909-FED0-4597-925C-4D28F2985767}"/>
    <cellStyle name="Comma 2 2 2 2 7 2 2 2" xfId="9228" xr:uid="{74C3A596-9C76-4CDA-96B7-50221C16E19A}"/>
    <cellStyle name="Comma 2 2 2 2 7 2 2 3" xfId="6084" xr:uid="{0B21B4FB-021F-4C6F-9CA3-E7F87B0BFCFC}"/>
    <cellStyle name="Comma 2 2 2 2 7 2 3" xfId="9227" xr:uid="{D8B0A2F2-0985-4C3B-A912-196B8BF92A82}"/>
    <cellStyle name="Comma 2 2 2 2 7 2 4" xfId="6083" xr:uid="{C6837603-5FE4-43E6-B308-14490C997687}"/>
    <cellStyle name="Comma 2 2 2 2 7 3" xfId="2618" xr:uid="{4E6FCFD9-944C-47FF-A3C9-D845B7F4AC05}"/>
    <cellStyle name="Comma 2 2 2 2 7 3 2" xfId="9229" xr:uid="{8845E704-683B-486A-AC91-D7E9327522A9}"/>
    <cellStyle name="Comma 2 2 2 2 7 3 3" xfId="6085" xr:uid="{A74CEE43-E67F-49B4-BACB-F9B7791990B3}"/>
    <cellStyle name="Comma 2 2 2 2 7 4" xfId="9226" xr:uid="{2B4A64C7-C3B7-49CB-8631-0CA9C4AD032F}"/>
    <cellStyle name="Comma 2 2 2 2 7 5" xfId="6082" xr:uid="{98A18B0E-1BDE-43FE-A41A-653AE35C746E}"/>
    <cellStyle name="Comma 2 2 2 2 8" xfId="2619" xr:uid="{FE6DEC0C-A603-4F87-BBC8-2220D8C18660}"/>
    <cellStyle name="Comma 2 2 2 2 8 2" xfId="2620" xr:uid="{8FCAD34A-C6DC-4202-8748-E1EC32002B8D}"/>
    <cellStyle name="Comma 2 2 2 2 8 2 2" xfId="2621" xr:uid="{F5C6EA9B-38B0-42EE-A064-9F1AE8730BE7}"/>
    <cellStyle name="Comma 2 2 2 2 8 2 2 2" xfId="9232" xr:uid="{CCB0D5F9-0D1B-4282-B6FE-F7C0E6687670}"/>
    <cellStyle name="Comma 2 2 2 2 8 2 2 3" xfId="6088" xr:uid="{30F3537E-A789-47C2-842B-264BED1314EA}"/>
    <cellStyle name="Comma 2 2 2 2 8 2 3" xfId="9231" xr:uid="{0FD1BF8A-0DA7-44A9-B915-76F686484102}"/>
    <cellStyle name="Comma 2 2 2 2 8 2 4" xfId="6087" xr:uid="{D23FBFBD-1C7E-41ED-8172-5CE10B01D9CE}"/>
    <cellStyle name="Comma 2 2 2 2 8 3" xfId="2622" xr:uid="{B7319BCC-A036-43F8-9A69-2E81E977B4FE}"/>
    <cellStyle name="Comma 2 2 2 2 8 3 2" xfId="9233" xr:uid="{20C1D854-6A46-4E75-AF9B-C20704C52981}"/>
    <cellStyle name="Comma 2 2 2 2 8 3 3" xfId="6089" xr:uid="{DAA4C63B-5B15-41F5-B6A2-B8239F905DD2}"/>
    <cellStyle name="Comma 2 2 2 2 8 4" xfId="9230" xr:uid="{6A9D2E94-9713-44C8-9811-A9F7DD1A8017}"/>
    <cellStyle name="Comma 2 2 2 2 8 5" xfId="6086" xr:uid="{452248FD-1B64-4653-B4A1-4C54D4434F60}"/>
    <cellStyle name="Comma 2 2 2 2 9" xfId="2623" xr:uid="{2120D9FD-2FBC-45F2-A75A-FD435B51464C}"/>
    <cellStyle name="Comma 2 2 2 2 9 2" xfId="2624" xr:uid="{9D750B14-490B-4592-82CB-5AE73C07068B}"/>
    <cellStyle name="Comma 2 2 2 2 9 2 2" xfId="2625" xr:uid="{7B05915B-5F8A-4214-83AF-AC08B3983B3B}"/>
    <cellStyle name="Comma 2 2 2 2 9 2 2 2" xfId="9236" xr:uid="{862EE7C3-C113-4603-AC9F-32E1D157EA0F}"/>
    <cellStyle name="Comma 2 2 2 2 9 2 2 3" xfId="6092" xr:uid="{724D4002-DF2B-4A7C-BCA4-4AA66C940D13}"/>
    <cellStyle name="Comma 2 2 2 2 9 2 3" xfId="9235" xr:uid="{D08A0B91-DFD1-4E6C-B6F2-83DA72233739}"/>
    <cellStyle name="Comma 2 2 2 2 9 2 4" xfId="6091" xr:uid="{1C9B9806-0498-4A03-948A-70B455404B65}"/>
    <cellStyle name="Comma 2 2 2 2 9 3" xfId="2626" xr:uid="{EBE82517-4EF1-4851-B416-D54F473FBB43}"/>
    <cellStyle name="Comma 2 2 2 2 9 3 2" xfId="9237" xr:uid="{7E3F8006-7914-4192-B345-BA7DD91A0A58}"/>
    <cellStyle name="Comma 2 2 2 2 9 3 3" xfId="6093" xr:uid="{B827FD18-10C8-4E63-B067-AE54DC9CF8D1}"/>
    <cellStyle name="Comma 2 2 2 2 9 4" xfId="9234" xr:uid="{97AAAF1A-393C-4981-AECC-74BCDC7DC210}"/>
    <cellStyle name="Comma 2 2 2 2 9 5" xfId="6090" xr:uid="{EA69F4D9-4CDB-417F-867A-19D551B89DD4}"/>
    <cellStyle name="Comma 2 2 2 3" xfId="1031" xr:uid="{227EBB11-BB04-4B8A-A00B-3964D4853E90}"/>
    <cellStyle name="Comma 2 2 2 3 10" xfId="11625" xr:uid="{D73E5334-4164-4C89-BB64-CD0F595830EC}"/>
    <cellStyle name="Comma 2 2 2 3 11" xfId="5158" xr:uid="{D36FDAD1-52D6-43A0-81E0-5D17620B9FDE}"/>
    <cellStyle name="Comma 2 2 2 3 2" xfId="2627" xr:uid="{AE0E01D7-E959-4841-9251-F69456871973}"/>
    <cellStyle name="Comma 2 2 2 3 2 2" xfId="2628" xr:uid="{321D38B5-F9AA-4CF9-A967-50E6E2742893}"/>
    <cellStyle name="Comma 2 2 2 3 2 2 2" xfId="2629" xr:uid="{C465619E-F3A2-4121-847B-1F67ABB412BC}"/>
    <cellStyle name="Comma 2 2 2 3 2 2 2 2" xfId="9240" xr:uid="{AB55A702-AD38-4F95-BAD6-A6317FF0A9EF}"/>
    <cellStyle name="Comma 2 2 2 3 2 2 2 3" xfId="6096" xr:uid="{F086F192-0A07-448F-B9A2-A7979D3F5DBD}"/>
    <cellStyle name="Comma 2 2 2 3 2 2 3" xfId="9239" xr:uid="{CB665442-58E2-4EC4-929C-9D8252FBAA4E}"/>
    <cellStyle name="Comma 2 2 2 3 2 2 4" xfId="6095" xr:uid="{C6931FA4-FD30-4A22-BC3C-B1361F406F9E}"/>
    <cellStyle name="Comma 2 2 2 3 2 3" xfId="2630" xr:uid="{BEEBDB3D-4399-414F-8C6E-070301CE378F}"/>
    <cellStyle name="Comma 2 2 2 3 2 3 2" xfId="2631" xr:uid="{1915D2D2-3EC9-4E63-B422-86BC81265DAD}"/>
    <cellStyle name="Comma 2 2 2 3 2 3 2 2" xfId="9242" xr:uid="{4827D13B-E59B-4BF1-AF99-8706B12BCAEF}"/>
    <cellStyle name="Comma 2 2 2 3 2 3 2 3" xfId="6098" xr:uid="{02681A58-0F4C-41D6-8E29-548FFDCF4F41}"/>
    <cellStyle name="Comma 2 2 2 3 2 3 3" xfId="9241" xr:uid="{20D90BD5-2CB4-4564-A4F4-048AC5972883}"/>
    <cellStyle name="Comma 2 2 2 3 2 3 4" xfId="6097" xr:uid="{9CE21A82-3F03-439A-BFB1-4F09B9A3612B}"/>
    <cellStyle name="Comma 2 2 2 3 2 4" xfId="2632" xr:uid="{109AC4D2-55FD-43C5-A96E-980A592E3319}"/>
    <cellStyle name="Comma 2 2 2 3 2 4 2" xfId="2633" xr:uid="{D1E8CBB6-6D1C-4F8E-9AF0-42608A3B27FE}"/>
    <cellStyle name="Comma 2 2 2 3 2 4 2 2" xfId="9244" xr:uid="{8ADD7886-C20F-48AD-9B58-8EE646F8C2BE}"/>
    <cellStyle name="Comma 2 2 2 3 2 4 2 3" xfId="6100" xr:uid="{BAC800D9-4E2D-4015-87B4-0B4805ED3424}"/>
    <cellStyle name="Comma 2 2 2 3 2 4 3" xfId="9243" xr:uid="{5BEB6F3A-553A-4A6B-9B58-BC5126CC3322}"/>
    <cellStyle name="Comma 2 2 2 3 2 4 4" xfId="6099" xr:uid="{5CDC3C4C-6747-4A08-A792-FBE5B308E4EC}"/>
    <cellStyle name="Comma 2 2 2 3 2 5" xfId="2634" xr:uid="{33405B7E-ACF1-4170-8E11-25674FFEA1B8}"/>
    <cellStyle name="Comma 2 2 2 3 2 5 2" xfId="9245" xr:uid="{B4B4687E-AF17-461B-87A6-C2FFBA3E76D1}"/>
    <cellStyle name="Comma 2 2 2 3 2 5 3" xfId="6101" xr:uid="{B83E24C8-7CC6-4A23-A959-D06408847336}"/>
    <cellStyle name="Comma 2 2 2 3 2 6" xfId="9238" xr:uid="{8AEC8529-32AC-4921-AFF6-BDF28F9D0507}"/>
    <cellStyle name="Comma 2 2 2 3 2 7" xfId="6094" xr:uid="{3ADB44DF-C1FA-4D5E-B49E-ECBF6930E9AF}"/>
    <cellStyle name="Comma 2 2 2 3 3" xfId="2635" xr:uid="{E82B4B92-C966-4EF2-B97C-2BB6C97B3546}"/>
    <cellStyle name="Comma 2 2 2 3 3 2" xfId="2636" xr:uid="{659786EC-BCCA-448A-B64E-2319D7C82EB8}"/>
    <cellStyle name="Comma 2 2 2 3 3 2 2" xfId="2637" xr:uid="{3BBAF8A0-FECF-44F3-812C-DA7764814E1D}"/>
    <cellStyle name="Comma 2 2 2 3 3 2 2 2" xfId="9248" xr:uid="{4A702ADA-0396-4F26-8BF7-4DF414EE7504}"/>
    <cellStyle name="Comma 2 2 2 3 3 2 2 3" xfId="6104" xr:uid="{78375FE0-66AE-4E06-9821-1550605BDCD7}"/>
    <cellStyle name="Comma 2 2 2 3 3 2 3" xfId="9247" xr:uid="{1987291F-4BEF-445B-BAEE-0DAB82AA44D0}"/>
    <cellStyle name="Comma 2 2 2 3 3 2 4" xfId="6103" xr:uid="{A888867E-6A99-47BA-9E4A-CA5CF65657C3}"/>
    <cellStyle name="Comma 2 2 2 3 3 3" xfId="2638" xr:uid="{565D246F-7F07-4D30-92E4-F3F402134CA1}"/>
    <cellStyle name="Comma 2 2 2 3 3 3 2" xfId="9249" xr:uid="{F13D77C8-84FF-4D56-B72B-5888CEE505A9}"/>
    <cellStyle name="Comma 2 2 2 3 3 3 3" xfId="6105" xr:uid="{58798A90-13B8-457B-A722-F4AC06410EE7}"/>
    <cellStyle name="Comma 2 2 2 3 3 4" xfId="9246" xr:uid="{6BE1905E-709A-4E0E-841E-E71A7EC2159C}"/>
    <cellStyle name="Comma 2 2 2 3 3 5" xfId="6102" xr:uid="{EF5F0656-4D6F-4D70-85D7-3CC9AAD839F4}"/>
    <cellStyle name="Comma 2 2 2 3 4" xfId="2639" xr:uid="{193F58EA-FA10-4EC9-88AE-20F3E1EBA918}"/>
    <cellStyle name="Comma 2 2 2 3 4 2" xfId="2640" xr:uid="{1569A88C-AD5B-49A5-B054-426DABC4DCAE}"/>
    <cellStyle name="Comma 2 2 2 3 4 2 2" xfId="2641" xr:uid="{3F0B8BEC-6B64-4FA5-8373-F6ECC5E62A0C}"/>
    <cellStyle name="Comma 2 2 2 3 4 2 2 2" xfId="9252" xr:uid="{A9FE51AE-3252-4578-8452-F63D6B72B5CC}"/>
    <cellStyle name="Comma 2 2 2 3 4 2 2 3" xfId="6108" xr:uid="{F08CBD88-989A-4525-AD06-4993621184E0}"/>
    <cellStyle name="Comma 2 2 2 3 4 2 3" xfId="9251" xr:uid="{D7123507-AA54-43F7-8F4C-9EDA09A79FD7}"/>
    <cellStyle name="Comma 2 2 2 3 4 2 4" xfId="6107" xr:uid="{FBF69184-F11A-4C9A-B16D-4AE0F387A01C}"/>
    <cellStyle name="Comma 2 2 2 3 4 3" xfId="2642" xr:uid="{7C3066D5-698A-4DFD-ABDC-60302F7F0530}"/>
    <cellStyle name="Comma 2 2 2 3 4 3 2" xfId="9253" xr:uid="{39F142D0-E23B-4257-B217-C5462234ADCD}"/>
    <cellStyle name="Comma 2 2 2 3 4 3 3" xfId="6109" xr:uid="{27BE0EC3-BEE4-4F1F-A718-05C1C1046EB4}"/>
    <cellStyle name="Comma 2 2 2 3 4 4" xfId="9250" xr:uid="{6FC0E160-D81B-403A-969A-525280CF82F6}"/>
    <cellStyle name="Comma 2 2 2 3 4 5" xfId="6106" xr:uid="{E43D4DCE-5826-4279-B8B7-C6C11EDC98A1}"/>
    <cellStyle name="Comma 2 2 2 3 5" xfId="2643" xr:uid="{58819B7A-4176-4ED3-8A71-9CF7A8A37F2F}"/>
    <cellStyle name="Comma 2 2 2 3 5 2" xfId="2644" xr:uid="{3301D772-FC47-47B1-A900-0810DA1A7A01}"/>
    <cellStyle name="Comma 2 2 2 3 5 2 2" xfId="9255" xr:uid="{C7366006-1EDC-4057-BA06-D7BC99C3368B}"/>
    <cellStyle name="Comma 2 2 2 3 5 2 3" xfId="6111" xr:uid="{1BEDAF48-E33E-4E77-8044-8E5338AD2B54}"/>
    <cellStyle name="Comma 2 2 2 3 5 3" xfId="9254" xr:uid="{398B9DE9-26E9-4201-BE26-63A99FE10ECA}"/>
    <cellStyle name="Comma 2 2 2 3 5 4" xfId="6110" xr:uid="{65AF0ABD-ED7D-4D59-BBFB-982462F32075}"/>
    <cellStyle name="Comma 2 2 2 3 6" xfId="2645" xr:uid="{2FA1C746-2AA9-47CF-82D6-6403FE348A62}"/>
    <cellStyle name="Comma 2 2 2 3 6 2" xfId="2646" xr:uid="{8BE5BCB3-A319-4410-A0D9-3A0634DC9D87}"/>
    <cellStyle name="Comma 2 2 2 3 6 2 2" xfId="9257" xr:uid="{B9F6A10C-8C22-44F1-81F8-B12A379B978D}"/>
    <cellStyle name="Comma 2 2 2 3 6 2 3" xfId="6113" xr:uid="{FB96E506-45B1-4415-9957-D4E8A2770085}"/>
    <cellStyle name="Comma 2 2 2 3 6 3" xfId="9256" xr:uid="{5640940D-A1EA-4D2B-AE41-375D6889DBD7}"/>
    <cellStyle name="Comma 2 2 2 3 6 4" xfId="6112" xr:uid="{F508B8A9-7683-4157-8491-DBEDAEC0402F}"/>
    <cellStyle name="Comma 2 2 2 3 7" xfId="2647" xr:uid="{5662DC34-4C19-4DA4-93DC-81CFCA78A5D5}"/>
    <cellStyle name="Comma 2 2 2 3 7 2" xfId="2648" xr:uid="{48441F85-1514-47AB-BD62-9358858C7109}"/>
    <cellStyle name="Comma 2 2 2 3 7 2 2" xfId="9259" xr:uid="{FA9E595A-73C6-4FD3-BA89-A054E0CEB2CA}"/>
    <cellStyle name="Comma 2 2 2 3 7 2 3" xfId="6115" xr:uid="{4B6C6E88-BDF8-4638-B4F9-5B0CD39B5BE1}"/>
    <cellStyle name="Comma 2 2 2 3 7 3" xfId="9258" xr:uid="{2E7147E7-E670-4FBE-A569-4E45D1127799}"/>
    <cellStyle name="Comma 2 2 2 3 7 4" xfId="6114" xr:uid="{62E206B3-F86D-495F-BCFE-022C4C8E1012}"/>
    <cellStyle name="Comma 2 2 2 3 8" xfId="2649" xr:uid="{A1D8309E-CA55-4821-9646-8F1FD781EB93}"/>
    <cellStyle name="Comma 2 2 2 3 8 2" xfId="9260" xr:uid="{3AEE6DD4-9694-450C-8EB7-116A810196E9}"/>
    <cellStyle name="Comma 2 2 2 3 8 3" xfId="6116" xr:uid="{91F57C29-79F3-4352-B76C-32DF03CF10BE}"/>
    <cellStyle name="Comma 2 2 2 3 9" xfId="4853" xr:uid="{3B813FB6-C0FC-436C-8EDC-15F0A9A061AE}"/>
    <cellStyle name="Comma 2 2 2 3 9 2" xfId="11259" xr:uid="{578FE817-B5C3-4B0E-8694-B16317F41A59}"/>
    <cellStyle name="Comma 2 2 2 3 9 3" xfId="8144" xr:uid="{85D5B15D-98FA-481A-A25E-2CD219BF5998}"/>
    <cellStyle name="Comma 2 2 2 3 9 4" xfId="11527" xr:uid="{7A3B76BD-A3A8-48DA-8CA7-C985417197E7}"/>
    <cellStyle name="Comma 2 2 2 4" xfId="2650" xr:uid="{47D55420-B860-4F55-BEBD-EDF23AFA81EC}"/>
    <cellStyle name="Comma 2 2 2 4 2" xfId="2651" xr:uid="{EA403E2A-E0AE-4DD7-A949-FDD7D4FB4532}"/>
    <cellStyle name="Comma 2 2 2 4 2 2" xfId="2652" xr:uid="{03357962-3522-4537-BE8C-54C3C356B929}"/>
    <cellStyle name="Comma 2 2 2 4 2 2 2" xfId="2653" xr:uid="{F0B06991-2BA5-4E0A-AAA3-EB768F189C70}"/>
    <cellStyle name="Comma 2 2 2 4 2 2 2 2" xfId="9264" xr:uid="{8D95BD30-BDAC-44EE-BCA5-56ED4054D3CA}"/>
    <cellStyle name="Comma 2 2 2 4 2 2 2 3" xfId="6120" xr:uid="{618E1618-FC45-4009-BC3E-F35E9313FE29}"/>
    <cellStyle name="Comma 2 2 2 4 2 2 3" xfId="9263" xr:uid="{CE358848-1AC9-464A-A101-5793C82C8956}"/>
    <cellStyle name="Comma 2 2 2 4 2 2 4" xfId="6119" xr:uid="{EA7E4DAD-089D-4A60-BA94-74FD34D41F0C}"/>
    <cellStyle name="Comma 2 2 2 4 2 3" xfId="2654" xr:uid="{9D3C3CCA-E13D-4037-8DAD-882E7D3B0079}"/>
    <cellStyle name="Comma 2 2 2 4 2 3 2" xfId="2655" xr:uid="{4B22EF1E-37B9-48DB-9A0C-2D32B3DA9F1D}"/>
    <cellStyle name="Comma 2 2 2 4 2 3 2 2" xfId="9266" xr:uid="{028B465F-75F2-4586-B200-B599AC86872A}"/>
    <cellStyle name="Comma 2 2 2 4 2 3 2 3" xfId="6122" xr:uid="{FCDECCC1-6A29-494A-B093-3A8E7A958217}"/>
    <cellStyle name="Comma 2 2 2 4 2 3 3" xfId="9265" xr:uid="{B1F4B1BF-9328-4A02-BF9C-4DB462A37510}"/>
    <cellStyle name="Comma 2 2 2 4 2 3 4" xfId="6121" xr:uid="{F17393C2-EADC-4766-834C-02602056CCC6}"/>
    <cellStyle name="Comma 2 2 2 4 2 4" xfId="2656" xr:uid="{0B6604A8-375C-4C25-879A-0B3D28C7DC52}"/>
    <cellStyle name="Comma 2 2 2 4 2 4 2" xfId="2657" xr:uid="{93BCFD1C-25A3-4509-8BDD-3963672E7312}"/>
    <cellStyle name="Comma 2 2 2 4 2 4 2 2" xfId="9268" xr:uid="{EAC5360F-6E8A-43F5-8FD7-2B93B803ECD8}"/>
    <cellStyle name="Comma 2 2 2 4 2 4 2 3" xfId="6124" xr:uid="{916F26FC-FFF3-4068-9959-AF09249B1F49}"/>
    <cellStyle name="Comma 2 2 2 4 2 4 3" xfId="9267" xr:uid="{91248DF2-9773-4713-B4AC-BAFE70D557C6}"/>
    <cellStyle name="Comma 2 2 2 4 2 4 4" xfId="6123" xr:uid="{6519E2FC-7776-46D1-AD1E-7DF9B282A05D}"/>
    <cellStyle name="Comma 2 2 2 4 2 5" xfId="2658" xr:uid="{D76E1745-0086-4535-B077-61753E2EC30A}"/>
    <cellStyle name="Comma 2 2 2 4 2 5 2" xfId="9269" xr:uid="{327F520E-58A2-40CA-970C-CBDEDCCE35CD}"/>
    <cellStyle name="Comma 2 2 2 4 2 5 3" xfId="6125" xr:uid="{CEF0B4AA-ECD3-4444-B504-F14E31632E23}"/>
    <cellStyle name="Comma 2 2 2 4 2 6" xfId="9262" xr:uid="{FDBC24F7-455C-4523-BEBE-AB8470BE35DA}"/>
    <cellStyle name="Comma 2 2 2 4 2 7" xfId="6118" xr:uid="{E9EC7B0B-DFB2-4B70-AEDB-FEACD3F3EA96}"/>
    <cellStyle name="Comma 2 2 2 4 3" xfId="2659" xr:uid="{282EC931-B3C6-4ABA-BCC6-0EAA2AA6E5F3}"/>
    <cellStyle name="Comma 2 2 2 4 3 2" xfId="2660" xr:uid="{4C12A3B1-F937-4FB7-8C9D-2FA663847FC4}"/>
    <cellStyle name="Comma 2 2 2 4 3 2 2" xfId="9271" xr:uid="{42F34C42-D178-4C81-B0C3-BC3F911EA35B}"/>
    <cellStyle name="Comma 2 2 2 4 3 2 3" xfId="6127" xr:uid="{64D20611-856A-41D8-AAF9-BAB4E4DC5A8C}"/>
    <cellStyle name="Comma 2 2 2 4 3 3" xfId="9270" xr:uid="{0C542F03-A37F-4DB5-91B4-EC4AE24D5776}"/>
    <cellStyle name="Comma 2 2 2 4 3 4" xfId="6126" xr:uid="{96324F92-E12F-4D4E-A23C-BC7DB9167947}"/>
    <cellStyle name="Comma 2 2 2 4 4" xfId="2661" xr:uid="{A6A5DBED-31E8-4480-955E-FC40E04331E9}"/>
    <cellStyle name="Comma 2 2 2 4 4 2" xfId="2662" xr:uid="{A334E556-6AA3-406D-842B-7922F10729F5}"/>
    <cellStyle name="Comma 2 2 2 4 4 2 2" xfId="9273" xr:uid="{E4D5B343-312B-41B7-8ABF-16412FDD3152}"/>
    <cellStyle name="Comma 2 2 2 4 4 2 3" xfId="6129" xr:uid="{27A108A4-9CF5-497B-B639-9F9262DEA712}"/>
    <cellStyle name="Comma 2 2 2 4 4 3" xfId="9272" xr:uid="{B9DCAC65-76DE-4B7F-9F1C-3B0F99CC7F58}"/>
    <cellStyle name="Comma 2 2 2 4 4 4" xfId="6128" xr:uid="{865EB596-6184-488D-8EEE-C7D34BE5D7A9}"/>
    <cellStyle name="Comma 2 2 2 4 5" xfId="2663" xr:uid="{57E46473-1D95-46CE-9139-824B6FEDCDAC}"/>
    <cellStyle name="Comma 2 2 2 4 5 2" xfId="2664" xr:uid="{19D0A2F4-644B-4CA5-9868-F89FB8266C99}"/>
    <cellStyle name="Comma 2 2 2 4 5 2 2" xfId="9275" xr:uid="{99670344-DD67-4D8D-9539-CD483C59EA75}"/>
    <cellStyle name="Comma 2 2 2 4 5 2 3" xfId="6131" xr:uid="{29A81CB3-D22E-43AD-BBE3-52D25D7FC7EB}"/>
    <cellStyle name="Comma 2 2 2 4 5 3" xfId="9274" xr:uid="{DE65F549-EB0F-40CA-B150-A840F37ABCAD}"/>
    <cellStyle name="Comma 2 2 2 4 5 4" xfId="6130" xr:uid="{70DB2683-0827-4B81-AC99-F5081F088EB2}"/>
    <cellStyle name="Comma 2 2 2 4 6" xfId="2665" xr:uid="{3199F683-A149-4B01-A5D6-6864248C86DB}"/>
    <cellStyle name="Comma 2 2 2 4 6 2" xfId="9276" xr:uid="{B0A8CB05-7CC0-48DB-969A-9D7CC5F2B319}"/>
    <cellStyle name="Comma 2 2 2 4 6 3" xfId="6132" xr:uid="{B3D72C04-E4C8-4121-B474-1C81FC1550DA}"/>
    <cellStyle name="Comma 2 2 2 4 7" xfId="9261" xr:uid="{676C7297-BE4E-4640-A674-252AE64A3002}"/>
    <cellStyle name="Comma 2 2 2 4 8" xfId="6117" xr:uid="{BD864A05-C807-46D7-9F40-D96559838B19}"/>
    <cellStyle name="Comma 2 2 2 5" xfId="2666" xr:uid="{7AEFA950-8B90-4532-B318-92F73EB4E39C}"/>
    <cellStyle name="Comma 2 2 2 5 2" xfId="2667" xr:uid="{C6D140A0-CE0F-4973-A619-6F8483D81C47}"/>
    <cellStyle name="Comma 2 2 2 5 2 2" xfId="2668" xr:uid="{CFDE9895-43D0-4238-AC0C-2EA18D19A7A2}"/>
    <cellStyle name="Comma 2 2 2 5 2 2 2" xfId="9279" xr:uid="{D9C27E00-8961-496C-B9F1-1606C4D8D68F}"/>
    <cellStyle name="Comma 2 2 2 5 2 2 3" xfId="6135" xr:uid="{ACBD9C92-2640-4EB0-A1BF-1CCCBDBFF192}"/>
    <cellStyle name="Comma 2 2 2 5 2 3" xfId="9278" xr:uid="{7D543182-3671-4280-8146-2024009EA91A}"/>
    <cellStyle name="Comma 2 2 2 5 2 4" xfId="6134" xr:uid="{F1F7F2EF-3387-4496-A783-685E408620ED}"/>
    <cellStyle name="Comma 2 2 2 5 3" xfId="2669" xr:uid="{8967EC55-6455-439E-AEAE-1E573BF2A0EF}"/>
    <cellStyle name="Comma 2 2 2 5 3 2" xfId="9280" xr:uid="{0CA7F5DF-DCF0-4E6C-B3C0-FF110FCAEEB1}"/>
    <cellStyle name="Comma 2 2 2 5 3 3" xfId="6136" xr:uid="{61A2F2BA-40BC-4971-85AA-DE415C0811AF}"/>
    <cellStyle name="Comma 2 2 2 5 4" xfId="9277" xr:uid="{787D5BF6-0E63-4A80-9A43-63F3FC9036A9}"/>
    <cellStyle name="Comma 2 2 2 5 5" xfId="6133" xr:uid="{9BBED68B-771B-4552-933B-2DC82E72FD31}"/>
    <cellStyle name="Comma 2 2 2 6" xfId="2670" xr:uid="{A9E823A4-1F51-466F-BCC8-57335BC0DF4A}"/>
    <cellStyle name="Comma 2 2 2 6 2" xfId="2671" xr:uid="{9DA338F9-98C8-4FF8-BCFA-93D662E8DC34}"/>
    <cellStyle name="Comma 2 2 2 6 2 2" xfId="2672" xr:uid="{6CE0665B-25CE-4C31-8A5B-0540BD97CF6B}"/>
    <cellStyle name="Comma 2 2 2 6 2 2 2" xfId="9283" xr:uid="{A1EE6818-6A46-4997-B928-EB28F7533A6D}"/>
    <cellStyle name="Comma 2 2 2 6 2 2 3" xfId="6139" xr:uid="{F2195B23-4AE6-4D5C-82F1-A5D2AE156604}"/>
    <cellStyle name="Comma 2 2 2 6 2 3" xfId="9282" xr:uid="{06740784-157A-4BA9-B346-F81D841B3E48}"/>
    <cellStyle name="Comma 2 2 2 6 2 4" xfId="6138" xr:uid="{149F03EE-5BFB-4F12-9DF3-1D0EEE86237D}"/>
    <cellStyle name="Comma 2 2 2 6 3" xfId="2673" xr:uid="{6D42330D-C3D1-4226-92C6-54B98BFEE4DE}"/>
    <cellStyle name="Comma 2 2 2 6 3 2" xfId="9284" xr:uid="{8EE47494-38DA-454C-89BB-EBBD07508063}"/>
    <cellStyle name="Comma 2 2 2 6 3 3" xfId="6140" xr:uid="{3A3F0F6D-290A-4A26-BDC8-4C53BC29158D}"/>
    <cellStyle name="Comma 2 2 2 6 4" xfId="9281" xr:uid="{2A73E4FD-023D-46F3-BFA0-5973188F2148}"/>
    <cellStyle name="Comma 2 2 2 6 5" xfId="6137" xr:uid="{8EBD07D4-A95B-4EC4-A05C-0D73CD57A4ED}"/>
    <cellStyle name="Comma 2 2 2 7" xfId="2674" xr:uid="{35B3BDA2-C207-43CA-A5EB-2E48CDDA9D92}"/>
    <cellStyle name="Comma 2 2 2 7 2" xfId="2675" xr:uid="{816A88DC-C653-4333-8532-F49EE37A2031}"/>
    <cellStyle name="Comma 2 2 2 7 2 2" xfId="2676" xr:uid="{2052550E-6F59-41FB-9E03-E95C3DFBDDE2}"/>
    <cellStyle name="Comma 2 2 2 7 2 2 2" xfId="9287" xr:uid="{6E079D7F-B986-4346-8E88-26812CC562AC}"/>
    <cellStyle name="Comma 2 2 2 7 2 2 3" xfId="6143" xr:uid="{6EEAF3BD-48DA-4BC3-AAE2-9C005329F777}"/>
    <cellStyle name="Comma 2 2 2 7 2 3" xfId="9286" xr:uid="{EB97A1F8-D14E-44BF-9F5E-9477FE29A6CB}"/>
    <cellStyle name="Comma 2 2 2 7 2 4" xfId="6142" xr:uid="{1FDC0BC8-0F38-4EE5-BA70-2C5764CD5016}"/>
    <cellStyle name="Comma 2 2 2 7 3" xfId="2677" xr:uid="{322CE4B5-653A-4E9A-8F6A-641463E16988}"/>
    <cellStyle name="Comma 2 2 2 7 3 2" xfId="9288" xr:uid="{5DC05FE9-CB01-4028-9612-CF933F10D63B}"/>
    <cellStyle name="Comma 2 2 2 7 3 3" xfId="6144" xr:uid="{094E7FE0-8D06-4F87-A6F8-264782BE116D}"/>
    <cellStyle name="Comma 2 2 2 7 4" xfId="9285" xr:uid="{C147C86F-A374-4819-ACD0-6F27D8FE2CDA}"/>
    <cellStyle name="Comma 2 2 2 7 5" xfId="6141" xr:uid="{AFD89F39-5AE2-4DDC-88AD-62DADA9B0ECB}"/>
    <cellStyle name="Comma 2 2 2 8" xfId="2678" xr:uid="{B92D9E2D-E46F-4BD5-A6D6-38315294AF4D}"/>
    <cellStyle name="Comma 2 2 2 8 2" xfId="2679" xr:uid="{ED6A2D5A-C8B0-4E2B-9698-340E20790874}"/>
    <cellStyle name="Comma 2 2 2 8 2 2" xfId="2680" xr:uid="{27FF9AE3-9643-46A8-862F-0442139B3E22}"/>
    <cellStyle name="Comma 2 2 2 8 2 2 2" xfId="9291" xr:uid="{03FF078E-F01A-445C-961C-725FBC526064}"/>
    <cellStyle name="Comma 2 2 2 8 2 2 3" xfId="6147" xr:uid="{ECD1BC09-B7AC-4A56-B7BD-68D46825A381}"/>
    <cellStyle name="Comma 2 2 2 8 2 3" xfId="9290" xr:uid="{6D933612-89E1-4FE0-829D-1CD9E015936F}"/>
    <cellStyle name="Comma 2 2 2 8 2 4" xfId="6146" xr:uid="{52F2BE32-5431-4214-A6F5-15F05D8462B7}"/>
    <cellStyle name="Comma 2 2 2 8 3" xfId="2681" xr:uid="{8335312E-3340-47A1-A6CE-3EF90298E5B2}"/>
    <cellStyle name="Comma 2 2 2 8 3 2" xfId="9292" xr:uid="{5D0F8B8F-88EA-4787-A654-3C75A341C7E8}"/>
    <cellStyle name="Comma 2 2 2 8 3 3" xfId="6148" xr:uid="{E7A12768-D854-4C96-9398-9F29122581F9}"/>
    <cellStyle name="Comma 2 2 2 8 4" xfId="9289" xr:uid="{8E85EC1B-5B07-4F85-BFD0-FDF2B23ACE15}"/>
    <cellStyle name="Comma 2 2 2 8 5" xfId="6145" xr:uid="{D9B9C253-2DBF-4055-A349-BDDE70CF4DF1}"/>
    <cellStyle name="Comma 2 2 2 9" xfId="2682" xr:uid="{1FBD142A-5FA3-412D-97AE-6E5835DF2A79}"/>
    <cellStyle name="Comma 2 2 2 9 2" xfId="2683" xr:uid="{36565C16-F61C-4AEF-B0BD-DA6453C17034}"/>
    <cellStyle name="Comma 2 2 2 9 2 2" xfId="9294" xr:uid="{BECE0188-6689-49EE-A0B2-02B488DA65BF}"/>
    <cellStyle name="Comma 2 2 2 9 2 3" xfId="6150" xr:uid="{B62399EE-7D72-4B30-BDE0-BAAB6BB168D4}"/>
    <cellStyle name="Comma 2 2 2 9 3" xfId="9293" xr:uid="{6C3E6673-A546-4EA1-A3E3-E4D1880F37A0}"/>
    <cellStyle name="Comma 2 2 2 9 4" xfId="6149" xr:uid="{8DC7BF00-0CB6-4604-A978-8B2863B06B8B}"/>
    <cellStyle name="Comma 2 2 3" xfId="109" xr:uid="{DF19E8E9-7B7A-4BC1-B933-373E641C0015}"/>
    <cellStyle name="Comma 2 2 3 10" xfId="2684" xr:uid="{6878FE7C-A136-425E-B35B-7DB8C81024AC}"/>
    <cellStyle name="Comma 2 2 3 10 2" xfId="9295" xr:uid="{7AF16567-6CC0-41B9-82C5-B510B756F8D4}"/>
    <cellStyle name="Comma 2 2 3 10 3" xfId="6151" xr:uid="{2CC5A772-9A8E-43A4-9F3F-B863E5C2001F}"/>
    <cellStyle name="Comma 2 2 3 11" xfId="4714" xr:uid="{38F35B11-F633-4813-B87D-1AFF5DE24F62}"/>
    <cellStyle name="Comma 2 2 3 11 2" xfId="11128" xr:uid="{FC4A455E-FFDA-473A-B842-2BB6FFB44056}"/>
    <cellStyle name="Comma 2 2 3 11 3" xfId="8013" xr:uid="{5C487B75-5918-4518-9002-51246E4F480C}"/>
    <cellStyle name="Comma 2 2 3 12" xfId="1032" xr:uid="{47034B7D-06EC-4F30-B88E-11A7C6A99466}"/>
    <cellStyle name="Comma 2 2 3 12 2" xfId="29379" xr:uid="{85D4C7AC-229A-4D5B-AC4A-A49E61F325D1}"/>
    <cellStyle name="Comma 2 2 3 2" xfId="1033" xr:uid="{C07B9FF6-46B6-44BC-BB55-117E33FC5568}"/>
    <cellStyle name="Comma 2 2 3 2 2" xfId="2685" xr:uid="{D3FCAE49-F777-4113-B641-CE181B6A6E0C}"/>
    <cellStyle name="Comma 2 2 3 2 2 2" xfId="2686" xr:uid="{2A1C1DA1-DEB4-4410-A354-E942C89FA39C}"/>
    <cellStyle name="Comma 2 2 3 2 2 2 2" xfId="2687" xr:uid="{31BAFDF5-2AAC-48F9-91EA-0CA4873A5A9C}"/>
    <cellStyle name="Comma 2 2 3 2 2 2 2 2" xfId="9298" xr:uid="{F145DF1A-A5A9-4AF5-8260-DD1504597C98}"/>
    <cellStyle name="Comma 2 2 3 2 2 2 2 3" xfId="6154" xr:uid="{54FB3204-18FC-4A74-A306-452EDDEDDF88}"/>
    <cellStyle name="Comma 2 2 3 2 2 2 3" xfId="9297" xr:uid="{DCE674B1-6758-4C0C-B5AF-37EA08DF66C1}"/>
    <cellStyle name="Comma 2 2 3 2 2 2 4" xfId="6153" xr:uid="{146DA117-F6AC-49FA-AA5E-9F04706EE915}"/>
    <cellStyle name="Comma 2 2 3 2 2 3" xfId="2688" xr:uid="{EAFF76AA-2884-4A18-A9FF-A59218DE82E2}"/>
    <cellStyle name="Comma 2 2 3 2 2 3 2" xfId="2689" xr:uid="{3E6966C1-4DC4-41E4-8168-2E10610AFBC5}"/>
    <cellStyle name="Comma 2 2 3 2 2 3 2 2" xfId="9300" xr:uid="{43634791-4F9E-4DE9-8C7B-6BD42FAEA677}"/>
    <cellStyle name="Comma 2 2 3 2 2 3 2 3" xfId="6156" xr:uid="{BD1F1FFC-F2D4-4373-9E81-87FBEF9E9431}"/>
    <cellStyle name="Comma 2 2 3 2 2 3 3" xfId="9299" xr:uid="{315C4C59-F3B1-47CE-9AC4-0506A827EC54}"/>
    <cellStyle name="Comma 2 2 3 2 2 3 4" xfId="6155" xr:uid="{04C35074-D19F-463D-8CB5-571E98E1FE24}"/>
    <cellStyle name="Comma 2 2 3 2 2 4" xfId="2690" xr:uid="{110CA652-135F-4B17-A6DE-E657B070143D}"/>
    <cellStyle name="Comma 2 2 3 2 2 4 2" xfId="2691" xr:uid="{B283BD20-A1B4-45DA-B68E-58D312EC7A95}"/>
    <cellStyle name="Comma 2 2 3 2 2 4 2 2" xfId="9302" xr:uid="{93638DC3-2F61-4703-AAB3-F0FA6D48C50E}"/>
    <cellStyle name="Comma 2 2 3 2 2 4 2 3" xfId="6158" xr:uid="{29212C57-2408-4A65-9CBC-A348F087DA3F}"/>
    <cellStyle name="Comma 2 2 3 2 2 4 3" xfId="9301" xr:uid="{3DF1C010-1859-4E5E-BC3C-B42E86237058}"/>
    <cellStyle name="Comma 2 2 3 2 2 4 4" xfId="6157" xr:uid="{706F793C-0D32-4E0B-991D-FF3E072B277D}"/>
    <cellStyle name="Comma 2 2 3 2 2 5" xfId="2692" xr:uid="{BAD75730-114F-4E75-94BA-8B131B76FF35}"/>
    <cellStyle name="Comma 2 2 3 2 2 5 2" xfId="9303" xr:uid="{599C5AE6-387A-48D3-84AE-37C7C2766A12}"/>
    <cellStyle name="Comma 2 2 3 2 2 5 3" xfId="6159" xr:uid="{AB3FDB92-212D-4FCC-A103-3F475D06B5F5}"/>
    <cellStyle name="Comma 2 2 3 2 2 6" xfId="9296" xr:uid="{A5FEC76C-5BF0-4DE8-A9D4-DD165BA11ED7}"/>
    <cellStyle name="Comma 2 2 3 2 2 7" xfId="6152" xr:uid="{A14BFBF7-ED55-46D9-9F6E-99939684C0C8}"/>
    <cellStyle name="Comma 2 2 3 2 3" xfId="2693" xr:uid="{D622B956-6D8F-4E3E-A407-B7A9DD797707}"/>
    <cellStyle name="Comma 2 2 3 2 3 2" xfId="2694" xr:uid="{689EA45A-9B9F-4931-A559-EE17E51E2986}"/>
    <cellStyle name="Comma 2 2 3 2 3 2 2" xfId="2695" xr:uid="{2E604B66-99D8-4EB3-BCBA-F59C129900A4}"/>
    <cellStyle name="Comma 2 2 3 2 3 2 2 2" xfId="9306" xr:uid="{457AC35A-50A1-4FC7-99CB-7F504BF114DA}"/>
    <cellStyle name="Comma 2 2 3 2 3 2 2 3" xfId="6162" xr:uid="{B0ECCBA0-EB8C-4356-BB74-BAC05F7D8654}"/>
    <cellStyle name="Comma 2 2 3 2 3 2 3" xfId="9305" xr:uid="{FEBD8729-1AB6-41F6-907B-63C06782241F}"/>
    <cellStyle name="Comma 2 2 3 2 3 2 4" xfId="6161" xr:uid="{7F8D7B9E-CEF3-4852-AF41-8AFA1ADA1B9B}"/>
    <cellStyle name="Comma 2 2 3 2 3 3" xfId="2696" xr:uid="{6A740664-D903-436D-BACA-421342958E27}"/>
    <cellStyle name="Comma 2 2 3 2 3 3 2" xfId="2697" xr:uid="{0F2F76DC-C86D-4188-8646-4EE1C4449753}"/>
    <cellStyle name="Comma 2 2 3 2 3 3 2 2" xfId="9308" xr:uid="{5013587D-2E23-4CCA-8C9E-551281296A2E}"/>
    <cellStyle name="Comma 2 2 3 2 3 3 2 3" xfId="6164" xr:uid="{C478F055-BCA9-41D6-88EB-4D647BA95514}"/>
    <cellStyle name="Comma 2 2 3 2 3 3 3" xfId="9307" xr:uid="{373A98AE-F52C-440B-8786-122448A6C9CD}"/>
    <cellStyle name="Comma 2 2 3 2 3 3 4" xfId="6163" xr:uid="{8D8CDED4-9E63-4D57-881E-9EDECCBC096C}"/>
    <cellStyle name="Comma 2 2 3 2 3 4" xfId="2698" xr:uid="{5FECA8DA-279D-40C9-B168-AB4A0D519642}"/>
    <cellStyle name="Comma 2 2 3 2 3 4 2" xfId="9309" xr:uid="{8E1A457D-B4C2-41AD-8934-49410FFC2A3C}"/>
    <cellStyle name="Comma 2 2 3 2 3 4 3" xfId="6165" xr:uid="{0437E42A-5D21-4B0D-B673-17621CFD78C3}"/>
    <cellStyle name="Comma 2 2 3 2 3 5" xfId="9304" xr:uid="{E4A086B3-CA08-431C-8592-74D0ADC0EB32}"/>
    <cellStyle name="Comma 2 2 3 2 3 6" xfId="6160" xr:uid="{DCE580AF-D22E-4D49-B601-A63D700DCA68}"/>
    <cellStyle name="Comma 2 2 3 2 4" xfId="2699" xr:uid="{BA2CEBB5-C5DD-461C-8C3E-FD81D0A96C9D}"/>
    <cellStyle name="Comma 2 2 3 2 4 2" xfId="2700" xr:uid="{1DC4A392-F9F6-48C5-B6F1-07AE5B9189BD}"/>
    <cellStyle name="Comma 2 2 3 2 4 2 2" xfId="9311" xr:uid="{EDCDA527-63F2-429A-87D1-9C3F99D916E4}"/>
    <cellStyle name="Comma 2 2 3 2 4 2 3" xfId="6167" xr:uid="{28F2345C-E9FF-4F75-B310-7D44AB69F0CF}"/>
    <cellStyle name="Comma 2 2 3 2 4 3" xfId="9310" xr:uid="{BEB2FB29-4BFF-41F6-9C6E-9A6233B02488}"/>
    <cellStyle name="Comma 2 2 3 2 4 4" xfId="6166" xr:uid="{794D2D44-E5A0-446C-A6E0-0C24AF6198FC}"/>
    <cellStyle name="Comma 2 2 3 2 5" xfId="2701" xr:uid="{B0F6578E-D1E1-4482-95F0-5850229C7E56}"/>
    <cellStyle name="Comma 2 2 3 2 5 2" xfId="2702" xr:uid="{9405ABF5-7D06-4107-8867-BA8C01FB0B00}"/>
    <cellStyle name="Comma 2 2 3 2 5 2 2" xfId="9313" xr:uid="{267EB128-29D6-4DA4-AC84-0B26C4C19653}"/>
    <cellStyle name="Comma 2 2 3 2 5 2 3" xfId="6169" xr:uid="{99126686-E325-4FFA-8789-0A24BDDEFE45}"/>
    <cellStyle name="Comma 2 2 3 2 5 3" xfId="9312" xr:uid="{D9240EEC-8676-486A-B00C-C58C5959FD8E}"/>
    <cellStyle name="Comma 2 2 3 2 5 4" xfId="6168" xr:uid="{740327C8-F881-4476-9005-E064D27EFDD3}"/>
    <cellStyle name="Comma 2 2 3 2 6" xfId="2703" xr:uid="{4E72255B-438A-4B5D-AACC-200DA10B0D7A}"/>
    <cellStyle name="Comma 2 2 3 2 6 2" xfId="9314" xr:uid="{07FD8D69-D835-4281-B421-E657193F2704}"/>
    <cellStyle name="Comma 2 2 3 2 6 3" xfId="6170" xr:uid="{C8FC318B-E973-4789-A9E3-9C4ADC37E301}"/>
    <cellStyle name="Comma 2 2 3 2 7" xfId="4715" xr:uid="{C3041736-F994-46A4-8779-8FD7FB2D2079}"/>
    <cellStyle name="Comma 2 2 3 2 7 2" xfId="11129" xr:uid="{2DD3F6C5-2375-48C4-968D-187CE9FA1D24}"/>
    <cellStyle name="Comma 2 2 3 2 7 3" xfId="8014" xr:uid="{14BA0E05-2C6B-4D67-881D-B76877836BC0}"/>
    <cellStyle name="Comma 2 2 3 2 7 4" xfId="11599" xr:uid="{A0FF5D8C-80A6-4A40-8268-DEA041F881C4}"/>
    <cellStyle name="Comma 2 2 3 2 8" xfId="5149" xr:uid="{F5AF7F81-113C-46F8-A0A5-26C619278221}"/>
    <cellStyle name="Comma 2 2 3 2 8 2" xfId="29314" xr:uid="{259B8EA2-D422-491A-80D8-700B154BE028}"/>
    <cellStyle name="Comma 2 2 3 3" xfId="1034" xr:uid="{E3283ECD-DAB1-41E3-8E48-8A15B43244EC}"/>
    <cellStyle name="Comma 2 2 3 3 2" xfId="2704" xr:uid="{384602E4-7DC5-4155-833A-57DDB8DB4F6F}"/>
    <cellStyle name="Comma 2 2 3 3 2 2" xfId="2705" xr:uid="{D4E6A4B4-FD52-40F1-BA0A-6D11F9E3977D}"/>
    <cellStyle name="Comma 2 2 3 3 2 2 2" xfId="9316" xr:uid="{10C2A324-B467-496A-86D1-D4286836C22A}"/>
    <cellStyle name="Comma 2 2 3 3 2 2 3" xfId="6172" xr:uid="{F83BF196-193E-4C48-8457-DEF5F9A759E3}"/>
    <cellStyle name="Comma 2 2 3 3 2 3" xfId="9315" xr:uid="{D0ED21A8-ECC2-4853-A2AB-DC943A715D2F}"/>
    <cellStyle name="Comma 2 2 3 3 2 4" xfId="6171" xr:uid="{D4556F37-AD30-44D7-BCEF-01BC392F6AA9}"/>
    <cellStyle name="Comma 2 2 3 3 3" xfId="2706" xr:uid="{684BF1C4-0A6C-43D5-8F4F-6DEF8E6B5E56}"/>
    <cellStyle name="Comma 2 2 3 3 3 2" xfId="2707" xr:uid="{E8DB78E7-9346-4F1A-BCD6-F7F53D34E4DD}"/>
    <cellStyle name="Comma 2 2 3 3 3 2 2" xfId="9318" xr:uid="{1C64A095-6242-492A-AA8B-BAC61C49F80D}"/>
    <cellStyle name="Comma 2 2 3 3 3 2 3" xfId="6174" xr:uid="{19380F0E-C0CF-4E70-B811-D2282B7B41AC}"/>
    <cellStyle name="Comma 2 2 3 3 3 3" xfId="9317" xr:uid="{C3662195-0E30-40E1-9196-04298ACF2300}"/>
    <cellStyle name="Comma 2 2 3 3 3 4" xfId="6173" xr:uid="{35952FC9-6DF5-47F5-A31F-765D86D84B59}"/>
    <cellStyle name="Comma 2 2 3 3 4" xfId="2708" xr:uid="{5DB65FB5-E267-4C42-8022-63A45B922F27}"/>
    <cellStyle name="Comma 2 2 3 3 4 2" xfId="2709" xr:uid="{CE0674CF-74FC-45FE-9211-85806548D933}"/>
    <cellStyle name="Comma 2 2 3 3 4 2 2" xfId="9320" xr:uid="{4FC76A0E-82F2-41E7-99F9-5AAF2623294C}"/>
    <cellStyle name="Comma 2 2 3 3 4 2 3" xfId="6176" xr:uid="{7647EA57-26DC-4773-B6A9-BDC39C5DBAE2}"/>
    <cellStyle name="Comma 2 2 3 3 4 3" xfId="9319" xr:uid="{48688041-186A-4EA8-9CCD-F1499F151C61}"/>
    <cellStyle name="Comma 2 2 3 3 4 4" xfId="6175" xr:uid="{CA1A4243-DD86-4023-B389-C8808B6975EA}"/>
    <cellStyle name="Comma 2 2 3 3 5" xfId="2710" xr:uid="{2A4C8797-8B50-4E38-AFC4-07EFA80037CB}"/>
    <cellStyle name="Comma 2 2 3 3 5 2" xfId="9321" xr:uid="{8AC838EF-1C8C-4E93-B651-25FD03C244A6}"/>
    <cellStyle name="Comma 2 2 3 3 5 3" xfId="6177" xr:uid="{55723C03-5312-4088-97C8-91ECD28B97D8}"/>
    <cellStyle name="Comma 2 2 3 3 6" xfId="12075" xr:uid="{DDB3D1EE-EDE5-405F-A3E7-98F6D338DD53}"/>
    <cellStyle name="Comma 2 2 3 3 7" xfId="5148" xr:uid="{01420BD3-63F6-452C-B56D-4C5514991C6D}"/>
    <cellStyle name="Comma 2 2 3 3 7 2" xfId="29315" xr:uid="{85005CA4-7192-40DA-B0E5-173BD0B6FCD3}"/>
    <cellStyle name="Comma 2 2 3 4" xfId="2711" xr:uid="{925F6965-79F4-4730-BE54-76AE5074267A}"/>
    <cellStyle name="Comma 2 2 3 4 2" xfId="2712" xr:uid="{B335F5BB-AB51-4D34-BDE1-C9BCB775A1AE}"/>
    <cellStyle name="Comma 2 2 3 4 2 2" xfId="2713" xr:uid="{2C3759AA-CEC7-4C97-A0E1-816CEB29D323}"/>
    <cellStyle name="Comma 2 2 3 4 2 2 2" xfId="9324" xr:uid="{80626554-F2F3-4DCA-93D5-BD6C572A4943}"/>
    <cellStyle name="Comma 2 2 3 4 2 2 3" xfId="6180" xr:uid="{623F5849-0E06-4D07-8E0D-A04ADA3DCC0F}"/>
    <cellStyle name="Comma 2 2 3 4 2 3" xfId="9323" xr:uid="{64771686-D653-4796-8F26-D13B6DEFBA7A}"/>
    <cellStyle name="Comma 2 2 3 4 2 4" xfId="6179" xr:uid="{39B6C67F-83EC-4078-8706-4182F83A0865}"/>
    <cellStyle name="Comma 2 2 3 4 3" xfId="2714" xr:uid="{46F0B678-CBBC-4354-A4EF-4BC30D3CBA65}"/>
    <cellStyle name="Comma 2 2 3 4 3 2" xfId="2715" xr:uid="{D526A4C4-F39A-4ED4-ADB7-61F99E0F424C}"/>
    <cellStyle name="Comma 2 2 3 4 3 2 2" xfId="9326" xr:uid="{F034D790-9C60-4C84-9E98-536A6FB1777C}"/>
    <cellStyle name="Comma 2 2 3 4 3 2 3" xfId="6182" xr:uid="{0CDEA511-FCD8-42FB-A524-75FC184E4EDC}"/>
    <cellStyle name="Comma 2 2 3 4 3 3" xfId="9325" xr:uid="{361C0008-5802-4E53-9E8F-93399A7908EE}"/>
    <cellStyle name="Comma 2 2 3 4 3 4" xfId="6181" xr:uid="{12EE14AB-3BF6-4E99-94F2-05BE15D44C6C}"/>
    <cellStyle name="Comma 2 2 3 4 4" xfId="2716" xr:uid="{EA65350A-BDFC-4364-8C67-DF4460BD4389}"/>
    <cellStyle name="Comma 2 2 3 4 4 2" xfId="2717" xr:uid="{F62FCB28-2799-47D2-B547-CCDD88E118ED}"/>
    <cellStyle name="Comma 2 2 3 4 4 2 2" xfId="9328" xr:uid="{9B5D77A1-4658-4CB6-ADD8-38176BF7C8BF}"/>
    <cellStyle name="Comma 2 2 3 4 4 2 3" xfId="6184" xr:uid="{3E361B10-17A8-4225-9AD5-2601BA25D101}"/>
    <cellStyle name="Comma 2 2 3 4 4 3" xfId="9327" xr:uid="{88591636-0136-4777-AEBE-8D278B50A331}"/>
    <cellStyle name="Comma 2 2 3 4 4 4" xfId="6183" xr:uid="{0285D5E9-C505-4004-A8AC-03295E0ABAED}"/>
    <cellStyle name="Comma 2 2 3 4 5" xfId="2718" xr:uid="{DA8C097A-2A0D-4BB7-82C7-378E43006601}"/>
    <cellStyle name="Comma 2 2 3 4 5 2" xfId="9329" xr:uid="{B2C3DA67-CA67-459C-8F57-305E65DE8276}"/>
    <cellStyle name="Comma 2 2 3 4 5 3" xfId="6185" xr:uid="{565050B6-3EE5-4C0F-B591-D50FB083A544}"/>
    <cellStyle name="Comma 2 2 3 4 6" xfId="9322" xr:uid="{EBAE33ED-3BDF-49E7-B41D-8B1C542B7FEF}"/>
    <cellStyle name="Comma 2 2 3 4 7" xfId="6178" xr:uid="{88ACEDE3-C4E5-4AD0-ABB3-6A6FD962B193}"/>
    <cellStyle name="Comma 2 2 3 5" xfId="2719" xr:uid="{974B0D3B-63FF-43A3-A979-2C66CAA17184}"/>
    <cellStyle name="Comma 2 2 3 5 2" xfId="2720" xr:uid="{96CB66DB-19B6-48A7-84E9-C5C92B89A3BC}"/>
    <cellStyle name="Comma 2 2 3 5 2 2" xfId="2721" xr:uid="{0C243CBA-E81F-4EEB-8985-09943CFA5AA2}"/>
    <cellStyle name="Comma 2 2 3 5 2 2 2" xfId="9332" xr:uid="{8E49D9CF-8232-4522-96E3-588FD865960A}"/>
    <cellStyle name="Comma 2 2 3 5 2 2 3" xfId="6188" xr:uid="{63E83F43-C8C5-4ECF-976E-05A1C83ED657}"/>
    <cellStyle name="Comma 2 2 3 5 2 3" xfId="9331" xr:uid="{1D6C950F-8841-4DC6-9D57-C61753B368C9}"/>
    <cellStyle name="Comma 2 2 3 5 2 4" xfId="6187" xr:uid="{5095D38B-4F91-4D6F-B811-4D443C42A927}"/>
    <cellStyle name="Comma 2 2 3 5 3" xfId="2722" xr:uid="{AF496D49-0C6D-496D-8768-0693112A0B96}"/>
    <cellStyle name="Comma 2 2 3 5 3 2" xfId="9333" xr:uid="{73E42E34-286E-478C-A323-144B18EB1558}"/>
    <cellStyle name="Comma 2 2 3 5 3 3" xfId="6189" xr:uid="{5319D823-9CC8-4959-BF37-C2AD679B9EE2}"/>
    <cellStyle name="Comma 2 2 3 5 4" xfId="9330" xr:uid="{D973BEA4-429F-4C97-81F7-538961883E4E}"/>
    <cellStyle name="Comma 2 2 3 5 5" xfId="6186" xr:uid="{E54482D3-5256-407A-9F03-D3AB04264F30}"/>
    <cellStyle name="Comma 2 2 3 6" xfId="2723" xr:uid="{35F12F90-C70F-4618-88C5-2431CC18778A}"/>
    <cellStyle name="Comma 2 2 3 6 2" xfId="2724" xr:uid="{87AB77A8-A274-4816-B12B-C0BF04BAE1F7}"/>
    <cellStyle name="Comma 2 2 3 6 2 2" xfId="2725" xr:uid="{95EF8149-82B9-48FA-A5C4-384FFF8C45C9}"/>
    <cellStyle name="Comma 2 2 3 6 2 2 2" xfId="9336" xr:uid="{DE051BDD-22B3-4C15-91F6-EA85EDDB93D0}"/>
    <cellStyle name="Comma 2 2 3 6 2 2 3" xfId="6192" xr:uid="{A6AC39C9-02F2-49EC-96C3-27840E0DDAC7}"/>
    <cellStyle name="Comma 2 2 3 6 2 3" xfId="9335" xr:uid="{58623862-8667-4748-8183-173451BCF006}"/>
    <cellStyle name="Comma 2 2 3 6 2 4" xfId="6191" xr:uid="{1C8331E9-178D-4A53-8C99-B2788AD2A76A}"/>
    <cellStyle name="Comma 2 2 3 6 3" xfId="2726" xr:uid="{EB562EA9-7704-4B48-B9E0-D7648381EF59}"/>
    <cellStyle name="Comma 2 2 3 6 3 2" xfId="9337" xr:uid="{AFEC5B32-435D-4E80-853A-75BEAC831800}"/>
    <cellStyle name="Comma 2 2 3 6 3 3" xfId="6193" xr:uid="{42246B2D-3C52-49E1-84DD-709538206594}"/>
    <cellStyle name="Comma 2 2 3 6 4" xfId="9334" xr:uid="{DB6EF876-E41E-43C4-BED8-5ADB906C32EE}"/>
    <cellStyle name="Comma 2 2 3 6 5" xfId="6190" xr:uid="{D475BFC8-1BC0-4633-A61A-DAF4C994F798}"/>
    <cellStyle name="Comma 2 2 3 7" xfId="2727" xr:uid="{F31169A3-4EE3-4A14-A551-511D5E37387F}"/>
    <cellStyle name="Comma 2 2 3 7 2" xfId="2728" xr:uid="{F34C5442-6624-4348-BD58-E23AB0BAA8F6}"/>
    <cellStyle name="Comma 2 2 3 7 2 2" xfId="9339" xr:uid="{FEEBD572-6B8D-4312-8690-895FD13C5763}"/>
    <cellStyle name="Comma 2 2 3 7 2 3" xfId="6195" xr:uid="{61B4D317-F241-4899-9AA5-3980C191711C}"/>
    <cellStyle name="Comma 2 2 3 7 3" xfId="9338" xr:uid="{5403F6E3-2F11-4209-9AE4-50EF7AB8797E}"/>
    <cellStyle name="Comma 2 2 3 7 4" xfId="6194" xr:uid="{31D6A574-D8B5-454D-AA5B-38852CFB10C6}"/>
    <cellStyle name="Comma 2 2 3 8" xfId="2729" xr:uid="{E20948D1-6BDD-4DA7-8C4A-C0D2ED0C1735}"/>
    <cellStyle name="Comma 2 2 3 8 2" xfId="2730" xr:uid="{28D0CC0F-8669-424F-9767-B93D89FBF14A}"/>
    <cellStyle name="Comma 2 2 3 8 2 2" xfId="9341" xr:uid="{A8D73CA7-BBCE-41DB-ABCB-3CBEA5EB2787}"/>
    <cellStyle name="Comma 2 2 3 8 2 3" xfId="6197" xr:uid="{BC121883-34FA-4003-9B93-B2F8F1EA7176}"/>
    <cellStyle name="Comma 2 2 3 8 3" xfId="9340" xr:uid="{4585B5F2-A45C-4DC8-A829-E1314EDE2205}"/>
    <cellStyle name="Comma 2 2 3 8 4" xfId="6196" xr:uid="{09D8769D-7516-4EEB-B4E1-29DF48CD6058}"/>
    <cellStyle name="Comma 2 2 3 9" xfId="2731" xr:uid="{86F0A54F-166C-4AF1-B117-0AEEE7A99ADA}"/>
    <cellStyle name="Comma 2 2 3 9 2" xfId="2732" xr:uid="{450AA50E-9088-4D7D-8687-B881854364AC}"/>
    <cellStyle name="Comma 2 2 3 9 2 2" xfId="9343" xr:uid="{29F9BA58-5CE4-40F8-B11F-6DE3231EDD2A}"/>
    <cellStyle name="Comma 2 2 3 9 2 3" xfId="6199" xr:uid="{53C7FA19-B39F-4BC9-B9E1-54DB44D9E01E}"/>
    <cellStyle name="Comma 2 2 3 9 3" xfId="9342" xr:uid="{5B9A944B-0E15-47BD-B78A-36D5EB6D9620}"/>
    <cellStyle name="Comma 2 2 3 9 4" xfId="6198" xr:uid="{A4261453-376B-4EDE-832B-9310A3C80D7C}"/>
    <cellStyle name="Comma 2 2 4" xfId="1035" xr:uid="{900DFEAA-A923-4407-94D5-40B535BE9334}"/>
    <cellStyle name="Comma 2 2 4 10" xfId="5261" xr:uid="{5BCBEDEE-4ED5-492B-9201-3F365CAC8C8A}"/>
    <cellStyle name="Comma 2 2 4 2" xfId="2733" xr:uid="{6FFF65CC-B79C-4081-850A-5AA8BA320A83}"/>
    <cellStyle name="Comma 2 2 4 2 2" xfId="2734" xr:uid="{D8D6E1C6-22A4-4CB2-B049-465C3E7CDDDB}"/>
    <cellStyle name="Comma 2 2 4 2 2 2" xfId="2735" xr:uid="{1C741438-C7AD-491F-866D-C3AC45DFAFE5}"/>
    <cellStyle name="Comma 2 2 4 2 2 2 2" xfId="2736" xr:uid="{CFE6657D-A5B5-43CD-8061-13611E70B432}"/>
    <cellStyle name="Comma 2 2 4 2 2 2 2 2" xfId="9347" xr:uid="{6FB6DE7E-649F-4CF6-96C3-9EE618E6E324}"/>
    <cellStyle name="Comma 2 2 4 2 2 2 2 3" xfId="6203" xr:uid="{33E14863-30DF-4132-9E2D-B075EC2E0AE1}"/>
    <cellStyle name="Comma 2 2 4 2 2 2 3" xfId="9346" xr:uid="{F5775116-62CA-4215-ACBB-4B7E462574CF}"/>
    <cellStyle name="Comma 2 2 4 2 2 2 4" xfId="6202" xr:uid="{CD30C9D3-2B04-4185-A593-239663E79EA0}"/>
    <cellStyle name="Comma 2 2 4 2 2 3" xfId="2737" xr:uid="{4B04E0FA-8FC6-48A7-A1F3-720A6346B12A}"/>
    <cellStyle name="Comma 2 2 4 2 2 3 2" xfId="9348" xr:uid="{E5E4C130-DF75-4D2C-9B35-E5151A15A8A5}"/>
    <cellStyle name="Comma 2 2 4 2 2 3 3" xfId="6204" xr:uid="{DCAF6A49-08BC-41CB-93C9-4E9BF4A97D99}"/>
    <cellStyle name="Comma 2 2 4 2 2 4" xfId="9345" xr:uid="{67615F2A-E15D-4B9E-A165-5756C8C05890}"/>
    <cellStyle name="Comma 2 2 4 2 2 5" xfId="6201" xr:uid="{34746832-DAFD-48CF-B1CF-FE212080DB69}"/>
    <cellStyle name="Comma 2 2 4 2 3" xfId="2738" xr:uid="{56FF7CE3-87EF-4C98-B867-A95527E593CC}"/>
    <cellStyle name="Comma 2 2 4 2 3 2" xfId="2739" xr:uid="{82279C56-1C94-4D2B-B3FF-7DCD3223C9E7}"/>
    <cellStyle name="Comma 2 2 4 2 3 2 2" xfId="9350" xr:uid="{02087AD3-4163-45CF-8091-284CDFF14B6C}"/>
    <cellStyle name="Comma 2 2 4 2 3 2 3" xfId="6206" xr:uid="{6096CED3-BF78-4086-9459-2D2DF591879B}"/>
    <cellStyle name="Comma 2 2 4 2 3 3" xfId="9349" xr:uid="{DF3CF13C-2A5A-4109-951C-8C3563234A29}"/>
    <cellStyle name="Comma 2 2 4 2 3 4" xfId="6205" xr:uid="{E7B74A20-F736-4628-A4F0-89C1653EF9BF}"/>
    <cellStyle name="Comma 2 2 4 2 4" xfId="2740" xr:uid="{59CBAAF9-F6D6-408B-8D91-710371CCF5A4}"/>
    <cellStyle name="Comma 2 2 4 2 4 2" xfId="2741" xr:uid="{EE050E16-6CD9-450F-B511-D3EAB1838BD8}"/>
    <cellStyle name="Comma 2 2 4 2 4 2 2" xfId="9352" xr:uid="{FC3ACEF3-131B-441C-904B-3257570D2FE8}"/>
    <cellStyle name="Comma 2 2 4 2 4 2 3" xfId="6208" xr:uid="{1D370CF8-C21E-4B14-BFA8-12660864DD34}"/>
    <cellStyle name="Comma 2 2 4 2 4 3" xfId="9351" xr:uid="{2E19791A-ADBE-45E2-8A91-B1CC926E8A92}"/>
    <cellStyle name="Comma 2 2 4 2 4 4" xfId="6207" xr:uid="{0BDDA707-FC7F-4A9C-B4C3-1F2ACABE2233}"/>
    <cellStyle name="Comma 2 2 4 2 5" xfId="2742" xr:uid="{83F20DCF-E7FE-4BA4-B614-7B6BB086E697}"/>
    <cellStyle name="Comma 2 2 4 2 5 2" xfId="2743" xr:uid="{21500E2B-1360-45C2-A855-007A0271F83F}"/>
    <cellStyle name="Comma 2 2 4 2 5 2 2" xfId="9354" xr:uid="{F3607C3E-E1F3-42BC-A5EE-053409040BBD}"/>
    <cellStyle name="Comma 2 2 4 2 5 2 3" xfId="6210" xr:uid="{653AF810-0B86-43D7-B9FA-8A20BD9C867B}"/>
    <cellStyle name="Comma 2 2 4 2 5 3" xfId="9353" xr:uid="{B4CC4645-A2FC-4A70-9BE9-E94B63B299A0}"/>
    <cellStyle name="Comma 2 2 4 2 5 4" xfId="6209" xr:uid="{A4765DCC-7E4F-4008-8A1F-4C0FC6E90D73}"/>
    <cellStyle name="Comma 2 2 4 2 6" xfId="2744" xr:uid="{B4654443-775A-4629-B735-713F8B871945}"/>
    <cellStyle name="Comma 2 2 4 2 6 2" xfId="9355" xr:uid="{901C72DB-ADD0-4A5D-95F9-4CF1514FD0F2}"/>
    <cellStyle name="Comma 2 2 4 2 6 3" xfId="6211" xr:uid="{8C2C1B2F-4A48-4E63-8270-861A0E768CAF}"/>
    <cellStyle name="Comma 2 2 4 2 7" xfId="9344" xr:uid="{F6242CF4-C245-40B9-B3B7-E10F4E2AF6A2}"/>
    <cellStyle name="Comma 2 2 4 2 8" xfId="6200" xr:uid="{A0F492D6-4C8C-495A-AF6A-B4E4546EE95E}"/>
    <cellStyle name="Comma 2 2 4 3" xfId="2745" xr:uid="{899C6969-C0C4-483F-B0B5-EE58A44A17BE}"/>
    <cellStyle name="Comma 2 2 4 3 2" xfId="2746" xr:uid="{DDB33E25-2A98-4248-BA95-32677A71E539}"/>
    <cellStyle name="Comma 2 2 4 3 2 2" xfId="2747" xr:uid="{C38BE752-A723-482A-B86C-B610A193FE58}"/>
    <cellStyle name="Comma 2 2 4 3 2 2 2" xfId="9358" xr:uid="{D5ACAB71-4113-44CC-B63C-6B95F6CAF086}"/>
    <cellStyle name="Comma 2 2 4 3 2 2 3" xfId="6214" xr:uid="{7B97F55F-5927-4640-BB2F-3691DB7A30C1}"/>
    <cellStyle name="Comma 2 2 4 3 2 3" xfId="9357" xr:uid="{FE225274-2D29-474F-88FD-19F20493CDD5}"/>
    <cellStyle name="Comma 2 2 4 3 2 4" xfId="6213" xr:uid="{4D955525-D2D0-4797-A1E1-5B8F5B90C9EA}"/>
    <cellStyle name="Comma 2 2 4 3 3" xfId="2748" xr:uid="{DAFF6812-63A1-4F79-BF77-3FDEB0DF7076}"/>
    <cellStyle name="Comma 2 2 4 3 3 2" xfId="9359" xr:uid="{7497DFDB-7F90-41C0-B4D7-862F0C57A8F7}"/>
    <cellStyle name="Comma 2 2 4 3 3 3" xfId="6215" xr:uid="{F2F0D07F-250B-445F-8909-40DB41B6983D}"/>
    <cellStyle name="Comma 2 2 4 3 4" xfId="9356" xr:uid="{9F3ED6C7-95C8-486D-8B12-FEDEC37B1924}"/>
    <cellStyle name="Comma 2 2 4 3 5" xfId="6212" xr:uid="{A66FDD0A-420E-412E-8094-577642B98C0E}"/>
    <cellStyle name="Comma 2 2 4 4" xfId="2749" xr:uid="{559E262F-9AAB-4697-B9A4-2063417F8063}"/>
    <cellStyle name="Comma 2 2 4 4 2" xfId="2750" xr:uid="{7E7C4AEC-0C37-4543-9368-8F64FD04BE27}"/>
    <cellStyle name="Comma 2 2 4 4 2 2" xfId="2751" xr:uid="{4E08E0A1-D498-471A-968B-128E8C4868DC}"/>
    <cellStyle name="Comma 2 2 4 4 2 2 2" xfId="9362" xr:uid="{0E553052-9D27-4E75-A00D-CBD214675DBF}"/>
    <cellStyle name="Comma 2 2 4 4 2 2 3" xfId="6218" xr:uid="{1E19AE73-5CCD-405B-AB9B-0042CE510BC3}"/>
    <cellStyle name="Comma 2 2 4 4 2 3" xfId="9361" xr:uid="{579E4CE0-4337-4DF7-95B4-6F6797E592D0}"/>
    <cellStyle name="Comma 2 2 4 4 2 4" xfId="6217" xr:uid="{5B358967-397B-462B-A566-E7F314E2D5AD}"/>
    <cellStyle name="Comma 2 2 4 4 3" xfId="2752" xr:uid="{A516D6A7-DABB-4515-AF27-C705AE40A907}"/>
    <cellStyle name="Comma 2 2 4 4 3 2" xfId="9363" xr:uid="{2C448E3A-CCA7-4FF0-8F7E-CB1202EB33D3}"/>
    <cellStyle name="Comma 2 2 4 4 3 3" xfId="6219" xr:uid="{E09F9A09-5C44-4FF4-A8E9-814570E7DFAD}"/>
    <cellStyle name="Comma 2 2 4 4 4" xfId="9360" xr:uid="{E62E1AC7-608E-4D1B-9E72-C17474A855EB}"/>
    <cellStyle name="Comma 2 2 4 4 5" xfId="6216" xr:uid="{5AB1835D-6B25-4427-98BE-87AC510AE63A}"/>
    <cellStyle name="Comma 2 2 4 5" xfId="2753" xr:uid="{E91A1AD2-8B37-4609-8401-04EAB6051CE2}"/>
    <cellStyle name="Comma 2 2 4 5 2" xfId="2754" xr:uid="{BFAFDF90-BF56-4730-8DED-8FAB8E87D804}"/>
    <cellStyle name="Comma 2 2 4 5 2 2" xfId="9365" xr:uid="{55357F77-9ECA-4F08-9C6C-8C2670BDFB80}"/>
    <cellStyle name="Comma 2 2 4 5 2 3" xfId="6221" xr:uid="{801287F1-978F-499B-A26E-570B43457022}"/>
    <cellStyle name="Comma 2 2 4 5 3" xfId="9364" xr:uid="{F0B1E67B-A6EE-44DE-B79E-1E3A3F2C282D}"/>
    <cellStyle name="Comma 2 2 4 5 4" xfId="6220" xr:uid="{684FFD50-EEED-4DE9-90DA-F352855CC0EC}"/>
    <cellStyle name="Comma 2 2 4 6" xfId="2755" xr:uid="{1DF3437B-255D-4DE5-9185-BA4FA9D9EDE7}"/>
    <cellStyle name="Comma 2 2 4 6 2" xfId="2756" xr:uid="{8D00F94D-7C9A-41F3-BE63-B4D19B748CD7}"/>
    <cellStyle name="Comma 2 2 4 6 2 2" xfId="9367" xr:uid="{92265B6C-FFAD-4182-8CC2-FFB0D7A5E402}"/>
    <cellStyle name="Comma 2 2 4 6 2 3" xfId="6223" xr:uid="{B9C84676-25AE-4935-9008-F0167619EF6E}"/>
    <cellStyle name="Comma 2 2 4 6 3" xfId="9366" xr:uid="{8DA7F4A2-54D7-4EF1-96D1-675192D1A189}"/>
    <cellStyle name="Comma 2 2 4 6 4" xfId="6222" xr:uid="{134791D7-8CC7-4D6B-80EB-1CB0C503E57B}"/>
    <cellStyle name="Comma 2 2 4 7" xfId="2757" xr:uid="{2CFF15DB-D027-44DE-82AE-D2395FAE4E56}"/>
    <cellStyle name="Comma 2 2 4 7 2" xfId="9368" xr:uid="{5D5D8669-4D4E-4099-9B9C-ED23F8DEC63B}"/>
    <cellStyle name="Comma 2 2 4 7 3" xfId="6224" xr:uid="{EF505394-B0CD-483A-963E-388C60FF7B19}"/>
    <cellStyle name="Comma 2 2 4 8" xfId="4716" xr:uid="{3B02B814-86EE-4EEE-A50C-821DAE48C576}"/>
    <cellStyle name="Comma 2 2 4 8 2" xfId="11130" xr:uid="{AAAB045C-F03B-45D1-98C5-230E596E43F8}"/>
    <cellStyle name="Comma 2 2 4 8 3" xfId="8015" xr:uid="{AE95E360-7979-4A20-BEE1-0C3F933D427C}"/>
    <cellStyle name="Comma 2 2 4 8 4" xfId="11871" xr:uid="{B8886550-27D3-453B-8083-5F66FCF283E0}"/>
    <cellStyle name="Comma 2 2 4 9" xfId="8442" xr:uid="{731191E2-71D8-42C4-8672-2856EB69E827}"/>
    <cellStyle name="Comma 2 2 4 9 2" xfId="11544" xr:uid="{B7F6F46A-8AD4-4E67-9764-B88BE1587852}"/>
    <cellStyle name="Comma 2 2 5" xfId="1036" xr:uid="{D72FD5EA-428A-43C0-94C0-C2473CEBAAD7}"/>
    <cellStyle name="Comma 2 2 5 2" xfId="2758" xr:uid="{8AE66806-51CB-467C-AF85-6FD193404393}"/>
    <cellStyle name="Comma 2 2 5 2 2" xfId="2759" xr:uid="{1680DAC1-18B9-4E50-8B4F-9813B7A150E0}"/>
    <cellStyle name="Comma 2 2 5 2 2 2" xfId="2760" xr:uid="{9815B636-37AA-40E3-AC81-D4F7EC3EADED}"/>
    <cellStyle name="Comma 2 2 5 2 2 2 2" xfId="9371" xr:uid="{EF0586E0-185F-4925-8645-CC7059EA6208}"/>
    <cellStyle name="Comma 2 2 5 2 2 2 3" xfId="6227" xr:uid="{D60FC3C9-3CBF-45C7-8E25-A9FAC94C406F}"/>
    <cellStyle name="Comma 2 2 5 2 2 3" xfId="9370" xr:uid="{46D8A2A6-C417-4783-88AC-26D1C2D0BAED}"/>
    <cellStyle name="Comma 2 2 5 2 2 4" xfId="6226" xr:uid="{7DB30BFB-63F3-4187-8931-EA429DC212B9}"/>
    <cellStyle name="Comma 2 2 5 2 3" xfId="2761" xr:uid="{17CC5F9F-7C27-4F73-95C8-FEC527A635B4}"/>
    <cellStyle name="Comma 2 2 5 2 3 2" xfId="9372" xr:uid="{88C654A4-9D77-42A5-ABCB-708C56BBCA6E}"/>
    <cellStyle name="Comma 2 2 5 2 3 3" xfId="6228" xr:uid="{241CC9A3-17BB-4C54-8EBB-1737BEFA945A}"/>
    <cellStyle name="Comma 2 2 5 2 4" xfId="4718" xr:uid="{72EA29E2-E89F-46A1-B00D-B666FF9B3053}"/>
    <cellStyle name="Comma 2 2 5 2 4 2" xfId="11132" xr:uid="{71717773-E21F-40E7-9B2F-A34FE59BE7C2}"/>
    <cellStyle name="Comma 2 2 5 2 4 3" xfId="8017" xr:uid="{5CFC951F-4336-4F16-93BA-E5F4CBFB4D65}"/>
    <cellStyle name="Comma 2 2 5 2 4 4" xfId="11744" xr:uid="{13EEF912-611C-458A-B2AB-E4D629B20229}"/>
    <cellStyle name="Comma 2 2 5 2 5" xfId="9369" xr:uid="{7970A215-02AC-4F1A-8381-230BC845FB6C}"/>
    <cellStyle name="Comma 2 2 5 2 6" xfId="6225" xr:uid="{B3D6F69F-4CF2-48B0-B055-DF09820050E4}"/>
    <cellStyle name="Comma 2 2 5 3" xfId="2762" xr:uid="{8E380CA6-D8BB-4A1E-9AAB-16E2375F8B34}"/>
    <cellStyle name="Comma 2 2 5 3 2" xfId="2763" xr:uid="{E3DD7A0D-5C55-46BD-86C5-E48121E5477A}"/>
    <cellStyle name="Comma 2 2 5 3 2 2" xfId="9374" xr:uid="{2FB678E1-C1CB-4C06-9200-0BE7BE1EE3C9}"/>
    <cellStyle name="Comma 2 2 5 3 2 3" xfId="6230" xr:uid="{01AD70AD-E07B-43EB-BE47-CB2C087F8B11}"/>
    <cellStyle name="Comma 2 2 5 3 3" xfId="9373" xr:uid="{5A8D0A51-137B-4C4F-B394-F586CAFA344C}"/>
    <cellStyle name="Comma 2 2 5 3 4" xfId="6229" xr:uid="{16BDF9DF-4697-4F25-A9AE-C3BAAA55B914}"/>
    <cellStyle name="Comma 2 2 5 4" xfId="2764" xr:uid="{9BDAD7E3-9E1C-4DB7-9019-5FE104494FE6}"/>
    <cellStyle name="Comma 2 2 5 4 2" xfId="2765" xr:uid="{547C9F14-43C5-4968-B9FD-DD85E2BED31E}"/>
    <cellStyle name="Comma 2 2 5 4 2 2" xfId="9376" xr:uid="{338B3567-8EDB-46D3-9625-654B6AA7E2A3}"/>
    <cellStyle name="Comma 2 2 5 4 2 3" xfId="6232" xr:uid="{214CE303-D559-4385-ADBE-D2F2C6EAEFF0}"/>
    <cellStyle name="Comma 2 2 5 4 3" xfId="9375" xr:uid="{1D4EC40D-4D63-4CE5-ABE7-B9BA4E40F4C9}"/>
    <cellStyle name="Comma 2 2 5 4 4" xfId="6231" xr:uid="{F8B9133C-CCBE-4062-A500-38C400D33169}"/>
    <cellStyle name="Comma 2 2 5 5" xfId="2766" xr:uid="{850C7AC8-2289-4730-93DA-A8A08D2CB444}"/>
    <cellStyle name="Comma 2 2 5 5 2" xfId="2767" xr:uid="{CE16E21E-C17F-432E-8624-365944753CA9}"/>
    <cellStyle name="Comma 2 2 5 5 2 2" xfId="9378" xr:uid="{C831739E-4B73-4C21-809A-F45FD5B3334E}"/>
    <cellStyle name="Comma 2 2 5 5 2 3" xfId="6234" xr:uid="{B1F27892-B50E-4133-B44B-EE926FED52ED}"/>
    <cellStyle name="Comma 2 2 5 5 3" xfId="9377" xr:uid="{F9D84796-12F2-4D17-AF5B-6675D672BC7E}"/>
    <cellStyle name="Comma 2 2 5 5 4" xfId="6233" xr:uid="{D49503D3-406B-4212-BC5A-3500C1841D91}"/>
    <cellStyle name="Comma 2 2 5 6" xfId="2768" xr:uid="{8345D7A1-87F9-439E-82C6-037FDA48B3A1}"/>
    <cellStyle name="Comma 2 2 5 6 2" xfId="9379" xr:uid="{8DC3073E-5D2A-46BB-95C8-45B8739A5238}"/>
    <cellStyle name="Comma 2 2 5 6 3" xfId="6235" xr:uid="{2E159484-3D29-442D-9ABF-CE84D7B250B1}"/>
    <cellStyle name="Comma 2 2 5 7" xfId="4717" xr:uid="{D17D867D-C411-497B-B4D2-CEA4D2E6A8E6}"/>
    <cellStyle name="Comma 2 2 5 7 2" xfId="11131" xr:uid="{532FE77C-8E49-451F-BDF7-13CDE5726EAB}"/>
    <cellStyle name="Comma 2 2 5 7 3" xfId="8016" xr:uid="{0792AA01-B208-4048-8D90-37667A85FCC4}"/>
    <cellStyle name="Comma 2 2 5 7 4" xfId="11745" xr:uid="{083DB880-5C13-4DD3-9F32-F66B8C1D62B6}"/>
    <cellStyle name="Comma 2 2 5 8" xfId="11916" xr:uid="{0AD40754-7CEB-4F81-A6F1-7C373BBBDA3B}"/>
    <cellStyle name="Comma 2 2 5 9" xfId="5147" xr:uid="{DE64216B-E8A8-46A3-89E2-58891AAAE1A8}"/>
    <cellStyle name="Comma 2 2 6" xfId="1029" xr:uid="{7882BF56-94BD-4C60-AEA8-38B2E93C729F}"/>
    <cellStyle name="Comma 2 2 6 2" xfId="2769" xr:uid="{EB4A537C-5309-4586-841A-229EBBC89767}"/>
    <cellStyle name="Comma 2 2 6 2 2" xfId="2770" xr:uid="{F36D067F-A11D-4FC6-90C7-02CA44E6694A}"/>
    <cellStyle name="Comma 2 2 6 2 2 2" xfId="9381" xr:uid="{711E3718-FB2A-4A75-B114-8FF7FBB1BFBB}"/>
    <cellStyle name="Comma 2 2 6 2 2 3" xfId="6237" xr:uid="{BC01C0F3-5F9A-4738-9BD7-F6D44E06E048}"/>
    <cellStyle name="Comma 2 2 6 2 3" xfId="9380" xr:uid="{A8C71C32-9FE0-4278-A470-ACC9B9C737BB}"/>
    <cellStyle name="Comma 2 2 6 2 4" xfId="6236" xr:uid="{D0C104F9-40EE-4954-A606-6C1AC9919187}"/>
    <cellStyle name="Comma 2 2 6 3" xfId="2771" xr:uid="{B3114A62-E9C3-4A54-916E-74390B48C7ED}"/>
    <cellStyle name="Comma 2 2 6 3 2" xfId="9382" xr:uid="{6EDD7BF4-0775-4B63-9275-E3FA5003DF2A}"/>
    <cellStyle name="Comma 2 2 6 3 3" xfId="6238" xr:uid="{039BC7DC-E708-4248-990B-0FFA4540ED3B}"/>
    <cellStyle name="Comma 2 2 6 4" xfId="11564" xr:uid="{6042FA33-F112-40A2-AC22-2F692014A26F}"/>
    <cellStyle name="Comma 2 2 6 5" xfId="11432" xr:uid="{DA034D4C-80B0-416F-A513-545F2BB33760}"/>
    <cellStyle name="Comma 2 2 6 6" xfId="5168" xr:uid="{72DB6D49-36AF-45B2-A1FC-BBC53A7CCFBF}"/>
    <cellStyle name="Comma 2 2 6 6 2" xfId="29313" xr:uid="{88E02C7D-A9A7-409F-92E0-FA9E4C9CBB22}"/>
    <cellStyle name="Comma 2 2 7" xfId="2772" xr:uid="{FE6ADE23-0971-4467-9E03-9F149AAD6484}"/>
    <cellStyle name="Comma 2 2 7 2" xfId="2773" xr:uid="{1750F657-E4F7-4619-9257-812CBF98E78E}"/>
    <cellStyle name="Comma 2 2 7 2 2" xfId="2774" xr:uid="{223ECAEC-5206-4F48-A3E6-599FE0824B7A}"/>
    <cellStyle name="Comma 2 2 7 2 2 2" xfId="9385" xr:uid="{2BE51E8F-537E-43B4-8ADA-FC82D2D38CF7}"/>
    <cellStyle name="Comma 2 2 7 2 2 3" xfId="6241" xr:uid="{4F66BF78-537E-4942-B780-B74011CFDC2B}"/>
    <cellStyle name="Comma 2 2 7 2 3" xfId="9384" xr:uid="{A26B430C-E0C2-4A7A-BF7F-2612735D3C68}"/>
    <cellStyle name="Comma 2 2 7 2 4" xfId="6240" xr:uid="{7BC25563-E2F7-4E59-8797-DD2395139E6E}"/>
    <cellStyle name="Comma 2 2 7 3" xfId="2775" xr:uid="{06F5FD56-013D-43C2-9E0A-FF11287FC71A}"/>
    <cellStyle name="Comma 2 2 7 3 2" xfId="9386" xr:uid="{393EA9F7-FA44-4859-8382-BA57F8AA33C8}"/>
    <cellStyle name="Comma 2 2 7 3 3" xfId="6242" xr:uid="{102AF3CD-726B-494E-AA5C-5DE817F85D4A}"/>
    <cellStyle name="Comma 2 2 7 4" xfId="9383" xr:uid="{EE0D110E-834B-4A21-A88B-B42B59D0733B}"/>
    <cellStyle name="Comma 2 2 7 5" xfId="6239" xr:uid="{A97FF1E2-FF28-44FC-B933-326717454DBD}"/>
    <cellStyle name="Comma 2 2 8" xfId="2776" xr:uid="{1A9D6788-5763-4E60-9663-E36B640CE6C3}"/>
    <cellStyle name="Comma 2 2 8 2" xfId="2777" xr:uid="{5E24468A-7A19-4DAC-8FE8-F9470778C1A9}"/>
    <cellStyle name="Comma 2 2 8 2 2" xfId="2778" xr:uid="{CEA1598B-DAA2-41F3-A5DF-76956E0FAA2F}"/>
    <cellStyle name="Comma 2 2 8 2 2 2" xfId="9389" xr:uid="{26AF18E5-4833-4B06-886D-CDAD12AD04F6}"/>
    <cellStyle name="Comma 2 2 8 2 2 3" xfId="6245" xr:uid="{90F4163A-3124-40FD-93C6-E526DD5107E7}"/>
    <cellStyle name="Comma 2 2 8 2 3" xfId="9388" xr:uid="{E0BABFA2-A0FB-4EC9-9BDF-C1D4CC06112B}"/>
    <cellStyle name="Comma 2 2 8 2 4" xfId="6244" xr:uid="{E60740B7-910F-491A-A913-2C0633D3398C}"/>
    <cellStyle name="Comma 2 2 8 3" xfId="2779" xr:uid="{4CC38939-32A2-4320-823D-590A0B9BD476}"/>
    <cellStyle name="Comma 2 2 8 3 2" xfId="9390" xr:uid="{93FBFF2D-B2DA-44C4-B653-608172239930}"/>
    <cellStyle name="Comma 2 2 8 3 3" xfId="6246" xr:uid="{A21D1DA4-F126-4D61-BF20-82116AFA2874}"/>
    <cellStyle name="Comma 2 2 8 4" xfId="9387" xr:uid="{5C16632D-19ED-417E-AF72-C63952061B9C}"/>
    <cellStyle name="Comma 2 2 8 5" xfId="6243" xr:uid="{DEED294C-9EAF-4A2B-BA0B-0EDB2271A5E5}"/>
    <cellStyle name="Comma 2 2 9" xfId="2780" xr:uid="{3F50A4E1-3090-4AF8-A632-3D29E02E7B19}"/>
    <cellStyle name="Comma 2 2 9 2" xfId="2781" xr:uid="{F15A57DB-3EFD-41DB-BB7B-6B0D18DF6C3D}"/>
    <cellStyle name="Comma 2 2 9 2 2" xfId="9392" xr:uid="{144C6A37-FFF7-4F88-B0C0-D44CD9DC41C5}"/>
    <cellStyle name="Comma 2 2 9 2 3" xfId="6248" xr:uid="{3558D163-48B7-4724-933E-485CE16FD134}"/>
    <cellStyle name="Comma 2 2 9 3" xfId="9391" xr:uid="{D68940CB-8F97-490B-A0C6-F4ECA8B72C2F}"/>
    <cellStyle name="Comma 2 2 9 4" xfId="6247" xr:uid="{EA934079-BB38-44DF-AC42-6D42F0B235A8}"/>
    <cellStyle name="Comma 2 20" xfId="4033" xr:uid="{26CD34F6-6E35-42BC-B340-69A97DB9D98A}"/>
    <cellStyle name="Comma 2 20 2" xfId="4634" xr:uid="{56F11538-986E-48BC-981D-EA5019DE8DF2}"/>
    <cellStyle name="Comma 2 20 2 2" xfId="11052" xr:uid="{1A8A7FBB-85DA-4E0D-9E27-E4B32025E852}"/>
    <cellStyle name="Comma 2 20 2 3" xfId="7937" xr:uid="{979DB5A7-686B-4574-BC47-FCA886BFC989}"/>
    <cellStyle name="Comma 2 20 3" xfId="10452" xr:uid="{CE7923E4-09E0-45D3-A44C-76AC822F2825}"/>
    <cellStyle name="Comma 2 20 4" xfId="7337" xr:uid="{FA331E61-A266-493E-8976-2B3C384F5CED}"/>
    <cellStyle name="Comma 2 21" xfId="4663" xr:uid="{4DA70018-C7C7-4459-B69A-BF8268053DE9}"/>
    <cellStyle name="Comma 2 21 2" xfId="11081" xr:uid="{E2BB8282-CD93-4849-8607-F272F50D4CCE}"/>
    <cellStyle name="Comma 2 21 3" xfId="7966" xr:uid="{BC2A1A04-4786-4FD7-A14E-79949EF29125}"/>
    <cellStyle name="Comma 2 21 4" xfId="11901" xr:uid="{30E93E42-384F-4686-AEAE-A54E72C03217}"/>
    <cellStyle name="Comma 2 22" xfId="11289" xr:uid="{F81E78D8-04D1-4F36-ABE1-C7C0B005F477}"/>
    <cellStyle name="Comma 2 22 2" xfId="12261" xr:uid="{54FBBCE9-F7CA-4183-B4C7-413042E7AB49}"/>
    <cellStyle name="Comma 2 22 2 2" xfId="29348" xr:uid="{E5D12A76-3EEB-43D5-BDE1-75053F8E7FD0}"/>
    <cellStyle name="Comma 2 22 3" xfId="29350" xr:uid="{185239BE-4956-4FBD-BFAA-BC0024C85EAC}"/>
    <cellStyle name="Comma 2 22 4" xfId="29339" xr:uid="{BCDAE525-5F4B-42FB-933C-639BDB8FA4A7}"/>
    <cellStyle name="Comma 2 23" xfId="29353" xr:uid="{F022E4A7-BF1D-4C3E-822D-9A02D5BFF486}"/>
    <cellStyle name="Comma 2 24" xfId="29424" xr:uid="{92209AB8-F079-4867-A63F-F5B1EA5512C2}"/>
    <cellStyle name="Comma 2 25" xfId="46357" xr:uid="{CBCA3A24-EF07-447D-BD77-2E97ED0F7914}"/>
    <cellStyle name="Comma 2 26" xfId="69" xr:uid="{91A5CD57-F107-46D1-9AD5-A5403BA1605D}"/>
    <cellStyle name="Comma 2 3" xfId="13" xr:uid="{00000000-0005-0000-0000-000003000000}"/>
    <cellStyle name="Comma 2 3 10" xfId="2782" xr:uid="{12CD1FAA-35F5-4A4D-93BD-11258AFFC3C1}"/>
    <cellStyle name="Comma 2 3 10 2" xfId="2783" xr:uid="{CA87D64F-7267-409B-AE88-8B31CA058FD0}"/>
    <cellStyle name="Comma 2 3 10 2 2" xfId="9394" xr:uid="{1569EF0B-7CDE-450E-B1F0-C40AA9FF2494}"/>
    <cellStyle name="Comma 2 3 10 2 3" xfId="6250" xr:uid="{92D832B0-4619-4C18-B9A4-05979434FF18}"/>
    <cellStyle name="Comma 2 3 10 3" xfId="9393" xr:uid="{EC3949A5-A531-4B52-873F-6272C0E1F3F4}"/>
    <cellStyle name="Comma 2 3 10 4" xfId="6249" xr:uid="{A801F7A8-7486-43A2-9248-FCA2147262D4}"/>
    <cellStyle name="Comma 2 3 11" xfId="2784" xr:uid="{7623BDC4-567D-4B34-B4FE-18906993E9E4}"/>
    <cellStyle name="Comma 2 3 11 2" xfId="4345" xr:uid="{F2A246FC-F246-412C-8349-09F65A40CB90}"/>
    <cellStyle name="Comma 2 3 11 2 2" xfId="10763" xr:uid="{3391405E-E0DC-431D-97EB-C2D108BBB8DB}"/>
    <cellStyle name="Comma 2 3 11 2 3" xfId="7648" xr:uid="{D958457C-83FD-4508-85CD-6EB2DCBB20C6}"/>
    <cellStyle name="Comma 2 3 11 3" xfId="9395" xr:uid="{ABBB85F2-8659-424B-B476-F0877A21B08F}"/>
    <cellStyle name="Comma 2 3 11 4" xfId="6251" xr:uid="{9AB7F416-C4E8-422A-A9B6-86DDC5DD834A}"/>
    <cellStyle name="Comma 2 3 12" xfId="11837" xr:uid="{A88CBB83-6EAA-49CA-A18A-1E7BCAF15CBA}"/>
    <cellStyle name="Comma 2 3 13" xfId="11856" xr:uid="{CC637F5F-5D1B-47DE-B64F-CB61B7F60A69}"/>
    <cellStyle name="Comma 2 3 14" xfId="12201" xr:uid="{ADA797E2-FDA6-42F5-9351-AC9E77F49F55}"/>
    <cellStyle name="Comma 2 3 15" xfId="12266" xr:uid="{DBAFE3B7-5B57-4811-9B97-50045793B71F}"/>
    <cellStyle name="Comma 2 3 15 2" xfId="29340" xr:uid="{1DB4C9E8-37E4-4DDF-BF48-4349D0EFA03A}"/>
    <cellStyle name="Comma 2 3 16" xfId="11557" xr:uid="{295856FE-5225-4213-8C51-8485971E8D70}"/>
    <cellStyle name="Comma 2 3 16 2" xfId="29361" xr:uid="{28F6960E-62ED-4D3B-AAA9-A48D17C649C3}"/>
    <cellStyle name="Comma 2 3 17" xfId="13607" xr:uid="{1A967A03-5A0B-4EF5-B07A-326B48FD5563}"/>
    <cellStyle name="Comma 2 3 18" xfId="1037" xr:uid="{E5C8F023-CFB4-48B9-A55E-F810FD924148}"/>
    <cellStyle name="Comma 2 3 19" xfId="77" xr:uid="{5E7B1813-41EF-46C5-ABF4-36F5F2E4E823}"/>
    <cellStyle name="Comma 2 3 2" xfId="106" xr:uid="{6CA70467-1066-4FB8-B150-8DAADE583E5C}"/>
    <cellStyle name="Comma 2 3 2 10" xfId="11351" xr:uid="{C1A1A063-1501-494A-A352-DD37689383AD}"/>
    <cellStyle name="Comma 2 3 2 11" xfId="5145" xr:uid="{400D334F-3698-4E78-AFD4-C32D40F18C5D}"/>
    <cellStyle name="Comma 2 3 2 12" xfId="12239" xr:uid="{C94B576C-9B6D-4566-8329-C217B08C3552}"/>
    <cellStyle name="Comma 2 3 2 13" xfId="1038" xr:uid="{A86CB9B5-90F8-474D-B8D8-EA1A0CA061A5}"/>
    <cellStyle name="Comma 2 3 2 13 2" xfId="29386" xr:uid="{5800FEB5-085F-4AB2-8F71-E320EEEB4840}"/>
    <cellStyle name="Comma 2 3 2 2" xfId="211" xr:uid="{B82BFB22-FECA-47A5-937A-0CD2C5D048B1}"/>
    <cellStyle name="Comma 2 3 2 2 2" xfId="2786" xr:uid="{F56085A3-8A2C-4D9D-8FD4-1C9FDF301777}"/>
    <cellStyle name="Comma 2 3 2 2 3" xfId="2787" xr:uid="{351CF569-5042-4678-8DA1-2AD7BEB44907}"/>
    <cellStyle name="Comma 2 3 2 2 3 2" xfId="2788" xr:uid="{D5FC6D15-4A72-4AAC-837B-1702D183FD14}"/>
    <cellStyle name="Comma 2 3 2 2 3 2 2" xfId="2789" xr:uid="{73761594-B994-4A29-90C5-2B6E4011B8B0}"/>
    <cellStyle name="Comma 2 3 2 2 3 2 2 2" xfId="9398" xr:uid="{F08B50FA-43DF-4F4A-8BCE-4B5745614C5E}"/>
    <cellStyle name="Comma 2 3 2 2 3 2 2 3" xfId="6254" xr:uid="{822211C2-3E7A-4FCD-81AC-25189DFB9829}"/>
    <cellStyle name="Comma 2 3 2 2 3 2 3" xfId="9397" xr:uid="{76D878A5-1F8C-41DC-A168-9DF3A136A500}"/>
    <cellStyle name="Comma 2 3 2 2 3 2 4" xfId="6253" xr:uid="{4A36DD51-637A-463C-AAE6-DEBF54955AEC}"/>
    <cellStyle name="Comma 2 3 2 2 3 3" xfId="2790" xr:uid="{A9129796-D91B-49EA-AA39-E932080D465F}"/>
    <cellStyle name="Comma 2 3 2 2 3 3 2" xfId="9399" xr:uid="{84012A0A-2D13-4399-A325-88E7A2DF5BBE}"/>
    <cellStyle name="Comma 2 3 2 2 3 3 3" xfId="6255" xr:uid="{D522A346-4752-4659-9F8C-ED620CFD3E98}"/>
    <cellStyle name="Comma 2 3 2 2 3 4" xfId="9396" xr:uid="{0419D6A9-806A-403D-AD35-B1A93A50C4E9}"/>
    <cellStyle name="Comma 2 3 2 2 3 5" xfId="6252" xr:uid="{4E120B14-FAEA-4C51-BC3F-A22FDBE18968}"/>
    <cellStyle name="Comma 2 3 2 2 4" xfId="2791" xr:uid="{1D2514DD-CE27-4A73-B3A8-3881B3E961D1}"/>
    <cellStyle name="Comma 2 3 2 2 5" xfId="2792" xr:uid="{1139E404-8D58-4660-8534-9FE1E84C6D51}"/>
    <cellStyle name="Comma 2 3 2 2 5 2" xfId="2793" xr:uid="{39EA5C74-0639-4CE3-BF81-FC7576425B72}"/>
    <cellStyle name="Comma 2 3 2 2 5 2 2" xfId="9401" xr:uid="{14C5211F-A790-485E-B62E-24B697EAD53D}"/>
    <cellStyle name="Comma 2 3 2 2 5 2 3" xfId="6257" xr:uid="{238CD644-748D-4B03-AEDC-621BEE8B6023}"/>
    <cellStyle name="Comma 2 3 2 2 5 3" xfId="9400" xr:uid="{142C8B6B-1026-4ACC-A2D9-6CB35CC27515}"/>
    <cellStyle name="Comma 2 3 2 2 5 4" xfId="6256" xr:uid="{6E6F7F8F-E3D7-4DB1-B8F5-A885D189F304}"/>
    <cellStyle name="Comma 2 3 2 2 6" xfId="2794" xr:uid="{123ED4FD-D4E2-4D22-9C10-062151A8CC93}"/>
    <cellStyle name="Comma 2 3 2 2 7" xfId="11409" xr:uid="{C95828FE-92C1-4257-A8F1-DABCC2791D9C}"/>
    <cellStyle name="Comma 2 3 2 2 8" xfId="2785" xr:uid="{D5C2877F-0937-475B-B0C3-90908601AD35}"/>
    <cellStyle name="Comma 2 3 2 3" xfId="2795" xr:uid="{CF051996-FF1D-4CC1-9C84-A98C02DBCFDC}"/>
    <cellStyle name="Comma 2 3 2 3 2" xfId="2796" xr:uid="{8E29D984-FF43-4CE2-B162-6E75E24C43ED}"/>
    <cellStyle name="Comma 2 3 2 3 2 2" xfId="2797" xr:uid="{BF0C68CC-CC6F-4320-A983-87FCA97F6851}"/>
    <cellStyle name="Comma 2 3 2 3 2 2 2" xfId="9403" xr:uid="{79DB4766-9C1C-48D9-A3FF-53043EB52036}"/>
    <cellStyle name="Comma 2 3 2 3 2 2 3" xfId="6260" xr:uid="{3863FB0F-9B79-438C-BC56-AD43FAEB43AC}"/>
    <cellStyle name="Comma 2 3 2 3 2 3" xfId="9402" xr:uid="{042E1982-5507-4972-BE59-0966C382D537}"/>
    <cellStyle name="Comma 2 3 2 3 2 4" xfId="6259" xr:uid="{ABC8E980-A416-4D41-AEE5-092C75FB3FA7}"/>
    <cellStyle name="Comma 2 3 2 3 3" xfId="2798" xr:uid="{AA764E4D-ABB2-4FE4-B310-EBD9713C2C87}"/>
    <cellStyle name="Comma 2 3 2 4" xfId="2799" xr:uid="{18178610-4884-4225-BE6E-7D13E259BA44}"/>
    <cellStyle name="Comma 2 3 2 5" xfId="2800" xr:uid="{915E5847-0F8C-4AAF-A35C-3DE4873532E5}"/>
    <cellStyle name="Comma 2 3 2 5 2" xfId="2801" xr:uid="{03901407-C64B-4510-916A-2FFE16018756}"/>
    <cellStyle name="Comma 2 3 2 5 2 2" xfId="2802" xr:uid="{300DE255-6F14-4874-B9AB-8F0F5387DC24}"/>
    <cellStyle name="Comma 2 3 2 5 2 2 2" xfId="9406" xr:uid="{E5541B09-31C5-4080-9300-801127328E38}"/>
    <cellStyle name="Comma 2 3 2 5 2 2 3" xfId="6264" xr:uid="{5276168A-7B8A-4EC3-9313-714CC0481BA5}"/>
    <cellStyle name="Comma 2 3 2 5 2 3" xfId="9405" xr:uid="{E538A67D-344D-49D8-9EDD-134913F8B9E9}"/>
    <cellStyle name="Comma 2 3 2 5 2 4" xfId="6263" xr:uid="{27162C39-DC63-4B27-B772-2A7DC90C6487}"/>
    <cellStyle name="Comma 2 3 2 5 3" xfId="2803" xr:uid="{2041F835-6A66-4E9D-B199-D711099700B2}"/>
    <cellStyle name="Comma 2 3 2 5 3 2" xfId="9407" xr:uid="{DF9E13C8-6E90-4851-A6C3-D060BE3BDF18}"/>
    <cellStyle name="Comma 2 3 2 5 3 3" xfId="6265" xr:uid="{D650B361-A37C-4F15-B679-41CF90108F8A}"/>
    <cellStyle name="Comma 2 3 2 5 4" xfId="9404" xr:uid="{63F620E8-E615-4B2B-B3B4-14FC94D3181E}"/>
    <cellStyle name="Comma 2 3 2 5 5" xfId="6262" xr:uid="{1607916A-C716-4EB1-9978-394091BAEC31}"/>
    <cellStyle name="Comma 2 3 2 6" xfId="2804" xr:uid="{F28EC67D-3090-46BB-BBAD-4B4B4B48B595}"/>
    <cellStyle name="Comma 2 3 2 7" xfId="2805" xr:uid="{CD1B3369-4913-4877-A233-13613C0B2CA7}"/>
    <cellStyle name="Comma 2 3 2 8" xfId="2806" xr:uid="{74DB998E-028A-4525-968B-106CE616824D}"/>
    <cellStyle name="Comma 2 3 2 8 2" xfId="2807" xr:uid="{13C83AF5-A0F3-432D-855C-F348569330CA}"/>
    <cellStyle name="Comma 2 3 2 8 2 2" xfId="9409" xr:uid="{63F65EC0-982E-4451-9621-07872CF55289}"/>
    <cellStyle name="Comma 2 3 2 8 2 3" xfId="6267" xr:uid="{87FE1334-EAE7-4475-82F6-2211AF6919EA}"/>
    <cellStyle name="Comma 2 3 2 8 3" xfId="9408" xr:uid="{A76D55D1-0954-47FC-88E8-6A82B97E6778}"/>
    <cellStyle name="Comma 2 3 2 8 4" xfId="6266" xr:uid="{9D9F39EC-6EB2-48AE-BC92-CC82F66168A8}"/>
    <cellStyle name="Comma 2 3 2 9" xfId="2808" xr:uid="{16F4F190-8405-4C39-98EB-71015F741713}"/>
    <cellStyle name="Comma 2 3 2 9 2" xfId="9410" xr:uid="{651D47D8-DBDD-4B71-B618-588D6DD6C6BB}"/>
    <cellStyle name="Comma 2 3 2 9 3" xfId="6268" xr:uid="{DC83DC04-38B7-4C08-A462-598366240968}"/>
    <cellStyle name="Comma 2 3 3" xfId="146" xr:uid="{198A1D7A-22AE-4563-94B8-37FB666415AB}"/>
    <cellStyle name="Comma 2 3 3 10" xfId="5135" xr:uid="{E53C580A-661E-4BED-BD95-FB4962396EE8}"/>
    <cellStyle name="Comma 2 3 3 11" xfId="1039" xr:uid="{C9EE18C4-28D4-4FE8-98EA-03431AF335C5}"/>
    <cellStyle name="Comma 2 3 3 2" xfId="2809" xr:uid="{868FCAB3-5001-467E-8B64-8BE75E290C31}"/>
    <cellStyle name="Comma 2 3 3 2 2" xfId="2810" xr:uid="{540E4884-7636-4960-BA1A-216FE54B1402}"/>
    <cellStyle name="Comma 2 3 3 2 2 2" xfId="2811" xr:uid="{C1E25C73-F6EC-4327-B0A8-B98ECC14A9A1}"/>
    <cellStyle name="Comma 2 3 3 2 2 2 2" xfId="2812" xr:uid="{F903BFBD-A79F-4021-965B-7755064FD53A}"/>
    <cellStyle name="Comma 2 3 3 2 2 2 2 2" xfId="9414" xr:uid="{2FEC1DBF-C658-4059-8086-430A04C2A0BB}"/>
    <cellStyle name="Comma 2 3 3 2 2 2 2 3" xfId="6272" xr:uid="{02FF9101-2D43-4D2B-ACD6-53EB4C8DA9F0}"/>
    <cellStyle name="Comma 2 3 3 2 2 2 3" xfId="9413" xr:uid="{3179C1CF-FF27-438D-9FF1-E8D0B48905CE}"/>
    <cellStyle name="Comma 2 3 3 2 2 2 4" xfId="6271" xr:uid="{022CC6BC-769F-4651-925C-1E0165ABDE39}"/>
    <cellStyle name="Comma 2 3 3 2 2 3" xfId="2813" xr:uid="{F2930E5D-BA2F-4B3D-AE8B-20DBAE35C7F4}"/>
    <cellStyle name="Comma 2 3 3 2 2 3 2" xfId="9415" xr:uid="{991B68DC-037C-4511-8AA7-2837FA6F9F43}"/>
    <cellStyle name="Comma 2 3 3 2 2 3 3" xfId="6273" xr:uid="{70793AA3-5511-48D9-9DD8-F5AC52CD0F6F}"/>
    <cellStyle name="Comma 2 3 3 2 2 4" xfId="9412" xr:uid="{223BC3A7-9771-42BF-B7EC-048B8289E29C}"/>
    <cellStyle name="Comma 2 3 3 2 2 5" xfId="6270" xr:uid="{B211D0A7-F282-4D37-84E8-A9001F5ABC50}"/>
    <cellStyle name="Comma 2 3 3 2 3" xfId="2814" xr:uid="{44A156D3-3614-489F-8BE6-C1ACE56D204C}"/>
    <cellStyle name="Comma 2 3 3 2 3 2" xfId="2815" xr:uid="{D0FB84EF-78B2-4DD7-BF76-6D42CC3BDFE7}"/>
    <cellStyle name="Comma 2 3 3 2 3 2 2" xfId="9417" xr:uid="{215E3415-0D35-441B-AF65-1895831B72F5}"/>
    <cellStyle name="Comma 2 3 3 2 3 2 3" xfId="6275" xr:uid="{AB55B835-8B8D-4D64-B0C7-4260322C46FD}"/>
    <cellStyle name="Comma 2 3 3 2 3 3" xfId="9416" xr:uid="{DDE4F495-BD6B-4211-A093-6B582115D451}"/>
    <cellStyle name="Comma 2 3 3 2 3 4" xfId="6274" xr:uid="{109B5C26-B353-4363-BC74-D4F7CB6B8952}"/>
    <cellStyle name="Comma 2 3 3 2 4" xfId="2816" xr:uid="{B026D537-03E1-4A2F-BFB8-67B5F378E60B}"/>
    <cellStyle name="Comma 2 3 3 2 4 2" xfId="2817" xr:uid="{F486DAF7-2EB8-4BAC-B954-36A77123C2FB}"/>
    <cellStyle name="Comma 2 3 3 2 4 2 2" xfId="9419" xr:uid="{688B103A-EB1B-4D32-9772-E8901B4DD4EE}"/>
    <cellStyle name="Comma 2 3 3 2 4 2 3" xfId="6277" xr:uid="{C59F906B-ED1C-4C5F-ABCD-93B6B695A741}"/>
    <cellStyle name="Comma 2 3 3 2 4 3" xfId="9418" xr:uid="{59DFDDDB-DD65-4A58-897C-129C06D6C2BF}"/>
    <cellStyle name="Comma 2 3 3 2 4 4" xfId="6276" xr:uid="{DFAE2CC6-F493-43A5-BD9F-B5A6A0B48237}"/>
    <cellStyle name="Comma 2 3 3 2 5" xfId="2818" xr:uid="{AAB32783-3355-4E0C-9AE5-61C0F28C5AA3}"/>
    <cellStyle name="Comma 2 3 3 2 5 2" xfId="9420" xr:uid="{1A38DA01-1D4A-4ACA-AE69-E88F4AB8FCF8}"/>
    <cellStyle name="Comma 2 3 3 2 5 3" xfId="6278" xr:uid="{0469BC4C-58C9-4459-BAF4-15159EA6E331}"/>
    <cellStyle name="Comma 2 3 3 2 6" xfId="9411" xr:uid="{AA6F9167-8834-449C-811C-9AC10AE58C67}"/>
    <cellStyle name="Comma 2 3 3 2 7" xfId="6269" xr:uid="{5854C00D-85A3-40F9-BD38-41A41B848609}"/>
    <cellStyle name="Comma 2 3 3 2 7 2" xfId="11420" xr:uid="{AB5FB181-2491-4BAC-8A3B-C388C01BDA61}"/>
    <cellStyle name="Comma 2 3 3 3" xfId="2819" xr:uid="{886948E0-AA9A-431F-8529-B388913AFFC7}"/>
    <cellStyle name="Comma 2 3 3 3 2" xfId="2820" xr:uid="{4CF2F630-F6F8-4642-9178-E26AA39EB66A}"/>
    <cellStyle name="Comma 2 3 3 3 2 2" xfId="2821" xr:uid="{78547828-F4A6-435B-B89A-A417A172C431}"/>
    <cellStyle name="Comma 2 3 3 3 2 2 2" xfId="9423" xr:uid="{9F4D790A-4170-4BC8-B6D9-5B0419CF36FB}"/>
    <cellStyle name="Comma 2 3 3 3 2 2 3" xfId="6281" xr:uid="{EA341B2A-823D-4EF7-BB75-1A745C050D57}"/>
    <cellStyle name="Comma 2 3 3 3 2 3" xfId="9422" xr:uid="{E646842D-F851-43B8-9D7B-1382084FE334}"/>
    <cellStyle name="Comma 2 3 3 3 2 4" xfId="6280" xr:uid="{105B9CEF-3164-4E12-AEF7-C6980A90C0BD}"/>
    <cellStyle name="Comma 2 3 3 3 3" xfId="2822" xr:uid="{A7372E65-5856-4FDD-AD7E-CA5D07169C88}"/>
    <cellStyle name="Comma 2 3 3 3 3 2" xfId="9424" xr:uid="{6FC680E8-62BE-4E4B-8EEB-D993202DE06F}"/>
    <cellStyle name="Comma 2 3 3 3 3 3" xfId="6282" xr:uid="{D31693FE-9B13-4D7F-8462-DE68DA022124}"/>
    <cellStyle name="Comma 2 3 3 3 4" xfId="9421" xr:uid="{F27F230F-7D21-460B-8CFD-BCA0F0942B67}"/>
    <cellStyle name="Comma 2 3 3 3 5" xfId="6279" xr:uid="{4542400A-9F30-4DCF-865B-03659822D71B}"/>
    <cellStyle name="Comma 2 3 3 4" xfId="2823" xr:uid="{0939C887-BA6E-454C-97D4-3EEB8E831B5E}"/>
    <cellStyle name="Comma 2 3 3 4 2" xfId="2824" xr:uid="{1BB871ED-8FC6-4A8E-BE91-DFFDEA115D5C}"/>
    <cellStyle name="Comma 2 3 3 4 2 2" xfId="2825" xr:uid="{F438A3A5-C7DF-4C3A-990D-6986D9A13F4F}"/>
    <cellStyle name="Comma 2 3 3 4 2 2 2" xfId="9427" xr:uid="{2D03B371-1A3F-49CF-8C22-522777870DE8}"/>
    <cellStyle name="Comma 2 3 3 4 2 2 3" xfId="6285" xr:uid="{54908B62-2E4D-47D1-9AFF-17CD4E59C7DC}"/>
    <cellStyle name="Comma 2 3 3 4 2 3" xfId="9426" xr:uid="{401E6DA1-0762-48BB-BA31-9836AF313C9D}"/>
    <cellStyle name="Comma 2 3 3 4 2 4" xfId="6284" xr:uid="{4BD437A4-CE69-47B4-9F0F-04CCF8BD4187}"/>
    <cellStyle name="Comma 2 3 3 4 3" xfId="2826" xr:uid="{A19348A1-71EF-423C-BC63-D043AB39448F}"/>
    <cellStyle name="Comma 2 3 3 4 3 2" xfId="9428" xr:uid="{FDEC9888-A5A9-432E-9724-424DEFD0E679}"/>
    <cellStyle name="Comma 2 3 3 4 3 3" xfId="6286" xr:uid="{AA397D78-58E9-439E-ADA2-98AF2E34A102}"/>
    <cellStyle name="Comma 2 3 3 4 4" xfId="9425" xr:uid="{45AE3D57-06A1-4F22-8A2B-B77FFCA2EC6C}"/>
    <cellStyle name="Comma 2 3 3 4 5" xfId="6283" xr:uid="{A7207ADE-EF80-42E5-9A48-3E447990506A}"/>
    <cellStyle name="Comma 2 3 3 5" xfId="2827" xr:uid="{F162C69E-6D0B-4463-BC90-3D95CDE8E26A}"/>
    <cellStyle name="Comma 2 3 3 5 2" xfId="2828" xr:uid="{C793EF17-963B-4AD9-B8B1-2B1431C45510}"/>
    <cellStyle name="Comma 2 3 3 5 2 2" xfId="2829" xr:uid="{7890F455-395B-4792-AD02-A00C0593F06C}"/>
    <cellStyle name="Comma 2 3 3 5 2 2 2" xfId="9431" xr:uid="{8DE94361-3269-4407-977C-E54158E2383C}"/>
    <cellStyle name="Comma 2 3 3 5 2 2 3" xfId="6289" xr:uid="{09362BBA-E8E9-45B5-AFE7-5A3DFF7D47A6}"/>
    <cellStyle name="Comma 2 3 3 5 2 3" xfId="9430" xr:uid="{8F0ADDEB-569F-4DCD-8B33-669551B9C32C}"/>
    <cellStyle name="Comma 2 3 3 5 2 4" xfId="6288" xr:uid="{A5D2F3F7-80A2-412B-94E5-6E9176A0C821}"/>
    <cellStyle name="Comma 2 3 3 5 3" xfId="2830" xr:uid="{EDF618FF-EDF7-4D2A-B940-D9E35147B3B1}"/>
    <cellStyle name="Comma 2 3 3 5 3 2" xfId="9432" xr:uid="{43A2B567-CC9B-484F-BBB2-2668FAEEEB72}"/>
    <cellStyle name="Comma 2 3 3 5 3 3" xfId="6290" xr:uid="{8E35F3D5-81C2-4C08-A86D-531287691D60}"/>
    <cellStyle name="Comma 2 3 3 5 4" xfId="9429" xr:uid="{75A6D9A6-ED1E-4085-83B8-8EB02FEBBA0A}"/>
    <cellStyle name="Comma 2 3 3 5 5" xfId="6287" xr:uid="{3E22D2F7-B87F-42B9-AE68-7024649BF324}"/>
    <cellStyle name="Comma 2 3 3 6" xfId="2831" xr:uid="{1740AF5A-FE12-4C41-9EE2-7DFFB52A247A}"/>
    <cellStyle name="Comma 2 3 3 6 2" xfId="2832" xr:uid="{23EF55D9-0DED-40EB-AC2E-404D7705E7CC}"/>
    <cellStyle name="Comma 2 3 3 6 2 2" xfId="9434" xr:uid="{BA2ED8C5-96B5-49AE-A056-74BC166E731F}"/>
    <cellStyle name="Comma 2 3 3 6 2 3" xfId="6292" xr:uid="{58EC3CC1-8881-4A5F-9984-9D7AED57EF13}"/>
    <cellStyle name="Comma 2 3 3 6 3" xfId="9433" xr:uid="{97B01E8F-E48B-4EED-BE57-BB7B16CE8DE1}"/>
    <cellStyle name="Comma 2 3 3 6 4" xfId="6291" xr:uid="{D484DDFA-682E-4F51-86C6-4C3BEEB7DC3E}"/>
    <cellStyle name="Comma 2 3 3 7" xfId="2833" xr:uid="{2E4447B3-3FEF-496C-B4E9-67E952BF337F}"/>
    <cellStyle name="Comma 2 3 3 7 2" xfId="9435" xr:uid="{8418BD16-D2F3-472C-96B3-ED06B07A964E}"/>
    <cellStyle name="Comma 2 3 3 7 3" xfId="6293" xr:uid="{A157E165-49F2-4DEE-A07A-63921BB92BD1}"/>
    <cellStyle name="Comma 2 3 3 8" xfId="5432" xr:uid="{03813FE6-D272-4D38-AC45-4D2525C87499}"/>
    <cellStyle name="Comma 2 3 3 9" xfId="11907" xr:uid="{4AF5D843-305F-4F8F-8D95-0AD7BE574CA0}"/>
    <cellStyle name="Comma 2 3 4" xfId="2834" xr:uid="{D07B4291-6899-44B4-9BDE-F4C64F80359B}"/>
    <cellStyle name="Comma 2 3 4 2" xfId="2835" xr:uid="{B870D89C-4757-42FE-9436-814275015453}"/>
    <cellStyle name="Comma 2 3 4 2 2" xfId="2836" xr:uid="{69D82A01-CC9A-4679-AD65-7ED91FF96307}"/>
    <cellStyle name="Comma 2 3 4 2 2 2" xfId="2837" xr:uid="{3D232B49-1E1D-4D2A-A975-0B08A119CA70}"/>
    <cellStyle name="Comma 2 3 4 2 2 2 2" xfId="9439" xr:uid="{9BB9225C-751D-453E-9974-31555B12882D}"/>
    <cellStyle name="Comma 2 3 4 2 2 2 3" xfId="6297" xr:uid="{D8CAC8E1-5DEF-4578-B364-22747C857384}"/>
    <cellStyle name="Comma 2 3 4 2 2 3" xfId="9438" xr:uid="{DD373D10-FA96-4ACB-95BB-0F95295B68D6}"/>
    <cellStyle name="Comma 2 3 4 2 2 4" xfId="6296" xr:uid="{0507B93C-BAE9-4C7B-ADFB-82942BAFA313}"/>
    <cellStyle name="Comma 2 3 4 2 3" xfId="2838" xr:uid="{BAA5AE34-DC28-4AA9-AD7B-BD0B773B18B1}"/>
    <cellStyle name="Comma 2 3 4 2 3 2" xfId="9440" xr:uid="{134E4B20-587F-4D58-BD0D-A47892E42E97}"/>
    <cellStyle name="Comma 2 3 4 2 3 3" xfId="6298" xr:uid="{DDEBBA19-E6E8-4772-9CC8-767AAEE1A1AD}"/>
    <cellStyle name="Comma 2 3 4 2 4" xfId="9437" xr:uid="{FDC1E218-212D-4AE1-9AD5-36150FB399CE}"/>
    <cellStyle name="Comma 2 3 4 2 5" xfId="6295" xr:uid="{51EBC8A2-E6CD-431C-92E9-99993E6D6BFE}"/>
    <cellStyle name="Comma 2 3 4 3" xfId="2839" xr:uid="{7FA4C8A6-8077-4105-8F0E-DD384DF11428}"/>
    <cellStyle name="Comma 2 3 4 3 2" xfId="2840" xr:uid="{DDE36B79-CE20-48AC-B330-C1736506DE94}"/>
    <cellStyle name="Comma 2 3 4 3 2 2" xfId="4347" xr:uid="{067E6131-6604-46DB-903A-B257F700A98D}"/>
    <cellStyle name="Comma 2 3 4 3 2 2 2" xfId="10765" xr:uid="{6F0FC7C5-5F1D-414C-B103-F040BCCAC3C1}"/>
    <cellStyle name="Comma 2 3 4 3 2 2 3" xfId="7650" xr:uid="{72B9A8D0-9E71-45F1-B5E2-3D8017DF8488}"/>
    <cellStyle name="Comma 2 3 4 3 2 3" xfId="9442" xr:uid="{7B2BBAF0-FD67-4D87-B021-F01B1AF9016E}"/>
    <cellStyle name="Comma 2 3 4 3 2 4" xfId="6300" xr:uid="{0C90CE09-CED4-4BCD-8047-813651C0E8DC}"/>
    <cellStyle name="Comma 2 3 4 3 3" xfId="4346" xr:uid="{FBACF304-AEC7-4D19-B13B-E7A86DF49DC4}"/>
    <cellStyle name="Comma 2 3 4 3 3 2" xfId="10764" xr:uid="{7F9E1E34-0382-4241-BD7B-D06C41376CDF}"/>
    <cellStyle name="Comma 2 3 4 3 3 3" xfId="7649" xr:uid="{2F568F41-2C0F-4377-B33F-70A288C60CB8}"/>
    <cellStyle name="Comma 2 3 4 3 4" xfId="9441" xr:uid="{FEA976FA-73AB-417E-8200-B43637425115}"/>
    <cellStyle name="Comma 2 3 4 3 5" xfId="6299" xr:uid="{DAFC76A0-1806-4294-8825-1D939BFD323E}"/>
    <cellStyle name="Comma 2 3 4 4" xfId="2841" xr:uid="{28109781-91B0-4EDD-AD1C-D4013CB54923}"/>
    <cellStyle name="Comma 2 3 4 4 2" xfId="2842" xr:uid="{A0468384-9DB7-4266-A59A-F203725158C8}"/>
    <cellStyle name="Comma 2 3 4 4 2 2" xfId="9444" xr:uid="{F20685FA-2FEA-4FE2-A24B-FB9E65252E2A}"/>
    <cellStyle name="Comma 2 3 4 4 2 3" xfId="6302" xr:uid="{C99B19B8-50D1-4AF4-A1F1-1CF79867B6A4}"/>
    <cellStyle name="Comma 2 3 4 4 3" xfId="9443" xr:uid="{7F6ED237-2201-46B2-8579-7F0344FBD9D3}"/>
    <cellStyle name="Comma 2 3 4 4 4" xfId="6301" xr:uid="{A55B91EE-3A22-4DD7-8505-2FFEA660D81C}"/>
    <cellStyle name="Comma 2 3 4 5" xfId="2843" xr:uid="{FA3851DD-F79C-494F-9110-7E934DE0E6E7}"/>
    <cellStyle name="Comma 2 3 4 5 2" xfId="9445" xr:uid="{F5FAC8BA-9CF4-4D3E-AC6B-0B0BC7BE4E69}"/>
    <cellStyle name="Comma 2 3 4 5 3" xfId="6303" xr:uid="{264FA113-4970-4B17-AED7-212C0F4A43CD}"/>
    <cellStyle name="Comma 2 3 4 6" xfId="9436" xr:uid="{24E6B86A-885A-45C7-B697-D0B32D0EF6D1}"/>
    <cellStyle name="Comma 2 3 4 7" xfId="6294" xr:uid="{AAFA5EC4-9D2F-460B-B958-F14D55E3A173}"/>
    <cellStyle name="Comma 2 3 4 7 2" xfId="12096" xr:uid="{F721BF06-F006-4EE1-A9EF-4534E1171C86}"/>
    <cellStyle name="Comma 2 3 5" xfId="2844" xr:uid="{3F1E67C3-84B2-4F5B-9230-4C4FA4D46871}"/>
    <cellStyle name="Comma 2 3 5 2" xfId="2845" xr:uid="{404BDDD1-23F7-4597-AA28-EA9A1B578623}"/>
    <cellStyle name="Comma 2 3 5 2 2" xfId="2846" xr:uid="{5764678A-5859-403A-8C80-3C39C40A8269}"/>
    <cellStyle name="Comma 2 3 5 2 2 2" xfId="2847" xr:uid="{05806761-A03D-4DBD-B898-9E55E733576A}"/>
    <cellStyle name="Comma 2 3 5 2 2 2 2" xfId="9449" xr:uid="{EFAEF441-D248-4511-8B89-A3EFF5486BBB}"/>
    <cellStyle name="Comma 2 3 5 2 2 2 3" xfId="6307" xr:uid="{7AB6356E-41E9-4442-8A84-D9BD48021C86}"/>
    <cellStyle name="Comma 2 3 5 2 2 3" xfId="9448" xr:uid="{F95B7111-3B29-43D2-8B19-154FC60AD26B}"/>
    <cellStyle name="Comma 2 3 5 2 2 4" xfId="6306" xr:uid="{506F6BFD-9335-498F-A644-4CE3A144B368}"/>
    <cellStyle name="Comma 2 3 5 2 3" xfId="2848" xr:uid="{E36C8581-327D-4D60-8398-AE9A655FB630}"/>
    <cellStyle name="Comma 2 3 5 2 3 2" xfId="9450" xr:uid="{2E01315E-50B0-4DA0-A053-A7A7D3381AA6}"/>
    <cellStyle name="Comma 2 3 5 2 3 3" xfId="6308" xr:uid="{D885C563-B6D0-409A-A0B3-E13BB529DEDC}"/>
    <cellStyle name="Comma 2 3 5 2 4" xfId="9447" xr:uid="{B5614FA5-A4C7-4EBA-8694-1107B63E3FD3}"/>
    <cellStyle name="Comma 2 3 5 2 5" xfId="6305" xr:uid="{E8250DB9-3EEC-4E51-B590-25C7FD03481C}"/>
    <cellStyle name="Comma 2 3 5 3" xfId="2849" xr:uid="{4BBB48A9-B99F-453C-AA1C-90C0CAD06C33}"/>
    <cellStyle name="Comma 2 3 5 3 2" xfId="2850" xr:uid="{3EB60E1A-C50E-43DD-A74B-820C007B97F8}"/>
    <cellStyle name="Comma 2 3 5 3 2 2" xfId="9452" xr:uid="{CA2710BD-107D-4FB2-AF58-F5C606EC2679}"/>
    <cellStyle name="Comma 2 3 5 3 2 3" xfId="6310" xr:uid="{0A7C7BB1-54A8-4D85-9CF0-FF6FC6091D60}"/>
    <cellStyle name="Comma 2 3 5 3 3" xfId="9451" xr:uid="{895A9FF8-400C-44DD-876A-49C73D6AAA0F}"/>
    <cellStyle name="Comma 2 3 5 3 4" xfId="6309" xr:uid="{5A2ADD59-293A-4B5E-85DB-48E3A26555E9}"/>
    <cellStyle name="Comma 2 3 5 4" xfId="2851" xr:uid="{9FF08D6A-4552-4EAF-9EE6-EB550D7493D2}"/>
    <cellStyle name="Comma 2 3 5 4 2" xfId="2852" xr:uid="{9EC195CA-9983-4805-B2BE-79AF4132A69E}"/>
    <cellStyle name="Comma 2 3 5 4 2 2" xfId="4349" xr:uid="{6E96DC6B-4FC8-43DE-9042-5DAC36C7BB3F}"/>
    <cellStyle name="Comma 2 3 5 4 2 2 2" xfId="10767" xr:uid="{1253E2AD-B64E-49B7-9531-64BB9BF7B587}"/>
    <cellStyle name="Comma 2 3 5 4 2 2 3" xfId="7652" xr:uid="{19C5610B-C248-40D3-B68E-C462CF7A8A52}"/>
    <cellStyle name="Comma 2 3 5 4 2 3" xfId="9454" xr:uid="{D15484AA-70A2-4D5F-84E5-AC7E17B2AF8D}"/>
    <cellStyle name="Comma 2 3 5 4 2 4" xfId="6312" xr:uid="{F3B70F57-8825-46A7-949F-8B238916FB66}"/>
    <cellStyle name="Comma 2 3 5 4 3" xfId="4348" xr:uid="{526EEB0C-5B59-47D5-834C-6B6B3880A8AD}"/>
    <cellStyle name="Comma 2 3 5 4 3 2" xfId="10766" xr:uid="{E598A392-A618-4B58-AF5B-E1A6D43F4D4B}"/>
    <cellStyle name="Comma 2 3 5 4 3 3" xfId="7651" xr:uid="{986999C5-0328-4E7F-ABF8-D414F1D57072}"/>
    <cellStyle name="Comma 2 3 5 4 4" xfId="9453" xr:uid="{E2FC1CA9-5DDD-4EFC-8E8B-7BCE71F5ED73}"/>
    <cellStyle name="Comma 2 3 5 4 5" xfId="6311" xr:uid="{19E8A6BA-3B4F-4373-8070-B3EF248B651E}"/>
    <cellStyle name="Comma 2 3 5 5" xfId="2853" xr:uid="{6DE015D5-F300-4F1A-AEC8-5F5671BB96D6}"/>
    <cellStyle name="Comma 2 3 5 5 2" xfId="2854" xr:uid="{8E6111D0-A076-44A6-87AA-79D0A09499B3}"/>
    <cellStyle name="Comma 2 3 5 5 2 2" xfId="9456" xr:uid="{A20634BF-79C6-46A1-AC45-2448E54510CB}"/>
    <cellStyle name="Comma 2 3 5 5 2 3" xfId="6314" xr:uid="{C319E236-655D-437D-86E2-6783426E1884}"/>
    <cellStyle name="Comma 2 3 5 5 3" xfId="9455" xr:uid="{474FC122-31CC-435E-9FAA-0503513BF22F}"/>
    <cellStyle name="Comma 2 3 5 5 4" xfId="6313" xr:uid="{15311842-D7FB-467B-ADCD-48729031F67A}"/>
    <cellStyle name="Comma 2 3 5 6" xfId="2855" xr:uid="{110E0BDE-27C1-4EEF-9069-E838BC2E5555}"/>
    <cellStyle name="Comma 2 3 5 6 2" xfId="9457" xr:uid="{BD8C600C-2491-452E-8D4D-76BA9D26D8F2}"/>
    <cellStyle name="Comma 2 3 5 6 3" xfId="6315" xr:uid="{A8EA1AFB-72BE-4BB7-BD51-DC67572DE4F4}"/>
    <cellStyle name="Comma 2 3 5 7" xfId="9446" xr:uid="{981C54C3-3CE4-495D-B9D7-C86AF87BA0CF}"/>
    <cellStyle name="Comma 2 3 5 8" xfId="6304" xr:uid="{6E22210C-8FF9-4B0F-8F1B-00E3BA6F0B47}"/>
    <cellStyle name="Comma 2 3 6" xfId="2856" xr:uid="{7DE0CA05-BB44-4E98-9D56-D9A997E484B3}"/>
    <cellStyle name="Comma 2 3 6 2" xfId="2857" xr:uid="{1F2A4947-E8BB-4F9A-996C-D971DD855C86}"/>
    <cellStyle name="Comma 2 3 6 2 2" xfId="2858" xr:uid="{10228BC2-EFFB-4BCF-B26C-2D057C1092FB}"/>
    <cellStyle name="Comma 2 3 6 2 2 2" xfId="9460" xr:uid="{CA5D3E49-8692-43D6-A3EA-C47571AF0A4B}"/>
    <cellStyle name="Comma 2 3 6 2 2 3" xfId="6318" xr:uid="{9272CC1B-2EF6-4E79-8841-F6857C6C15AC}"/>
    <cellStyle name="Comma 2 3 6 2 3" xfId="9459" xr:uid="{E9902AAA-EF93-484D-8B39-0DA4D645FCE9}"/>
    <cellStyle name="Comma 2 3 6 2 4" xfId="6317" xr:uid="{E0F56605-28AE-4E99-BE3E-3A37F37F4096}"/>
    <cellStyle name="Comma 2 3 6 3" xfId="2859" xr:uid="{949BC824-6349-4985-99A0-FD44D4D27D04}"/>
    <cellStyle name="Comma 2 3 6 3 2" xfId="9461" xr:uid="{FE2CC6A1-8E26-4097-9A01-2271F66F35C9}"/>
    <cellStyle name="Comma 2 3 6 3 3" xfId="6319" xr:uid="{74F7D215-4A8D-4DC8-A9F7-D0097A175BDF}"/>
    <cellStyle name="Comma 2 3 6 4" xfId="9458" xr:uid="{16524386-F1A4-4F67-B850-277C82439C64}"/>
    <cellStyle name="Comma 2 3 6 5" xfId="6316" xr:uid="{4EB8959C-D338-424F-9CC0-AD947E353A7D}"/>
    <cellStyle name="Comma 2 3 7" xfId="2860" xr:uid="{0799DD1E-B397-4494-A0B4-B287547D4A4A}"/>
    <cellStyle name="Comma 2 3 7 2" xfId="2861" xr:uid="{E578C1E7-7F46-41D1-9A48-E6439CEFBB9E}"/>
    <cellStyle name="Comma 2 3 7 2 2" xfId="2862" xr:uid="{8E25C074-C1BC-4405-8848-5267FDE61621}"/>
    <cellStyle name="Comma 2 3 7 2 2 2" xfId="9464" xr:uid="{C4773C3D-779F-4985-819E-C2EF2029161C}"/>
    <cellStyle name="Comma 2 3 7 2 2 3" xfId="6322" xr:uid="{0D9203E1-358D-4B1A-BBC1-95BD992010DA}"/>
    <cellStyle name="Comma 2 3 7 2 3" xfId="9463" xr:uid="{82B8E88A-69A4-40F7-A4FE-31D762496A3F}"/>
    <cellStyle name="Comma 2 3 7 2 4" xfId="6321" xr:uid="{5CE669FF-6B42-4F7F-AFF8-4791106BE450}"/>
    <cellStyle name="Comma 2 3 7 3" xfId="2863" xr:uid="{E4461F89-11C6-423D-ABBE-378F0FF9FD1F}"/>
    <cellStyle name="Comma 2 3 7 3 2" xfId="9465" xr:uid="{6757D51D-CC8C-4000-8524-DCB7FBD64154}"/>
    <cellStyle name="Comma 2 3 7 3 3" xfId="6323" xr:uid="{7597F2E4-21B8-4970-AE08-0D5D57E75606}"/>
    <cellStyle name="Comma 2 3 7 4" xfId="9462" xr:uid="{BEDA9A2B-845F-4C65-A1EF-DCD3ABA83442}"/>
    <cellStyle name="Comma 2 3 7 5" xfId="6320" xr:uid="{87250B8B-B47C-41E7-815B-20450DA29F06}"/>
    <cellStyle name="Comma 2 3 8" xfId="2864" xr:uid="{EF62CC00-B361-453D-8112-B6433F2019BB}"/>
    <cellStyle name="Comma 2 3 8 2" xfId="2865" xr:uid="{E141A022-DF86-4296-AF9E-ACB652FDCF81}"/>
    <cellStyle name="Comma 2 3 8 2 2" xfId="2866" xr:uid="{15EF0582-51A4-4D1B-BF30-E5122D658B71}"/>
    <cellStyle name="Comma 2 3 8 2 2 2" xfId="9468" xr:uid="{0D1AAC31-32FA-4991-8126-9AC11F37F5B9}"/>
    <cellStyle name="Comma 2 3 8 2 2 3" xfId="6326" xr:uid="{8C50A1AF-E405-4176-9366-31AABD2CC71A}"/>
    <cellStyle name="Comma 2 3 8 2 3" xfId="9467" xr:uid="{EF49A337-BAC9-4B4D-935E-F79AE0A52405}"/>
    <cellStyle name="Comma 2 3 8 2 4" xfId="6325" xr:uid="{BE364CE4-F0D9-4142-85C5-031F1D47454D}"/>
    <cellStyle name="Comma 2 3 8 3" xfId="2867" xr:uid="{3617D121-F9A6-4E08-939B-2199FA400E9A}"/>
    <cellStyle name="Comma 2 3 8 3 2" xfId="9469" xr:uid="{8FBB9AD2-9EBC-4A8E-9A46-32E1AA450F29}"/>
    <cellStyle name="Comma 2 3 8 3 3" xfId="6327" xr:uid="{FB8C95B6-DE34-43A8-9B02-CF8F04CF6C79}"/>
    <cellStyle name="Comma 2 3 8 4" xfId="9466" xr:uid="{7C4B9355-4C49-4249-A0BE-3F2067B4F465}"/>
    <cellStyle name="Comma 2 3 8 5" xfId="6324" xr:uid="{AA50BCCB-5F15-49EB-BD81-47CDDFE1E3FC}"/>
    <cellStyle name="Comma 2 3 9" xfId="2868" xr:uid="{1A0004F5-DA25-4907-9465-EAD077202831}"/>
    <cellStyle name="Comma 2 3 9 2" xfId="2869" xr:uid="{20D17C53-E651-4263-96E8-F2E05E952C51}"/>
    <cellStyle name="Comma 2 3 9 2 2" xfId="2870" xr:uid="{EF5AE1B3-ACB4-40A1-9CF7-90666F0CB3DF}"/>
    <cellStyle name="Comma 2 3 9 2 2 2" xfId="9472" xr:uid="{BE2BE4C1-64B8-4D54-8619-18A09DBC3D5B}"/>
    <cellStyle name="Comma 2 3 9 2 2 3" xfId="6330" xr:uid="{761E0CC3-9BD3-4C1A-A6A4-09B703AA13DF}"/>
    <cellStyle name="Comma 2 3 9 2 3" xfId="9471" xr:uid="{40F12B54-5601-41E6-B4FA-943974290C2D}"/>
    <cellStyle name="Comma 2 3 9 2 4" xfId="6329" xr:uid="{EA4C60AE-A8F3-4CC0-9D8C-0CC62510C955}"/>
    <cellStyle name="Comma 2 3 9 3" xfId="2871" xr:uid="{37B93B26-F95D-447C-89CE-6BD448822156}"/>
    <cellStyle name="Comma 2 3 9 3 2" xfId="9473" xr:uid="{B7F90496-A425-4954-A3FE-A4955A3F7CD9}"/>
    <cellStyle name="Comma 2 3 9 3 3" xfId="6331" xr:uid="{1CC5CF5D-7826-4397-95BF-D2D633B83A34}"/>
    <cellStyle name="Comma 2 3 9 4" xfId="9470" xr:uid="{02B7388F-AC61-4C1C-8797-5978B4FBE5AB}"/>
    <cellStyle name="Comma 2 3 9 5" xfId="6328" xr:uid="{F8A9645D-CFA6-43A4-BA5F-42714BA18CE9}"/>
    <cellStyle name="Comma 2 4" xfId="82" xr:uid="{690C4F06-0255-4658-943A-ABD730E83D96}"/>
    <cellStyle name="Comma 2 4 10" xfId="2872" xr:uid="{0B536FA1-75EB-4723-BF86-D9673FB53BE1}"/>
    <cellStyle name="Comma 2 4 10 2" xfId="9474" xr:uid="{BDE2641C-C1D6-48BE-B9C3-01AAA1D3BBB2}"/>
    <cellStyle name="Comma 2 4 10 3" xfId="6332" xr:uid="{8E7878CD-30F8-425A-8C61-1AAC5FEA89E2}"/>
    <cellStyle name="Comma 2 4 11" xfId="5550" xr:uid="{F717CD9F-D133-404D-9455-581953456918}"/>
    <cellStyle name="Comma 2 4 11 2" xfId="29276" xr:uid="{09E5C9FE-DCF6-427F-9BFF-E8057EBAE279}"/>
    <cellStyle name="Comma 2 4 12" xfId="12183" xr:uid="{D6CD5F41-2A17-4392-80B6-2D731DE87D86}"/>
    <cellStyle name="Comma 2 4 13" xfId="12071" xr:uid="{5424CBC2-C698-46CA-B72F-7B405494229B}"/>
    <cellStyle name="Comma 2 4 14" xfId="11566" xr:uid="{50445029-7F2D-425E-8618-54DC20E84197}"/>
    <cellStyle name="Comma 2 4 14 2" xfId="29316" xr:uid="{6E30BBE6-FBA5-476C-B17F-EECD235643C0}"/>
    <cellStyle name="Comma 2 4 15" xfId="12207" xr:uid="{E99A3B5B-0FE7-4CF4-8F76-16F56C0C06DA}"/>
    <cellStyle name="Comma 2 4 16" xfId="12056" xr:uid="{E1AC9826-7A24-44FA-9481-132E37B5780E}"/>
    <cellStyle name="Comma 2 4 17" xfId="13608" xr:uid="{47C8E4A2-7529-41BC-9A4A-E3B9123ACA78}"/>
    <cellStyle name="Comma 2 4 18" xfId="1040" xr:uid="{84C38890-B9B4-4BCD-A690-2CE2C2E585B0}"/>
    <cellStyle name="Comma 2 4 2" xfId="117" xr:uid="{E3A65CA4-23D1-4511-B821-FD925D446403}"/>
    <cellStyle name="Comma 2 4 2 10" xfId="12165" xr:uid="{ABF30AAB-BAF1-481E-A115-CD6D0D13390D}"/>
    <cellStyle name="Comma 2 4 2 11" xfId="11567" xr:uid="{7203E700-5172-41A1-AA63-7F8A46CE0863}"/>
    <cellStyle name="Comma 2 4 2 12" xfId="12231" xr:uid="{E4122433-CE79-4C79-873B-E687FDD75B37}"/>
    <cellStyle name="Comma 2 4 2 13" xfId="13609" xr:uid="{335FBC2C-D1EB-4FAC-8959-EEA826F0D30C}"/>
    <cellStyle name="Comma 2 4 2 13 2" xfId="29376" xr:uid="{F71476F4-6F77-43F8-A2F0-28AEB53D4F0F}"/>
    <cellStyle name="Comma 2 4 2 14" xfId="1041" xr:uid="{EE4712CD-C065-4F89-AFF8-B63BAC5A4667}"/>
    <cellStyle name="Comma 2 4 2 2" xfId="2873" xr:uid="{7C7315BD-8BDD-4DBE-8932-E611AF5BBAC8}"/>
    <cellStyle name="Comma 2 4 2 2 2" xfId="2874" xr:uid="{652EB526-064D-470B-B772-7E9D9FD11FDC}"/>
    <cellStyle name="Comma 2 4 2 2 3" xfId="2875" xr:uid="{8A069DEC-3228-4A21-BA58-8E274CEE3B12}"/>
    <cellStyle name="Comma 2 4 2 2 3 2" xfId="2876" xr:uid="{96383546-D30A-4EAE-8F81-505968D092ED}"/>
    <cellStyle name="Comma 2 4 2 2 3 2 2" xfId="2877" xr:uid="{4BC2BE84-2EDF-492E-BC72-ED09B8DCE72E}"/>
    <cellStyle name="Comma 2 4 2 2 3 2 2 2" xfId="9477" xr:uid="{184650AE-8004-42F7-A641-B292589FFA3D}"/>
    <cellStyle name="Comma 2 4 2 2 3 2 2 3" xfId="6335" xr:uid="{A96630DA-C92C-45CF-A454-B3A8A527B3DE}"/>
    <cellStyle name="Comma 2 4 2 2 3 2 3" xfId="9476" xr:uid="{D9A2DDD6-DE6A-47F2-A0E6-9C5BA658E256}"/>
    <cellStyle name="Comma 2 4 2 2 3 2 4" xfId="6334" xr:uid="{2737E216-13A0-4B54-9549-B3064CF652BE}"/>
    <cellStyle name="Comma 2 4 2 2 3 3" xfId="2878" xr:uid="{ACE2D9DD-6316-4C94-9FA3-E954A1EB8713}"/>
    <cellStyle name="Comma 2 4 2 2 3 3 2" xfId="9478" xr:uid="{729C0E2B-40FA-48A4-AE68-30C248F194F2}"/>
    <cellStyle name="Comma 2 4 2 2 3 3 3" xfId="6336" xr:uid="{6C08051C-9FED-4CEB-859A-AD30412FA1F2}"/>
    <cellStyle name="Comma 2 4 2 2 3 4" xfId="9475" xr:uid="{AFCA6E29-024C-4E7B-A136-8634DCD60E5C}"/>
    <cellStyle name="Comma 2 4 2 2 3 5" xfId="6333" xr:uid="{1A32ABAE-7B4F-445B-B9B5-BD206E55B335}"/>
    <cellStyle name="Comma 2 4 2 2 4" xfId="2879" xr:uid="{2C76D1B4-07C4-43C7-8740-AC9593D0C695}"/>
    <cellStyle name="Comma 2 4 2 2 5" xfId="2880" xr:uid="{1157DB0F-35B7-4FBE-85D1-B143923843E9}"/>
    <cellStyle name="Comma 2 4 2 2 6" xfId="2881" xr:uid="{2CD8B421-21D9-4659-83B3-3E61F9326A11}"/>
    <cellStyle name="Comma 2 4 2 3" xfId="2882" xr:uid="{7FDAA6A0-0D9F-4045-945F-A1CA4FB38307}"/>
    <cellStyle name="Comma 2 4 2 4" xfId="2883" xr:uid="{E3A5CEE1-57C9-446C-BCDE-143791DADAFB}"/>
    <cellStyle name="Comma 2 4 2 4 2" xfId="2884" xr:uid="{9B8EAC71-35A1-4716-BC67-57CC76C68851}"/>
    <cellStyle name="Comma 2 4 2 4 2 2" xfId="2885" xr:uid="{F05B7D66-8D26-442A-93D7-D9EB267A62D6}"/>
    <cellStyle name="Comma 2 4 2 4 2 2 2" xfId="9481" xr:uid="{6CB719E3-328C-451C-BA85-C13BE2EC8F45}"/>
    <cellStyle name="Comma 2 4 2 4 2 2 3" xfId="6339" xr:uid="{02CA2A16-66E4-4F13-B8A8-80ECD165D9E8}"/>
    <cellStyle name="Comma 2 4 2 4 2 3" xfId="9480" xr:uid="{998A7494-1FC7-4926-A100-9768C878C5F6}"/>
    <cellStyle name="Comma 2 4 2 4 2 4" xfId="6338" xr:uid="{2F8B540B-A5B9-4868-948D-A876A17DE921}"/>
    <cellStyle name="Comma 2 4 2 4 3" xfId="2886" xr:uid="{80874C05-4F7F-4428-BBFA-C8247C378ED5}"/>
    <cellStyle name="Comma 2 4 2 4 3 2" xfId="9482" xr:uid="{50BC5525-0D0C-4FF0-9724-8474E7C4CF99}"/>
    <cellStyle name="Comma 2 4 2 4 3 3" xfId="6340" xr:uid="{00726866-189C-4B6F-AB4F-DECF84F462F5}"/>
    <cellStyle name="Comma 2 4 2 4 4" xfId="9479" xr:uid="{3465A049-2480-4FFA-8758-61CC6529A1D5}"/>
    <cellStyle name="Comma 2 4 2 4 5" xfId="6337" xr:uid="{5F891EE0-75AD-4318-9103-F997656FC28F}"/>
    <cellStyle name="Comma 2 4 2 5" xfId="2887" xr:uid="{ADDFCE39-F5D6-49B5-914E-5B612E057376}"/>
    <cellStyle name="Comma 2 4 2 6" xfId="2888" xr:uid="{96438BE9-4180-4688-9D3C-6B05FD982427}"/>
    <cellStyle name="Comma 2 4 2 7" xfId="2889" xr:uid="{36438A36-296F-4DD4-BE7D-E65E67A06E16}"/>
    <cellStyle name="Comma 2 4 2 8" xfId="2890" xr:uid="{E62BF29F-D09D-4646-941B-E77C71BB5A65}"/>
    <cellStyle name="Comma 2 4 2 9" xfId="4719" xr:uid="{7397FC05-C056-4D65-ADAA-377FE0F6F77D}"/>
    <cellStyle name="Comma 2 4 2 9 2" xfId="11133" xr:uid="{8F5208E7-BD08-41E2-B0AD-9AB74D7ED36D}"/>
    <cellStyle name="Comma 2 4 2 9 3" xfId="8018" xr:uid="{87C07D15-AEED-4B21-85A5-1CCAAD699BEA}"/>
    <cellStyle name="Comma 2 4 2 9 4" xfId="11344" xr:uid="{A7772147-8C50-4485-AADD-01483917FFB6}"/>
    <cellStyle name="Comma 2 4 3" xfId="1042" xr:uid="{48671301-D4FD-4971-9863-47F4FFB826E0}"/>
    <cellStyle name="Comma 2 4 3 10" xfId="11912" xr:uid="{E81E449A-A78F-4646-A92E-0E2D85E9E841}"/>
    <cellStyle name="Comma 2 4 3 11" xfId="11568" xr:uid="{DFD86DC4-ADD7-4429-83E1-F2268934EB2F}"/>
    <cellStyle name="Comma 2 4 3 12" xfId="12244" xr:uid="{CE2755EF-3A36-4E85-8B4A-83806DB439F9}"/>
    <cellStyle name="Comma 2 4 3 13" xfId="13610" xr:uid="{0D9632B9-42E7-4925-8F9A-E6D8C9B1693F}"/>
    <cellStyle name="Comma 2 4 3 13 2" xfId="29391" xr:uid="{1BA0EB84-CD9D-46E6-B229-B4B003DEA9D2}"/>
    <cellStyle name="Comma 2 4 3 2" xfId="2891" xr:uid="{091C9CF5-6AE6-4468-9F06-835E61E47DB1}"/>
    <cellStyle name="Comma 2 4 3 2 2" xfId="2892" xr:uid="{E7B87C13-BDFF-4C0A-9659-FD45CC0E7812}"/>
    <cellStyle name="Comma 2 4 3 2 2 2" xfId="2893" xr:uid="{86A11135-4BA0-4169-B8C4-6D55E7F042CB}"/>
    <cellStyle name="Comma 2 4 3 2 2 3" xfId="2894" xr:uid="{483B3110-5288-4D89-9FF5-E1B946D591CA}"/>
    <cellStyle name="Comma 2 4 3 2 3" xfId="2895" xr:uid="{0B7E2F1B-6F1A-4F63-BE17-882714551E19}"/>
    <cellStyle name="Comma 2 4 3 2 4" xfId="2896" xr:uid="{038103D6-1032-4753-8DA6-C5C6EA46BB88}"/>
    <cellStyle name="Comma 2 4 3 3" xfId="2897" xr:uid="{FEAFB16C-0AF0-4002-AAEB-71F104541B22}"/>
    <cellStyle name="Comma 2 4 3 3 2" xfId="2898" xr:uid="{9F63BC1E-00C0-46EA-9A8B-8B74627AE94B}"/>
    <cellStyle name="Comma 2 4 3 3 2 2" xfId="2899" xr:uid="{4B885C9B-9FEF-4F04-8B1C-36936C605A3F}"/>
    <cellStyle name="Comma 2 4 3 3 2 2 2" xfId="2900" xr:uid="{238E8563-AA0B-4523-B4DD-97B9F6035CF5}"/>
    <cellStyle name="Comma 2 4 3 3 2 2 2 2" xfId="9486" xr:uid="{309EC689-A71B-417A-B4B2-C3A097C80AD6}"/>
    <cellStyle name="Comma 2 4 3 3 2 2 2 3" xfId="6344" xr:uid="{AF855029-8F2A-4579-A79A-3A2EEDBE7E48}"/>
    <cellStyle name="Comma 2 4 3 3 2 2 3" xfId="9485" xr:uid="{910A08BF-7A39-4C7E-85BC-7FE69AF33AE5}"/>
    <cellStyle name="Comma 2 4 3 3 2 2 4" xfId="6343" xr:uid="{8CF21481-CE4F-4068-888D-735471C7BCEA}"/>
    <cellStyle name="Comma 2 4 3 3 2 3" xfId="2901" xr:uid="{71DC55A7-CC86-497B-994A-04B8ABFAAA86}"/>
    <cellStyle name="Comma 2 4 3 3 2 3 2" xfId="9487" xr:uid="{27FE8E74-D931-4402-B35F-6D085CDAEBAF}"/>
    <cellStyle name="Comma 2 4 3 3 2 3 3" xfId="6345" xr:uid="{B637B9CC-B366-413F-A927-835B2E135E6D}"/>
    <cellStyle name="Comma 2 4 3 3 2 4" xfId="9484" xr:uid="{BDCFF593-CCAD-4AE0-A765-F422E6ECC672}"/>
    <cellStyle name="Comma 2 4 3 3 2 5" xfId="6342" xr:uid="{1DC8F63C-B1D9-4A78-A4B1-A42D8C0D3562}"/>
    <cellStyle name="Comma 2 4 3 3 3" xfId="2902" xr:uid="{A29E3222-9FDA-4769-ACAA-B4368AE0A0D6}"/>
    <cellStyle name="Comma 2 4 3 3 3 2" xfId="9488" xr:uid="{D53E127B-05E9-4564-8CA6-4AFD2DF3762D}"/>
    <cellStyle name="Comma 2 4 3 3 3 3" xfId="6346" xr:uid="{3784CB04-EFBA-4D0F-9268-AE9AA54BFD84}"/>
    <cellStyle name="Comma 2 4 3 3 4" xfId="9483" xr:uid="{10959ABC-4462-4728-A61D-C56070492C66}"/>
    <cellStyle name="Comma 2 4 3 3 5" xfId="6341" xr:uid="{D572F847-CD7E-44F2-931C-0837F2ECCB4A}"/>
    <cellStyle name="Comma 2 4 3 4" xfId="2903" xr:uid="{9AC61C34-06A3-467C-8F1F-AC12C8C99668}"/>
    <cellStyle name="Comma 2 4 3 4 2" xfId="2904" xr:uid="{ACA32E52-CDDB-495A-B5AF-36C039762FAE}"/>
    <cellStyle name="Comma 2 4 3 4 2 2" xfId="2905" xr:uid="{26FAB46D-9F02-4B69-ACF4-28B696CD79EC}"/>
    <cellStyle name="Comma 2 4 3 4 2 2 2" xfId="9491" xr:uid="{C8567676-75F8-457E-B45F-00996FB63DF5}"/>
    <cellStyle name="Comma 2 4 3 4 2 2 3" xfId="6349" xr:uid="{A5B78932-4E59-4290-9E05-1D3908617B67}"/>
    <cellStyle name="Comma 2 4 3 4 2 3" xfId="9490" xr:uid="{3473E6EC-D6C3-4185-8311-1C3B8953AEC5}"/>
    <cellStyle name="Comma 2 4 3 4 2 4" xfId="6348" xr:uid="{FB86350F-B459-4AF0-948E-04DF72894CB3}"/>
    <cellStyle name="Comma 2 4 3 4 3" xfId="2906" xr:uid="{72F43690-DB0C-4EFD-84E0-0B868C733A54}"/>
    <cellStyle name="Comma 2 4 3 4 3 2" xfId="9492" xr:uid="{A1AB2B89-DE88-491B-A42B-FFB76FDD9E10}"/>
    <cellStyle name="Comma 2 4 3 4 3 3" xfId="6350" xr:uid="{CED8DED2-8C47-4715-A6FB-E27844A1DEB9}"/>
    <cellStyle name="Comma 2 4 3 4 4" xfId="9489" xr:uid="{00890CEB-BBE6-4B1C-8A05-0BD52FE98902}"/>
    <cellStyle name="Comma 2 4 3 4 5" xfId="6347" xr:uid="{267276B5-97CF-4F17-8308-0DDCB710D19C}"/>
    <cellStyle name="Comma 2 4 3 5" xfId="2907" xr:uid="{51F5255D-A8AA-491E-A8EA-29EDC9C606BC}"/>
    <cellStyle name="Comma 2 4 3 5 2" xfId="2908" xr:uid="{EADC1E54-F04B-4B4B-9A4C-78513A990A67}"/>
    <cellStyle name="Comma 2 4 3 5 2 2" xfId="2909" xr:uid="{319E13FE-9748-42A0-81E6-63DEDB0B02FD}"/>
    <cellStyle name="Comma 2 4 3 5 2 2 2" xfId="9495" xr:uid="{21600903-D952-4397-B695-B06A23A51879}"/>
    <cellStyle name="Comma 2 4 3 5 2 2 3" xfId="6353" xr:uid="{6D850A7C-86BC-43E8-8E7B-34F9D19250EC}"/>
    <cellStyle name="Comma 2 4 3 5 2 3" xfId="9494" xr:uid="{378CEFF8-FBB1-4CED-B97B-5DFAC55BCE12}"/>
    <cellStyle name="Comma 2 4 3 5 2 4" xfId="6352" xr:uid="{ADB07FDE-5D13-42E7-A9F2-92B40D6207CC}"/>
    <cellStyle name="Comma 2 4 3 5 3" xfId="2910" xr:uid="{B40CF6FA-C75E-4CC1-8B07-185A64AF50D2}"/>
    <cellStyle name="Comma 2 4 3 5 3 2" xfId="9496" xr:uid="{E266A598-8777-4AA8-A3DA-635CFFE4DEC5}"/>
    <cellStyle name="Comma 2 4 3 5 3 3" xfId="6354" xr:uid="{D7C96736-EB78-419C-A22D-D255DE5782D0}"/>
    <cellStyle name="Comma 2 4 3 5 4" xfId="9493" xr:uid="{274D64FD-C4DE-40BE-A6CF-9AA0C88BCA82}"/>
    <cellStyle name="Comma 2 4 3 5 5" xfId="6351" xr:uid="{A050C071-66DC-424B-B8A4-F90CD0E60C57}"/>
    <cellStyle name="Comma 2 4 3 6" xfId="2911" xr:uid="{C44167D5-2216-4B2C-B745-12E0CC584519}"/>
    <cellStyle name="Comma 2 4 3 6 2" xfId="2912" xr:uid="{C036A3B2-2892-47D9-AC0C-CDA0D4DDAA27}"/>
    <cellStyle name="Comma 2 4 3 6 2 2" xfId="9498" xr:uid="{30229440-3680-44CB-92D4-8E8C20E0F160}"/>
    <cellStyle name="Comma 2 4 3 6 2 3" xfId="6356" xr:uid="{3C93F456-6D66-41DB-92D5-EDBCE3B2753D}"/>
    <cellStyle name="Comma 2 4 3 6 3" xfId="9497" xr:uid="{FD0DB0E0-1683-4610-B7AC-9DE8D25B586A}"/>
    <cellStyle name="Comma 2 4 3 6 4" xfId="6355" xr:uid="{5B12E0E9-F7DA-447A-ADEA-054E8227D50D}"/>
    <cellStyle name="Comma 2 4 3 7" xfId="2913" xr:uid="{7F96F7E1-27C3-4DAC-A2E1-2DF85AF94131}"/>
    <cellStyle name="Comma 2 4 3 7 2" xfId="2914" xr:uid="{638219DC-F149-47AB-AD14-3E17C0B0B176}"/>
    <cellStyle name="Comma 2 4 3 7 2 2" xfId="9500" xr:uid="{D497F7EB-188F-49C0-9DAD-8A1693AEF43D}"/>
    <cellStyle name="Comma 2 4 3 7 2 3" xfId="6358" xr:uid="{D5493578-E4C4-4504-BEC7-E6415EBAD093}"/>
    <cellStyle name="Comma 2 4 3 7 3" xfId="9499" xr:uid="{40120830-B8E8-4070-9D78-EDCF4EE755FA}"/>
    <cellStyle name="Comma 2 4 3 7 4" xfId="6357" xr:uid="{0231FCBB-6EDB-48C4-B9C4-D4D840E338EE}"/>
    <cellStyle name="Comma 2 4 3 8" xfId="2915" xr:uid="{3E7FE632-4E4A-4AB3-AE16-8EFE5A079E7C}"/>
    <cellStyle name="Comma 2 4 3 8 2" xfId="9501" xr:uid="{C278E5D6-65A2-4C77-B09D-0210E856B93B}"/>
    <cellStyle name="Comma 2 4 3 8 3" xfId="6359" xr:uid="{5A3E88D1-AE7E-4AE8-8127-F3FEED7EF98E}"/>
    <cellStyle name="Comma 2 4 3 9" xfId="11872" xr:uid="{62E1152C-2B5A-4093-AAA5-4B9F53E95EF1}"/>
    <cellStyle name="Comma 2 4 4" xfId="2916" xr:uid="{69F74A5E-9D2B-408A-A550-E7D1BED05371}"/>
    <cellStyle name="Comma 2 4 4 2" xfId="2917" xr:uid="{BE2AC3D7-413C-4CEB-8F8E-A1A75B756835}"/>
    <cellStyle name="Comma 2 4 4 2 2" xfId="2918" xr:uid="{7284E883-C2F0-4DC6-B927-6B10D58FF5A0}"/>
    <cellStyle name="Comma 2 4 4 2 2 2" xfId="2919" xr:uid="{0619F34D-DC30-45F4-8D37-A5A6CD8E144B}"/>
    <cellStyle name="Comma 2 4 4 2 2 2 2" xfId="9505" xr:uid="{738B4CD8-13BA-4057-BBD3-A728A1B09542}"/>
    <cellStyle name="Comma 2 4 4 2 2 2 3" xfId="6363" xr:uid="{14B39A6B-8B77-421C-BCD4-FB025F65D572}"/>
    <cellStyle name="Comma 2 4 4 2 2 3" xfId="9504" xr:uid="{4DDD12B5-E69E-4904-A2C5-BD65C6D5AD76}"/>
    <cellStyle name="Comma 2 4 4 2 2 4" xfId="6362" xr:uid="{C911E6FA-7AD9-429A-B374-C3FFFEAFFF93}"/>
    <cellStyle name="Comma 2 4 4 2 3" xfId="2920" xr:uid="{7CC16A5C-D36D-40CF-B561-D4377330C2BB}"/>
    <cellStyle name="Comma 2 4 4 2 3 2" xfId="9506" xr:uid="{E61E262A-6D0E-4A3E-9F72-1F3CC3A27C9F}"/>
    <cellStyle name="Comma 2 4 4 2 3 3" xfId="6364" xr:uid="{47F915D1-3A5A-4839-B501-895B1DEC3564}"/>
    <cellStyle name="Comma 2 4 4 2 4" xfId="9503" xr:uid="{FEA86EFD-68C8-4920-B2CB-7314652374E8}"/>
    <cellStyle name="Comma 2 4 4 2 5" xfId="6361" xr:uid="{83680BEE-E51E-4E5D-949F-6EE916474D61}"/>
    <cellStyle name="Comma 2 4 4 3" xfId="2921" xr:uid="{AFD2A9F2-4161-4BBE-90DB-9C175A03E03D}"/>
    <cellStyle name="Comma 2 4 4 3 2" xfId="2922" xr:uid="{1B01ED0B-7EA7-4B6E-85C2-8AB6B99891B7}"/>
    <cellStyle name="Comma 2 4 4 3 2 2" xfId="9508" xr:uid="{FAF020B1-1E98-4034-B558-7C80F6A86FE8}"/>
    <cellStyle name="Comma 2 4 4 3 2 3" xfId="6366" xr:uid="{F39B19D0-C051-47E6-9850-B4A627FA6B4D}"/>
    <cellStyle name="Comma 2 4 4 3 3" xfId="9507" xr:uid="{E46DE140-D5EA-409A-A764-62742D55F93B}"/>
    <cellStyle name="Comma 2 4 4 3 4" xfId="6365" xr:uid="{90E0482C-030C-4048-A168-3F629BF94ECF}"/>
    <cellStyle name="Comma 2 4 4 4" xfId="2923" xr:uid="{FF13A19D-F253-4142-A40F-FD194A0AFE17}"/>
    <cellStyle name="Comma 2 4 4 4 2" xfId="2924" xr:uid="{28035214-30B6-4ED1-99F6-75EB4A6402A6}"/>
    <cellStyle name="Comma 2 4 4 4 2 2" xfId="9510" xr:uid="{D79FE4AD-A9B2-4BDC-8479-0404E1136452}"/>
    <cellStyle name="Comma 2 4 4 4 2 3" xfId="6368" xr:uid="{EC10EAE7-227A-4F8B-A75B-9EBB110E79CB}"/>
    <cellStyle name="Comma 2 4 4 4 3" xfId="9509" xr:uid="{C65940D1-853C-40C1-9A27-6FD6C95EEF17}"/>
    <cellStyle name="Comma 2 4 4 4 4" xfId="6367" xr:uid="{ACFA5FEF-3D13-41B0-A1B5-B91E54C4BBF5}"/>
    <cellStyle name="Comma 2 4 4 5" xfId="2925" xr:uid="{4FA54350-0CC9-4287-94EA-26D6C9F64035}"/>
    <cellStyle name="Comma 2 4 4 5 2" xfId="9511" xr:uid="{D505D767-A55A-4C30-A118-175076707A8C}"/>
    <cellStyle name="Comma 2 4 4 5 3" xfId="6369" xr:uid="{6E558031-B797-46CB-8A4C-DD694D3317BC}"/>
    <cellStyle name="Comma 2 4 4 6" xfId="9502" xr:uid="{0DCD5EF1-D89F-40A5-8111-0FD97376558D}"/>
    <cellStyle name="Comma 2 4 4 7" xfId="6360" xr:uid="{EFA7D88D-AF5D-42DF-B42D-F6B6B449DC90}"/>
    <cellStyle name="Comma 2 4 4 7 2" xfId="12137" xr:uid="{6150620C-6454-43BD-9D83-B971BD0C5F60}"/>
    <cellStyle name="Comma 2 4 5" xfId="2926" xr:uid="{B96EB2C5-DDD9-47C6-9C75-60B343D5E2CC}"/>
    <cellStyle name="Comma 2 4 5 2" xfId="2927" xr:uid="{CA163053-0177-44E9-B186-71DAB43AF11A}"/>
    <cellStyle name="Comma 2 4 5 2 2" xfId="2928" xr:uid="{CE79A914-4B21-4AE4-A5C6-5A266E57FB5E}"/>
    <cellStyle name="Comma 2 4 5 2 2 2" xfId="9514" xr:uid="{0BA2CBF4-53ED-48AD-9151-141FC6E381B3}"/>
    <cellStyle name="Comma 2 4 5 2 2 3" xfId="6372" xr:uid="{73602B71-81DE-43B2-8623-97F147F4A5FA}"/>
    <cellStyle name="Comma 2 4 5 2 3" xfId="9513" xr:uid="{42BE3FE8-9058-403A-ADDC-80B223999E17}"/>
    <cellStyle name="Comma 2 4 5 2 4" xfId="6371" xr:uid="{FEFDF73B-1938-4326-A003-364493474868}"/>
    <cellStyle name="Comma 2 4 5 3" xfId="2929" xr:uid="{0298E936-6C25-4C6C-A64A-22B031936BE6}"/>
    <cellStyle name="Comma 2 4 5 3 2" xfId="9515" xr:uid="{88378F26-AB25-465F-94C5-0E9DB6F3DF4A}"/>
    <cellStyle name="Comma 2 4 5 3 3" xfId="6373" xr:uid="{3EAC5583-615A-46D7-94EF-6D3FEF3C8EC9}"/>
    <cellStyle name="Comma 2 4 5 4" xfId="9512" xr:uid="{3E9C4921-58F3-49AB-8ECA-EFAA70766043}"/>
    <cellStyle name="Comma 2 4 5 5" xfId="6370" xr:uid="{5E500317-9AA1-4BF0-B4C5-7FE49DAA5F10}"/>
    <cellStyle name="Comma 2 4 5 5 2" xfId="11429" xr:uid="{2FE9EF10-EA4D-44F5-ADFC-985B3FD5F8D0}"/>
    <cellStyle name="Comma 2 4 6" xfId="2930" xr:uid="{B6B0FBB0-883D-401C-989D-DACCC0772696}"/>
    <cellStyle name="Comma 2 4 7" xfId="2931" xr:uid="{EE83A40A-E722-48A3-98BB-6708BCAFC9BD}"/>
    <cellStyle name="Comma 2 4 7 2" xfId="2932" xr:uid="{266340F0-1A1A-47AA-BD11-BD413338128D}"/>
    <cellStyle name="Comma 2 4 7 2 2" xfId="2933" xr:uid="{D0B89D82-594F-4116-B30C-A5D4EC728856}"/>
    <cellStyle name="Comma 2 4 7 2 2 2" xfId="9518" xr:uid="{CDE68CC9-035D-48E6-ADAA-B500974EA7CF}"/>
    <cellStyle name="Comma 2 4 7 2 2 3" xfId="6376" xr:uid="{1AAF45F2-C6A7-478B-A74E-8B4A036BD696}"/>
    <cellStyle name="Comma 2 4 7 2 3" xfId="9517" xr:uid="{1C8E9AD4-3E1B-40E0-B67E-4CF4BB9853A6}"/>
    <cellStyle name="Comma 2 4 7 2 4" xfId="6375" xr:uid="{9331CD3A-0B76-430B-874F-8060B9A209C0}"/>
    <cellStyle name="Comma 2 4 7 3" xfId="2934" xr:uid="{B7D64DBA-5F3C-4EB8-B59B-4392021E4579}"/>
    <cellStyle name="Comma 2 4 7 3 2" xfId="9519" xr:uid="{F9160B6F-3ED9-4674-91C4-8B090B1400FB}"/>
    <cellStyle name="Comma 2 4 7 3 3" xfId="6377" xr:uid="{BF55CAD4-FD71-4E18-8381-34727264518D}"/>
    <cellStyle name="Comma 2 4 7 4" xfId="9516" xr:uid="{A02DCE58-D9D3-4972-AEC2-CB426202A295}"/>
    <cellStyle name="Comma 2 4 7 5" xfId="6374" xr:uid="{5A671C18-175A-4DC3-B328-5BA0CC43E0FA}"/>
    <cellStyle name="Comma 2 4 8" xfId="2935" xr:uid="{12793A30-DCD6-4CC4-A5C8-E0FA39C808D8}"/>
    <cellStyle name="Comma 2 4 8 2" xfId="2936" xr:uid="{3526C506-4E78-4CBD-A192-17303E94910D}"/>
    <cellStyle name="Comma 2 4 8 2 2" xfId="2937" xr:uid="{529EAA43-9287-47A7-9B47-BFC4422DD8D5}"/>
    <cellStyle name="Comma 2 4 8 2 2 2" xfId="9522" xr:uid="{DBBB0147-B07F-4201-9ABE-21563FFF4491}"/>
    <cellStyle name="Comma 2 4 8 2 2 3" xfId="6380" xr:uid="{ADEF1D65-C658-4E34-99EE-9AC8D01F4929}"/>
    <cellStyle name="Comma 2 4 8 2 3" xfId="9521" xr:uid="{E5AD3550-F035-4807-AABE-DEC707E09A65}"/>
    <cellStyle name="Comma 2 4 8 2 4" xfId="6379" xr:uid="{ABE6B99B-DDD9-48CA-B018-6091F8AE1C36}"/>
    <cellStyle name="Comma 2 4 8 3" xfId="2938" xr:uid="{53EA8F2F-11B6-48D7-91F3-1375402A39D3}"/>
    <cellStyle name="Comma 2 4 8 3 2" xfId="9523" xr:uid="{AC54AB1C-6454-4310-AD61-843BB626D47B}"/>
    <cellStyle name="Comma 2 4 8 3 3" xfId="6381" xr:uid="{FC0564E3-9EC1-4D85-ADBC-2A2CEC3F11D4}"/>
    <cellStyle name="Comma 2 4 8 4" xfId="9520" xr:uid="{C1BAE7D9-A176-4A23-ADD3-40D51EB340B1}"/>
    <cellStyle name="Comma 2 4 8 5" xfId="6378" xr:uid="{49AA6501-2A9D-4062-9CBF-1B1A943912EE}"/>
    <cellStyle name="Comma 2 4 9" xfId="2939" xr:uid="{91261DD9-1C86-4086-B81D-0547F9300ABF}"/>
    <cellStyle name="Comma 2 4 9 2" xfId="2940" xr:uid="{01EA2130-69BD-4E91-83E9-7F4BADA68560}"/>
    <cellStyle name="Comma 2 4 9 2 2" xfId="9525" xr:uid="{67247757-193B-43B3-9CC8-4B1B3CE9206F}"/>
    <cellStyle name="Comma 2 4 9 2 3" xfId="6383" xr:uid="{FC172AEC-31AA-4D45-9BB3-19B6D525CFE5}"/>
    <cellStyle name="Comma 2 4 9 3" xfId="9524" xr:uid="{96ABF304-2118-4104-AF51-8316A7DA54A9}"/>
    <cellStyle name="Comma 2 4 9 4" xfId="6382" xr:uid="{D3B0F183-4DDC-44F0-A335-2A094132CB03}"/>
    <cellStyle name="Comma 2 5" xfId="1043" xr:uid="{F2C91E74-449C-44FB-ABA2-07916D79610B}"/>
    <cellStyle name="Comma 2 5 10" xfId="2941" xr:uid="{56704B5F-DFF5-4614-9C6D-DA1E76955A09}"/>
    <cellStyle name="Comma 2 5 10 2" xfId="9526" xr:uid="{9400671B-FAFB-491A-A162-2625B647FCB2}"/>
    <cellStyle name="Comma 2 5 10 3" xfId="6384" xr:uid="{DDFF4D31-313E-4008-9DBE-FB999D854BF4}"/>
    <cellStyle name="Comma 2 5 11" xfId="8443" xr:uid="{F467D60D-C83A-47CA-A69F-1C5E7A1A84C9}"/>
    <cellStyle name="Comma 2 5 11 2" xfId="11653" xr:uid="{D23A4E47-0D76-4C17-B0A8-22DEAA654A31}"/>
    <cellStyle name="Comma 2 5 12" xfId="5263" xr:uid="{88BA3C27-F89E-42E7-9B91-9BFA772CF22E}"/>
    <cellStyle name="Comma 2 5 12 2" xfId="11873" xr:uid="{55D659D3-37D8-44E0-BD73-9635142C883D}"/>
    <cellStyle name="Comma 2 5 13" xfId="12197" xr:uid="{C1DBA045-7213-40FE-9889-AD957EDA60DF}"/>
    <cellStyle name="Comma 2 5 14" xfId="13611" xr:uid="{76592EC9-E571-437C-BC93-636AA6EFAB49}"/>
    <cellStyle name="Comma 2 5 14 2" xfId="29358" xr:uid="{7978BF84-098B-45E3-8C4A-A74569B5E72E}"/>
    <cellStyle name="Comma 2 5 2" xfId="1044" xr:uid="{EDBBFBB4-78F0-46E8-95CA-28F86CD31A6E}"/>
    <cellStyle name="Comma 2 5 2 10" xfId="11569" xr:uid="{1CB671AD-A9F3-480D-88EE-B5F7899BC61C}"/>
    <cellStyle name="Comma 2 5 2 11" xfId="12237" xr:uid="{6BEAE764-875A-4BDE-83A7-3878A1A28403}"/>
    <cellStyle name="Comma 2 5 2 12" xfId="13612" xr:uid="{955DCCDA-2C84-44AE-9AB6-AC4FDE6363DD}"/>
    <cellStyle name="Comma 2 5 2 12 2" xfId="29383" xr:uid="{651E8012-E74D-4F4C-AD08-83E3309A4D08}"/>
    <cellStyle name="Comma 2 5 2 2" xfId="2942" xr:uid="{0D2F4295-5940-4901-B222-31A12829322F}"/>
    <cellStyle name="Comma 2 5 2 2 2" xfId="2943" xr:uid="{96176AC1-EFBC-44A5-BE1A-CEB168734DFC}"/>
    <cellStyle name="Comma 2 5 2 2 3" xfId="2944" xr:uid="{599E09E7-2727-4C3B-9636-A885782DC52C}"/>
    <cellStyle name="Comma 2 5 2 2 4" xfId="2945" xr:uid="{6F516D27-3D80-41EE-BDCE-7A66FD412F7C}"/>
    <cellStyle name="Comma 2 5 2 2 4 2" xfId="2946" xr:uid="{17E013AB-20CF-41C4-BDFD-7424491B6E84}"/>
    <cellStyle name="Comma 2 5 2 2 4 2 2" xfId="4351" xr:uid="{A88A5F0A-4315-4252-9676-BB705DCEA662}"/>
    <cellStyle name="Comma 2 5 2 2 4 2 2 2" xfId="10769" xr:uid="{C7D036F3-C514-4F16-BB8E-08336E182353}"/>
    <cellStyle name="Comma 2 5 2 2 4 2 2 3" xfId="7654" xr:uid="{2542ED31-EFB0-4C64-9114-5B33DD310669}"/>
    <cellStyle name="Comma 2 5 2 2 4 2 3" xfId="9528" xr:uid="{BF0C912A-1505-46EE-B218-270377BF7798}"/>
    <cellStyle name="Comma 2 5 2 2 4 2 4" xfId="6386" xr:uid="{1951DE23-539E-4090-B0AA-A11283F6029D}"/>
    <cellStyle name="Comma 2 5 2 2 4 3" xfId="4350" xr:uid="{D101AFE1-C06C-453A-BC50-BF0E4958FE0E}"/>
    <cellStyle name="Comma 2 5 2 2 4 3 2" xfId="10768" xr:uid="{2DDE6720-C0DC-4084-8328-F74438B44FE5}"/>
    <cellStyle name="Comma 2 5 2 2 4 3 3" xfId="7653" xr:uid="{DE1C02E3-D936-477D-816A-C5CECEEF0345}"/>
    <cellStyle name="Comma 2 5 2 2 4 4" xfId="9527" xr:uid="{A2CD6039-66D8-49EE-A890-BA3BAC2E8338}"/>
    <cellStyle name="Comma 2 5 2 2 4 5" xfId="6385" xr:uid="{5B47038F-626A-4C81-9A48-7BC14FCEB28E}"/>
    <cellStyle name="Comma 2 5 2 2 5" xfId="2947" xr:uid="{40A63203-412B-417F-832F-9E20FBB666BD}"/>
    <cellStyle name="Comma 2 5 2 3" xfId="2948" xr:uid="{A7ABB40B-674D-4FFD-92CE-7C7AAE0881F9}"/>
    <cellStyle name="Comma 2 5 2 3 2" xfId="2949" xr:uid="{93FA071B-241F-4262-A8D6-17474283E0CE}"/>
    <cellStyle name="Comma 2 5 2 3 2 2" xfId="2950" xr:uid="{2D85D015-03B1-4C0B-A211-5E5FD4D7A8EC}"/>
    <cellStyle name="Comma 2 5 2 3 2 2 2" xfId="4353" xr:uid="{419D077C-0BFB-4EEB-A6DE-150F9C8000FE}"/>
    <cellStyle name="Comma 2 5 2 3 2 2 2 2" xfId="10771" xr:uid="{8CD1E81C-AC64-4E2A-BF6C-ACCF9CB31C6B}"/>
    <cellStyle name="Comma 2 5 2 3 2 2 2 3" xfId="7656" xr:uid="{C8634F36-F5EA-4693-A03C-3DEA511ED109}"/>
    <cellStyle name="Comma 2 5 2 3 2 2 3" xfId="9530" xr:uid="{0E6799E5-02B2-415D-AA97-97BFBC688DF1}"/>
    <cellStyle name="Comma 2 5 2 3 2 2 4" xfId="6388" xr:uid="{D748F854-2E6B-4E2F-89F7-2F2CD992EA5E}"/>
    <cellStyle name="Comma 2 5 2 3 2 3" xfId="4352" xr:uid="{4AAA48B6-1908-45F8-B1C2-170B75826493}"/>
    <cellStyle name="Comma 2 5 2 3 2 3 2" xfId="10770" xr:uid="{97C10CE5-EE31-43B8-AA08-6B62BC873769}"/>
    <cellStyle name="Comma 2 5 2 3 2 3 3" xfId="7655" xr:uid="{3D66ADBA-7919-4B34-A6FA-1A130AE06780}"/>
    <cellStyle name="Comma 2 5 2 3 2 4" xfId="9529" xr:uid="{17F1EB28-C4BB-4130-98F0-5AC82C30B8CF}"/>
    <cellStyle name="Comma 2 5 2 3 2 5" xfId="6387" xr:uid="{9B5C9AC4-F10E-406D-8EC3-1E7A70FD1DBC}"/>
    <cellStyle name="Comma 2 5 2 3 3" xfId="2951" xr:uid="{E97A1405-6F39-46EB-BCA4-E3A49B27D7E0}"/>
    <cellStyle name="Comma 2 5 2 4" xfId="2952" xr:uid="{04D033DC-1EE6-4956-BCFB-B7B9F92162EF}"/>
    <cellStyle name="Comma 2 5 2 4 2" xfId="2953" xr:uid="{536F7A7C-ED8C-4B3D-B45D-859C88AD181D}"/>
    <cellStyle name="Comma 2 5 2 4 2 2" xfId="2954" xr:uid="{36AA0922-E61E-4CE5-91AB-36EE8FE81F74}"/>
    <cellStyle name="Comma 2 5 2 4 2 2 2" xfId="9533" xr:uid="{FEF377E7-5303-4343-AB83-0884BA5F685D}"/>
    <cellStyle name="Comma 2 5 2 4 2 2 3" xfId="6391" xr:uid="{D681BBD2-55DD-48B7-9571-4657F2D2BDFF}"/>
    <cellStyle name="Comma 2 5 2 4 2 3" xfId="9532" xr:uid="{F01CC7FD-DA34-425B-B9FB-01ED4D8A073C}"/>
    <cellStyle name="Comma 2 5 2 4 2 4" xfId="6390" xr:uid="{A2108F7F-D981-4A33-A8AA-556F42BCE3F6}"/>
    <cellStyle name="Comma 2 5 2 4 3" xfId="2955" xr:uid="{BADD0C51-7588-47C5-BE51-F5831C2DACE5}"/>
    <cellStyle name="Comma 2 5 2 4 3 2" xfId="9534" xr:uid="{5B2F5F6E-0000-4219-9D09-C44A8B5137A6}"/>
    <cellStyle name="Comma 2 5 2 4 3 3" xfId="6392" xr:uid="{4A3DC67E-7C81-4019-8641-C8BA7932943E}"/>
    <cellStyle name="Comma 2 5 2 4 4" xfId="9531" xr:uid="{8DF41D9D-02A1-4FC6-8B11-FADEB8BB9D2C}"/>
    <cellStyle name="Comma 2 5 2 4 5" xfId="6389" xr:uid="{E3FCB8DF-6D30-4B65-AEE6-5BE546B8B4E9}"/>
    <cellStyle name="Comma 2 5 2 5" xfId="2956" xr:uid="{F9388A81-E3D3-4636-B06D-35F061F8A1CF}"/>
    <cellStyle name="Comma 2 5 2 6" xfId="2957" xr:uid="{29AB84BF-EB51-4540-91F4-8C4BB57533AE}"/>
    <cellStyle name="Comma 2 5 2 7" xfId="2958" xr:uid="{56F1E9C1-4CDB-42A8-B25E-B5E5E8E1F05F}"/>
    <cellStyle name="Comma 2 5 2 7 2" xfId="2959" xr:uid="{1AF3E54C-2902-4734-8253-D216D881ADD5}"/>
    <cellStyle name="Comma 2 5 2 7 2 2" xfId="4355" xr:uid="{D8280C02-B889-41BB-9A9B-13B429A1B5BB}"/>
    <cellStyle name="Comma 2 5 2 7 2 2 2" xfId="10773" xr:uid="{986BB48C-593A-4FF3-81E5-CF468D51A775}"/>
    <cellStyle name="Comma 2 5 2 7 2 2 3" xfId="7658" xr:uid="{BB204680-EF43-4F0F-8FCF-86B8EAA50288}"/>
    <cellStyle name="Comma 2 5 2 7 2 3" xfId="9536" xr:uid="{1F66B039-7E8F-46E5-94E2-D65836B3FD80}"/>
    <cellStyle name="Comma 2 5 2 7 2 4" xfId="6394" xr:uid="{408733EC-F502-4FE3-B178-07338D63CC89}"/>
    <cellStyle name="Comma 2 5 2 7 3" xfId="4354" xr:uid="{DED1508D-964E-4368-8765-31B601497031}"/>
    <cellStyle name="Comma 2 5 2 7 3 2" xfId="10772" xr:uid="{95BC3B80-B397-4C87-A05E-6BD560233B61}"/>
    <cellStyle name="Comma 2 5 2 7 3 3" xfId="7657" xr:uid="{CE78238A-A7B5-40AC-9058-7156A57790A4}"/>
    <cellStyle name="Comma 2 5 2 7 4" xfId="9535" xr:uid="{7EF2032A-046B-435A-A68F-8F190B6DB4D7}"/>
    <cellStyle name="Comma 2 5 2 7 5" xfId="6393" xr:uid="{0D684685-6419-44F1-8AEC-B6745166C9F6}"/>
    <cellStyle name="Comma 2 5 2 8" xfId="2960" xr:uid="{F7841AAA-52B8-40C0-8490-F34C12BCF53F}"/>
    <cellStyle name="Comma 2 5 2 8 2" xfId="4356" xr:uid="{A069E119-5437-4BF6-8CC9-95E1FEBCB9A6}"/>
    <cellStyle name="Comma 2 5 2 8 2 2" xfId="10774" xr:uid="{484B3AF0-176B-4419-97EA-A2C76D22F888}"/>
    <cellStyle name="Comma 2 5 2 8 2 3" xfId="7659" xr:uid="{AF0BD58C-0106-4116-83E9-F22E020F3B28}"/>
    <cellStyle name="Comma 2 5 2 8 3" xfId="9537" xr:uid="{37FF660E-352B-4661-9EC8-19DCEF342F7A}"/>
    <cellStyle name="Comma 2 5 2 8 4" xfId="6395" xr:uid="{3F5B2153-FA51-4D67-87B9-56369BA6C8D7}"/>
    <cellStyle name="Comma 2 5 2 9" xfId="4720" xr:uid="{44499502-00E4-463E-8DEF-FEF97508E28E}"/>
    <cellStyle name="Comma 2 5 2 9 2" xfId="11134" xr:uid="{410FEDB5-4C61-4A06-AD84-21EF298EC789}"/>
    <cellStyle name="Comma 2 5 2 9 3" xfId="8019" xr:uid="{2459FB53-587B-4304-B641-54E405DD6106}"/>
    <cellStyle name="Comma 2 5 2 9 4" xfId="5429" xr:uid="{B4FF0BAC-C03A-4D50-8FEC-4301D6DCB233}"/>
    <cellStyle name="Comma 2 5 3" xfId="1045" xr:uid="{04CEF6BA-07C2-448D-B9F8-05299F2FA09B}"/>
    <cellStyle name="Comma 2 5 3 2" xfId="2961" xr:uid="{F1ABF21A-8825-4124-A075-F3FC85A43E76}"/>
    <cellStyle name="Comma 2 5 3 2 2" xfId="2962" xr:uid="{9B628AE9-DD12-4B17-8173-C23D381B8C48}"/>
    <cellStyle name="Comma 2 5 3 2 2 2" xfId="9539" xr:uid="{244362EC-D8DE-4397-9BB5-505D1F8378AF}"/>
    <cellStyle name="Comma 2 5 3 2 2 3" xfId="6397" xr:uid="{170A398B-A88F-4AC0-AA5C-7FF6EACB048C}"/>
    <cellStyle name="Comma 2 5 3 2 3" xfId="9538" xr:uid="{BA857412-7C1B-4539-B164-C622E2D27DC4}"/>
    <cellStyle name="Comma 2 5 3 2 4" xfId="6396" xr:uid="{EA058455-0AF2-4472-9B12-D5075DC63E4D}"/>
    <cellStyle name="Comma 2 5 3 3" xfId="2963" xr:uid="{A537D6D5-4099-4816-A4C8-66598A872413}"/>
    <cellStyle name="Comma 2 5 3 3 2" xfId="2964" xr:uid="{B3B6C514-95BD-4DAF-A20B-DA554DFE7C44}"/>
    <cellStyle name="Comma 2 5 3 3 2 2" xfId="9541" xr:uid="{AEF4FEF3-1355-4242-8698-4C33C129327F}"/>
    <cellStyle name="Comma 2 5 3 3 2 3" xfId="6399" xr:uid="{A6FFFF4C-2C5E-4AAC-BE06-6F23120CF4A9}"/>
    <cellStyle name="Comma 2 5 3 3 3" xfId="9540" xr:uid="{3E9430AC-9A1A-475B-8111-4480995A51D9}"/>
    <cellStyle name="Comma 2 5 3 3 4" xfId="6398" xr:uid="{D19B6926-8924-40B8-9306-2EA6E07F4145}"/>
    <cellStyle name="Comma 2 5 3 4" xfId="2965" xr:uid="{53311E40-BAB4-4353-8A18-6072BEFC65AC}"/>
    <cellStyle name="Comma 2 5 3 4 2" xfId="2966" xr:uid="{67455907-BBD3-49BB-BE7B-89435D1660DF}"/>
    <cellStyle name="Comma 2 5 3 4 2 2" xfId="9543" xr:uid="{D0117678-D8B5-4ED2-BFC5-FD33FE1404FE}"/>
    <cellStyle name="Comma 2 5 3 4 2 3" xfId="6401" xr:uid="{0155CE4D-7304-449A-A137-3AD0282A5876}"/>
    <cellStyle name="Comma 2 5 3 4 3" xfId="9542" xr:uid="{3DA12BA7-AE4F-48A1-8086-F480F70A8EF4}"/>
    <cellStyle name="Comma 2 5 3 4 4" xfId="6400" xr:uid="{E22D3AFF-F932-4440-9E97-5B079D2F38E3}"/>
    <cellStyle name="Comma 2 5 3 5" xfId="2967" xr:uid="{7891AC25-126E-4C78-B783-1E31DE70DA1E}"/>
    <cellStyle name="Comma 2 5 3 5 2" xfId="9544" xr:uid="{85FE86BF-F2EA-4D95-B0D7-B155BA57CDF0}"/>
    <cellStyle name="Comma 2 5 3 5 3" xfId="6402" xr:uid="{76906167-22A2-4223-AC9F-6A3D3584B4EC}"/>
    <cellStyle name="Comma 2 5 3 6" xfId="5428" xr:uid="{B4C8EF63-7170-4A79-8385-AD63B29F563C}"/>
    <cellStyle name="Comma 2 5 3 7" xfId="5126" xr:uid="{BBE9D988-B4EF-45A5-B196-3BAC09F7BDEB}"/>
    <cellStyle name="Comma 2 5 4" xfId="2968" xr:uid="{64271D85-3E88-47C7-9844-C5B6207EE741}"/>
    <cellStyle name="Comma 2 5 4 2" xfId="2969" xr:uid="{6856BD67-08D9-44AF-9B57-EA225F28975E}"/>
    <cellStyle name="Comma 2 5 4 2 2" xfId="2970" xr:uid="{0EADE2DD-9D6C-47F1-A37C-2A867E7CB6B4}"/>
    <cellStyle name="Comma 2 5 4 2 2 2" xfId="9547" xr:uid="{414AA7E8-7474-4258-9D21-C9F99D7707F1}"/>
    <cellStyle name="Comma 2 5 4 2 2 3" xfId="6405" xr:uid="{3F516E5E-B4A6-4F63-968C-3FC9FE5E93CF}"/>
    <cellStyle name="Comma 2 5 4 2 3" xfId="9546" xr:uid="{02108C96-16D0-44D0-A647-D009DEE1D952}"/>
    <cellStyle name="Comma 2 5 4 2 4" xfId="6404" xr:uid="{BE7BC198-62F0-48B7-A5E1-A8D686C654EA}"/>
    <cellStyle name="Comma 2 5 4 3" xfId="2971" xr:uid="{8EE8F2FD-A52A-4A31-892E-F539E3538018}"/>
    <cellStyle name="Comma 2 5 4 3 2" xfId="2972" xr:uid="{C9819498-0DE1-411E-95EC-0DD4A61D76EE}"/>
    <cellStyle name="Comma 2 5 4 3 2 2" xfId="9549" xr:uid="{8FAFA032-7304-4EA5-AF9D-493922271574}"/>
    <cellStyle name="Comma 2 5 4 3 2 3" xfId="6407" xr:uid="{210B9756-1354-4A35-B51E-91E71B6FA99D}"/>
    <cellStyle name="Comma 2 5 4 3 3" xfId="9548" xr:uid="{EB883C5D-76DB-4E35-AEE9-A80740B9A1B1}"/>
    <cellStyle name="Comma 2 5 4 3 4" xfId="6406" xr:uid="{482A38E2-402A-4696-85BE-F35DFF1D63E0}"/>
    <cellStyle name="Comma 2 5 4 4" xfId="2973" xr:uid="{AF189AB4-2108-4F4B-A940-57F81D1A2B0F}"/>
    <cellStyle name="Comma 2 5 4 4 2" xfId="2974" xr:uid="{B6E444D9-BA08-471E-AD63-EBE0E0AB4EF3}"/>
    <cellStyle name="Comma 2 5 4 4 2 2" xfId="9551" xr:uid="{D010F256-1445-48F8-A11A-1D9860607B3B}"/>
    <cellStyle name="Comma 2 5 4 4 2 3" xfId="6409" xr:uid="{0D79F769-4F3C-45CB-91A9-899EDB4CCE4C}"/>
    <cellStyle name="Comma 2 5 4 4 3" xfId="9550" xr:uid="{FF2B0BEC-6B0A-441F-A2A6-40BB1E9800F0}"/>
    <cellStyle name="Comma 2 5 4 4 4" xfId="6408" xr:uid="{AB53C523-CA94-4766-A475-B0A36A27E31B}"/>
    <cellStyle name="Comma 2 5 4 5" xfId="2975" xr:uid="{98A9F990-0489-4ECE-A69F-93F25045C920}"/>
    <cellStyle name="Comma 2 5 4 5 2" xfId="9552" xr:uid="{8EDB8078-86C8-404F-B609-B9ACC198E32E}"/>
    <cellStyle name="Comma 2 5 4 5 3" xfId="6410" xr:uid="{AEAB9375-7B17-4A4F-B734-A8E92EECF27D}"/>
    <cellStyle name="Comma 2 5 4 6" xfId="9545" xr:uid="{8B12E2F8-6AD3-435A-B712-DB561625F5F1}"/>
    <cellStyle name="Comma 2 5 4 7" xfId="6403" xr:uid="{4DE0C63F-8106-463B-908F-73694153E9AB}"/>
    <cellStyle name="Comma 2 5 5" xfId="2976" xr:uid="{3B0D9980-BF19-4A8B-98C7-F5AFF60DB532}"/>
    <cellStyle name="Comma 2 5 5 2" xfId="2977" xr:uid="{6E8AD237-841D-48D6-8959-8E39F847C4AE}"/>
    <cellStyle name="Comma 2 5 5 2 2" xfId="2978" xr:uid="{88CE1DE5-E17D-4C8E-8AFE-EF83914C7E82}"/>
    <cellStyle name="Comma 2 5 5 2 2 2" xfId="9555" xr:uid="{56FED320-A26B-4D19-B2A0-04519CD3E60F}"/>
    <cellStyle name="Comma 2 5 5 2 2 3" xfId="6413" xr:uid="{8B3BC9F7-7B68-4201-ABC3-F5FAAF567AD6}"/>
    <cellStyle name="Comma 2 5 5 2 3" xfId="9554" xr:uid="{F5980B5F-0533-41AB-8F56-047A19D649EE}"/>
    <cellStyle name="Comma 2 5 5 2 4" xfId="6412" xr:uid="{15C6CE5A-CF6C-4954-BCDC-A488724367E8}"/>
    <cellStyle name="Comma 2 5 5 3" xfId="2979" xr:uid="{4D879562-B4D9-4017-AC2C-7F0C6F4CD501}"/>
    <cellStyle name="Comma 2 5 5 3 2" xfId="9556" xr:uid="{728AB3DA-94FB-4F57-9D42-1054A30254B3}"/>
    <cellStyle name="Comma 2 5 5 3 3" xfId="6414" xr:uid="{72FBB7F9-0D00-46B1-BA9E-FBA0C6F8C2BD}"/>
    <cellStyle name="Comma 2 5 5 4" xfId="9553" xr:uid="{6226FBC0-97E7-4F6B-8DD9-803E375BE9D1}"/>
    <cellStyle name="Comma 2 5 5 5" xfId="6411" xr:uid="{EB504DA8-5A6B-4E90-B0EF-DBF2BEA87520}"/>
    <cellStyle name="Comma 2 5 6" xfId="2980" xr:uid="{442A23B3-F524-43DB-AEB4-662EDDB2D3AC}"/>
    <cellStyle name="Comma 2 5 6 2" xfId="2981" xr:uid="{0C465762-7ED7-429D-9B9B-DABA79BB3B97}"/>
    <cellStyle name="Comma 2 5 6 2 2" xfId="2982" xr:uid="{98C6BC53-74F9-4C39-A0C6-C968699678E3}"/>
    <cellStyle name="Comma 2 5 6 2 2 2" xfId="9559" xr:uid="{F0F90EDF-3441-45CD-9718-313082B98FA2}"/>
    <cellStyle name="Comma 2 5 6 2 2 3" xfId="6417" xr:uid="{C4907598-8C4A-418F-A63D-C0D0FC7CD634}"/>
    <cellStyle name="Comma 2 5 6 2 3" xfId="9558" xr:uid="{B927B360-DFF8-4DFD-B143-E6CEC2D87EEF}"/>
    <cellStyle name="Comma 2 5 6 2 4" xfId="6416" xr:uid="{95334BD8-486E-46D5-8434-DF32F5CF1B9F}"/>
    <cellStyle name="Comma 2 5 6 3" xfId="2983" xr:uid="{46088DDC-C7AA-49FE-B667-8AEDB345BEED}"/>
    <cellStyle name="Comma 2 5 6 3 2" xfId="9560" xr:uid="{D4A41371-7A19-4BEF-99E6-6AB01C3BCE75}"/>
    <cellStyle name="Comma 2 5 6 3 3" xfId="6418" xr:uid="{859ABF44-D4FF-4A7E-8F30-F7967B69C3EA}"/>
    <cellStyle name="Comma 2 5 6 4" xfId="9557" xr:uid="{D3A6581E-5FAC-4927-9730-3641D11BAC9C}"/>
    <cellStyle name="Comma 2 5 6 5" xfId="6415" xr:uid="{206FDC1C-FEAE-482E-AFB0-01B02A7F422C}"/>
    <cellStyle name="Comma 2 5 7" xfId="2984" xr:uid="{885CEBCE-4428-4ED2-A8D1-DFB818B66349}"/>
    <cellStyle name="Comma 2 5 7 2" xfId="2985" xr:uid="{09C6E2A8-0B87-4F07-94E5-0C7BB6D39E62}"/>
    <cellStyle name="Comma 2 5 7 2 2" xfId="9562" xr:uid="{C1806611-A974-4577-AA16-BBCC8BC81CA9}"/>
    <cellStyle name="Comma 2 5 7 2 3" xfId="6420" xr:uid="{D6BCA02E-A0B6-40F1-B1F8-1AEC9B717833}"/>
    <cellStyle name="Comma 2 5 7 3" xfId="9561" xr:uid="{C6526A9E-E62E-4EFD-80C7-17D06AA50342}"/>
    <cellStyle name="Comma 2 5 7 4" xfId="6419" xr:uid="{EBE8B758-3D2D-410E-B63B-9124D517432B}"/>
    <cellStyle name="Comma 2 5 8" xfId="2986" xr:uid="{30519FFD-169F-42CB-AB32-16CDCFB07E69}"/>
    <cellStyle name="Comma 2 5 8 2" xfId="2987" xr:uid="{6C1670F8-21D5-42C8-9E53-CBBCDB371140}"/>
    <cellStyle name="Comma 2 5 8 2 2" xfId="9564" xr:uid="{87DD55F0-33E0-4C52-AE65-4D8A3C542F37}"/>
    <cellStyle name="Comma 2 5 8 2 3" xfId="6422" xr:uid="{0A6FEB8C-858C-47D0-B9AE-704C83009BD6}"/>
    <cellStyle name="Comma 2 5 8 3" xfId="9563" xr:uid="{164830E2-E0A9-4E64-959B-42E1A992379E}"/>
    <cellStyle name="Comma 2 5 8 4" xfId="6421" xr:uid="{A1E3EEC8-78B5-4963-AFCE-DF1D2A4A28B6}"/>
    <cellStyle name="Comma 2 5 9" xfId="2988" xr:uid="{36892D7B-B2A5-4DB7-AB91-57F376FF032E}"/>
    <cellStyle name="Comma 2 5 9 2" xfId="2989" xr:uid="{ECEDF81F-522F-4614-A060-8BF3F1789A91}"/>
    <cellStyle name="Comma 2 5 9 2 2" xfId="9566" xr:uid="{20F1BFF2-9977-4A10-A103-6840FE14A22D}"/>
    <cellStyle name="Comma 2 5 9 2 3" xfId="6424" xr:uid="{3EB96ACF-3904-4600-9D41-E6E125368B4E}"/>
    <cellStyle name="Comma 2 5 9 3" xfId="9565" xr:uid="{265688C5-9A73-4B46-89CD-EC0FCE403682}"/>
    <cellStyle name="Comma 2 5 9 4" xfId="6423" xr:uid="{169187C6-43C1-4E6F-A82E-3ADEADD3E0C1}"/>
    <cellStyle name="Comma 2 6" xfId="71" xr:uid="{89F38066-734F-43F2-814D-A5B4A16FF860}"/>
    <cellStyle name="Comma 2 6 10" xfId="5125" xr:uid="{8809FF81-D526-4ABB-B0C4-2046F39D9286}"/>
    <cellStyle name="Comma 2 6 10 2" xfId="29317" xr:uid="{BA1DE898-8A12-4A99-806B-07052398BF10}"/>
    <cellStyle name="Comma 2 6 11" xfId="12227" xr:uid="{C3A9BE1C-1821-411F-B089-E371C6433F7C}"/>
    <cellStyle name="Comma 2 6 12" xfId="13613" xr:uid="{52574EF6-FA78-498E-B0BE-5B0BE32FF06E}"/>
    <cellStyle name="Comma 2 6 12 2" xfId="29372" xr:uid="{57AC0283-1FD6-4A75-84AD-9D5568CE8956}"/>
    <cellStyle name="Comma 2 6 13" xfId="1046" xr:uid="{DC08C51D-5819-4624-B521-A01FF0E869D6}"/>
    <cellStyle name="Comma 2 6 2" xfId="1047" xr:uid="{BC94DCCE-C048-4F9A-933C-D5168D86FEC8}"/>
    <cellStyle name="Comma 2 6 2 2" xfId="2990" xr:uid="{ECCB7945-64E4-4F69-B355-A4A7D2D72BA5}"/>
    <cellStyle name="Comma 2 6 2 2 2" xfId="2991" xr:uid="{EFCC31E2-F5CC-4829-B5D0-CE231CFF40B8}"/>
    <cellStyle name="Comma 2 6 2 2 2 2" xfId="2992" xr:uid="{D9CF9442-E87D-4BE0-AFEE-22DFAEA864A2}"/>
    <cellStyle name="Comma 2 6 2 2 2 2 2" xfId="9569" xr:uid="{97D93FDC-C2D4-46E4-A82A-1F1ADA320B69}"/>
    <cellStyle name="Comma 2 6 2 2 2 2 3" xfId="6427" xr:uid="{53CCBC30-277D-4915-AF46-D59CFBF5CB36}"/>
    <cellStyle name="Comma 2 6 2 2 2 3" xfId="9568" xr:uid="{574724F4-DCD9-45B7-977B-86D9A78D3E11}"/>
    <cellStyle name="Comma 2 6 2 2 2 4" xfId="6426" xr:uid="{7E36C206-8F3C-489E-AE2D-C0BA8AAA996E}"/>
    <cellStyle name="Comma 2 6 2 2 3" xfId="2993" xr:uid="{4AC5C824-6419-4239-8F6B-0ED31AC1D621}"/>
    <cellStyle name="Comma 2 6 2 2 3 2" xfId="9570" xr:uid="{8150A400-911D-416F-BC53-264638D721C9}"/>
    <cellStyle name="Comma 2 6 2 2 3 3" xfId="6428" xr:uid="{869A8007-B32D-445C-BA46-5EFFCDE04D92}"/>
    <cellStyle name="Comma 2 6 2 2 4" xfId="9567" xr:uid="{59C3178A-AF16-4189-945E-C13A65DE665B}"/>
    <cellStyle name="Comma 2 6 2 2 5" xfId="6425" xr:uid="{4A4B98E4-B49B-49C2-8C55-BE49BDBD2814}"/>
    <cellStyle name="Comma 2 6 2 2 5 2" xfId="12167" xr:uid="{3E716716-D142-43B7-AB17-F8359CD994B3}"/>
    <cellStyle name="Comma 2 6 2 3" xfId="2994" xr:uid="{A26EEBCE-1694-4F09-A5BF-86433CF92715}"/>
    <cellStyle name="Comma 2 6 2 3 2" xfId="2995" xr:uid="{F21C46D5-9A38-40A3-BA04-F5DB191DF3B9}"/>
    <cellStyle name="Comma 2 6 2 3 2 2" xfId="9572" xr:uid="{2912B24C-6C86-4F4E-AF9A-6F776EA39EEE}"/>
    <cellStyle name="Comma 2 6 2 3 2 3" xfId="6430" xr:uid="{5FC2A976-DACA-46BC-85CD-C060FE7BEB37}"/>
    <cellStyle name="Comma 2 6 2 3 3" xfId="9571" xr:uid="{543F96C0-96F4-4A39-84D6-2A3640B36A70}"/>
    <cellStyle name="Comma 2 6 2 3 4" xfId="6429" xr:uid="{BFC5C4CA-6AEC-4266-B49F-364EA4C9E4B3}"/>
    <cellStyle name="Comma 2 6 2 3 4 2" xfId="5217" xr:uid="{A38BAD2E-F00D-4303-B4BE-ED80497F1991}"/>
    <cellStyle name="Comma 2 6 2 4" xfId="2996" xr:uid="{580D7392-0DC5-4EA6-834F-167AEA44E9A2}"/>
    <cellStyle name="Comma 2 6 2 4 2" xfId="2997" xr:uid="{75BEE93F-5CFB-4FEA-B852-A0DDAC671904}"/>
    <cellStyle name="Comma 2 6 2 4 2 2" xfId="9574" xr:uid="{FD163C0B-2509-4022-9B6C-F312A1A3F610}"/>
    <cellStyle name="Comma 2 6 2 4 2 3" xfId="6432" xr:uid="{25A3744A-1B0C-43F5-BF56-B17A8E841706}"/>
    <cellStyle name="Comma 2 6 2 4 3" xfId="9573" xr:uid="{2AD3D2FD-C9A9-43AC-B209-33CC796B1096}"/>
    <cellStyle name="Comma 2 6 2 4 4" xfId="6431" xr:uid="{A9C8757F-8753-43D6-AD21-A565D14D1FE2}"/>
    <cellStyle name="Comma 2 6 2 5" xfId="2998" xr:uid="{A8B0340D-6733-421C-894B-C251BB851552}"/>
    <cellStyle name="Comma 2 6 2 5 2" xfId="2999" xr:uid="{348CEB3F-F8FA-4E6B-8716-97F537600124}"/>
    <cellStyle name="Comma 2 6 2 5 2 2" xfId="9576" xr:uid="{567F7554-BA32-48D6-84E7-1B1CC1897155}"/>
    <cellStyle name="Comma 2 6 2 5 2 3" xfId="6434" xr:uid="{01B36791-18B1-4A93-A0DB-0E5671B66244}"/>
    <cellStyle name="Comma 2 6 2 5 3" xfId="9575" xr:uid="{28F89AFE-8BBA-41C2-A41E-9039D88D0930}"/>
    <cellStyle name="Comma 2 6 2 5 4" xfId="6433" xr:uid="{EE2F3F62-572C-4E9B-BFBD-AAA606A7D30A}"/>
    <cellStyle name="Comma 2 6 2 6" xfId="3000" xr:uid="{7F256AFE-9D17-4742-A38D-F7E62413F0BA}"/>
    <cellStyle name="Comma 2 6 2 6 2" xfId="9577" xr:uid="{BB271194-9B29-4746-B297-9A1B92A2922E}"/>
    <cellStyle name="Comma 2 6 2 6 3" xfId="6435" xr:uid="{527251A5-A9D4-4C8D-8900-0D6612D8F519}"/>
    <cellStyle name="Comma 2 6 2 7" xfId="5426" xr:uid="{98F99C6D-DC36-4119-8710-CF741E334CDB}"/>
    <cellStyle name="Comma 2 6 2 8" xfId="5124" xr:uid="{F3911871-0A8E-4C1C-9D7C-292D8F035AEA}"/>
    <cellStyle name="Comma 2 6 2 9" xfId="13614" xr:uid="{AC3DDDA7-4041-4828-9CBF-25B9625CABE3}"/>
    <cellStyle name="Comma 2 6 3" xfId="1048" xr:uid="{B7C38573-A6AB-4FC7-84A8-3706A654DEFC}"/>
    <cellStyle name="Comma 2 6 3 2" xfId="3001" xr:uid="{6A43077F-ADDF-4F3B-80C8-496CACB7C3EA}"/>
    <cellStyle name="Comma 2 6 3 2 2" xfId="3002" xr:uid="{2F15C0F6-1AF4-4A24-B429-340593EC4F2D}"/>
    <cellStyle name="Comma 2 6 3 2 2 2" xfId="9579" xr:uid="{A93636BE-5AF0-4040-9AFB-EA2C8120E8BB}"/>
    <cellStyle name="Comma 2 6 3 2 2 3" xfId="6437" xr:uid="{8F66FF21-CBED-4A92-9BE8-859B117A2442}"/>
    <cellStyle name="Comma 2 6 3 2 3" xfId="9578" xr:uid="{EC7877AB-7434-4486-90F5-7E5AA67363A7}"/>
    <cellStyle name="Comma 2 6 3 2 4" xfId="6436" xr:uid="{0D3D9827-67C4-4772-9EE8-D0D1CE8F224F}"/>
    <cellStyle name="Comma 2 6 3 3" xfId="3003" xr:uid="{CA413D6F-4E62-4450-9483-3A8C4FD76D41}"/>
    <cellStyle name="Comma 2 6 3 3 2" xfId="3004" xr:uid="{61727100-769C-4C9B-8056-D26B140A62BC}"/>
    <cellStyle name="Comma 2 6 3 3 2 2" xfId="9581" xr:uid="{13F7FD59-7B83-42F2-85B5-43B2D4165DC3}"/>
    <cellStyle name="Comma 2 6 3 3 2 3" xfId="6439" xr:uid="{179D8BD2-BF86-40BE-8508-DE00D07C40CB}"/>
    <cellStyle name="Comma 2 6 3 3 3" xfId="9580" xr:uid="{A9ACF37C-1E8A-4910-A889-D75317CA06EB}"/>
    <cellStyle name="Comma 2 6 3 3 4" xfId="6438" xr:uid="{7B05A86C-AE9E-48BF-90EC-310CC46B22DE}"/>
    <cellStyle name="Comma 2 6 3 4" xfId="3005" xr:uid="{D903101C-D6D5-4169-98EC-2951E8974169}"/>
    <cellStyle name="Comma 2 6 3 4 2" xfId="3006" xr:uid="{81645393-E203-42A1-A25A-984C447536FB}"/>
    <cellStyle name="Comma 2 6 3 4 2 2" xfId="9583" xr:uid="{61539737-13DC-4C7F-ABC2-CF9B32F4360E}"/>
    <cellStyle name="Comma 2 6 3 4 2 3" xfId="6441" xr:uid="{C000E1B5-1CB4-4C63-9E4B-F526DC9663AE}"/>
    <cellStyle name="Comma 2 6 3 4 3" xfId="9582" xr:uid="{04DA467F-273F-47D7-A323-E5A5629EB8DA}"/>
    <cellStyle name="Comma 2 6 3 4 4" xfId="6440" xr:uid="{310D1516-0FD8-4E91-B48D-67FBB3E1F2CD}"/>
    <cellStyle name="Comma 2 6 3 5" xfId="3007" xr:uid="{9F6C4647-7D07-41BE-8D63-A59F641D10BE}"/>
    <cellStyle name="Comma 2 6 3 5 2" xfId="9584" xr:uid="{AB7BD616-2595-4D0E-BC25-59298DF187F8}"/>
    <cellStyle name="Comma 2 6 3 5 3" xfId="6442" xr:uid="{1839C8EC-D4F2-4E33-9275-AB589B9D9B2D}"/>
    <cellStyle name="Comma 2 6 3 6" xfId="5425" xr:uid="{882481EC-82E6-4AC1-A83B-53B9B3E1F899}"/>
    <cellStyle name="Comma 2 6 3 7" xfId="5122" xr:uid="{71501E99-6DD6-42B4-B3C6-CE2EBC2975A5}"/>
    <cellStyle name="Comma 2 6 4" xfId="1049" xr:uid="{3D9E6A8B-A32D-46C3-8719-904D8DF683C4}"/>
    <cellStyle name="Comma 2 6 4 2" xfId="3008" xr:uid="{A420FAC4-E550-484E-AB9B-6F2E3D179B88}"/>
    <cellStyle name="Comma 2 6 4 2 2" xfId="3009" xr:uid="{FC5DEB16-7918-4BBF-8E95-F5FE692181DB}"/>
    <cellStyle name="Comma 2 6 4 2 2 2" xfId="9586" xr:uid="{65A7576D-BD48-4ADD-8966-39BC9C6CED49}"/>
    <cellStyle name="Comma 2 6 4 2 2 3" xfId="6444" xr:uid="{A96369D0-A36F-43CF-87EC-C787865EFE0A}"/>
    <cellStyle name="Comma 2 6 4 2 3" xfId="9585" xr:uid="{C2419983-6B1F-4413-B616-2EDA069849B5}"/>
    <cellStyle name="Comma 2 6 4 2 4" xfId="6443" xr:uid="{8E7358C0-CB04-4E0A-B0CA-D4E95FAE6F7D}"/>
    <cellStyle name="Comma 2 6 4 3" xfId="3010" xr:uid="{9BE7704B-F300-4E84-981B-0430E9E0A9AB}"/>
    <cellStyle name="Comma 2 6 4 3 2" xfId="9587" xr:uid="{3EDF0624-6D2B-4740-90F6-791A6F05C17D}"/>
    <cellStyle name="Comma 2 6 4 3 3" xfId="6445" xr:uid="{25298408-509C-4235-957B-A7163DCCF12D}"/>
    <cellStyle name="Comma 2 6 4 4" xfId="8444" xr:uid="{2B17B2B7-2114-4C96-BFF1-F6428DE8E13A}"/>
    <cellStyle name="Comma 2 6 4 4 2" xfId="11874" xr:uid="{6EBE0259-3445-4A07-92D0-F7F175A5FAE1}"/>
    <cellStyle name="Comma 2 6 4 5" xfId="5264" xr:uid="{58F8141F-C35D-474B-8BEF-B0C116FD4A6F}"/>
    <cellStyle name="Comma 2 6 4 5 2" xfId="11545" xr:uid="{E17D283B-E8C2-475C-891A-65D7823C9065}"/>
    <cellStyle name="Comma 2 6 4 6" xfId="5112" xr:uid="{12A54845-970D-4298-811B-82A314F022EE}"/>
    <cellStyle name="Comma 2 6 4 6 2" xfId="29318" xr:uid="{42708065-9485-41A8-9641-2695045C8B25}"/>
    <cellStyle name="Comma 2 6 5" xfId="1050" xr:uid="{84FDF268-A4A0-4520-8885-42448EDF6FB2}"/>
    <cellStyle name="Comma 2 6 5 2" xfId="3011" xr:uid="{44EC3B7F-74A1-46F1-B8A2-5A0E3BBACB0F}"/>
    <cellStyle name="Comma 2 6 5 2 2" xfId="9588" xr:uid="{0B615A6B-08B6-423C-945A-3F899D88FC99}"/>
    <cellStyle name="Comma 2 6 5 2 3" xfId="6446" xr:uid="{F6CB6717-088D-44B5-BA64-F28E7267CDED}"/>
    <cellStyle name="Comma 2 6 5 3" xfId="8445" xr:uid="{1B46C009-87C6-4BC6-A0FA-E97728B057FD}"/>
    <cellStyle name="Comma 2 6 5 3 2" xfId="11366" xr:uid="{28C87550-BAA3-4606-93A3-7CCAF634E3EB}"/>
    <cellStyle name="Comma 2 6 5 4" xfId="5265" xr:uid="{29A6EF7B-C7D2-40FD-8074-B4B3A49223A5}"/>
    <cellStyle name="Comma 2 6 5 4 2" xfId="29319" xr:uid="{E4C45DE1-E787-499E-90E6-1738941DB045}"/>
    <cellStyle name="Comma 2 6 6" xfId="3012" xr:uid="{D8E57E0E-D2FD-4136-B906-75E85DA3556A}"/>
    <cellStyle name="Comma 2 6 6 2" xfId="3013" xr:uid="{669F0B50-76DC-4664-ABE7-6E37635D09E9}"/>
    <cellStyle name="Comma 2 6 6 2 2" xfId="9590" xr:uid="{61B4A232-9DE9-4C4B-8194-32A261380A36}"/>
    <cellStyle name="Comma 2 6 6 2 3" xfId="6448" xr:uid="{B2540687-3179-4748-AA91-4F18218D6379}"/>
    <cellStyle name="Comma 2 6 6 3" xfId="9589" xr:uid="{F1FB8080-6EA7-4597-A280-4F3E4E83A14A}"/>
    <cellStyle name="Comma 2 6 6 4" xfId="6447" xr:uid="{306EDF56-2363-4A7D-B0DB-3A574BA35F4F}"/>
    <cellStyle name="Comma 2 6 7" xfId="3014" xr:uid="{AF603FC3-FD86-4134-888B-466D8AFD8109}"/>
    <cellStyle name="Comma 2 6 7 2" xfId="9591" xr:uid="{84953D13-3B73-4397-BF82-7A37BD5185C7}"/>
    <cellStyle name="Comma 2 6 7 3" xfId="6449" xr:uid="{AC873BC1-A771-473B-B763-14CC56561196}"/>
    <cellStyle name="Comma 2 6 8" xfId="11341" xr:uid="{2B0595C9-E622-4F04-8A9B-2E3D891971AE}"/>
    <cellStyle name="Comma 2 6 9" xfId="5427" xr:uid="{2A20B779-8F11-4A1B-8F1E-A1933C176D01}"/>
    <cellStyle name="Comma 2 7" xfId="1051" xr:uid="{A7A2A14C-E395-4E5E-A2C7-B18912F54D7F}"/>
    <cellStyle name="Comma 2 7 10" xfId="5103" xr:uid="{777EF7B0-AAB3-4877-A8FD-3D7CB6139E44}"/>
    <cellStyle name="Comma 2 7 11" xfId="13615" xr:uid="{2557C0AB-2925-450B-99A5-5C1D40A92879}"/>
    <cellStyle name="Comma 2 7 2" xfId="3015" xr:uid="{CEDD0BDC-5CBE-40AC-8418-E43D6C989D8A}"/>
    <cellStyle name="Comma 2 7 2 2" xfId="3016" xr:uid="{9C2F246D-465C-4C5B-9EC6-5A7E885B75E7}"/>
    <cellStyle name="Comma 2 7 2 2 2" xfId="3017" xr:uid="{715757D1-62C5-4B60-84A0-1AEC02A18099}"/>
    <cellStyle name="Comma 2 7 2 2 2 2" xfId="9593" xr:uid="{433A4F37-E819-414F-B521-897485E4441A}"/>
    <cellStyle name="Comma 2 7 2 2 2 3" xfId="6451" xr:uid="{4501914E-DA8D-437E-A91C-B052E89BEFF6}"/>
    <cellStyle name="Comma 2 7 2 2 3" xfId="9592" xr:uid="{CB0EBFB7-EC0F-477F-AA03-2744B65CCEE1}"/>
    <cellStyle name="Comma 2 7 2 2 4" xfId="6450" xr:uid="{980B2266-566D-408F-AF03-AFB88CFF32FD}"/>
    <cellStyle name="Comma 2 7 2 3" xfId="3018" xr:uid="{E3F20F9E-FA46-4D95-A0DB-1C7C22E721E8}"/>
    <cellStyle name="Comma 2 7 3" xfId="3019" xr:uid="{F7B8255C-BBA5-4601-B02B-D91BED1CBDEC}"/>
    <cellStyle name="Comma 2 7 3 2" xfId="3020" xr:uid="{A9D64618-4ED8-4E45-8462-8CF0FB7368DD}"/>
    <cellStyle name="Comma 2 7 3 2 2" xfId="3021" xr:uid="{CFC0B922-2B92-4E07-8318-9A682888111E}"/>
    <cellStyle name="Comma 2 7 3 2 2 2" xfId="9596" xr:uid="{CCB31CD5-DD71-427B-B0E3-4650E92E1EBC}"/>
    <cellStyle name="Comma 2 7 3 2 2 3" xfId="6454" xr:uid="{C7E1FB1D-F92C-48F5-9DCF-90BEF01C91F2}"/>
    <cellStyle name="Comma 2 7 3 2 3" xfId="9595" xr:uid="{7123BA0C-9A92-4B54-9CF9-2E733CFDDB36}"/>
    <cellStyle name="Comma 2 7 3 2 4" xfId="6453" xr:uid="{645A2426-E693-418F-8FAF-906C05D47DBE}"/>
    <cellStyle name="Comma 2 7 3 3" xfId="3022" xr:uid="{3620D7CB-C4F1-454A-81FF-92915A84039F}"/>
    <cellStyle name="Comma 2 7 3 3 2" xfId="9597" xr:uid="{5553BC04-9ABC-46C2-9B61-B835FA3ED34C}"/>
    <cellStyle name="Comma 2 7 3 3 3" xfId="6455" xr:uid="{B135BDCB-BA4B-4C15-B337-293EA4DA55C6}"/>
    <cellStyle name="Comma 2 7 3 4" xfId="9594" xr:uid="{9D860836-4A00-4A59-B4EC-22A9901B1181}"/>
    <cellStyle name="Comma 2 7 3 5" xfId="6452" xr:uid="{DADE8259-2DC9-42FB-854A-7D8EAC560596}"/>
    <cellStyle name="Comma 2 7 4" xfId="3023" xr:uid="{6C16E44D-8400-4445-8ACD-072060A76BFD}"/>
    <cellStyle name="Comma 2 7 4 2" xfId="3024" xr:uid="{174BAE04-67C9-4A6A-A79F-9576E67E2578}"/>
    <cellStyle name="Comma 2 7 4 2 2" xfId="3025" xr:uid="{B1546242-2C78-41FA-ABFB-3915C3BA98C0}"/>
    <cellStyle name="Comma 2 7 4 2 2 2" xfId="9600" xr:uid="{B9B4E966-A1A6-4288-B136-D50A604C5CA9}"/>
    <cellStyle name="Comma 2 7 4 2 2 3" xfId="6458" xr:uid="{E8EE1B06-5D4A-4C35-A094-0288CA6177C6}"/>
    <cellStyle name="Comma 2 7 4 2 3" xfId="9599" xr:uid="{72A82DE2-8E01-4CE3-8016-D8220E77014A}"/>
    <cellStyle name="Comma 2 7 4 2 4" xfId="6457" xr:uid="{29223028-A590-4B52-AD79-DCBCEF0E41F1}"/>
    <cellStyle name="Comma 2 7 4 3" xfId="3026" xr:uid="{E0B84BF5-47C4-4498-A073-E5BBF15C562F}"/>
    <cellStyle name="Comma 2 7 4 3 2" xfId="9601" xr:uid="{FE91E0A3-A814-4E03-9662-B0CB0CCF3A9C}"/>
    <cellStyle name="Comma 2 7 4 3 3" xfId="6459" xr:uid="{B01AA191-3FE7-4691-99B9-AC40FCB67BA2}"/>
    <cellStyle name="Comma 2 7 4 4" xfId="9598" xr:uid="{F3B6CE35-C8CF-4173-B06F-614A7332D825}"/>
    <cellStyle name="Comma 2 7 4 5" xfId="6456" xr:uid="{D2C3D480-893E-445D-8255-911361DAB34F}"/>
    <cellStyle name="Comma 2 7 5" xfId="3027" xr:uid="{B4B9DCAF-4F85-4640-8C5B-9FC9464ED4AA}"/>
    <cellStyle name="Comma 2 7 6" xfId="3028" xr:uid="{2927B112-E59E-4E0B-9E27-3CE559A8FDB7}"/>
    <cellStyle name="Comma 2 7 6 2" xfId="3029" xr:uid="{E5A25D7E-4DEA-4641-BCCB-EE368BF57666}"/>
    <cellStyle name="Comma 2 7 6 2 2" xfId="9603" xr:uid="{5043FC80-176E-4525-B526-C02EA2EFD198}"/>
    <cellStyle name="Comma 2 7 6 2 3" xfId="6461" xr:uid="{4B7B80A1-3107-41B7-83B9-59CB0FB27F89}"/>
    <cellStyle name="Comma 2 7 6 3" xfId="9602" xr:uid="{980891ED-E7D9-4C76-A91F-E2E5FBF98056}"/>
    <cellStyle name="Comma 2 7 6 4" xfId="6460" xr:uid="{8A3F234F-0FBA-4245-9756-2F3145F2C9AF}"/>
    <cellStyle name="Comma 2 7 7" xfId="3030" xr:uid="{1A6F3294-0092-48F5-AB7D-8F457911A24C}"/>
    <cellStyle name="Comma 2 7 7 2" xfId="9604" xr:uid="{8CC1ACDC-B7A5-43C0-895A-F41F7D9FF4EC}"/>
    <cellStyle name="Comma 2 7 7 3" xfId="6462" xr:uid="{FFB244C2-93C7-4D40-BBFE-68C3DAC83F37}"/>
    <cellStyle name="Comma 2 7 8" xfId="12153" xr:uid="{41F5B51B-1FC4-4203-9770-4094F00807FB}"/>
    <cellStyle name="Comma 2 7 8 2" xfId="29282" xr:uid="{CD189AD7-F1DB-4E95-861C-3E13893E602D}"/>
    <cellStyle name="Comma 2 7 9" xfId="11859" xr:uid="{E3BE4003-4320-42B5-8515-950F282A1A83}"/>
    <cellStyle name="Comma 2 76" xfId="96" xr:uid="{4317C689-9625-47CF-BE53-348F36B89199}"/>
    <cellStyle name="Comma 2 8" xfId="1052" xr:uid="{44362BF4-16C7-4F8E-B18C-3532A8ED29B7}"/>
    <cellStyle name="Comma 2 8 10" xfId="13616" xr:uid="{53686AF3-E53D-4149-8B19-25D049BD91B5}"/>
    <cellStyle name="Comma 2 8 2" xfId="3031" xr:uid="{BAD57485-306A-4C4E-BAC3-019471D10602}"/>
    <cellStyle name="Comma 2 8 2 2" xfId="3032" xr:uid="{95836E6D-3795-46A7-ABA5-4144EA6CADC5}"/>
    <cellStyle name="Comma 2 8 2 2 2" xfId="3033" xr:uid="{0BF7A6EB-863B-4ECA-8533-6FCABE3CFC89}"/>
    <cellStyle name="Comma 2 8 2 2 2 2" xfId="9607" xr:uid="{02B8ACAA-B5DC-4F42-8F24-CC72704FEA8A}"/>
    <cellStyle name="Comma 2 8 2 2 2 3" xfId="6465" xr:uid="{08F89A27-E280-4B06-B006-4FD69B3F1B04}"/>
    <cellStyle name="Comma 2 8 2 2 3" xfId="9606" xr:uid="{818E1E1A-87EC-4B04-AEB3-553B0085940C}"/>
    <cellStyle name="Comma 2 8 2 2 4" xfId="6464" xr:uid="{01F4C4B2-5115-4A8A-8E8A-CB4EAD6E7B85}"/>
    <cellStyle name="Comma 2 8 2 3" xfId="3034" xr:uid="{1F62622A-1816-4F6A-B80C-C24E2A661B2E}"/>
    <cellStyle name="Comma 2 8 2 3 2" xfId="3035" xr:uid="{114FC5BC-58AF-4A0F-B900-8317AEAA8549}"/>
    <cellStyle name="Comma 2 8 2 3 2 2" xfId="4358" xr:uid="{742A2CBA-6057-4A15-AE52-63A53D35D3F4}"/>
    <cellStyle name="Comma 2 8 2 3 2 2 2" xfId="10776" xr:uid="{E137AE28-E8C7-4424-A804-3C3551C100B1}"/>
    <cellStyle name="Comma 2 8 2 3 2 2 3" xfId="7661" xr:uid="{59D0DFB5-D18F-40D7-9FE7-431CA382D172}"/>
    <cellStyle name="Comma 2 8 2 3 2 3" xfId="9609" xr:uid="{4A6F889B-2C49-40E4-B3B6-EBDBACF809E5}"/>
    <cellStyle name="Comma 2 8 2 3 2 4" xfId="6467" xr:uid="{3805A56C-9F55-4537-A933-1C1C10FE8989}"/>
    <cellStyle name="Comma 2 8 2 3 3" xfId="4357" xr:uid="{502C4B70-A13A-4B62-B1CE-2806F350C39C}"/>
    <cellStyle name="Comma 2 8 2 3 3 2" xfId="10775" xr:uid="{6006913D-448F-45A7-AA20-C65B52FD9AF6}"/>
    <cellStyle name="Comma 2 8 2 3 3 3" xfId="7660" xr:uid="{9F97C7DB-9D48-4DB0-AF2F-8C670CCBBC44}"/>
    <cellStyle name="Comma 2 8 2 3 4" xfId="9608" xr:uid="{5A9D7810-4950-427E-BA3E-59FBE2277F76}"/>
    <cellStyle name="Comma 2 8 2 3 5" xfId="6466" xr:uid="{9F20B1B0-939D-469D-8A75-F9E76C93012B}"/>
    <cellStyle name="Comma 2 8 2 4" xfId="3036" xr:uid="{9C5B4A37-A766-4DBF-9865-917BC5DC0874}"/>
    <cellStyle name="Comma 2 8 2 4 2" xfId="3037" xr:uid="{97F2E928-4375-47D4-A5D9-27D5F8789698}"/>
    <cellStyle name="Comma 2 8 2 4 2 2" xfId="9611" xr:uid="{04EC57AE-73C1-4EC7-A420-73E3A4B185C5}"/>
    <cellStyle name="Comma 2 8 2 4 2 3" xfId="6469" xr:uid="{97BFBFC7-1B35-416F-BE3D-39DE18F61B13}"/>
    <cellStyle name="Comma 2 8 2 4 3" xfId="9610" xr:uid="{47EEA9CF-7E12-4F27-8BAD-DAC366E7F0E3}"/>
    <cellStyle name="Comma 2 8 2 4 4" xfId="6468" xr:uid="{A8DE94BE-F7F8-43D7-8A1B-CCFEAA8E8201}"/>
    <cellStyle name="Comma 2 8 2 5" xfId="3038" xr:uid="{70F3BE52-7E52-470C-BBCC-CC042BCBB79B}"/>
    <cellStyle name="Comma 2 8 2 5 2" xfId="9612" xr:uid="{DAFC5433-8F7B-4ECC-9140-4A1CB82F3042}"/>
    <cellStyle name="Comma 2 8 2 5 3" xfId="6470" xr:uid="{DEA3B9F1-FAAC-4722-BEC3-C69079E37954}"/>
    <cellStyle name="Comma 2 8 2 6" xfId="9605" xr:uid="{58CFE8BD-1A45-488F-A78E-89AA5FCB25AB}"/>
    <cellStyle name="Comma 2 8 2 7" xfId="6463" xr:uid="{F8FDE1C8-5B67-40BD-9B62-AAC137AB7875}"/>
    <cellStyle name="Comma 2 8 3" xfId="3039" xr:uid="{1133583E-B677-4027-BC05-8E6D80683938}"/>
    <cellStyle name="Comma 2 8 3 2" xfId="3040" xr:uid="{101EB9A9-E75B-4486-A81E-1EA50432D57A}"/>
    <cellStyle name="Comma 2 8 3 2 2" xfId="9614" xr:uid="{C63393BA-504B-4D50-A2DC-2348AE864E3F}"/>
    <cellStyle name="Comma 2 8 3 2 3" xfId="6472" xr:uid="{178C6C74-53B9-4494-A3A9-8B454F086624}"/>
    <cellStyle name="Comma 2 8 3 3" xfId="9613" xr:uid="{E5CDF5B2-46A6-4E3F-9EDE-984D87FF0E69}"/>
    <cellStyle name="Comma 2 8 3 4" xfId="6471" xr:uid="{3ECF6A3C-F6FF-4523-9025-C870277F2897}"/>
    <cellStyle name="Comma 2 8 4" xfId="3041" xr:uid="{6DDE7B43-A4CC-4921-AF9B-C416C590672F}"/>
    <cellStyle name="Comma 2 8 4 2" xfId="3042" xr:uid="{E1CB266B-556B-4C13-921D-F0C274B4D3D9}"/>
    <cellStyle name="Comma 2 8 4 2 2" xfId="9616" xr:uid="{A1E7D19A-8E2D-4641-B4E3-6C165D006228}"/>
    <cellStyle name="Comma 2 8 4 2 3" xfId="6474" xr:uid="{BF3976C3-D22B-4823-96E7-74B691A325E7}"/>
    <cellStyle name="Comma 2 8 4 3" xfId="9615" xr:uid="{5A879A69-6CEA-4FC6-B413-8A7F891939C7}"/>
    <cellStyle name="Comma 2 8 4 4" xfId="6473" xr:uid="{C13E697D-3A44-40AA-B4BB-676A9A005C01}"/>
    <cellStyle name="Comma 2 8 5" xfId="3043" xr:uid="{0E56EF85-049B-4C7A-99E5-12256AA60895}"/>
    <cellStyle name="Comma 2 8 5 2" xfId="3044" xr:uid="{70F5B11F-5991-4280-96C8-3E83C82A0DE3}"/>
    <cellStyle name="Comma 2 8 5 2 2" xfId="4360" xr:uid="{A886EA54-E3B5-4907-A79D-A929B50DBA56}"/>
    <cellStyle name="Comma 2 8 5 2 2 2" xfId="10778" xr:uid="{76EAA17B-B9D3-4CAA-BBD3-EBE637D0B441}"/>
    <cellStyle name="Comma 2 8 5 2 2 3" xfId="7663" xr:uid="{3F345780-8A56-4A1F-89F0-989E1E3AC2F7}"/>
    <cellStyle name="Comma 2 8 5 2 3" xfId="9618" xr:uid="{F3F63FD5-60CF-4C8C-A804-815F5EA88B41}"/>
    <cellStyle name="Comma 2 8 5 2 4" xfId="6476" xr:uid="{3F5E4D45-6E98-4046-AB5D-46C4ACAFB212}"/>
    <cellStyle name="Comma 2 8 5 3" xfId="4359" xr:uid="{B58DDCF8-0289-449A-AB3E-54187A9CCCE8}"/>
    <cellStyle name="Comma 2 8 5 3 2" xfId="10777" xr:uid="{AD5D6FAD-FC17-475D-A42E-BB7093D5375A}"/>
    <cellStyle name="Comma 2 8 5 3 3" xfId="7662" xr:uid="{DDB2FCA5-D14F-43B5-B60A-34EE3CB71F83}"/>
    <cellStyle name="Comma 2 8 5 4" xfId="9617" xr:uid="{2A8FD79B-3D33-48D7-B151-6BB31445BC62}"/>
    <cellStyle name="Comma 2 8 5 5" xfId="6475" xr:uid="{70D32972-7FFB-476C-AD04-A0061EAF972A}"/>
    <cellStyle name="Comma 2 8 6" xfId="3045" xr:uid="{12FF8861-37F1-4BC6-8863-63BAE21F2116}"/>
    <cellStyle name="Comma 2 8 6 2" xfId="4361" xr:uid="{D952EF12-B377-4A8C-9792-11FDAACDB869}"/>
    <cellStyle name="Comma 2 8 6 2 2" xfId="10779" xr:uid="{2BA7B7E2-3150-44A6-8179-B95FE2DB84DA}"/>
    <cellStyle name="Comma 2 8 6 2 3" xfId="7664" xr:uid="{10965771-AF02-4E9E-B8EC-484681551111}"/>
    <cellStyle name="Comma 2 8 6 3" xfId="9619" xr:uid="{836EAA24-010E-45EC-A0E0-8AAE75CED4DE}"/>
    <cellStyle name="Comma 2 8 6 4" xfId="6477" xr:uid="{C48CEC7E-55CB-4553-BEC9-DC0E695104D1}"/>
    <cellStyle name="Comma 2 8 7" xfId="11875" xr:uid="{5090C3F9-5EE1-4B13-ABFB-AEFC7F74C04A}"/>
    <cellStyle name="Comma 2 8 8" xfId="11546" xr:uid="{A025B179-8223-40B4-8F1B-F15ED3785CBC}"/>
    <cellStyle name="Comma 2 8 9" xfId="5102" xr:uid="{728A8DFD-A280-4B7E-A3D3-5216B1232555}"/>
    <cellStyle name="Comma 2 9" xfId="3046" xr:uid="{BD127561-7581-4921-8948-96F2DB6B73D5}"/>
    <cellStyle name="Comma 2 9 2" xfId="3047" xr:uid="{78B915E4-ECFD-45D4-A423-296E71B64C59}"/>
    <cellStyle name="Comma 2 9 3" xfId="3048" xr:uid="{333D5728-D4D9-4328-9605-A66DF61F9783}"/>
    <cellStyle name="Comma 2 9 3 2" xfId="3049" xr:uid="{D427CE7D-4DEB-436F-A8A0-5E82ABDAE148}"/>
    <cellStyle name="Comma 2 9 3 2 2" xfId="9622" xr:uid="{723A085C-86AF-497A-9820-47551C1792B0}"/>
    <cellStyle name="Comma 2 9 3 2 3" xfId="6480" xr:uid="{2FC051A7-E8CB-4CAC-9798-D87E80E94C94}"/>
    <cellStyle name="Comma 2 9 3 3" xfId="9621" xr:uid="{0CEDFCF6-227A-4677-AF75-43BDFA290F35}"/>
    <cellStyle name="Comma 2 9 3 4" xfId="6479" xr:uid="{5B56440D-1915-4C28-BBBA-630FDFA239C5}"/>
    <cellStyle name="Comma 2 9 4" xfId="3050" xr:uid="{E1193A54-A581-492E-9C23-0342E038B84C}"/>
    <cellStyle name="Comma 2 9 4 2" xfId="3051" xr:uid="{6EDB2943-B6C8-438F-A9A5-D15DF762E2CB}"/>
    <cellStyle name="Comma 2 9 4 2 2" xfId="4363" xr:uid="{977294F3-ADB0-4AAF-BCCB-27725B6CF845}"/>
    <cellStyle name="Comma 2 9 4 2 2 2" xfId="10781" xr:uid="{8A355432-2C93-4249-B35C-FBAFE0B8528B}"/>
    <cellStyle name="Comma 2 9 4 2 2 3" xfId="7666" xr:uid="{833AEAC7-0840-4E4A-BFAC-B040B7106626}"/>
    <cellStyle name="Comma 2 9 4 2 3" xfId="9624" xr:uid="{E38E2C1A-8564-449B-966F-3D506F06AC18}"/>
    <cellStyle name="Comma 2 9 4 2 4" xfId="6482" xr:uid="{1E9612E1-E259-4BF6-9652-ADE7B6CFC6C4}"/>
    <cellStyle name="Comma 2 9 4 3" xfId="4362" xr:uid="{37AD6483-E10E-4D4A-A22C-278C5FF38E07}"/>
    <cellStyle name="Comma 2 9 4 3 2" xfId="10780" xr:uid="{D8D3DECB-59CC-4342-9760-643AA1BDAFA8}"/>
    <cellStyle name="Comma 2 9 4 3 3" xfId="7665" xr:uid="{D2E0EB41-D2E1-473A-9ECC-06B676088A4A}"/>
    <cellStyle name="Comma 2 9 4 4" xfId="9623" xr:uid="{1CD88399-397B-4B33-8D04-72D0E49A6AB0}"/>
    <cellStyle name="Comma 2 9 4 5" xfId="6481" xr:uid="{F13AB88B-BA26-4C2E-943A-7018014446D9}"/>
    <cellStyle name="Comma 2 9 5" xfId="3052" xr:uid="{3DE32B5A-69D5-48BA-A929-540861F1365D}"/>
    <cellStyle name="Comma 2 9 5 2" xfId="3053" xr:uid="{686A95ED-3793-4CCC-BD1B-C0A646A0FBEA}"/>
    <cellStyle name="Comma 2 9 5 2 2" xfId="9626" xr:uid="{122437CD-397A-417E-8C43-FCF923D8292E}"/>
    <cellStyle name="Comma 2 9 5 2 3" xfId="6484" xr:uid="{D6A1CF0A-71D6-46E4-A04F-E59DE84023A5}"/>
    <cellStyle name="Comma 2 9 5 3" xfId="9625" xr:uid="{C44984B7-D47E-4D22-BCC0-97811F07408E}"/>
    <cellStyle name="Comma 2 9 5 4" xfId="6483" xr:uid="{3F86D869-B39D-44D5-909E-6BBBFBCDA87E}"/>
    <cellStyle name="Comma 2 9 6" xfId="3054" xr:uid="{4CD853D4-4CB8-4CF2-9630-06CC0096F1CC}"/>
    <cellStyle name="Comma 2 9 6 2" xfId="9627" xr:uid="{510FC47C-1636-4746-B8E1-E619102F712B}"/>
    <cellStyle name="Comma 2 9 6 3" xfId="6485" xr:uid="{48A71224-5F68-472C-B17B-2E6AB049C2DD}"/>
    <cellStyle name="Comma 2 9 7" xfId="9620" xr:uid="{03ED8373-D198-4113-9BB4-1593D0293F53}"/>
    <cellStyle name="Comma 2 9 8" xfId="6478" xr:uid="{6962840B-C07B-47C8-912C-20721D47E2B9}"/>
    <cellStyle name="Comma 2 9 9" xfId="13617" xr:uid="{B2CE2DCB-F657-4F6C-AAED-D48ABE0BC302}"/>
    <cellStyle name="Comma 2_Income-5-15" xfId="1053" xr:uid="{725A4EA5-F4DE-4BB3-99F0-50ABB5DEECB4}"/>
    <cellStyle name="Comma 20" xfId="189" xr:uid="{527FF6CA-BF7B-4F82-B61A-61E4E6D63C71}"/>
    <cellStyle name="Comma 20 2" xfId="3055" xr:uid="{8E51A8B4-0E31-4A87-B85C-0BEAF8CDB41D}"/>
    <cellStyle name="Comma 20 2 2" xfId="3056" xr:uid="{10F6B212-2CF9-492F-8A94-F3A2F0DC8F96}"/>
    <cellStyle name="Comma 20 2 2 2" xfId="9629" xr:uid="{667F62DA-B69E-4644-BCD5-21C42BF90DC4}"/>
    <cellStyle name="Comma 20 2 2 3" xfId="6487" xr:uid="{EE5D96A7-421B-465F-9F92-17F7235559C9}"/>
    <cellStyle name="Comma 20 2 3" xfId="9628" xr:uid="{C973A4CA-7780-46EC-833C-8978252648FC}"/>
    <cellStyle name="Comma 20 2 4" xfId="6486" xr:uid="{960EDF06-CBDC-4883-8116-A7B95605166F}"/>
    <cellStyle name="Comma 20 3" xfId="3057" xr:uid="{96223622-522B-416D-8E43-C0F6D7FE798E}"/>
    <cellStyle name="Comma 20 3 2" xfId="9630" xr:uid="{34819361-AB7A-412E-A049-01C77FA1819F}"/>
    <cellStyle name="Comma 20 3 3" xfId="6488" xr:uid="{BEC14D9B-CBD8-4E52-8522-443C1860E2FF}"/>
    <cellStyle name="Comma 20 4" xfId="4665" xr:uid="{58DF7472-CD33-4E69-B0AF-085AB13A171B}"/>
    <cellStyle name="Comma 20 4 2" xfId="11083" xr:uid="{0477D994-E170-4514-8F11-76A4878684A7}"/>
    <cellStyle name="Comma 20 4 3" xfId="7968" xr:uid="{DCAF6A7C-5A5D-4390-8941-9F5C2944EE93}"/>
    <cellStyle name="Comma 20 5" xfId="8446" xr:uid="{F0744AA1-14AE-4172-A8B0-8FEA38EA9DA8}"/>
    <cellStyle name="Comma 20 5 2" xfId="5100" xr:uid="{F2008908-63F8-43A8-87FC-5DEC6B2E24CF}"/>
    <cellStyle name="Comma 20 5 3" xfId="29320" xr:uid="{B7FC1BF6-E8F5-4E17-BBD2-B875C1D866BD}"/>
    <cellStyle name="Comma 20 6" xfId="5266" xr:uid="{A5FEFB17-CC8B-4003-8486-6865C17463A1}"/>
    <cellStyle name="Comma 20 7" xfId="13618" xr:uid="{E3C080A8-9DBA-4E67-B302-45DDABCD703D}"/>
    <cellStyle name="Comma 20 8" xfId="1054" xr:uid="{96FB07AF-0653-4717-A23D-4DB7A1EF6095}"/>
    <cellStyle name="Comma 200" xfId="46490" xr:uid="{AAC1290F-A957-4EBA-A372-4A863482A0F5}"/>
    <cellStyle name="Comma 201" xfId="46493" xr:uid="{786A13E7-D286-4D55-99C4-146B826CA940}"/>
    <cellStyle name="Comma 202" xfId="46497" xr:uid="{2602B0B2-D0FA-416F-92B9-F3004C66D9DD}"/>
    <cellStyle name="Comma 203" xfId="46508" xr:uid="{F14043BB-A742-427B-B146-7B8596BD7BB5}"/>
    <cellStyle name="Comma 204" xfId="46506" xr:uid="{1E99F626-8A3A-4262-8853-E8476EC6A608}"/>
    <cellStyle name="Comma 205" xfId="46503" xr:uid="{07926AE2-45DC-4577-A4B4-F63DCBC369AC}"/>
    <cellStyle name="Comma 206" xfId="46512" xr:uid="{5EDD2771-C46F-4A5D-9B5A-FDF6D656E9CA}"/>
    <cellStyle name="Comma 207" xfId="46515" xr:uid="{7EA5E649-29CA-4C9A-AE35-BC054219FF13}"/>
    <cellStyle name="Comma 208" xfId="46518" xr:uid="{A76BDE4C-E23E-402B-A25F-C7428C955C18}"/>
    <cellStyle name="Comma 209" xfId="46521" xr:uid="{BEA3CEDA-9F23-4B44-9B7C-118E1621A916}"/>
    <cellStyle name="Comma 21" xfId="1055" xr:uid="{5A654D94-7099-4ABD-ACF2-7C89FC71214A}"/>
    <cellStyle name="Comma 21 2" xfId="3058" xr:uid="{FA59E99F-3F56-4A1E-857D-4402F6FF32D8}"/>
    <cellStyle name="Comma 21 2 2" xfId="3059" xr:uid="{98BB30E8-724B-4F0B-8C67-520CE3059A0D}"/>
    <cellStyle name="Comma 21 2 2 2" xfId="9632" xr:uid="{3BFCE788-9E6E-4F90-A27F-C2832CC81D10}"/>
    <cellStyle name="Comma 21 2 2 3" xfId="6490" xr:uid="{8E6D9AD1-04FD-4C51-865F-FFE977BA28D0}"/>
    <cellStyle name="Comma 21 2 3" xfId="9631" xr:uid="{9FA8C40D-37C4-410C-93A7-E1180E59F4F5}"/>
    <cellStyle name="Comma 21 2 4" xfId="6489" xr:uid="{8A3518DC-9014-4C02-BED7-C3B270934906}"/>
    <cellStyle name="Comma 21 3" xfId="3060" xr:uid="{934C3DAB-A32B-4F0A-80C1-FC03F3F60143}"/>
    <cellStyle name="Comma 21 3 2" xfId="9633" xr:uid="{6D5853B0-3FBD-4DF5-87F3-424D976EE457}"/>
    <cellStyle name="Comma 21 3 3" xfId="6491" xr:uid="{530AD088-7645-4E5C-B923-58D9ADDFF7A6}"/>
    <cellStyle name="Comma 21 4" xfId="4870" xr:uid="{05ED75C8-72E1-4278-897A-75AB8154480F}"/>
    <cellStyle name="Comma 21 4 2" xfId="11271" xr:uid="{D0727DEB-67F7-48AF-9C40-0A8B7BCED5B7}"/>
    <cellStyle name="Comma 21 4 3" xfId="8157" xr:uid="{F4057E8A-FB9C-433E-8C81-1364B9C6D9DC}"/>
    <cellStyle name="Comma 21 4 4" xfId="12140" xr:uid="{151BE8A3-6711-414D-A62D-E4102821A5D6}"/>
    <cellStyle name="Comma 21 5" xfId="8447" xr:uid="{7697073B-10D9-4E2B-B5F0-F56F95AB74B5}"/>
    <cellStyle name="Comma 21 5 2" xfId="5090" xr:uid="{38AD8992-D51F-4EE9-A71C-DB5343664CAE}"/>
    <cellStyle name="Comma 21 5 3" xfId="29321" xr:uid="{3BAABA3E-838E-4AB2-9FDD-A68D741374CD}"/>
    <cellStyle name="Comma 21 6" xfId="5267" xr:uid="{6D03B54E-F2D2-4E6B-947C-EB19FBB91765}"/>
    <cellStyle name="Comma 21 7" xfId="13619" xr:uid="{9BA3E3EF-3D20-4A3F-BFFA-55757E9EC75C}"/>
    <cellStyle name="Comma 210" xfId="46524" xr:uid="{54DDE7A4-29A0-4C8E-8745-EA9C2526603D}"/>
    <cellStyle name="Comma 211" xfId="46527" xr:uid="{1511B979-9E70-4327-830E-549A29C10984}"/>
    <cellStyle name="Comma 212" xfId="46530" xr:uid="{63FDE860-AA4A-493B-8807-6EC032D427E5}"/>
    <cellStyle name="Comma 213" xfId="46533" xr:uid="{5B4B103F-BD1D-47EE-9329-E3137B2801CE}"/>
    <cellStyle name="Comma 214" xfId="46536" xr:uid="{EB61B6ED-37D7-4186-9D6D-6C6D52A7AE4E}"/>
    <cellStyle name="Comma 215" xfId="46539" xr:uid="{6E79A7F7-BD09-4E30-AB5D-26A1A8BDD9DC}"/>
    <cellStyle name="Comma 216" xfId="46541" xr:uid="{BD541E89-5BB7-4D7C-A033-B2C82B717836}"/>
    <cellStyle name="Comma 217" xfId="46543" xr:uid="{36067778-1442-4EB5-BFB6-A65A89ABF744}"/>
    <cellStyle name="Comma 218" xfId="46545" xr:uid="{DD657764-3B01-43DE-A04C-9B09E518F6A5}"/>
    <cellStyle name="Comma 219" xfId="46547" xr:uid="{E3D73C20-5295-407B-A0F7-C18956DD9523}"/>
    <cellStyle name="Comma 22" xfId="1056" xr:uid="{A44C8DE9-EA18-476E-9C19-101B4F554EAC}"/>
    <cellStyle name="Comma 22 2" xfId="3061" xr:uid="{9C601073-E42D-40B3-B2E2-8A2682757B80}"/>
    <cellStyle name="Comma 22 2 2" xfId="3062" xr:uid="{82DDE452-62C8-4DE8-B916-B637B9713FA4}"/>
    <cellStyle name="Comma 22 2 2 2" xfId="9635" xr:uid="{9339F7D5-5B99-4799-9797-B578781C64F9}"/>
    <cellStyle name="Comma 22 2 2 3" xfId="6493" xr:uid="{41022771-9217-4CB6-B552-38B56D8FA3F5}"/>
    <cellStyle name="Comma 22 2 3" xfId="9634" xr:uid="{29CCAA67-4540-46B4-93F3-719420AD3B60}"/>
    <cellStyle name="Comma 22 2 4" xfId="6492" xr:uid="{D19ABC7D-14FB-49E4-8CC8-B2FB3F9D4BAA}"/>
    <cellStyle name="Comma 22 3" xfId="3063" xr:uid="{24F841C6-EE52-44B1-8000-FE0EE6C52D0F}"/>
    <cellStyle name="Comma 22 3 2" xfId="9636" xr:uid="{A1D44AE5-7D3E-4AC6-9F28-AE6756AEDA94}"/>
    <cellStyle name="Comma 22 3 3" xfId="6494" xr:uid="{39FB63B3-1341-4568-9226-F807FCAC01D8}"/>
    <cellStyle name="Comma 22 4" xfId="8448" xr:uid="{0E5FB39E-9102-4BC1-9E67-E01E798D3336}"/>
    <cellStyle name="Comma 22 4 2" xfId="11643" xr:uid="{13B583FD-B84A-47A2-BF7C-393AAEF7F789}"/>
    <cellStyle name="Comma 22 5" xfId="5268" xr:uid="{37D1ADD4-5574-4007-AFD7-805C157E5E86}"/>
    <cellStyle name="Comma 22 5 2" xfId="29322" xr:uid="{DEEE3297-8CFB-47F3-9756-66E08DB0CAE1}"/>
    <cellStyle name="Comma 22 6" xfId="13449" xr:uid="{B6705C2F-AFAB-4144-BDB8-FBC6DF3DB674}"/>
    <cellStyle name="Comma 22 7" xfId="13620" xr:uid="{A627C570-60D6-4E3C-99C4-85E502920E2D}"/>
    <cellStyle name="Comma 220" xfId="46549" xr:uid="{73BEFA63-D9CE-41BE-8F44-0B9467F30AC5}"/>
    <cellStyle name="Comma 221" xfId="46551" xr:uid="{0E407A2E-2DA8-4344-A2EF-EE9891692171}"/>
    <cellStyle name="Comma 222" xfId="66" xr:uid="{D5B84CAA-C7C3-4F25-B163-CE75C52A2ADA}"/>
    <cellStyle name="Comma 23" xfId="1057" xr:uid="{ED893AC1-356C-498F-8AF1-01B84DC6C35C}"/>
    <cellStyle name="Comma 23 2" xfId="3064" xr:uid="{E2056B3D-07EB-485C-9082-140CD4058F10}"/>
    <cellStyle name="Comma 23 2 2" xfId="9637" xr:uid="{9182D7B1-83FE-409B-BB44-0F4B6E5F5C4E}"/>
    <cellStyle name="Comma 23 2 3" xfId="6495" xr:uid="{02B549FD-EAE4-4676-A68C-7664E3E36094}"/>
    <cellStyle name="Comma 23 3" xfId="8449" xr:uid="{CE0180D1-0755-4FC0-99D5-AA21542404F3}"/>
    <cellStyle name="Comma 23 3 2" xfId="11517" xr:uid="{EC9DD185-C233-48AF-BDFE-FBB0DEEE42B9}"/>
    <cellStyle name="Comma 23 4" xfId="5269" xr:uid="{B928ED7A-947F-48EB-A2DF-7808F56DEE83}"/>
    <cellStyle name="Comma 23 4 2" xfId="11694" xr:uid="{996DC2E7-99D2-4092-906C-3BEFB79E9B94}"/>
    <cellStyle name="Comma 23 5" xfId="5081" xr:uid="{A59B385F-6951-4503-8815-DB32433A69C6}"/>
    <cellStyle name="Comma 23 5 2" xfId="29323" xr:uid="{5CE26072-7177-4DDA-AF2D-7EF6C5AEE31D}"/>
    <cellStyle name="Comma 23 6" xfId="13450" xr:uid="{BA054E2E-FCA4-4D1D-B8EA-22F23DEEB2A0}"/>
    <cellStyle name="Comma 23 7" xfId="13621" xr:uid="{6C2F3146-1335-43EE-8F63-3BAF1B09FF74}"/>
    <cellStyle name="Comma 24" xfId="1058" xr:uid="{E7D75D24-5540-4237-9F05-8C54E03CF50D}"/>
    <cellStyle name="Comma 24 2" xfId="3065" xr:uid="{57E71BFF-B301-4A75-A1A8-2D5E158E5BA8}"/>
    <cellStyle name="Comma 24 2 2" xfId="3066" xr:uid="{DA4E831A-2E05-4105-A421-60746CD63181}"/>
    <cellStyle name="Comma 24 2 2 2" xfId="9639" xr:uid="{548C61A8-03F9-4674-9FE3-4E09B797E88C}"/>
    <cellStyle name="Comma 24 2 2 3" xfId="6497" xr:uid="{72DB1F54-436B-437E-B040-657EB964DE28}"/>
    <cellStyle name="Comma 24 2 3" xfId="9638" xr:uid="{13643975-222D-4B8A-AAC6-2D4BE684A793}"/>
    <cellStyle name="Comma 24 2 4" xfId="6496" xr:uid="{8428EB9E-FBF1-45CE-B42B-255DF086E3C1}"/>
    <cellStyle name="Comma 24 3" xfId="347" xr:uid="{AF755F10-7F1F-467A-9F4F-ABB90D0D0FB5}"/>
    <cellStyle name="Comma 24 3 2" xfId="8173" xr:uid="{EB38D9DF-80F8-4326-957A-029F2D73EE81}"/>
    <cellStyle name="Comma 24 3 2 2" xfId="11287" xr:uid="{E32DD144-D612-4FE8-A68D-16B963A98FA6}"/>
    <cellStyle name="Comma 24 3 3" xfId="9640" xr:uid="{14C793AB-80EF-4A06-BAF3-F9C2EF33C6EF}"/>
    <cellStyle name="Comma 24 3 4" xfId="6498" xr:uid="{63C89EDF-BD2B-4170-B2A9-29746FDF623D}"/>
    <cellStyle name="Comma 24 3 5" xfId="3067" xr:uid="{60D7087F-5777-4D70-A2CD-3CA3A9787AA9}"/>
    <cellStyle name="Comma 24 4" xfId="8450" xr:uid="{5718F872-7737-476C-9BB9-AAAC24C4D6F4}"/>
    <cellStyle name="Comma 24 4 2" xfId="5420" xr:uid="{FD20E948-C74E-4908-86EC-9D1A0981A8D8}"/>
    <cellStyle name="Comma 24 5" xfId="5270" xr:uid="{74BD70BE-135C-4DDE-BF3E-BF299AC3F9D6}"/>
    <cellStyle name="Comma 24 5 2" xfId="29324" xr:uid="{E09A2DE4-B280-4C49-A327-9273F0194E4E}"/>
    <cellStyle name="Comma 24 6" xfId="13451" xr:uid="{22A1C430-E63A-48F4-B244-73999D8CFA4A}"/>
    <cellStyle name="Comma 24 7" xfId="13622" xr:uid="{BF554638-62A0-46E3-8C39-D5A5CF50F4E6}"/>
    <cellStyle name="Comma 25" xfId="1059" xr:uid="{784B253F-6B82-411F-A4E4-D3E30892AADF}"/>
    <cellStyle name="Comma 25 2" xfId="3068" xr:uid="{88D2368D-2A5F-461B-9430-D6752A705611}"/>
    <cellStyle name="Comma 25 2 2" xfId="4364" xr:uid="{96477C3F-995B-4C4A-B61E-D8DC4BD6D464}"/>
    <cellStyle name="Comma 25 2 2 2" xfId="10782" xr:uid="{352F274C-D736-4455-A171-4338D008E2CC}"/>
    <cellStyle name="Comma 25 2 2 3" xfId="7667" xr:uid="{4CB90CBE-592D-44DF-AB8B-A99D77F57543}"/>
    <cellStyle name="Comma 25 2 3" xfId="9641" xr:uid="{7819A571-22A6-4D8E-955F-75EBA7D3D494}"/>
    <cellStyle name="Comma 25 2 4" xfId="6499" xr:uid="{68BED4F4-578F-46EF-9A45-A74DA768DA65}"/>
    <cellStyle name="Comma 25 2 5" xfId="13624" xr:uid="{D9FF4679-530D-44D3-AA95-7FED317F7F63}"/>
    <cellStyle name="Comma 25 3" xfId="8451" xr:uid="{0C16A8B5-53D0-4732-8DF9-13EB5A8B3FD7}"/>
    <cellStyle name="Comma 25 3 2" xfId="12059" xr:uid="{F7BC69DA-DAAD-4F23-8165-32FD57286158}"/>
    <cellStyle name="Comma 25 3 3" xfId="13625" xr:uid="{9BA88E6D-6E45-4ADB-9028-88AE655821FB}"/>
    <cellStyle name="Comma 25 4" xfId="5271" xr:uid="{4DE3B920-67F1-451C-A8D2-68418125DF1F}"/>
    <cellStyle name="Comma 25 4 2" xfId="29325" xr:uid="{1004BF24-0189-4EE1-99A0-18133CABCA9F}"/>
    <cellStyle name="Comma 25 5" xfId="13623" xr:uid="{74124DF6-E0A2-4D88-BA63-83140CEBFE1B}"/>
    <cellStyle name="Comma 26" xfId="1060" xr:uid="{25A19350-C18A-4E09-A1DB-9BBF1064C13F}"/>
    <cellStyle name="Comma 26 2" xfId="8452" xr:uid="{5AC07E3D-DDFB-4020-9A06-3E6A69913C52}"/>
    <cellStyle name="Comma 26 2 2" xfId="11695" xr:uid="{F6EA62AA-DBDA-49E1-8840-D53455833200}"/>
    <cellStyle name="Comma 26 3" xfId="5272" xr:uid="{66D5EE69-4A7C-4CE1-968A-83E76D5C174F}"/>
    <cellStyle name="Comma 26 3 2" xfId="29326" xr:uid="{7632DFA3-E648-4665-BC86-DB5BDD70EFA8}"/>
    <cellStyle name="Comma 26 4" xfId="11964" xr:uid="{D133EE62-07C8-4653-BDBE-7514F5BD25D8}"/>
    <cellStyle name="Comma 26 5" xfId="13452" xr:uid="{94FBECE3-CFFB-4848-A4D7-D3D6A44F9871}"/>
    <cellStyle name="Comma 26 6" xfId="13626" xr:uid="{DFA7981E-5FF7-4549-BDAC-172A9B460248}"/>
    <cellStyle name="Comma 265" xfId="29345" xr:uid="{C0A8243E-CDE4-46F0-9488-6C57A55E5221}"/>
    <cellStyle name="Comma 27" xfId="1061" xr:uid="{31569352-2AB4-4CC6-A2FB-9D4A91894456}"/>
    <cellStyle name="Comma 27 2" xfId="8453" xr:uid="{1DEEA0BC-6E6D-42C5-B833-093BDE236721}"/>
    <cellStyle name="Comma 27 3" xfId="5273" xr:uid="{F220F7C2-7DC0-457C-B875-61DE4EC51109}"/>
    <cellStyle name="Comma 27 4" xfId="13453" xr:uid="{059F53B6-67E4-4FFC-AA71-3ED06960E846}"/>
    <cellStyle name="Comma 27 5" xfId="13627" xr:uid="{A182BA37-EC87-4B69-BE37-E5EE7E31C52F}"/>
    <cellStyle name="Comma 275" xfId="29346" xr:uid="{C2D7341B-DB6A-4BD6-8B81-B8AA2A5C2BC4}"/>
    <cellStyle name="Comma 28" xfId="1062" xr:uid="{B4F543A7-533A-41BF-905B-0F8EC553E14D}"/>
    <cellStyle name="Comma 28 2" xfId="8454" xr:uid="{6CEC6B9F-EE8B-4391-AFC2-4A530EC040EF}"/>
    <cellStyle name="Comma 28 2 2" xfId="13630" xr:uid="{D23537E3-9E69-4CD7-BD11-80D3E47795DC}"/>
    <cellStyle name="Comma 28 2 3" xfId="13629" xr:uid="{9CD61856-DE24-47F9-BE41-54F6335B9348}"/>
    <cellStyle name="Comma 28 3" xfId="5274" xr:uid="{24722C4F-4E0A-4402-AAD3-7AB537E147F6}"/>
    <cellStyle name="Comma 28 4" xfId="13454" xr:uid="{77BAC8C4-D512-45C2-A417-81DBB999B8CC}"/>
    <cellStyle name="Comma 28 5" xfId="13628" xr:uid="{54B130DF-12E1-449D-B91B-D90D7041FCB8}"/>
    <cellStyle name="Comma 285" xfId="29347" xr:uid="{EF146186-616B-41AB-AB96-57B40605DD8B}"/>
    <cellStyle name="Comma 29" xfId="371" xr:uid="{7DB11E01-E46B-40C8-91C2-D9862EBCBACD}"/>
    <cellStyle name="Comma 29 2" xfId="1063" xr:uid="{3BA197AF-7B50-4F3F-9B24-7F412F8680BC}"/>
    <cellStyle name="Comma 29 2 2" xfId="8455" xr:uid="{B6424B8D-9B63-46B3-9D8C-B3E655841009}"/>
    <cellStyle name="Comma 29 2 2 2" xfId="11327" xr:uid="{4273740F-439D-4FA8-9F6A-B4FEAB55ADFE}"/>
    <cellStyle name="Comma 29 2 3" xfId="5275" xr:uid="{8CEA516C-97AA-4EFB-AAD7-769853644B62}"/>
    <cellStyle name="Comma 29 2 3 2" xfId="11352" xr:uid="{547F930B-6248-4882-80ED-4BF58E4DC9C0}"/>
    <cellStyle name="Comma 29 2 4" xfId="5062" xr:uid="{B3E13F74-24E5-43D8-8028-2E2C1F78D1E2}"/>
    <cellStyle name="Comma 29 2 4 2" xfId="29327" xr:uid="{8EC1FAB0-CAC8-4358-BF69-39B24B3135C5}"/>
    <cellStyle name="Comma 29 2 5" xfId="11929" xr:uid="{43FF223B-9AF8-4F07-80B9-45138DB5265E}"/>
    <cellStyle name="Comma 29 3" xfId="4647" xr:uid="{98928CC4-C987-42DF-A7E8-6B650C9CAABB}"/>
    <cellStyle name="Comma 29 3 2" xfId="11065" xr:uid="{34CEC1E0-FBBB-4E13-9942-D774724C586E}"/>
    <cellStyle name="Comma 29 3 3" xfId="7950" xr:uid="{318368CD-6DDC-49C3-9563-026D4DCAFBCD}"/>
    <cellStyle name="Comma 29 4" xfId="11728" xr:uid="{F233CEC5-D88C-4090-A7AA-82D3F7DC1EB5}"/>
    <cellStyle name="Comma 29 5" xfId="13631" xr:uid="{8D1B95BB-EDA1-4975-AA0F-40F5AE5C0306}"/>
    <cellStyle name="Comma 3" xfId="4" xr:uid="{00000000-0005-0000-0000-000004000000}"/>
    <cellStyle name="Comma 3 10" xfId="3069" xr:uid="{F3157C15-6F4C-4E1B-AF36-E4626085ED1A}"/>
    <cellStyle name="Comma 3 10 2" xfId="3070" xr:uid="{D811C90C-3FD4-4471-BF41-7E057C35719D}"/>
    <cellStyle name="Comma 3 10 2 2" xfId="3071" xr:uid="{E24C7507-390B-4DAA-AF66-3D2C6E569A4A}"/>
    <cellStyle name="Comma 3 10 2 2 2" xfId="3072" xr:uid="{3241773A-D7DB-40EA-95E1-4D44E5AF473E}"/>
    <cellStyle name="Comma 3 10 2 2 2 2" xfId="9645" xr:uid="{65DB923B-C9BA-46D0-9AAB-5999C801F5AA}"/>
    <cellStyle name="Comma 3 10 2 2 2 3" xfId="6503" xr:uid="{81886803-60BF-468F-AE25-AD71774B2F9A}"/>
    <cellStyle name="Comma 3 10 2 2 3" xfId="9644" xr:uid="{2A0F4294-D7FC-4B42-9608-8B051799E51A}"/>
    <cellStyle name="Comma 3 10 2 2 4" xfId="6502" xr:uid="{1A9454C5-63A0-478C-AF45-866002E29104}"/>
    <cellStyle name="Comma 3 10 2 3" xfId="3073" xr:uid="{B1627706-CBAA-44E6-AA46-624C75653FD3}"/>
    <cellStyle name="Comma 3 10 2 3 2" xfId="9646" xr:uid="{0A242900-80AB-44BE-842A-0281FD41805C}"/>
    <cellStyle name="Comma 3 10 2 3 3" xfId="6504" xr:uid="{A81D9AF8-0AAF-48A2-A5D9-6BD1240B80DB}"/>
    <cellStyle name="Comma 3 10 2 4" xfId="9643" xr:uid="{102B3983-D2E5-4D4C-8F48-92889C3034C1}"/>
    <cellStyle name="Comma 3 10 2 5" xfId="6501" xr:uid="{CC5FB855-E7EA-4FE0-9124-E2A3371C74EF}"/>
    <cellStyle name="Comma 3 10 3" xfId="3074" xr:uid="{8872F114-0071-4880-AE18-281869C88015}"/>
    <cellStyle name="Comma 3 10 3 2" xfId="3075" xr:uid="{01C715CF-DEE7-48D4-BBC6-AA05283B3064}"/>
    <cellStyle name="Comma 3 10 3 2 2" xfId="9648" xr:uid="{63E21065-5CFA-44C1-A7C6-3F4E8D7A34FD}"/>
    <cellStyle name="Comma 3 10 3 2 3" xfId="6506" xr:uid="{53FE43A8-4651-47C0-ACAF-CD666BF84DFD}"/>
    <cellStyle name="Comma 3 10 3 3" xfId="9647" xr:uid="{3934F0EB-37C9-41C9-B16A-301190D10A84}"/>
    <cellStyle name="Comma 3 10 3 4" xfId="6505" xr:uid="{56029720-5A0E-451F-99EA-CC0A0F1E6D48}"/>
    <cellStyle name="Comma 3 10 4" xfId="3076" xr:uid="{AC0AA78D-8810-4E2B-84F9-1F089C18367B}"/>
    <cellStyle name="Comma 3 10 4 2" xfId="9649" xr:uid="{69BEE73E-4B2C-4C7D-8514-93F77227C69B}"/>
    <cellStyle name="Comma 3 10 4 3" xfId="6507" xr:uid="{57829ED4-A735-4AA5-B443-B83B16D940CA}"/>
    <cellStyle name="Comma 3 10 5" xfId="9642" xr:uid="{482AA4CC-3995-4DF1-8CFC-1B6175895A57}"/>
    <cellStyle name="Comma 3 10 6" xfId="6500" xr:uid="{91C5CAAF-7B3D-4D29-B723-D395D33C6939}"/>
    <cellStyle name="Comma 3 11" xfId="3077" xr:uid="{1CD28431-7670-4CD8-921F-B8AB1FA310DC}"/>
    <cellStyle name="Comma 3 11 2" xfId="3078" xr:uid="{A3996EB9-AB9E-4D0D-B465-8BCCBE2594EB}"/>
    <cellStyle name="Comma 3 11 2 2" xfId="3079" xr:uid="{D74A0848-AA71-47E7-B423-73496BD4E7C5}"/>
    <cellStyle name="Comma 3 11 2 2 2" xfId="9652" xr:uid="{EC86F5BC-22F6-4E66-85B0-FBA379109F46}"/>
    <cellStyle name="Comma 3 11 2 2 3" xfId="6510" xr:uid="{C899094B-F62F-4896-9B65-18E414612B8B}"/>
    <cellStyle name="Comma 3 11 2 3" xfId="9651" xr:uid="{500D5FEE-CBED-402C-8F5E-647DA8417A45}"/>
    <cellStyle name="Comma 3 11 2 4" xfId="6509" xr:uid="{3D3C37C0-21B6-43EC-B9D9-38BBDB19E86F}"/>
    <cellStyle name="Comma 3 11 3" xfId="3080" xr:uid="{EB8214D7-55EC-431D-A0A5-165AE2873F9F}"/>
    <cellStyle name="Comma 3 11 3 2" xfId="9653" xr:uid="{E16B70DE-C5A6-43D8-B1D0-71A908F4AF26}"/>
    <cellStyle name="Comma 3 11 3 3" xfId="6511" xr:uid="{49999713-75AF-4CA7-A89E-F4CFF2EF7050}"/>
    <cellStyle name="Comma 3 11 4" xfId="9650" xr:uid="{F27FF49D-CDF4-4EEE-A9D9-0B0C5E23B5EC}"/>
    <cellStyle name="Comma 3 11 5" xfId="6508" xr:uid="{0C8D73F4-C503-4768-972C-CDE66073E28E}"/>
    <cellStyle name="Comma 3 12" xfId="3081" xr:uid="{4355EEA1-1B3B-4ED0-B3A6-ED3BCB0606C5}"/>
    <cellStyle name="Comma 3 12 2" xfId="3082" xr:uid="{E5011F57-8322-450C-B722-C52BAB01E3D3}"/>
    <cellStyle name="Comma 3 12 2 2" xfId="3083" xr:uid="{89B6471D-F757-492A-ADAB-2613E0C1D037}"/>
    <cellStyle name="Comma 3 12 2 2 2" xfId="9656" xr:uid="{FC35C535-5E24-4B86-BC5D-F5AE25F5853E}"/>
    <cellStyle name="Comma 3 12 2 2 3" xfId="6514" xr:uid="{9D91487B-018B-4317-9E8F-B745CF7D5329}"/>
    <cellStyle name="Comma 3 12 2 3" xfId="9655" xr:uid="{98097AF4-4EC9-4C5D-AA9E-1FA13D0DD111}"/>
    <cellStyle name="Comma 3 12 2 4" xfId="6513" xr:uid="{A132B9DA-9783-4DC4-8E40-BCBAC06F6113}"/>
    <cellStyle name="Comma 3 12 3" xfId="3084" xr:uid="{91E87045-027E-4C8D-B207-EC1804395824}"/>
    <cellStyle name="Comma 3 12 3 2" xfId="9657" xr:uid="{24BE44D7-D185-436B-BA2B-044E7E37860C}"/>
    <cellStyle name="Comma 3 12 3 3" xfId="6515" xr:uid="{D95D07DE-19CC-4921-BD2E-676FC13D0E1A}"/>
    <cellStyle name="Comma 3 12 4" xfId="9654" xr:uid="{BA3744AC-D2BF-42BB-BE2C-D18C13479769}"/>
    <cellStyle name="Comma 3 12 5" xfId="6512" xr:uid="{74E3AE74-DB2F-4C21-B56A-A29AD25D6DD4}"/>
    <cellStyle name="Comma 3 13" xfId="3085" xr:uid="{04418A50-E693-43AE-B823-F6B9E65CC638}"/>
    <cellStyle name="Comma 3 13 2" xfId="3086" xr:uid="{F4F7B295-08F5-4AAC-8A12-60B0B0C4ABDA}"/>
    <cellStyle name="Comma 3 13 2 2" xfId="3087" xr:uid="{4B0161F3-CEA1-4CF4-8809-8AA926B458D7}"/>
    <cellStyle name="Comma 3 13 2 2 2" xfId="9660" xr:uid="{2AA05D93-93B2-4AE3-9F84-4EE3CC6C5BCB}"/>
    <cellStyle name="Comma 3 13 2 2 3" xfId="6518" xr:uid="{53971593-E43B-49CF-86E3-E5389ABE2941}"/>
    <cellStyle name="Comma 3 13 2 3" xfId="9659" xr:uid="{0C69B239-06FB-4499-B232-96B1306FD565}"/>
    <cellStyle name="Comma 3 13 2 4" xfId="6517" xr:uid="{5CB667CA-A905-4D90-B741-9D0D1CCC5C7C}"/>
    <cellStyle name="Comma 3 13 3" xfId="3088" xr:uid="{70ADE9E5-68C3-418D-8959-95268300DF18}"/>
    <cellStyle name="Comma 3 13 3 2" xfId="9661" xr:uid="{1723F8F0-5BD0-436C-9686-764FF37F85EF}"/>
    <cellStyle name="Comma 3 13 3 3" xfId="6519" xr:uid="{732027D2-78DC-4177-AF43-88DAC0D098BA}"/>
    <cellStyle name="Comma 3 13 4" xfId="9658" xr:uid="{775D74C4-9691-4002-B953-47AFD2AF46CE}"/>
    <cellStyle name="Comma 3 13 5" xfId="6516" xr:uid="{4BDB5DAF-D30D-4436-B48F-1F4C1B54AC70}"/>
    <cellStyle name="Comma 3 14" xfId="3089" xr:uid="{11F5C45E-2B3D-43D5-8C27-E1F4E34FF3F1}"/>
    <cellStyle name="Comma 3 14 2" xfId="3090" xr:uid="{B1D0609A-95A7-4E7A-A578-603D65E88067}"/>
    <cellStyle name="Comma 3 14 2 2" xfId="3091" xr:uid="{89A94AE9-C0A2-42C8-AF34-3E04F1E5DDF8}"/>
    <cellStyle name="Comma 3 14 2 2 2" xfId="3092" xr:uid="{37432559-8B07-4C3D-8B99-47DFA7BFA62C}"/>
    <cellStyle name="Comma 3 14 2 2 2 2" xfId="9665" xr:uid="{73CB95D5-7C04-4EFF-BE1C-9345E53B5E79}"/>
    <cellStyle name="Comma 3 14 2 2 2 3" xfId="6523" xr:uid="{7861E979-B903-43D3-9B4B-E426C0072E04}"/>
    <cellStyle name="Comma 3 14 2 2 3" xfId="9664" xr:uid="{1E7EFB2E-BBF4-4AA4-8AC6-BEB14EB8AAD8}"/>
    <cellStyle name="Comma 3 14 2 2 4" xfId="6522" xr:uid="{704769C0-2E82-4AAD-93B7-6B98A9EB4D18}"/>
    <cellStyle name="Comma 3 14 2 3" xfId="3093" xr:uid="{BCBB58ED-4AD9-4BD1-B670-66FAC4DD12BF}"/>
    <cellStyle name="Comma 3 14 2 3 2" xfId="9666" xr:uid="{8ECC4133-FFC1-49E7-B4F6-3937D94C570D}"/>
    <cellStyle name="Comma 3 14 2 3 3" xfId="6524" xr:uid="{76C6762C-619F-4D9B-8EC1-E1BE4B824333}"/>
    <cellStyle name="Comma 3 14 2 4" xfId="9663" xr:uid="{9243B205-D693-47A0-A6BC-0A1F5866FA23}"/>
    <cellStyle name="Comma 3 14 2 5" xfId="6521" xr:uid="{6072ED39-9BE2-4631-A9E2-11ED9AE90F66}"/>
    <cellStyle name="Comma 3 14 3" xfId="3094" xr:uid="{74118F9D-B0B4-4F32-802C-149306447428}"/>
    <cellStyle name="Comma 3 14 3 2" xfId="3095" xr:uid="{2EF7F906-51BC-4021-AF92-02ADA68D51CD}"/>
    <cellStyle name="Comma 3 14 3 2 2" xfId="3096" xr:uid="{ABFA66CE-FD65-4AC5-BCC2-A34BA2021E09}"/>
    <cellStyle name="Comma 3 14 3 2 2 2" xfId="9669" xr:uid="{0315A772-995E-4E2F-9970-8FCB571CE8AC}"/>
    <cellStyle name="Comma 3 14 3 2 2 3" xfId="6527" xr:uid="{9741DD2D-F80C-4CAF-8850-EAE46865842C}"/>
    <cellStyle name="Comma 3 14 3 2 3" xfId="9668" xr:uid="{1063D66E-92AB-4DAD-887B-4AEB57F45C83}"/>
    <cellStyle name="Comma 3 14 3 2 4" xfId="6526" xr:uid="{76B5A564-7412-4431-84BC-6E1616DA0F62}"/>
    <cellStyle name="Comma 3 14 3 3" xfId="3097" xr:uid="{5653B619-D7AE-44E9-AD76-97B7C2919EDC}"/>
    <cellStyle name="Comma 3 14 3 3 2" xfId="9670" xr:uid="{01511024-5E6C-4325-BB66-E0C1774434EF}"/>
    <cellStyle name="Comma 3 14 3 3 3" xfId="6528" xr:uid="{1721E687-69CF-4DA9-BBBA-C895B108DEBD}"/>
    <cellStyle name="Comma 3 14 3 4" xfId="9667" xr:uid="{99CCE3DE-19DD-4837-AEAC-E9B9EB5324EC}"/>
    <cellStyle name="Comma 3 14 3 5" xfId="6525" xr:uid="{3751517A-FA44-4374-ADD0-B3C1E317439E}"/>
    <cellStyle name="Comma 3 14 4" xfId="3098" xr:uid="{43908296-9BCD-4168-854C-9CFCB48A1593}"/>
    <cellStyle name="Comma 3 14 4 2" xfId="3099" xr:uid="{63B5E7AA-C679-4907-9185-6928EA4E9D56}"/>
    <cellStyle name="Comma 3 14 4 2 2" xfId="9672" xr:uid="{13A091B1-ACAA-4AE1-929A-0AC8C6A4760D}"/>
    <cellStyle name="Comma 3 14 4 2 3" xfId="6530" xr:uid="{9271B167-73FE-4A04-90C8-AA3693A96FB0}"/>
    <cellStyle name="Comma 3 14 4 3" xfId="9671" xr:uid="{889ED32D-942F-438F-9F5C-AE7E60E206CE}"/>
    <cellStyle name="Comma 3 14 4 4" xfId="6529" xr:uid="{8D51ED3E-2767-4B4E-97E1-C698036A259A}"/>
    <cellStyle name="Comma 3 14 5" xfId="3100" xr:uid="{5053F07B-AA2E-41B8-BF2D-1679502B7DA5}"/>
    <cellStyle name="Comma 3 14 5 2" xfId="9673" xr:uid="{9445B5DE-33C7-48B4-9C6C-E3DC77F8C6D8}"/>
    <cellStyle name="Comma 3 14 5 3" xfId="6531" xr:uid="{0F889DCB-F5B3-43AA-8F46-302777E11F05}"/>
    <cellStyle name="Comma 3 14 6" xfId="9662" xr:uid="{A523EB66-1E48-48F3-A58F-7247044FF68A}"/>
    <cellStyle name="Comma 3 14 7" xfId="6520" xr:uid="{DD0ADE1E-DD3E-4998-A0FB-83C67C2D3E95}"/>
    <cellStyle name="Comma 3 15" xfId="3101" xr:uid="{7827F36D-695A-489A-805E-6ABAB03384F1}"/>
    <cellStyle name="Comma 3 15 2" xfId="3102" xr:uid="{B7ACEBA8-BB4B-4295-8C6C-9AB1EF4E5425}"/>
    <cellStyle name="Comma 3 15 2 2" xfId="3103" xr:uid="{345C6033-2B2F-4A3B-B8D4-1B176E6AC69D}"/>
    <cellStyle name="Comma 3 15 2 2 2" xfId="9676" xr:uid="{8C3ACF4E-824F-435F-898D-A79EE4F5CFF3}"/>
    <cellStyle name="Comma 3 15 2 2 3" xfId="6534" xr:uid="{27D3044E-8BE2-4D9D-8C86-FE005FD82D83}"/>
    <cellStyle name="Comma 3 15 2 3" xfId="9675" xr:uid="{D613ED60-9A4D-4AD6-BAA6-EE32152A5C43}"/>
    <cellStyle name="Comma 3 15 2 4" xfId="6533" xr:uid="{F19C3967-DEFA-439C-9535-0B3858628ABC}"/>
    <cellStyle name="Comma 3 15 3" xfId="3104" xr:uid="{90152FF0-5362-4A8A-AD74-2DE43FC1BBB8}"/>
    <cellStyle name="Comma 3 15 3 2" xfId="9677" xr:uid="{305E00C0-CFD6-45E0-B13D-34FBB0BBF4CD}"/>
    <cellStyle name="Comma 3 15 3 3" xfId="6535" xr:uid="{E1EFB3D7-A6B9-402B-AF5C-1B37B4B17193}"/>
    <cellStyle name="Comma 3 15 4" xfId="9674" xr:uid="{F3F641FC-D773-4243-9A7B-B69D33C66B11}"/>
    <cellStyle name="Comma 3 15 5" xfId="6532" xr:uid="{50BB7C4D-AC68-448A-9891-92B7C3BF2CBC}"/>
    <cellStyle name="Comma 3 16" xfId="365" xr:uid="{BD6B518F-EB83-4A99-B3DC-A674F62DD84C}"/>
    <cellStyle name="Comma 3 16 2" xfId="3105" xr:uid="{F12E587D-B014-4200-9827-7E08A73C13DD}"/>
    <cellStyle name="Comma 3 16 2 2" xfId="3106" xr:uid="{66766662-49C6-4DF8-BFE3-846A54F2D880}"/>
    <cellStyle name="Comma 3 16 2 2 2" xfId="3107" xr:uid="{222FE233-2141-4AAC-85A1-5FDE7F3EA557}"/>
    <cellStyle name="Comma 3 16 2 2 2 2" xfId="3108" xr:uid="{F4D18B25-70A2-462B-BC08-FB7CB6D9747E}"/>
    <cellStyle name="Comma 3 16 2 2 2 2 2" xfId="9681" xr:uid="{8917C4D2-E844-4F8A-BC54-FB4C3C833FA0}"/>
    <cellStyle name="Comma 3 16 2 2 2 2 3" xfId="6539" xr:uid="{4D256F02-979C-43AB-B6C1-F9D60778BD99}"/>
    <cellStyle name="Comma 3 16 2 2 2 3" xfId="9680" xr:uid="{3C585FC9-8C0A-4C54-96C5-FC6C35C6AB86}"/>
    <cellStyle name="Comma 3 16 2 2 2 4" xfId="6538" xr:uid="{B8BCE557-E661-4E95-8CD3-4F03BAB46262}"/>
    <cellStyle name="Comma 3 16 2 2 3" xfId="3109" xr:uid="{8EA4360E-559B-44A5-A643-A0332E51F586}"/>
    <cellStyle name="Comma 3 16 2 2 3 2" xfId="3110" xr:uid="{3AC9B95F-B217-4BEB-BD66-564822EDCBBD}"/>
    <cellStyle name="Comma 3 16 2 2 3 2 2" xfId="9683" xr:uid="{878135AC-3C20-43A8-83EA-8A178F7255B6}"/>
    <cellStyle name="Comma 3 16 2 2 3 2 3" xfId="6541" xr:uid="{DC07C55D-64CC-4B4F-9E9F-A6A3357ADD44}"/>
    <cellStyle name="Comma 3 16 2 2 3 3" xfId="9682" xr:uid="{087BC1D3-DA0D-4F98-88D2-2117A11AE122}"/>
    <cellStyle name="Comma 3 16 2 2 3 4" xfId="6540" xr:uid="{8F371330-2E8D-467D-B0EA-38028FBECF84}"/>
    <cellStyle name="Comma 3 16 2 2 4" xfId="3111" xr:uid="{3D33D588-18C2-4F22-9F88-8BCC97631854}"/>
    <cellStyle name="Comma 3 16 2 2 4 2" xfId="9684" xr:uid="{49D37C68-58BF-42B8-B409-C51E5318B2F8}"/>
    <cellStyle name="Comma 3 16 2 2 4 3" xfId="6542" xr:uid="{DA47E1CF-000C-4D7D-A7C9-B4BC0EE882A2}"/>
    <cellStyle name="Comma 3 16 2 2 5" xfId="9679" xr:uid="{96F7B764-5B6E-4B4B-9BEC-6BB9D7812C4B}"/>
    <cellStyle name="Comma 3 16 2 2 6" xfId="6537" xr:uid="{3A245133-AD26-478A-82E7-6F6F5D1F3ECD}"/>
    <cellStyle name="Comma 3 16 2 3" xfId="3112" xr:uid="{D66CFB53-7C65-48D4-9660-4029FDC74974}"/>
    <cellStyle name="Comma 3 16 2 3 2" xfId="3113" xr:uid="{73C97870-3CC4-4A4E-AC51-28AF92809B66}"/>
    <cellStyle name="Comma 3 16 2 3 2 2" xfId="9686" xr:uid="{1E8AE044-FB7F-47D9-A597-F6C80DB48BBB}"/>
    <cellStyle name="Comma 3 16 2 3 2 3" xfId="6544" xr:uid="{9F8F2102-FC90-4797-BB89-0BD5E151B8CB}"/>
    <cellStyle name="Comma 3 16 2 3 3" xfId="9685" xr:uid="{20A28BCB-4F5C-4292-8AB3-E749C54A1237}"/>
    <cellStyle name="Comma 3 16 2 3 4" xfId="6543" xr:uid="{23F5D8EA-B4E6-4FBF-A11B-9FF6564C1DF2}"/>
    <cellStyle name="Comma 3 16 2 4" xfId="3114" xr:uid="{8C88C0F2-07DA-4090-941A-0385D4401DE7}"/>
    <cellStyle name="Comma 3 16 2 4 2" xfId="3115" xr:uid="{4E5ADC68-6CA9-413F-92C7-8251D7ECC089}"/>
    <cellStyle name="Comma 3 16 2 4 2 2" xfId="9688" xr:uid="{0EF48EB6-9C7C-4D9D-88FC-E52FABD2F653}"/>
    <cellStyle name="Comma 3 16 2 4 2 3" xfId="6546" xr:uid="{2C4D1633-B904-4B7B-99EF-71AC897F83F2}"/>
    <cellStyle name="Comma 3 16 2 4 3" xfId="9687" xr:uid="{F01B206F-B333-48E6-AF58-523F97F53308}"/>
    <cellStyle name="Comma 3 16 2 4 4" xfId="6545" xr:uid="{C8DF0BFB-BFDC-4BF3-BF1D-584CE973561E}"/>
    <cellStyle name="Comma 3 16 2 5" xfId="3116" xr:uid="{BC6DC31C-2CC8-45AC-99CC-7A3FEA8D1CCF}"/>
    <cellStyle name="Comma 3 16 2 5 2" xfId="9689" xr:uid="{55553303-01ED-465B-A602-37EEE10171A8}"/>
    <cellStyle name="Comma 3 16 2 5 3" xfId="6547" xr:uid="{EB88DEE8-2077-4D18-A28A-B2C9756AE60E}"/>
    <cellStyle name="Comma 3 16 2 6" xfId="9678" xr:uid="{F3F668FA-9B0F-4C88-BD48-1A61DFF79A51}"/>
    <cellStyle name="Comma 3 16 2 7" xfId="6536" xr:uid="{CC0079F6-3D3B-450F-BE83-CFD2621305F3}"/>
    <cellStyle name="Comma 3 16 3" xfId="3117" xr:uid="{65DF7CF6-2EA0-46E5-8D43-A652A34BE1DC}"/>
    <cellStyle name="Comma 3 16 3 2" xfId="3118" xr:uid="{56A79799-6D4D-4328-8CA0-6EF6E0B3AE0E}"/>
    <cellStyle name="Comma 3 16 3 2 2" xfId="3119" xr:uid="{500188C4-079C-44DE-9A65-6C89C1478BF6}"/>
    <cellStyle name="Comma 3 16 3 2 2 2" xfId="9692" xr:uid="{A3C6B42A-C208-471A-B669-F78CFDC5347E}"/>
    <cellStyle name="Comma 3 16 3 2 2 3" xfId="6550" xr:uid="{A70771C7-1364-4421-B7CA-783CBF538D3F}"/>
    <cellStyle name="Comma 3 16 3 2 3" xfId="9691" xr:uid="{5526C88B-6972-43A1-B961-2FBA19B8AD7C}"/>
    <cellStyle name="Comma 3 16 3 2 4" xfId="6549" xr:uid="{F156EF29-285A-4EFC-B0CE-0DE0AC439650}"/>
    <cellStyle name="Comma 3 16 3 3" xfId="3120" xr:uid="{5484E94B-F243-4CE6-B23B-9C8F5E4B0A62}"/>
    <cellStyle name="Comma 3 16 3 3 2" xfId="3121" xr:uid="{9A309938-4991-4519-B357-4B716C70C4FB}"/>
    <cellStyle name="Comma 3 16 3 3 2 2" xfId="9694" xr:uid="{9A32B920-0187-4DE9-978D-32AB698A3587}"/>
    <cellStyle name="Comma 3 16 3 3 2 3" xfId="6552" xr:uid="{603A0714-2AF3-4A26-B191-5FD39A561238}"/>
    <cellStyle name="Comma 3 16 3 3 3" xfId="9693" xr:uid="{DB7E936A-5AB1-489C-850C-B5C509AFA82C}"/>
    <cellStyle name="Comma 3 16 3 3 4" xfId="6551" xr:uid="{5C47C257-5BA2-42A6-BF37-3FEE1CF12244}"/>
    <cellStyle name="Comma 3 16 3 4" xfId="3122" xr:uid="{E1298E9E-106E-4CDC-899A-3599406FA0F3}"/>
    <cellStyle name="Comma 3 16 3 4 2" xfId="9695" xr:uid="{9EFE2484-6D92-4520-9CEB-77B91D8D4A75}"/>
    <cellStyle name="Comma 3 16 3 4 3" xfId="6553" xr:uid="{3022931A-87A1-458A-94DB-8EFD352E09C5}"/>
    <cellStyle name="Comma 3 16 3 5" xfId="9690" xr:uid="{3DA244F6-0E24-4D94-9D81-561F288D1536}"/>
    <cellStyle name="Comma 3 16 3 6" xfId="6548" xr:uid="{3F514A10-6742-4FA4-8556-F0AF925D0E9B}"/>
    <cellStyle name="Comma 3 16 4" xfId="3123" xr:uid="{E0014873-788D-4210-B097-D0261FA48BB4}"/>
    <cellStyle name="Comma 3 16 4 2" xfId="3124" xr:uid="{516AB3E0-60FA-40A0-82BF-5715DC30CFDC}"/>
    <cellStyle name="Comma 3 16 4 2 2" xfId="9697" xr:uid="{E9233887-7C8F-4401-B957-836872180CC2}"/>
    <cellStyle name="Comma 3 16 4 2 3" xfId="6555" xr:uid="{69667F6D-D56F-4B9B-BBE9-06AAA35E79AF}"/>
    <cellStyle name="Comma 3 16 4 3" xfId="9696" xr:uid="{CA9DA56B-19A9-4088-AEA1-C1ADA96846A3}"/>
    <cellStyle name="Comma 3 16 4 4" xfId="6554" xr:uid="{7E97CEE8-154E-4530-9724-D4F948A00456}"/>
    <cellStyle name="Comma 3 17" xfId="3125" xr:uid="{0B1FFA00-453F-46E7-94FE-393EA7D814B5}"/>
    <cellStyle name="Comma 3 17 2" xfId="3126" xr:uid="{A8EF6520-FFCD-4CB8-A374-929309F4A576}"/>
    <cellStyle name="Comma 3 17 2 2" xfId="3127" xr:uid="{6951F3F3-5837-48F4-8E5E-77158CD87856}"/>
    <cellStyle name="Comma 3 17 2 2 2" xfId="9700" xr:uid="{980EC565-0E7C-432B-898D-77D067A565E4}"/>
    <cellStyle name="Comma 3 17 2 2 3" xfId="6558" xr:uid="{35EE9FF2-CD66-4105-94E3-BC578FF02BBE}"/>
    <cellStyle name="Comma 3 17 2 3" xfId="9699" xr:uid="{9E8608A7-D780-4793-9CC3-4254CD21793E}"/>
    <cellStyle name="Comma 3 17 2 4" xfId="6557" xr:uid="{46402DD4-BEB0-46AF-B155-615BAF15FDF0}"/>
    <cellStyle name="Comma 3 17 3" xfId="3128" xr:uid="{A3B9E952-A748-4D18-8703-6C50D0ED27E9}"/>
    <cellStyle name="Comma 3 17 3 2" xfId="9701" xr:uid="{A3B04BB6-A7BE-4CE7-B1AA-642CE5FF02B9}"/>
    <cellStyle name="Comma 3 17 3 3" xfId="6559" xr:uid="{CC2F14FA-D722-4DC3-AB41-44477EC5EACA}"/>
    <cellStyle name="Comma 3 17 4" xfId="9698" xr:uid="{8F6F7F4E-7F5A-49FD-8E19-B8404863C738}"/>
    <cellStyle name="Comma 3 17 5" xfId="6556" xr:uid="{4B051969-6BE2-4F1C-AC70-0AE8ED89E2F2}"/>
    <cellStyle name="Comma 3 18" xfId="3129" xr:uid="{2305DC84-1855-4424-AC7B-750C31991CEC}"/>
    <cellStyle name="Comma 3 18 2" xfId="3130" xr:uid="{B10A0C73-D703-45AE-A38D-2899F3DF5C27}"/>
    <cellStyle name="Comma 3 18 2 2" xfId="9703" xr:uid="{63A5E64E-7088-4B28-896C-18055A71FE9A}"/>
    <cellStyle name="Comma 3 18 2 3" xfId="6561" xr:uid="{01B1DDF3-4A89-4A47-B731-C62DCA4255B5}"/>
    <cellStyle name="Comma 3 18 3" xfId="9702" xr:uid="{7801C18A-6A42-4859-A69B-E82180AAD330}"/>
    <cellStyle name="Comma 3 18 4" xfId="6560" xr:uid="{54FD3D71-3FBB-4A7A-9002-D258F40457EE}"/>
    <cellStyle name="Comma 3 19" xfId="4036" xr:uid="{89EB6C90-A0E9-4549-8131-15576A9E8BF5}"/>
    <cellStyle name="Comma 3 19 2" xfId="4637" xr:uid="{DED62411-608D-4DBD-8BE5-24A97CF86BF6}"/>
    <cellStyle name="Comma 3 19 2 2" xfId="11055" xr:uid="{C6AB2357-35DD-4526-9C1E-FDD3DB8C1FF6}"/>
    <cellStyle name="Comma 3 19 2 3" xfId="7940" xr:uid="{CF4B29D6-C7BB-4D43-BBC6-E83834122757}"/>
    <cellStyle name="Comma 3 19 3" xfId="10455" xr:uid="{1A046E34-32FE-4A82-AB6D-8152EE912B7E}"/>
    <cellStyle name="Comma 3 19 4" xfId="7340" xr:uid="{47A86191-2B63-4222-B027-B1D72FC2F894}"/>
    <cellStyle name="Comma 3 2" xfId="87" xr:uid="{EED92A8E-E263-48E0-B4F8-94D492FD92E5}"/>
    <cellStyle name="Comma 3 2 10" xfId="4721" xr:uid="{1FA43D00-6D03-4034-84A7-AFAC5409F241}"/>
    <cellStyle name="Comma 3 2 10 2" xfId="11135" xr:uid="{D0A8D4CB-4807-4C0C-83B4-31F11A5A4F9F}"/>
    <cellStyle name="Comma 3 2 10 3" xfId="8020" xr:uid="{268B71F2-AE8B-4459-938B-0F41D587F729}"/>
    <cellStyle name="Comma 3 2 10 4" xfId="11326" xr:uid="{68D3823E-4799-4DD0-A815-7C39976946F1}"/>
    <cellStyle name="Comma 3 2 10 5" xfId="29279" xr:uid="{DFB298B9-E789-4890-A154-580AA806C1EC}"/>
    <cellStyle name="Comma 3 2 11" xfId="8457" xr:uid="{88537D23-C036-438C-A512-0F104E375FB5}"/>
    <cellStyle name="Comma 3 2 11 2" xfId="5061" xr:uid="{3D52F5C8-1801-4333-AD9D-AFA4407ADC0E}"/>
    <cellStyle name="Comma 3 2 11 3" xfId="29328" xr:uid="{ACE8C96B-DE27-48AD-A481-5FA605905BB4}"/>
    <cellStyle name="Comma 3 2 12" xfId="5277" xr:uid="{3CC67A87-FC01-4EB0-9A69-0BEEC4CA28E1}"/>
    <cellStyle name="Comma 3 2 12 2" xfId="12203" xr:uid="{FDE0FCD0-B80F-4492-B59E-A700949E9A10}"/>
    <cellStyle name="Comma 3 2 13" xfId="1065" xr:uid="{DFAB7196-46AE-43E7-9639-7F84CB8BD433}"/>
    <cellStyle name="Comma 3 2 13 2" xfId="29363" xr:uid="{ACD350E4-2577-48DA-A0A2-BBE89E3981DA}"/>
    <cellStyle name="Comma 3 2 14" xfId="29254" xr:uid="{95707B0A-21CA-45B3-B49F-B908CB341716}"/>
    <cellStyle name="Comma 3 2 2" xfId="102" xr:uid="{93A9F020-A4F4-4D5A-9105-295DE890CC75}"/>
    <cellStyle name="Comma 3 2 2 10" xfId="12241" xr:uid="{AFE037EB-E634-4EE2-A390-0BE00DA97725}"/>
    <cellStyle name="Comma 3 2 2 11" xfId="1066" xr:uid="{B07FDD66-C095-47F0-AB69-E23F7C4F0A3B}"/>
    <cellStyle name="Comma 3 2 2 11 2" xfId="29388" xr:uid="{AD3F2744-DD56-4841-8D53-B46F74DB8ED0}"/>
    <cellStyle name="Comma 3 2 2 2" xfId="3131" xr:uid="{15711B74-15CE-4E9C-B40A-64C4F2A9A853}"/>
    <cellStyle name="Comma 3 2 2 2 2" xfId="3132" xr:uid="{9C7A28AB-5D4B-41AA-95CB-14258E2E73F6}"/>
    <cellStyle name="Comma 3 2 2 2 2 2" xfId="3133" xr:uid="{4DE03CB3-E905-4A1A-95C1-42F6DBAB2363}"/>
    <cellStyle name="Comma 3 2 2 2 2 2 2" xfId="9706" xr:uid="{EF9BDE9F-6FAE-48F6-9010-39C85C9BAE34}"/>
    <cellStyle name="Comma 3 2 2 2 2 2 3" xfId="6564" xr:uid="{30D92BA9-CE88-46D8-BAC8-B5FA2D4A1EEF}"/>
    <cellStyle name="Comma 3 2 2 2 2 3" xfId="9705" xr:uid="{DA625808-D94B-4CC2-A479-6F95D2F199A6}"/>
    <cellStyle name="Comma 3 2 2 2 2 4" xfId="6563" xr:uid="{383708F7-2D60-4184-9181-816F7F9E4585}"/>
    <cellStyle name="Comma 3 2 2 2 3" xfId="3134" xr:uid="{C1BA6812-4C02-47B6-8F7B-FFDCFA502BE3}"/>
    <cellStyle name="Comma 3 2 2 2 3 2" xfId="3135" xr:uid="{5B91BCD0-0048-4462-B383-2DF015C652FB}"/>
    <cellStyle name="Comma 3 2 2 2 3 2 2" xfId="9708" xr:uid="{572A3E46-D7F1-4B67-946D-A952E3A5FD28}"/>
    <cellStyle name="Comma 3 2 2 2 3 2 3" xfId="6566" xr:uid="{A4DCBACB-0A04-4350-B669-09E4181C6513}"/>
    <cellStyle name="Comma 3 2 2 2 3 3" xfId="9707" xr:uid="{08E7F9F1-9B38-4D2C-92A5-34C3B2E3630A}"/>
    <cellStyle name="Comma 3 2 2 2 3 4" xfId="6565" xr:uid="{097DC35F-5E68-4041-8F2F-EE3FDAC85115}"/>
    <cellStyle name="Comma 3 2 2 2 4" xfId="3136" xr:uid="{C373E1C1-4061-4ABE-9A29-D7E78BC1677F}"/>
    <cellStyle name="Comma 3 2 2 2 4 2" xfId="3137" xr:uid="{8521E0EF-D9C1-43D5-B3FD-B0126F4A0418}"/>
    <cellStyle name="Comma 3 2 2 2 4 2 2" xfId="9710" xr:uid="{605593C7-3E3C-47B3-9AEB-8CCC538390BF}"/>
    <cellStyle name="Comma 3 2 2 2 4 2 3" xfId="6568" xr:uid="{41825DE7-DF4C-4086-B323-7EC7CC587DC2}"/>
    <cellStyle name="Comma 3 2 2 2 4 3" xfId="9709" xr:uid="{B3297DB2-8C80-4710-ABB8-77A4664CEA7A}"/>
    <cellStyle name="Comma 3 2 2 2 4 4" xfId="6567" xr:uid="{09F71A09-C921-4A12-8980-6959AD0C5D63}"/>
    <cellStyle name="Comma 3 2 2 2 5" xfId="3138" xr:uid="{4B49CF83-4DCD-4CFA-9B22-9E18729BC51E}"/>
    <cellStyle name="Comma 3 2 2 2 5 2" xfId="9711" xr:uid="{4769EE4F-01C0-42F4-8A3E-0A52A702FC5F}"/>
    <cellStyle name="Comma 3 2 2 2 5 3" xfId="6569" xr:uid="{34766668-2380-4851-9F53-87AE4CB7D1B1}"/>
    <cellStyle name="Comma 3 2 2 2 6" xfId="9704" xr:uid="{2AF150F3-8163-4952-A780-AECB769F6704}"/>
    <cellStyle name="Comma 3 2 2 2 7" xfId="6562" xr:uid="{60823383-9ECC-43BA-9458-F750BFBE27D2}"/>
    <cellStyle name="Comma 3 2 2 3" xfId="3139" xr:uid="{568BA38A-04EC-4EC0-9C47-D2A8053D1333}"/>
    <cellStyle name="Comma 3 2 2 3 2" xfId="3140" xr:uid="{C43D440F-DDF2-4D98-A120-DF25A6F7FFA9}"/>
    <cellStyle name="Comma 3 2 2 3 2 2" xfId="3141" xr:uid="{F04CC03A-D3FC-4C78-A415-AE0280C8A764}"/>
    <cellStyle name="Comma 3 2 2 3 2 2 2" xfId="9714" xr:uid="{48D1E196-64B8-4DBE-B66B-A89E9EAC93DA}"/>
    <cellStyle name="Comma 3 2 2 3 2 2 3" xfId="6572" xr:uid="{1AE44489-CDA1-4756-87A2-E3A7D8625DE3}"/>
    <cellStyle name="Comma 3 2 2 3 2 3" xfId="9713" xr:uid="{E0BA3EDD-781B-4287-9CB1-5E871305B26C}"/>
    <cellStyle name="Comma 3 2 2 3 2 4" xfId="6571" xr:uid="{CAB72716-EC62-4F0E-A67F-407429AE8EF2}"/>
    <cellStyle name="Comma 3 2 2 3 3" xfId="3142" xr:uid="{F7636D7E-D7CE-4579-BA28-5C11CCAE227C}"/>
    <cellStyle name="Comma 3 2 2 3 3 2" xfId="9715" xr:uid="{42A9F806-5EC4-4671-8B31-074CF2C196D4}"/>
    <cellStyle name="Comma 3 2 2 3 3 3" xfId="6573" xr:uid="{7F85FE27-DF02-44F9-9F5F-81D0326A1CDF}"/>
    <cellStyle name="Comma 3 2 2 3 4" xfId="9712" xr:uid="{FE7751AB-B561-47E7-BDF7-B885AA9E486F}"/>
    <cellStyle name="Comma 3 2 2 3 5" xfId="6570" xr:uid="{B34400E2-5C26-4912-AEA9-146463F9B9D6}"/>
    <cellStyle name="Comma 3 2 2 4" xfId="3143" xr:uid="{A572CB13-96CB-4016-AD6F-C17EE37F071F}"/>
    <cellStyle name="Comma 3 2 2 4 2" xfId="3144" xr:uid="{5B549339-8C67-407E-8E19-06CE468E2DC0}"/>
    <cellStyle name="Comma 3 2 2 4 2 2" xfId="3145" xr:uid="{4CF22BC8-7774-41ED-BA25-3DC34017759B}"/>
    <cellStyle name="Comma 3 2 2 4 2 2 2" xfId="9718" xr:uid="{9DCB8625-DCB6-48CF-90EE-79BFD17A7A4A}"/>
    <cellStyle name="Comma 3 2 2 4 2 2 3" xfId="6576" xr:uid="{8E8CA6EF-1D55-4CD4-A640-2BB067CD32BC}"/>
    <cellStyle name="Comma 3 2 2 4 2 3" xfId="9717" xr:uid="{570ED31F-FA2B-4CD2-B674-44960D0B2327}"/>
    <cellStyle name="Comma 3 2 2 4 2 4" xfId="6575" xr:uid="{C0B1A501-91F4-4FEE-BC35-05982FB38C8F}"/>
    <cellStyle name="Comma 3 2 2 4 3" xfId="3146" xr:uid="{CD445E94-1812-4F67-8FCD-EFAE71B46E32}"/>
    <cellStyle name="Comma 3 2 2 4 3 2" xfId="9719" xr:uid="{C1CFE0DF-D513-4BD4-9C76-C2DC68B75DC7}"/>
    <cellStyle name="Comma 3 2 2 4 3 3" xfId="6577" xr:uid="{105210A9-FA37-4D86-9C3D-3AEB4F9D8889}"/>
    <cellStyle name="Comma 3 2 2 4 4" xfId="9716" xr:uid="{B9C2A955-DE24-4018-8F25-61C837065333}"/>
    <cellStyle name="Comma 3 2 2 4 5" xfId="6574" xr:uid="{1DD5EF8F-F40D-45DB-BEC3-1106CCA0F6C1}"/>
    <cellStyle name="Comma 3 2 2 5" xfId="3147" xr:uid="{2BFBA515-1640-4809-8F19-CB0EE793AA1A}"/>
    <cellStyle name="Comma 3 2 2 5 2" xfId="3148" xr:uid="{E9936898-1585-488A-BF95-799DCBCB4A7E}"/>
    <cellStyle name="Comma 3 2 2 5 2 2" xfId="9721" xr:uid="{B9722D1A-DEA0-45D1-BA30-31D2457CEB16}"/>
    <cellStyle name="Comma 3 2 2 5 2 3" xfId="6579" xr:uid="{3114A314-01A5-48F5-8088-A659DCD1C3D4}"/>
    <cellStyle name="Comma 3 2 2 5 3" xfId="9720" xr:uid="{2D819573-CDE7-4653-80E3-87180EEE04FB}"/>
    <cellStyle name="Comma 3 2 2 5 4" xfId="6578" xr:uid="{7FD56180-97E4-4E3A-BE9F-C96FBC5641FC}"/>
    <cellStyle name="Comma 3 2 2 6" xfId="3149" xr:uid="{77A5CECE-8528-451B-A6EF-C0C343AC60C1}"/>
    <cellStyle name="Comma 3 2 2 6 2" xfId="9722" xr:uid="{9E6AB726-8A37-4B40-8923-009786965B29}"/>
    <cellStyle name="Comma 3 2 2 6 3" xfId="6580" xr:uid="{38751539-60FB-413A-B6D8-07B4322A8E69}"/>
    <cellStyle name="Comma 3 2 2 7" xfId="4722" xr:uid="{4E025F50-721F-4C92-8585-1C3E94F3A9F0}"/>
    <cellStyle name="Comma 3 2 2 7 2" xfId="11136" xr:uid="{A00E0C57-EE7D-4FA3-A523-ECD8C49FD172}"/>
    <cellStyle name="Comma 3 2 2 7 3" xfId="8021" xr:uid="{96CBA3C2-04CF-462D-8883-4E1D9796A15A}"/>
    <cellStyle name="Comma 3 2 2 7 4" xfId="5419" xr:uid="{FBD7D12C-4668-4EC7-B860-77AB103029FC}"/>
    <cellStyle name="Comma 3 2 2 8" xfId="5218" xr:uid="{CEA21B07-558D-4775-B1E6-8CBD7F10995D}"/>
    <cellStyle name="Comma 3 2 2 9" xfId="5059" xr:uid="{B50B4727-CABE-4366-9CBF-CC311CBD62C4}"/>
    <cellStyle name="Comma 3 2 3" xfId="1067" xr:uid="{8CC73800-FB82-46C8-BB04-5F06B8E06F80}"/>
    <cellStyle name="Comma 3 2 3 2" xfId="3150" xr:uid="{DA7CE787-77CA-4C7F-90BF-F89B4868B436}"/>
    <cellStyle name="Comma 3 2 3 2 2" xfId="3151" xr:uid="{4CD93C5F-959E-41A4-9802-168A0A293E4A}"/>
    <cellStyle name="Comma 3 2 3 2 2 2" xfId="9724" xr:uid="{652C5C6F-2BFD-4DA2-9122-D0C68932CECD}"/>
    <cellStyle name="Comma 3 2 3 2 2 3" xfId="6582" xr:uid="{84132DFF-A052-4D57-BC44-4DD9DBCB0630}"/>
    <cellStyle name="Comma 3 2 3 2 3" xfId="9723" xr:uid="{3AA6D701-9786-4DC7-9C23-8BF4CCA3C07C}"/>
    <cellStyle name="Comma 3 2 3 2 4" xfId="6581" xr:uid="{E3B56932-54E9-4A51-B22A-B332C09AF408}"/>
    <cellStyle name="Comma 3 2 3 3" xfId="3152" xr:uid="{A593EAF7-34A9-4A85-8414-9878B95D4393}"/>
    <cellStyle name="Comma 3 2 3 3 2" xfId="3153" xr:uid="{AFDF694B-99E9-4FA3-902D-A95432F7021E}"/>
    <cellStyle name="Comma 3 2 3 3 2 2" xfId="9726" xr:uid="{B4D73AA9-4334-454E-995B-0C4DF7F45929}"/>
    <cellStyle name="Comma 3 2 3 3 2 3" xfId="6584" xr:uid="{B229EAE9-3AAA-4DDE-9BEA-BA807110B225}"/>
    <cellStyle name="Comma 3 2 3 3 3" xfId="9725" xr:uid="{AB765EB2-176D-453A-958C-166859E357DC}"/>
    <cellStyle name="Comma 3 2 3 3 4" xfId="6583" xr:uid="{DAA2AEBE-B4BA-4DD4-9D91-B43F6A2986D4}"/>
    <cellStyle name="Comma 3 2 3 4" xfId="3154" xr:uid="{DE0139FC-335E-4E74-8771-2C5C5BFA8210}"/>
    <cellStyle name="Comma 3 2 3 4 2" xfId="3155" xr:uid="{EE8C3869-5D48-4A0A-8415-72ABE6A5CE59}"/>
    <cellStyle name="Comma 3 2 3 4 2 2" xfId="9728" xr:uid="{19087BC0-8F9F-4DF5-9D2A-48AA8CB7CF7A}"/>
    <cellStyle name="Comma 3 2 3 4 2 3" xfId="6586" xr:uid="{21C1199A-FA78-46FD-9704-072117931CA2}"/>
    <cellStyle name="Comma 3 2 3 4 3" xfId="9727" xr:uid="{283C82B5-2748-49EF-83A5-4CAF0A5BE6A1}"/>
    <cellStyle name="Comma 3 2 3 4 4" xfId="6585" xr:uid="{597EBA1B-89F9-4D8C-87D5-E359183150FB}"/>
    <cellStyle name="Comma 3 2 3 5" xfId="3156" xr:uid="{CFE2E159-3DDC-4B2F-B942-409639A5E940}"/>
    <cellStyle name="Comma 3 2 3 5 2" xfId="9729" xr:uid="{0BF84A89-908D-41BD-8E37-C3AD64EF644C}"/>
    <cellStyle name="Comma 3 2 3 5 3" xfId="6587" xr:uid="{69B05E3E-3C30-446A-9ED4-460CDE83EBD1}"/>
    <cellStyle name="Comma 3 2 3 6" xfId="5418" xr:uid="{5FE65182-20FE-496E-8889-D10A4B14A81C}"/>
    <cellStyle name="Comma 3 2 3 7" xfId="11692" xr:uid="{E9C4B179-6053-462E-9D03-B0F6F9E979CD}"/>
    <cellStyle name="Comma 3 2 3 8" xfId="5545" xr:uid="{463B70C4-2034-46F3-B054-7C0B61B1F306}"/>
    <cellStyle name="Comma 3 2 4" xfId="3157" xr:uid="{9E39D19A-EB7A-4A56-85AD-B382737C981C}"/>
    <cellStyle name="Comma 3 2 4 2" xfId="3158" xr:uid="{CB72F8AF-37AF-4076-90D6-D26940D9E4E0}"/>
    <cellStyle name="Comma 3 2 4 2 2" xfId="3159" xr:uid="{513097EF-576A-43AF-AF82-B11A6B2453FC}"/>
    <cellStyle name="Comma 3 2 4 2 2 2" xfId="9732" xr:uid="{C9533795-F3B2-42C9-9A3B-9041171C3F68}"/>
    <cellStyle name="Comma 3 2 4 2 2 3" xfId="6590" xr:uid="{8CBE6C49-3D8E-4575-87DF-6091179F466B}"/>
    <cellStyle name="Comma 3 2 4 2 3" xfId="9731" xr:uid="{B34C1E37-3C3D-4A4A-97BF-84B0B2DCEEBB}"/>
    <cellStyle name="Comma 3 2 4 2 4" xfId="6589" xr:uid="{C37263D8-769E-483D-81E2-BB6614521AA9}"/>
    <cellStyle name="Comma 3 2 4 3" xfId="3160" xr:uid="{DF2C4A0E-29F4-4BF8-ABC4-3ED53FC3BC50}"/>
    <cellStyle name="Comma 3 2 4 3 2" xfId="9733" xr:uid="{7CE59170-5780-4FEA-9412-7EC15CA831AC}"/>
    <cellStyle name="Comma 3 2 4 3 3" xfId="6591" xr:uid="{72BC3996-A253-45C5-BD89-AB7483BCCBEB}"/>
    <cellStyle name="Comma 3 2 4 4" xfId="9730" xr:uid="{866C0844-0B38-4B91-8FC7-7796D07F3294}"/>
    <cellStyle name="Comma 3 2 4 5" xfId="6588" xr:uid="{6D9E428F-AE0B-48C9-92D6-BAD10B6169D5}"/>
    <cellStyle name="Comma 3 2 4 5 2" xfId="11650" xr:uid="{8003F38E-18D8-4A90-BD4F-FAE138359D11}"/>
    <cellStyle name="Comma 3 2 5" xfId="3161" xr:uid="{851B55EA-C84D-482B-A122-EB36B7EE98E6}"/>
    <cellStyle name="Comma 3 2 5 2" xfId="3162" xr:uid="{F90CAB5F-229A-49C8-B979-24DB56B1146A}"/>
    <cellStyle name="Comma 3 2 5 2 2" xfId="3163" xr:uid="{5682D503-57FA-4424-BCAE-05D9C68DDB1F}"/>
    <cellStyle name="Comma 3 2 5 2 2 2" xfId="9736" xr:uid="{7237C420-107F-46AB-93E9-51F54DEE20FA}"/>
    <cellStyle name="Comma 3 2 5 2 2 3" xfId="6594" xr:uid="{320E2184-CC19-471D-96D8-EB93448ECA66}"/>
    <cellStyle name="Comma 3 2 5 2 3" xfId="9735" xr:uid="{DB9F4118-9702-4586-8F6A-0E4AF31D6B13}"/>
    <cellStyle name="Comma 3 2 5 2 4" xfId="6593" xr:uid="{AB165386-69AF-412B-8007-44F78533BAD1}"/>
    <cellStyle name="Comma 3 2 5 3" xfId="3164" xr:uid="{BA3E6873-7593-44F0-B4B6-407B99A43AE3}"/>
    <cellStyle name="Comma 3 2 5 3 2" xfId="9737" xr:uid="{5524E218-88EF-4B2F-BF5E-4D24048DE3A5}"/>
    <cellStyle name="Comma 3 2 5 3 3" xfId="6595" xr:uid="{DB32D5DC-DDF8-4552-812D-8DA7D12CA68D}"/>
    <cellStyle name="Comma 3 2 5 4" xfId="9734" xr:uid="{AC791527-B6D8-413B-919D-F407E2AA0354}"/>
    <cellStyle name="Comma 3 2 5 5" xfId="340" xr:uid="{88A28D4C-68FE-47DF-BAEE-861299F9A040}"/>
    <cellStyle name="Comma 3 2 5 5 2" xfId="11306" xr:uid="{9F1603D2-3E5B-444C-9F18-342599B37737}"/>
    <cellStyle name="Comma 3 2 5 5 3" xfId="6592" xr:uid="{7BC43027-E2F1-41F7-AABA-2322AA718BBF}"/>
    <cellStyle name="Comma 3 2 5 7" xfId="342" xr:uid="{5CBFB42E-37B6-4505-A64C-8E38BA374212}"/>
    <cellStyle name="Comma 3 2 6" xfId="3165" xr:uid="{F6ACC75B-2BA8-43F0-A6E7-2591DE00D61A}"/>
    <cellStyle name="Comma 3 2 6 2" xfId="3166" xr:uid="{7DABB01B-BDF7-4A7D-A409-76529799203C}"/>
    <cellStyle name="Comma 3 2 6 2 2" xfId="3167" xr:uid="{DE972BBB-E718-439D-AC71-6E8C4350F5F4}"/>
    <cellStyle name="Comma 3 2 6 2 2 2" xfId="9740" xr:uid="{24ED8731-56E4-458F-9ECE-B6C0B64D9D7C}"/>
    <cellStyle name="Comma 3 2 6 2 2 3" xfId="6598" xr:uid="{D581D84D-6C29-4094-A157-D39017F8587A}"/>
    <cellStyle name="Comma 3 2 6 2 3" xfId="9739" xr:uid="{86EC7AFB-E6C6-4C64-A9E0-D9D53F5310BE}"/>
    <cellStyle name="Comma 3 2 6 2 4" xfId="6597" xr:uid="{24FC446A-1FE3-483C-8BA6-4614B5DF89BE}"/>
    <cellStyle name="Comma 3 2 6 3" xfId="3168" xr:uid="{291EA7C2-976D-465D-B811-14C44E8C8B01}"/>
    <cellStyle name="Comma 3 2 6 3 2" xfId="9741" xr:uid="{EA20182E-CCB6-4DF6-B94D-8711E5DCCD19}"/>
    <cellStyle name="Comma 3 2 6 3 3" xfId="6599" xr:uid="{BDDD268C-A9E1-4D0D-99A7-D640B50781B9}"/>
    <cellStyle name="Comma 3 2 6 4" xfId="9738" xr:uid="{0FEF368E-FB63-4698-868B-080F42877373}"/>
    <cellStyle name="Comma 3 2 6 5" xfId="6596" xr:uid="{1805762F-A958-485F-AD3F-E2968AF0A1C2}"/>
    <cellStyle name="Comma 3 2 7" xfId="3169" xr:uid="{651BDFC3-04F2-4EA9-813D-19B8AE88952D}"/>
    <cellStyle name="Comma 3 2 7 2" xfId="3170" xr:uid="{41E4C9B0-8F4A-4FC8-8FA8-0B612CDB2626}"/>
    <cellStyle name="Comma 3 2 7 2 2" xfId="9743" xr:uid="{633D9CD6-85D7-4B3E-BBA4-FF52ACFEA18D}"/>
    <cellStyle name="Comma 3 2 7 2 3" xfId="6601" xr:uid="{27FE84FF-52D1-4D27-8FE0-558BC447E03C}"/>
    <cellStyle name="Comma 3 2 7 3" xfId="9742" xr:uid="{581F035C-850E-49FA-B61E-4A4252920578}"/>
    <cellStyle name="Comma 3 2 7 4" xfId="6600" xr:uid="{D83AC987-5105-46D0-94FB-BDC0A2C9584E}"/>
    <cellStyle name="Comma 3 2 8" xfId="3171" xr:uid="{569417F1-96FD-4549-9F2D-9C00D1BC50FB}"/>
    <cellStyle name="Comma 3 2 8 2" xfId="3172" xr:uid="{4F456488-9021-47E1-94E3-BB5FF5CE2CA5}"/>
    <cellStyle name="Comma 3 2 8 2 2" xfId="9745" xr:uid="{2F46141C-DD8C-4C90-8E3C-42FB4872B09B}"/>
    <cellStyle name="Comma 3 2 8 2 3" xfId="6603" xr:uid="{2FA6C20B-4D14-4863-8A25-D4579A9EAEBA}"/>
    <cellStyle name="Comma 3 2 8 3" xfId="9744" xr:uid="{E379DDA4-E566-4261-A875-A79FBE1A264C}"/>
    <cellStyle name="Comma 3 2 8 4" xfId="6602" xr:uid="{90C5E318-7692-451F-BEF7-566E10353738}"/>
    <cellStyle name="Comma 3 2 9" xfId="3173" xr:uid="{239B4F00-5AF6-4FAB-B95A-3325D3FAC1E2}"/>
    <cellStyle name="Comma 3 2 9 2" xfId="9746" xr:uid="{F10C8BAB-C2AD-41FE-AFBC-1FC2E4148F75}"/>
    <cellStyle name="Comma 3 2 9 3" xfId="6604" xr:uid="{3CD6064A-0E95-415E-9C5F-309ACD89EF1C}"/>
    <cellStyle name="Comma 3 20" xfId="11348" xr:uid="{1254603A-8AB1-449D-9DF2-858EF356F2A3}"/>
    <cellStyle name="Comma 3 21" xfId="12191" xr:uid="{DB44E479-E5B1-4FC7-84AE-13BFEF8C9E6D}"/>
    <cellStyle name="Comma 3 22" xfId="12225" xr:uid="{98225E41-DD82-4681-A594-7FEF0C6C495B}"/>
    <cellStyle name="Comma 3 22 2" xfId="29338" xr:uid="{1AD24CB8-7596-4C35-A1E2-6CB590D760A3}"/>
    <cellStyle name="Comma 3 23" xfId="11556" xr:uid="{4E45212A-90FC-43C9-97E9-C1A52611FF33}"/>
    <cellStyle name="Comma 3 23 2" xfId="29425" xr:uid="{1B84D296-3108-424C-B2E0-714D14FE9B71}"/>
    <cellStyle name="Comma 3 24" xfId="13632" xr:uid="{04AA48F3-D7A4-4B32-A8FC-B87CD57F53DF}"/>
    <cellStyle name="Comma 3 25" xfId="13667" xr:uid="{40B084C8-AE83-49AD-B355-D66AF6A74F3E}"/>
    <cellStyle name="Comma 3 26" xfId="370" xr:uid="{7C658581-7653-4F8F-B40A-592FE3F0934E}"/>
    <cellStyle name="Comma 3 27" xfId="318" xr:uid="{2E99D475-35E2-4AD8-9048-54209D0C3B7A}"/>
    <cellStyle name="Comma 3 28" xfId="72" xr:uid="{5E68A6AA-1190-4064-8ED5-5F7DA6A16B68}"/>
    <cellStyle name="Comma 3 3" xfId="126" xr:uid="{40060DED-F1C5-421D-A020-B0EDE9BE1BB7}"/>
    <cellStyle name="Comma 3 3 10" xfId="4723" xr:uid="{D032D9BE-4A8C-4202-B81E-260C3A5FE94C}"/>
    <cellStyle name="Comma 3 3 10 2" xfId="11137" xr:uid="{29AE8746-CBB0-4C06-8ADA-9EBC85DB72F8}"/>
    <cellStyle name="Comma 3 3 10 3" xfId="8022" xr:uid="{6AC64616-5869-438E-B453-46269CE204A4}"/>
    <cellStyle name="Comma 3 3 10 4" xfId="11367" xr:uid="{3740551F-E2F7-4A9A-86AA-F2A4E1EE237C}"/>
    <cellStyle name="Comma 3 3 11" xfId="12134" xr:uid="{9D44B31F-9A04-474D-8292-AFE98AC26CF4}"/>
    <cellStyle name="Comma 3 3 12" xfId="5049" xr:uid="{2D3233BC-5FB3-4D12-93FB-D75EB9A13895}"/>
    <cellStyle name="Comma 3 3 12 2" xfId="29329" xr:uid="{997433B3-2CAE-4D46-9968-694DE5FF0378}"/>
    <cellStyle name="Comma 3 3 13" xfId="12268" xr:uid="{F45872E4-8E3B-4D81-96D4-B6F1629A26E1}"/>
    <cellStyle name="Comma 3 3 14" xfId="1068" xr:uid="{497F8141-657E-43E3-8251-B0ABEED60245}"/>
    <cellStyle name="Comma 3 3 2" xfId="3174" xr:uid="{BCED6BF4-206A-498E-B64C-1728F99F4AFC}"/>
    <cellStyle name="Comma 3 3 2 2" xfId="3175" xr:uid="{CB8F5A03-8599-412F-B64A-71248673BDE7}"/>
    <cellStyle name="Comma 3 3 2 2 2" xfId="3176" xr:uid="{2FE87E8B-1752-434A-8501-CCF380F6419F}"/>
    <cellStyle name="Comma 3 3 2 2 2 2" xfId="3177" xr:uid="{2A1EDFB8-5CA3-4193-9C41-AEACA5E12AB0}"/>
    <cellStyle name="Comma 3 3 2 2 2 2 2" xfId="9750" xr:uid="{DEB4F023-F49C-43BF-B433-78DBE01735D9}"/>
    <cellStyle name="Comma 3 3 2 2 2 2 3" xfId="6608" xr:uid="{63E1564C-DBBF-4325-845B-9C613AA39559}"/>
    <cellStyle name="Comma 3 3 2 2 2 3" xfId="9749" xr:uid="{3FF2F3C5-19DE-473D-B716-C892E90986FF}"/>
    <cellStyle name="Comma 3 3 2 2 2 4" xfId="6607" xr:uid="{B348E083-5126-42B7-903F-DB60DE61A6A0}"/>
    <cellStyle name="Comma 3 3 2 2 3" xfId="3178" xr:uid="{BE29A8CD-7061-4712-8772-7EC503D8E0D0}"/>
    <cellStyle name="Comma 3 3 2 2 3 2" xfId="9751" xr:uid="{A2E2619A-9C91-4957-AE6A-BA2DF5902ECB}"/>
    <cellStyle name="Comma 3 3 2 2 3 3" xfId="6609" xr:uid="{692E7B64-52A6-45D2-A090-A254AE8E1B7A}"/>
    <cellStyle name="Comma 3 3 2 2 4" xfId="9748" xr:uid="{3733B3E2-FDEE-48AC-BC8A-5C8894872186}"/>
    <cellStyle name="Comma 3 3 2 2 5" xfId="6606" xr:uid="{4ED31021-C78C-4C3C-96E3-895107BFD90C}"/>
    <cellStyle name="Comma 3 3 2 3" xfId="3179" xr:uid="{06ADC032-055B-4726-BB12-36562E93B5E8}"/>
    <cellStyle name="Comma 3 3 2 3 2" xfId="3180" xr:uid="{799A4103-F673-4EB4-BEE6-F780DC8D5C84}"/>
    <cellStyle name="Comma 3 3 2 3 2 2" xfId="3181" xr:uid="{B9131D71-C3C5-466F-8492-9D85DEE7F723}"/>
    <cellStyle name="Comma 3 3 2 3 2 2 2" xfId="9754" xr:uid="{0FF5BC46-ED4A-47A1-A43C-CEDF6F8367DC}"/>
    <cellStyle name="Comma 3 3 2 3 2 2 3" xfId="6612" xr:uid="{347FB64D-C1E6-4AC9-B409-96FB07FD5FBE}"/>
    <cellStyle name="Comma 3 3 2 3 2 3" xfId="9753" xr:uid="{73834BEB-4585-474D-8688-C436E2F071D9}"/>
    <cellStyle name="Comma 3 3 2 3 2 4" xfId="6611" xr:uid="{B0745123-6DA1-4A0B-9406-EB5CDE3EF28F}"/>
    <cellStyle name="Comma 3 3 2 3 3" xfId="3182" xr:uid="{61DACB65-5DFA-4118-81D8-46126B9148FF}"/>
    <cellStyle name="Comma 3 3 2 3 3 2" xfId="9755" xr:uid="{2E4EF414-D4F3-4598-9E43-4AF923C83CE3}"/>
    <cellStyle name="Comma 3 3 2 3 3 3" xfId="6613" xr:uid="{AE51ABD5-62F0-4B69-938D-7E785347871C}"/>
    <cellStyle name="Comma 3 3 2 3 4" xfId="9752" xr:uid="{7FC34864-CB11-46C2-B50C-E111F483445F}"/>
    <cellStyle name="Comma 3 3 2 3 5" xfId="6610" xr:uid="{3C1ED3D5-B40D-4D89-BE78-2A63C8453C77}"/>
    <cellStyle name="Comma 3 3 2 4" xfId="3183" xr:uid="{94FE0190-3F4C-40F7-A9EA-426DEED45C3B}"/>
    <cellStyle name="Comma 3 3 2 4 2" xfId="3184" xr:uid="{C3A9EDEA-AD12-450D-ABE7-EE7FFDCAE17B}"/>
    <cellStyle name="Comma 3 3 2 4 2 2" xfId="3185" xr:uid="{0C6C6402-BAA3-44B4-9913-109C8986A85E}"/>
    <cellStyle name="Comma 3 3 2 4 2 2 2" xfId="9758" xr:uid="{6AFD16D6-437F-41BD-913F-591B88AB35B4}"/>
    <cellStyle name="Comma 3 3 2 4 2 2 3" xfId="6616" xr:uid="{28D4C88D-0369-4267-93FB-8FC70A07078C}"/>
    <cellStyle name="Comma 3 3 2 4 2 3" xfId="9757" xr:uid="{726D2245-D10B-4AE3-80C8-7567747EB395}"/>
    <cellStyle name="Comma 3 3 2 4 2 4" xfId="6615" xr:uid="{48525126-2E0A-43EE-BDC3-E03C2ECBFF33}"/>
    <cellStyle name="Comma 3 3 2 4 3" xfId="3186" xr:uid="{EC1E51D2-8F9E-4DB8-8781-6506BFEAB323}"/>
    <cellStyle name="Comma 3 3 2 4 3 2" xfId="9759" xr:uid="{547AF93D-93EA-4E0E-A275-B528E39AF61F}"/>
    <cellStyle name="Comma 3 3 2 4 3 3" xfId="6617" xr:uid="{9F383F04-4B7D-479C-9CBD-420F4CE178E1}"/>
    <cellStyle name="Comma 3 3 2 4 4" xfId="9756" xr:uid="{F3E1AFB2-826F-4F50-8D90-9853C06D7FB5}"/>
    <cellStyle name="Comma 3 3 2 4 5" xfId="6614" xr:uid="{3454A8E4-8185-4FC0-B00B-6C17153FCAED}"/>
    <cellStyle name="Comma 3 3 2 5" xfId="3187" xr:uid="{2E9C2454-EEBE-438B-AC85-476436C520EA}"/>
    <cellStyle name="Comma 3 3 2 5 2" xfId="3188" xr:uid="{1AFF47A6-9BC4-4847-A6AE-89817B4DA1A4}"/>
    <cellStyle name="Comma 3 3 2 5 2 2" xfId="9761" xr:uid="{2A5BD976-08E4-4A24-B741-C5289B11A82F}"/>
    <cellStyle name="Comma 3 3 2 5 2 3" xfId="6619" xr:uid="{A1630CC0-D84E-4CB6-8BAB-366286F77607}"/>
    <cellStyle name="Comma 3 3 2 5 3" xfId="9760" xr:uid="{DCD55D54-AADB-47D9-8BD6-D5AAAEABA4BA}"/>
    <cellStyle name="Comma 3 3 2 5 4" xfId="6618" xr:uid="{39AD757D-CA53-4312-B57B-9CB439B8C334}"/>
    <cellStyle name="Comma 3 3 2 6" xfId="3189" xr:uid="{83DE7AEF-57CF-4B0C-B4F0-84C96AC297AF}"/>
    <cellStyle name="Comma 3 3 2 6 2" xfId="3190" xr:uid="{4EB87295-DB04-4B04-AADB-EB64C4238451}"/>
    <cellStyle name="Comma 3 3 2 6 2 2" xfId="9763" xr:uid="{E95983C7-96C6-4B08-B02D-8B01350E1B47}"/>
    <cellStyle name="Comma 3 3 2 6 2 3" xfId="6621" xr:uid="{6D2A9DC9-973C-4048-A215-A1A31FD17DBE}"/>
    <cellStyle name="Comma 3 3 2 6 3" xfId="9762" xr:uid="{F8DC9F9D-5305-4B43-8F5E-BA56AACD6024}"/>
    <cellStyle name="Comma 3 3 2 6 4" xfId="6620" xr:uid="{9741696E-FABF-462B-ACAB-A0EEBDC8A3EC}"/>
    <cellStyle name="Comma 3 3 2 7" xfId="3191" xr:uid="{1E82AE6C-D15B-4821-B0E0-1D6A8FF8A39C}"/>
    <cellStyle name="Comma 3 3 2 7 2" xfId="9764" xr:uid="{A0252075-FF31-4C8F-835A-718E54EF87EC}"/>
    <cellStyle name="Comma 3 3 2 7 3" xfId="6622" xr:uid="{B9EEBF06-5D92-4B32-8B5A-1716C747680A}"/>
    <cellStyle name="Comma 3 3 2 8" xfId="9747" xr:uid="{D5400D75-1431-40DA-98B3-C353529141A1}"/>
    <cellStyle name="Comma 3 3 2 9" xfId="6605" xr:uid="{DCC2F53F-0458-4E84-8670-9F994891A066}"/>
    <cellStyle name="Comma 3 3 2 9 2" xfId="12145" xr:uid="{AE3CC3E9-103F-4DAA-8B06-FD34EB880004}"/>
    <cellStyle name="Comma 3 3 3" xfId="3192" xr:uid="{BFF13CC8-8133-41B7-B22D-90D79D429905}"/>
    <cellStyle name="Comma 3 3 3 2" xfId="3193" xr:uid="{09C8A31F-130B-4BD5-BDBA-F3CDF4F1401D}"/>
    <cellStyle name="Comma 3 3 3 2 2" xfId="3194" xr:uid="{57E4846A-48DD-409A-92C2-E2DBE6C5810F}"/>
    <cellStyle name="Comma 3 3 3 2 2 2" xfId="3195" xr:uid="{6A62D352-6C35-42E4-B8C6-E61616956479}"/>
    <cellStyle name="Comma 3 3 3 2 2 2 2" xfId="9768" xr:uid="{B476490E-5B9B-476D-B021-68B23F5A6766}"/>
    <cellStyle name="Comma 3 3 3 2 2 2 3" xfId="6626" xr:uid="{DF4CA19C-7784-423E-B76E-BC374522BEA2}"/>
    <cellStyle name="Comma 3 3 3 2 2 3" xfId="9767" xr:uid="{09A7D31B-F6F2-4717-93BE-745075D65C2E}"/>
    <cellStyle name="Comma 3 3 3 2 2 4" xfId="6625" xr:uid="{ECFB2BB6-DF61-480D-B91E-D536515EDCED}"/>
    <cellStyle name="Comma 3 3 3 2 3" xfId="3196" xr:uid="{50EE0727-A114-4653-A506-5AC8A96612C9}"/>
    <cellStyle name="Comma 3 3 3 2 3 2" xfId="9769" xr:uid="{4E9E38C8-06AC-4CDB-BF9F-6B870076A94A}"/>
    <cellStyle name="Comma 3 3 3 2 3 3" xfId="6627" xr:uid="{1E6BB936-6504-4C3A-8580-90A4578EF0AF}"/>
    <cellStyle name="Comma 3 3 3 2 4" xfId="9766" xr:uid="{54594653-CC96-4761-9294-272E759F5729}"/>
    <cellStyle name="Comma 3 3 3 2 5" xfId="6624" xr:uid="{2DCD4653-C7B8-459D-94A6-B7CAED485280}"/>
    <cellStyle name="Comma 3 3 3 3" xfId="3197" xr:uid="{02E8C6AA-2D1C-4050-BF2D-4F184638D867}"/>
    <cellStyle name="Comma 3 3 3 3 2" xfId="9770" xr:uid="{D0723327-400F-445F-8DB0-429E361F445E}"/>
    <cellStyle name="Comma 3 3 3 3 3" xfId="6628" xr:uid="{29C48245-4EFD-400B-9960-028FDE6889D5}"/>
    <cellStyle name="Comma 3 3 3 4" xfId="4866" xr:uid="{426C1D74-7AA7-4FF6-9FA4-2D28E7057E8C}"/>
    <cellStyle name="Comma 3 3 3 4 2" xfId="11268" xr:uid="{8647980C-6799-423D-8B2C-67945F818068}"/>
    <cellStyle name="Comma 3 3 3 4 3" xfId="8153" xr:uid="{C1E5E1E1-F053-4B71-90E0-5C53BDE470C2}"/>
    <cellStyle name="Comma 3 3 3 4 4" xfId="11962" xr:uid="{1352BBFB-0C1B-4BAD-BD3B-F57C27AE01E2}"/>
    <cellStyle name="Comma 3 3 3 5" xfId="9765" xr:uid="{2D788180-FF40-4D62-A372-71BD48B600D8}"/>
    <cellStyle name="Comma 3 3 3 5 2" xfId="11683" xr:uid="{4D5EC95D-E154-4996-A19D-FFECBC1F266E}"/>
    <cellStyle name="Comma 3 3 3 6" xfId="6623" xr:uid="{53B01869-3B1C-48EE-AFFC-32D93FBC40EE}"/>
    <cellStyle name="Comma 3 3 4" xfId="3198" xr:uid="{63E99D9D-938A-4FA5-B262-C87DFB44E88E}"/>
    <cellStyle name="Comma 3 3 4 2" xfId="3199" xr:uid="{FB904BE9-B1B1-4588-A9EC-4FF83ABC62E2}"/>
    <cellStyle name="Comma 3 3 4 2 2" xfId="3200" xr:uid="{841C3711-36A6-4A4E-B06D-4EBD15FC0DD0}"/>
    <cellStyle name="Comma 3 3 4 2 2 2" xfId="9773" xr:uid="{06209854-B6D6-4C7F-9792-F3B3C1A805BE}"/>
    <cellStyle name="Comma 3 3 4 2 2 3" xfId="6631" xr:uid="{147BCB10-1D4F-404D-88FC-3899D8B6E58A}"/>
    <cellStyle name="Comma 3 3 4 2 3" xfId="9772" xr:uid="{70118121-C165-49C5-8D1C-BD8489C60D63}"/>
    <cellStyle name="Comma 3 3 4 2 4" xfId="6630" xr:uid="{192F9C08-1847-43B4-88D5-A47BBC002422}"/>
    <cellStyle name="Comma 3 3 4 3" xfId="3201" xr:uid="{58894235-6E0A-452B-AFCD-60E2965AF7A5}"/>
    <cellStyle name="Comma 3 3 4 3 2" xfId="9774" xr:uid="{2EE5C5DF-6377-4C9E-B89F-7B6C68C96BC4}"/>
    <cellStyle name="Comma 3 3 4 3 3" xfId="6632" xr:uid="{324123E0-15D0-4B59-9C9E-8086606218BD}"/>
    <cellStyle name="Comma 3 3 4 4" xfId="9771" xr:uid="{0F8A425F-D8EA-42B1-B3D7-2EB461F6415E}"/>
    <cellStyle name="Comma 3 3 4 5" xfId="6629" xr:uid="{92589FBF-9C70-4950-9472-6006F1C48061}"/>
    <cellStyle name="Comma 3 3 5" xfId="3202" xr:uid="{8C099AC1-2F93-40BB-8992-439B01958BA8}"/>
    <cellStyle name="Comma 3 3 5 2" xfId="3203" xr:uid="{BABF81F4-8F09-4603-9326-C18A36213380}"/>
    <cellStyle name="Comma 3 3 5 2 2" xfId="3204" xr:uid="{178A6F83-DB75-4298-8A91-301AFCE5E830}"/>
    <cellStyle name="Comma 3 3 5 2 2 2" xfId="9777" xr:uid="{643A765E-6DD7-4E2B-8E97-504D40F6F9DF}"/>
    <cellStyle name="Comma 3 3 5 2 2 3" xfId="6635" xr:uid="{8B6CEB80-F719-4C95-87C7-8C910C83639A}"/>
    <cellStyle name="Comma 3 3 5 2 3" xfId="9776" xr:uid="{B5FF283D-EB88-4F70-8615-5CA88716DE36}"/>
    <cellStyle name="Comma 3 3 5 2 4" xfId="6634" xr:uid="{BA2DDD47-2834-4692-84C7-2A7D3C71071C}"/>
    <cellStyle name="Comma 3 3 5 3" xfId="3205" xr:uid="{9B46E693-3F7B-4F38-9245-2CFA809E2DD8}"/>
    <cellStyle name="Comma 3 3 5 3 2" xfId="9778" xr:uid="{5086EC1C-BB00-4946-ACD5-9A625423AAD4}"/>
    <cellStyle name="Comma 3 3 5 3 3" xfId="6636" xr:uid="{91F7D194-3D33-4CCA-B41B-7CBE06B9153B}"/>
    <cellStyle name="Comma 3 3 5 4" xfId="9775" xr:uid="{8CD56B50-7321-49A7-83F4-01B07F4AD304}"/>
    <cellStyle name="Comma 3 3 5 5" xfId="6633" xr:uid="{A9280B1C-76BE-4FA6-9EF8-A3A62BF9433E}"/>
    <cellStyle name="Comma 3 3 6" xfId="3206" xr:uid="{BF0BC5CB-36B2-4991-B042-D34CB0E9675E}"/>
    <cellStyle name="Comma 3 3 6 2" xfId="3207" xr:uid="{6ABF08C7-E818-4914-81D4-514F0729BF88}"/>
    <cellStyle name="Comma 3 3 6 2 2" xfId="3208" xr:uid="{5B36DD71-F8FD-485C-8B51-5431344A581A}"/>
    <cellStyle name="Comma 3 3 6 2 2 2" xfId="9781" xr:uid="{D7640A7D-2CBD-4C22-B47D-8D09814BD6A2}"/>
    <cellStyle name="Comma 3 3 6 2 2 3" xfId="6639" xr:uid="{756E9FA7-33F4-4C3A-BD7F-CAE7DEBC2577}"/>
    <cellStyle name="Comma 3 3 6 2 3" xfId="9780" xr:uid="{D8CDAD76-90CC-4985-A48A-1ABD7F50B882}"/>
    <cellStyle name="Comma 3 3 6 2 4" xfId="6638" xr:uid="{7BF7FF20-4DF4-4485-9029-DDDCA90AFAF0}"/>
    <cellStyle name="Comma 3 3 6 3" xfId="3209" xr:uid="{49D5ABE3-D276-4356-8452-97924E47F6DC}"/>
    <cellStyle name="Comma 3 3 6 3 2" xfId="9782" xr:uid="{C7C07B31-1CB1-4AC6-BC6F-3FD133D871BA}"/>
    <cellStyle name="Comma 3 3 6 3 3" xfId="6640" xr:uid="{6BF265D2-3882-4294-9B59-0C8D5E89E2C4}"/>
    <cellStyle name="Comma 3 3 6 4" xfId="9779" xr:uid="{0FBE0AEE-0C5D-4F1E-A8D6-7E7C8DE793F1}"/>
    <cellStyle name="Comma 3 3 6 5" xfId="6637" xr:uid="{27A70FE6-744C-4DC2-83B8-D432BE0CB811}"/>
    <cellStyle name="Comma 3 3 7" xfId="3210" xr:uid="{72C8DE1F-8FC0-4E84-984B-E1AAF4330CD6}"/>
    <cellStyle name="Comma 3 3 7 2" xfId="3211" xr:uid="{52510673-D96A-4E10-B3C0-AFE12F3E97D4}"/>
    <cellStyle name="Comma 3 3 7 2 2" xfId="3212" xr:uid="{16A26E13-D620-42D6-9067-A95254165D21}"/>
    <cellStyle name="Comma 3 3 7 2 2 2" xfId="9785" xr:uid="{6C251EF2-FFFB-48A7-A3F5-C5B00B64BBF2}"/>
    <cellStyle name="Comma 3 3 7 2 2 3" xfId="6643" xr:uid="{3B218A0F-9078-487E-90EC-274A46168E60}"/>
    <cellStyle name="Comma 3 3 7 2 3" xfId="9784" xr:uid="{8847BCD5-964D-44A5-83C5-3D6EFB9CA44D}"/>
    <cellStyle name="Comma 3 3 7 2 4" xfId="6642" xr:uid="{8C99314E-FE1F-4574-85B8-03366E591ABE}"/>
    <cellStyle name="Comma 3 3 7 3" xfId="3213" xr:uid="{87E1B8B8-2440-4E59-BC35-B7D1E1ADC3AF}"/>
    <cellStyle name="Comma 3 3 7 3 2" xfId="9786" xr:uid="{816FAD5B-569F-4371-A059-BA04ADB55689}"/>
    <cellStyle name="Comma 3 3 7 3 3" xfId="6644" xr:uid="{9D63D75D-CEB5-4CA7-9CDF-FAA1250AC622}"/>
    <cellStyle name="Comma 3 3 7 4" xfId="9783" xr:uid="{26501F70-B113-4D41-909F-FC03430D4A5B}"/>
    <cellStyle name="Comma 3 3 7 5" xfId="6641" xr:uid="{3C5CBA13-6477-4A9A-82D6-3308545D7478}"/>
    <cellStyle name="Comma 3 3 8" xfId="3214" xr:uid="{2AB2043D-1B64-4649-A91A-2A0695A51709}"/>
    <cellStyle name="Comma 3 3 8 2" xfId="3215" xr:uid="{1E804302-104F-4DE9-A770-065E9C6D135F}"/>
    <cellStyle name="Comma 3 3 8 2 2" xfId="9788" xr:uid="{218EFA74-1212-4F2C-B2DF-64E7AA51F07C}"/>
    <cellStyle name="Comma 3 3 8 2 3" xfId="6646" xr:uid="{313900A5-9F4C-4B6C-82F0-F855D760D4C1}"/>
    <cellStyle name="Comma 3 3 8 3" xfId="9787" xr:uid="{EE1C04A0-1DBB-406F-8259-3200C673C7A1}"/>
    <cellStyle name="Comma 3 3 8 4" xfId="6645" xr:uid="{FDA23607-58E3-4782-9C5D-E39573E89F2C}"/>
    <cellStyle name="Comma 3 3 9" xfId="3216" xr:uid="{BDD3D7B2-29C6-44A5-AFF1-3BF620920427}"/>
    <cellStyle name="Comma 3 3 9 2" xfId="9789" xr:uid="{994383AE-4123-44DA-B736-22708E6EEDA4}"/>
    <cellStyle name="Comma 3 3 9 3" xfId="6647" xr:uid="{C7FB49F5-02F8-49DB-92B7-4A6D8FE0D0E8}"/>
    <cellStyle name="Comma 3 4" xfId="137" xr:uid="{781C213C-692D-4319-A88A-6886633B0D8E}"/>
    <cellStyle name="Comma 3 4 10" xfId="4856" xr:uid="{516D5FFC-7D68-4815-8157-E96D867408F3}"/>
    <cellStyle name="Comma 3 4 10 2" xfId="11260" xr:uid="{F2EF7C5E-185E-4A12-A3EB-503CF8B2149F}"/>
    <cellStyle name="Comma 3 4 10 3" xfId="8145" xr:uid="{0AB9964D-F8EE-4072-8D38-C9AB55C120BB}"/>
    <cellStyle name="Comma 3 4 10 4" xfId="11368" xr:uid="{F3F6567B-EEF4-4E3E-8AE8-7C2793D63339}"/>
    <cellStyle name="Comma 3 4 11" xfId="8458" xr:uid="{67C9B0C5-23AE-483A-AD4B-907B1F3AF409}"/>
    <cellStyle name="Comma 3 4 11 2" xfId="11906" xr:uid="{23CCC114-19DA-477B-A4BC-221B2B1BA917}"/>
    <cellStyle name="Comma 3 4 12" xfId="5278" xr:uid="{ACD1BAC2-10AB-48FD-9269-AFFDEA55E22F}"/>
    <cellStyle name="Comma 3 4 12 2" xfId="29330" xr:uid="{A7B38737-658A-45DE-A5B5-81ED69C62063}"/>
    <cellStyle name="Comma 3 4 13" xfId="1069" xr:uid="{EA1BA542-6787-4416-B8D3-138046BF136F}"/>
    <cellStyle name="Comma 3 4 2" xfId="3217" xr:uid="{86FA5307-97B0-4A9B-8DFB-6EA7B31F57E6}"/>
    <cellStyle name="Comma 3 4 2 2" xfId="3218" xr:uid="{F68180DC-C0F0-44B0-AF96-17888C90C311}"/>
    <cellStyle name="Comma 3 4 2 2 2" xfId="3219" xr:uid="{163FF879-83CB-47EA-A6A6-686C1386D046}"/>
    <cellStyle name="Comma 3 4 2 2 2 2" xfId="3220" xr:uid="{6EB58691-BEA6-49E0-9A4B-ADF793A090C3}"/>
    <cellStyle name="Comma 3 4 2 2 2 2 2" xfId="9793" xr:uid="{28D6B4E8-8CDE-41ED-9BFA-90D169CE4CA7}"/>
    <cellStyle name="Comma 3 4 2 2 2 2 3" xfId="6651" xr:uid="{7D46EF35-E342-47AF-A799-13AB58E99567}"/>
    <cellStyle name="Comma 3 4 2 2 2 3" xfId="9792" xr:uid="{DAF35EFF-F080-4D95-BDC1-33DCC0186785}"/>
    <cellStyle name="Comma 3 4 2 2 2 4" xfId="6650" xr:uid="{CF889004-A777-400E-B155-59CDED5CC26F}"/>
    <cellStyle name="Comma 3 4 2 2 3" xfId="3221" xr:uid="{4C56C23A-2DB1-428C-88C2-F8B8144962C3}"/>
    <cellStyle name="Comma 3 4 2 2 3 2" xfId="9794" xr:uid="{D4682F98-7843-4C0B-B6C1-2516263F65FA}"/>
    <cellStyle name="Comma 3 4 2 2 3 3" xfId="6652" xr:uid="{A37B71E3-EA1F-4D12-9BEF-0161ADC6DDB9}"/>
    <cellStyle name="Comma 3 4 2 2 4" xfId="9791" xr:uid="{7754E0EF-56CF-4227-ABAB-49DF8DE5E06D}"/>
    <cellStyle name="Comma 3 4 2 2 5" xfId="6649" xr:uid="{F0FB4C50-5C21-489F-A4BD-3086B5789263}"/>
    <cellStyle name="Comma 3 4 2 3" xfId="3222" xr:uid="{C8AD0708-6D51-409B-8AD0-C29B99087AEF}"/>
    <cellStyle name="Comma 3 4 2 3 2" xfId="3223" xr:uid="{93A38368-809B-47A7-89C7-418421498D1D}"/>
    <cellStyle name="Comma 3 4 2 3 2 2" xfId="3224" xr:uid="{1DC6DE82-5AAC-4DA2-8511-679AC371CBC2}"/>
    <cellStyle name="Comma 3 4 2 3 2 2 2" xfId="9797" xr:uid="{B7669C1E-3C1D-482A-91CD-1B3A74D67F25}"/>
    <cellStyle name="Comma 3 4 2 3 2 2 3" xfId="6655" xr:uid="{40A00243-BC54-48BA-9C3B-9BAEE9318D3D}"/>
    <cellStyle name="Comma 3 4 2 3 2 3" xfId="9796" xr:uid="{F78C79E1-08BF-4381-A3F9-76B4796A2906}"/>
    <cellStyle name="Comma 3 4 2 3 2 4" xfId="6654" xr:uid="{757A00AB-31CD-4F5C-B779-A1C253A9EFC1}"/>
    <cellStyle name="Comma 3 4 2 3 3" xfId="3225" xr:uid="{62790F06-CC30-4C29-841C-9FBCF48D0B0C}"/>
    <cellStyle name="Comma 3 4 2 3 3 2" xfId="9798" xr:uid="{F8F3FC91-F802-4F5D-80BC-0A51E67E2811}"/>
    <cellStyle name="Comma 3 4 2 3 3 3" xfId="6656" xr:uid="{41A65ACB-9740-4C52-86FB-3A4BB29013D2}"/>
    <cellStyle name="Comma 3 4 2 3 4" xfId="9795" xr:uid="{5AE21D62-6275-435B-893B-873EA67F425C}"/>
    <cellStyle name="Comma 3 4 2 3 5" xfId="6653" xr:uid="{90D88B63-383A-4453-AF42-F27D36093486}"/>
    <cellStyle name="Comma 3 4 2 4" xfId="3226" xr:uid="{05BF90B8-D398-43A5-9462-0ACD3C9DEFB9}"/>
    <cellStyle name="Comma 3 4 2 4 2" xfId="3227" xr:uid="{9086352E-DFE7-4A89-ABD9-FB004E0AAE50}"/>
    <cellStyle name="Comma 3 4 2 4 2 2" xfId="3228" xr:uid="{130D46C1-DA74-4D55-BAB1-88939BD704BF}"/>
    <cellStyle name="Comma 3 4 2 4 2 2 2" xfId="9801" xr:uid="{33161131-006E-476D-88EA-16530DB7D40E}"/>
    <cellStyle name="Comma 3 4 2 4 2 2 3" xfId="6659" xr:uid="{365DA5BB-D872-40C4-8241-1FFAF5F35CBA}"/>
    <cellStyle name="Comma 3 4 2 4 2 3" xfId="9800" xr:uid="{F1CE83BC-EC4F-4AE3-97CC-F82E7EC92584}"/>
    <cellStyle name="Comma 3 4 2 4 2 4" xfId="6658" xr:uid="{EC33C54B-A2EB-45FB-95FF-161500B68E62}"/>
    <cellStyle name="Comma 3 4 2 4 3" xfId="3229" xr:uid="{39CF6E61-C329-4C36-9ADF-06909D9F1C56}"/>
    <cellStyle name="Comma 3 4 2 4 3 2" xfId="9802" xr:uid="{8FDF83A9-AC69-4C11-AA77-05426AF7F1CC}"/>
    <cellStyle name="Comma 3 4 2 4 3 3" xfId="6660" xr:uid="{983BF91A-9C78-49EF-B7AD-E1CB750F9A33}"/>
    <cellStyle name="Comma 3 4 2 4 4" xfId="9799" xr:uid="{492FB3C9-7F9B-47F3-9DED-262D0444D5CB}"/>
    <cellStyle name="Comma 3 4 2 4 5" xfId="6657" xr:uid="{7EFF3B55-BD72-4274-923A-82041781853B}"/>
    <cellStyle name="Comma 3 4 2 5" xfId="3230" xr:uid="{E1FD3214-2DE6-4995-9FE8-B93993879189}"/>
    <cellStyle name="Comma 3 4 2 5 2" xfId="9803" xr:uid="{569292A0-39C4-49C3-84AC-8F7917653096}"/>
    <cellStyle name="Comma 3 4 2 5 3" xfId="6661" xr:uid="{E21947DF-0E6D-4DEA-A0FB-6E8A9C44861F}"/>
    <cellStyle name="Comma 3 4 2 6" xfId="9790" xr:uid="{C308AD0D-1EC7-45ED-8DA8-E78B32EB87B0}"/>
    <cellStyle name="Comma 3 4 2 7" xfId="6648" xr:uid="{C61A4428-D38A-4E90-ABAB-EF4855D38394}"/>
    <cellStyle name="Comma 3 4 3" xfId="3231" xr:uid="{5618AFB5-9B68-41BF-9639-D365E975E652}"/>
    <cellStyle name="Comma 3 4 3 2" xfId="3232" xr:uid="{0EDF9171-0AC1-46E7-A3CF-A5B8F0F5F873}"/>
    <cellStyle name="Comma 3 4 3 2 2" xfId="3233" xr:uid="{48ACE5F1-9F3F-45EB-B25C-DFB7AD6BD9F9}"/>
    <cellStyle name="Comma 3 4 3 2 2 2" xfId="3234" xr:uid="{DB07D775-EF73-4A2C-A4F5-9DB53A15FA5F}"/>
    <cellStyle name="Comma 3 4 3 2 2 2 2" xfId="9807" xr:uid="{9E175C20-A992-48D7-9853-EC3AF6EF830F}"/>
    <cellStyle name="Comma 3 4 3 2 2 2 3" xfId="6665" xr:uid="{26CA853C-3084-4D44-8AC9-2B79C2034B56}"/>
    <cellStyle name="Comma 3 4 3 2 2 3" xfId="9806" xr:uid="{6B74C6D4-312B-43D6-B18C-3F95CF3534DF}"/>
    <cellStyle name="Comma 3 4 3 2 2 4" xfId="6664" xr:uid="{259A47D1-408F-4B4D-9EA4-4EA3E3FBCBD6}"/>
    <cellStyle name="Comma 3 4 3 2 3" xfId="3235" xr:uid="{CF598731-366A-443A-8EF2-CFA84456BBF7}"/>
    <cellStyle name="Comma 3 4 3 2 3 2" xfId="9808" xr:uid="{3D3D40FF-EB35-412F-BB98-D1167E7CF9A5}"/>
    <cellStyle name="Comma 3 4 3 2 3 3" xfId="6666" xr:uid="{29962B78-DD1D-4655-ACE4-A69D60A9DB5E}"/>
    <cellStyle name="Comma 3 4 3 2 4" xfId="9805" xr:uid="{83421348-5A9B-4CA3-A0A8-8FE20BD6AAA4}"/>
    <cellStyle name="Comma 3 4 3 2 5" xfId="6663" xr:uid="{A9508D35-B395-439F-AB1F-F4AF1A8F2B01}"/>
    <cellStyle name="Comma 3 4 3 3" xfId="3236" xr:uid="{3DB08649-D728-4073-A07C-1FE39767E481}"/>
    <cellStyle name="Comma 3 4 3 3 2" xfId="9809" xr:uid="{B972243A-7A53-49AA-9906-58D4015680DD}"/>
    <cellStyle name="Comma 3 4 3 3 3" xfId="6667" xr:uid="{918066EF-EFC8-49C0-B2EE-9EBDF733EE12}"/>
    <cellStyle name="Comma 3 4 3 4" xfId="9804" xr:uid="{953DF88C-689C-4C53-8B7A-6B334E33BFD0}"/>
    <cellStyle name="Comma 3 4 3 5" xfId="6662" xr:uid="{F95F7D5B-5900-4BD1-9E5F-C65A847F6495}"/>
    <cellStyle name="Comma 3 4 4" xfId="3237" xr:uid="{12912181-00E9-430C-B536-A55D1EACF06B}"/>
    <cellStyle name="Comma 3 4 4 2" xfId="3238" xr:uid="{A6731FF3-CA34-45F7-8526-904707315A4E}"/>
    <cellStyle name="Comma 3 4 4 2 2" xfId="3239" xr:uid="{87A67E5B-1DE5-44EE-A5DE-61425A855796}"/>
    <cellStyle name="Comma 3 4 4 2 2 2" xfId="9812" xr:uid="{8F7E8B0E-17E2-4F2F-B056-7E3ADAF24351}"/>
    <cellStyle name="Comma 3 4 4 2 2 3" xfId="6670" xr:uid="{C538C71C-93A5-4534-8A90-8F51694914E4}"/>
    <cellStyle name="Comma 3 4 4 2 3" xfId="9811" xr:uid="{A5E16F44-0993-4C76-B0A4-295D95130546}"/>
    <cellStyle name="Comma 3 4 4 2 4" xfId="6669" xr:uid="{00E22C12-69B7-42D4-82CD-64E88E6D8A42}"/>
    <cellStyle name="Comma 3 4 4 3" xfId="3240" xr:uid="{8A9350E8-F260-4C6C-8FD0-81E8FDCE8062}"/>
    <cellStyle name="Comma 3 4 4 3 2" xfId="9813" xr:uid="{FBBB715E-4D74-4B59-8956-576D248BEE6D}"/>
    <cellStyle name="Comma 3 4 4 3 3" xfId="6671" xr:uid="{DD2B5A05-C188-45D0-82C6-272A2A881B9D}"/>
    <cellStyle name="Comma 3 4 4 4" xfId="9810" xr:uid="{00175351-7A50-472F-89A1-C2EFF9717EFD}"/>
    <cellStyle name="Comma 3 4 4 5" xfId="6668" xr:uid="{F21C2972-66D1-45F0-BD0A-E3D6AF8005EB}"/>
    <cellStyle name="Comma 3 4 5" xfId="3241" xr:uid="{D170188D-A9D7-4396-A0D5-333DBA306A0E}"/>
    <cellStyle name="Comma 3 4 5 2" xfId="3242" xr:uid="{2E5E268D-9E02-4A9B-A153-39FC566E4FE5}"/>
    <cellStyle name="Comma 3 4 5 2 2" xfId="3243" xr:uid="{FCEFC60B-B708-4AC0-815B-496DC1CA40B3}"/>
    <cellStyle name="Comma 3 4 5 2 2 2" xfId="9816" xr:uid="{6A8722B7-39AA-4321-9A78-4033C3887D50}"/>
    <cellStyle name="Comma 3 4 5 2 2 3" xfId="6674" xr:uid="{AD6EE6D4-D571-4318-B59B-A0824541FC36}"/>
    <cellStyle name="Comma 3 4 5 2 3" xfId="9815" xr:uid="{9B433624-EBE4-4AFC-92B9-22AF5D725DB6}"/>
    <cellStyle name="Comma 3 4 5 2 4" xfId="6673" xr:uid="{AED036F5-A64B-45AA-B037-F954F7EEC0F0}"/>
    <cellStyle name="Comma 3 4 5 3" xfId="3244" xr:uid="{D6D73A69-B45C-49B9-8B6D-90688B3705A4}"/>
    <cellStyle name="Comma 3 4 5 3 2" xfId="9817" xr:uid="{10898260-C4C4-49CA-A7EB-3F054559A0C3}"/>
    <cellStyle name="Comma 3 4 5 3 3" xfId="6675" xr:uid="{C608D9CD-092D-4C7C-861F-5DA862DE0873}"/>
    <cellStyle name="Comma 3 4 5 4" xfId="9814" xr:uid="{8DADE706-63EC-4C98-9188-796A31B02439}"/>
    <cellStyle name="Comma 3 4 5 5" xfId="6672" xr:uid="{D1A5B859-2DC6-4046-907E-E2BB077D4E24}"/>
    <cellStyle name="Comma 3 4 6" xfId="3245" xr:uid="{426C2D11-0E9B-41DB-8137-67DCBB1061F2}"/>
    <cellStyle name="Comma 3 4 6 2" xfId="3246" xr:uid="{BCA50923-D57D-474F-8CEA-3465A7A39FFA}"/>
    <cellStyle name="Comma 3 4 6 2 2" xfId="3247" xr:uid="{CE970F1C-6DD8-40B3-8B6D-2FE3DF5262ED}"/>
    <cellStyle name="Comma 3 4 6 2 2 2" xfId="9820" xr:uid="{37CC5810-307B-47AF-B295-ACC2E2B1606C}"/>
    <cellStyle name="Comma 3 4 6 2 2 3" xfId="6678" xr:uid="{8EF8CF4D-AF60-4F87-85AB-FD9FB1D10745}"/>
    <cellStyle name="Comma 3 4 6 2 3" xfId="9819" xr:uid="{28630E4B-9838-4FFF-BFFE-2449DB43B515}"/>
    <cellStyle name="Comma 3 4 6 2 4" xfId="6677" xr:uid="{A8671526-D04F-484F-8E67-E350522F6FA3}"/>
    <cellStyle name="Comma 3 4 6 3" xfId="3248" xr:uid="{CAF10103-AD28-4088-82B4-17FF07B3A637}"/>
    <cellStyle name="Comma 3 4 6 3 2" xfId="9821" xr:uid="{005E4FA8-F1E6-4568-992B-40CA57AA7F53}"/>
    <cellStyle name="Comma 3 4 6 3 3" xfId="6679" xr:uid="{177679CD-D36C-4C66-9A83-611FBCDC5205}"/>
    <cellStyle name="Comma 3 4 6 4" xfId="9818" xr:uid="{32D7E9B5-5612-4B26-A138-BF209EED9A85}"/>
    <cellStyle name="Comma 3 4 6 5" xfId="6676" xr:uid="{6AEC275D-815E-490A-8A4F-0C8FE9650AC2}"/>
    <cellStyle name="Comma 3 4 7" xfId="3249" xr:uid="{D1BCB295-8546-4FBC-80C1-025D85CEF6DA}"/>
    <cellStyle name="Comma 3 4 7 2" xfId="3250" xr:uid="{290F7A25-629A-4A87-BB20-406CA5CCBC56}"/>
    <cellStyle name="Comma 3 4 7 2 2" xfId="9823" xr:uid="{70255CD3-EB69-4CD2-ACAA-3778F73163B5}"/>
    <cellStyle name="Comma 3 4 7 2 3" xfId="6681" xr:uid="{9F9C5893-CC48-405E-87B7-303C3DE6B82C}"/>
    <cellStyle name="Comma 3 4 7 3" xfId="9822" xr:uid="{884CA747-C4B0-4CED-B463-2A0AC05A8C4B}"/>
    <cellStyle name="Comma 3 4 7 4" xfId="6680" xr:uid="{B4339631-2333-47C6-8E08-AB8F32B4F65B}"/>
    <cellStyle name="Comma 3 4 8" xfId="3251" xr:uid="{78FFA034-47A3-4875-9257-C6E22ED83EB2}"/>
    <cellStyle name="Comma 3 4 8 2" xfId="3252" xr:uid="{5617CA85-75CB-4754-9DC2-0BF737A02F9C}"/>
    <cellStyle name="Comma 3 4 8 2 2" xfId="9825" xr:uid="{7080C52E-2AA8-450B-B9BE-58577147C748}"/>
    <cellStyle name="Comma 3 4 8 2 3" xfId="6683" xr:uid="{2BD20D42-2545-4726-8472-AFD5CFAF0AA4}"/>
    <cellStyle name="Comma 3 4 8 3" xfId="9824" xr:uid="{D5E802CE-520A-4BAC-897C-EB5E4462A9ED}"/>
    <cellStyle name="Comma 3 4 8 4" xfId="6682" xr:uid="{BB72C994-05B0-44B0-BD90-A277E9B562C5}"/>
    <cellStyle name="Comma 3 4 9" xfId="3253" xr:uid="{235EBFAF-7D01-4F5C-8A64-CE37EE01422B}"/>
    <cellStyle name="Comma 3 4 9 2" xfId="9826" xr:uid="{A1DFDFA9-3D5F-4DA2-9EC3-6DE3A16F62AD}"/>
    <cellStyle name="Comma 3 4 9 3" xfId="6684" xr:uid="{77B210EA-2246-4149-9965-9FC8FB9505C6}"/>
    <cellStyle name="Comma 3 5" xfId="1070" xr:uid="{3F18C3EF-805E-42EF-A89E-2655E8B6F105}"/>
    <cellStyle name="Comma 3 5 2" xfId="3254" xr:uid="{E412127B-1485-4E3F-8F9F-C41F5B1E9BA8}"/>
    <cellStyle name="Comma 3 5 2 2" xfId="3255" xr:uid="{43B8D841-94B1-417F-9270-1BB6D82F5017}"/>
    <cellStyle name="Comma 3 5 2 2 2" xfId="3256" xr:uid="{4BEBFBB3-EBC0-425E-B8EE-295B6D8644CD}"/>
    <cellStyle name="Comma 3 5 2 2 2 2" xfId="9829" xr:uid="{706DFD93-2E83-4EEA-B804-AA6B257A94BC}"/>
    <cellStyle name="Comma 3 5 2 2 2 3" xfId="6687" xr:uid="{E4E0F696-EAA9-40D2-A474-59A077919832}"/>
    <cellStyle name="Comma 3 5 2 2 3" xfId="9828" xr:uid="{6581837E-160D-474F-8FFB-6FA4275B45B4}"/>
    <cellStyle name="Comma 3 5 2 2 4" xfId="6686" xr:uid="{EF0E43C5-BD84-44BD-81DF-95A7D7E8B685}"/>
    <cellStyle name="Comma 3 5 2 3" xfId="3257" xr:uid="{E1CD1527-F277-46D8-9F38-62887520F103}"/>
    <cellStyle name="Comma 3 5 2 3 2" xfId="9830" xr:uid="{88FD493C-4903-4F40-B6EE-80E4E842D3EA}"/>
    <cellStyle name="Comma 3 5 2 3 3" xfId="6688" xr:uid="{F22B21A6-B5B6-4A5F-BEF6-299CC3C1F34E}"/>
    <cellStyle name="Comma 3 5 2 4" xfId="9827" xr:uid="{CD5528C0-7285-4040-9803-D96776BC2F40}"/>
    <cellStyle name="Comma 3 5 2 5" xfId="6685" xr:uid="{39CAB144-3164-40DE-B85D-B6AEDEF0730A}"/>
    <cellStyle name="Comma 3 5 3" xfId="3258" xr:uid="{F3433312-55C0-404D-8C48-CA5D02189D99}"/>
    <cellStyle name="Comma 3 5 3 2" xfId="3259" xr:uid="{093EDE98-24C3-4887-89BB-6854B0FD9144}"/>
    <cellStyle name="Comma 3 5 3 2 2" xfId="3260" xr:uid="{878ABB32-9F0A-469D-818D-C61AA14C6670}"/>
    <cellStyle name="Comma 3 5 3 2 2 2" xfId="9833" xr:uid="{3E0E006B-4836-4301-AED2-49B81296F6D2}"/>
    <cellStyle name="Comma 3 5 3 2 2 3" xfId="6691" xr:uid="{4384A33B-C639-414A-B79A-CA6E2F293637}"/>
    <cellStyle name="Comma 3 5 3 2 3" xfId="9832" xr:uid="{BD327B10-5C49-4AED-B970-E346FD288BAC}"/>
    <cellStyle name="Comma 3 5 3 2 4" xfId="6690" xr:uid="{70E0D55A-5597-4290-BCE8-2366C8A97186}"/>
    <cellStyle name="Comma 3 5 3 3" xfId="3261" xr:uid="{87E9E0B6-6062-44A2-8E35-7FF1B27ECEE0}"/>
    <cellStyle name="Comma 3 5 3 3 2" xfId="9834" xr:uid="{986A842D-DA3B-4C96-A8B8-D43BEFFDA470}"/>
    <cellStyle name="Comma 3 5 3 3 3" xfId="6692" xr:uid="{EF6394DF-5151-475A-B906-0F406150696F}"/>
    <cellStyle name="Comma 3 5 3 4" xfId="9831" xr:uid="{3B37A459-2406-4287-A6D2-7C594B19BE4C}"/>
    <cellStyle name="Comma 3 5 3 5" xfId="6689" xr:uid="{3253BE22-6C4F-49AC-8826-69617484AA25}"/>
    <cellStyle name="Comma 3 5 4" xfId="3262" xr:uid="{E87AC123-12EB-4C9B-9F0B-58A1347DC1C1}"/>
    <cellStyle name="Comma 3 5 4 2" xfId="3263" xr:uid="{D24465AE-037B-4549-8A8D-FD05119583FC}"/>
    <cellStyle name="Comma 3 5 4 2 2" xfId="9836" xr:uid="{EB6F74B1-909C-4544-9421-9514FD1BA07E}"/>
    <cellStyle name="Comma 3 5 4 2 3" xfId="6694" xr:uid="{00B1117D-76B8-4A83-A756-22A231DFD59F}"/>
    <cellStyle name="Comma 3 5 4 3" xfId="9835" xr:uid="{1D0A7969-D77C-4D23-BE00-FDFE61CEEDC5}"/>
    <cellStyle name="Comma 3 5 4 4" xfId="6693" xr:uid="{12CECC2C-8B67-49D3-BD8D-9416B81B993F}"/>
    <cellStyle name="Comma 3 5 5" xfId="3264" xr:uid="{37320BE6-2815-4CFA-8416-BC943FADB5D1}"/>
    <cellStyle name="Comma 3 5 5 2" xfId="9837" xr:uid="{3E7947E1-4BC0-4A08-8BEC-59AAD2BE7FA2}"/>
    <cellStyle name="Comma 3 5 5 3" xfId="6695" xr:uid="{C1D44C7B-EF04-49CB-9873-46DDAB6F3332}"/>
    <cellStyle name="Comma 3 5 6" xfId="4672" xr:uid="{DD098F90-258D-4F86-BD14-FD8A8ECC9A7F}"/>
    <cellStyle name="Comma 3 5 6 2" xfId="11089" xr:uid="{57EE6E36-1B69-4F4F-9035-EC2A247110DE}"/>
    <cellStyle name="Comma 3 5 6 3" xfId="7974" xr:uid="{9CCF13BD-0439-45BF-9ACA-ABE51983EDDB}"/>
    <cellStyle name="Comma 3 5 6 4" xfId="11369" xr:uid="{026769F4-484E-44C4-A7B2-DAB36A24AEA6}"/>
    <cellStyle name="Comma 3 5 7" xfId="8459" xr:uid="{7A7BB698-C70B-4D62-954B-CC3B0489650A}"/>
    <cellStyle name="Comma 3 5 7 2" xfId="12139" xr:uid="{DE95191B-7AE8-4613-91FA-3E10FCB37AF8}"/>
    <cellStyle name="Comma 3 5 8" xfId="5279" xr:uid="{0FD2FEA9-0E36-4009-A121-1B9C5B0CA419}"/>
    <cellStyle name="Comma 3 6" xfId="350" xr:uid="{D20E984E-B7CB-4B06-A31A-63A7E79950D4}"/>
    <cellStyle name="Comma 3 6 10" xfId="3265" xr:uid="{44B4FBA2-F250-409C-A803-28A74A728722}"/>
    <cellStyle name="Comma 3 6 10 2" xfId="4365" xr:uid="{E01252A6-16BC-4A2B-9BAC-FCACEE5C6971}"/>
    <cellStyle name="Comma 3 6 10 2 2" xfId="10783" xr:uid="{0EDC3DA9-6B38-416C-AE7F-F2488E1DB648}"/>
    <cellStyle name="Comma 3 6 10 2 3" xfId="7668" xr:uid="{19336FF6-D7F7-411F-BCC3-B16E190DF5D6}"/>
    <cellStyle name="Comma 3 6 10 3" xfId="4891" xr:uid="{934CDD5E-F9B5-450F-8230-DC1EDF118095}"/>
    <cellStyle name="Comma 3 6 10 3 2" xfId="9838" xr:uid="{7B07C51F-540D-4DD7-B536-12576748BE57}"/>
    <cellStyle name="Comma 3 6 10 4" xfId="6696" xr:uid="{5D087B52-CFA8-479A-96CE-621E165D497A}"/>
    <cellStyle name="Comma 3 6 11" xfId="4045" xr:uid="{B0101A20-C857-4B63-B050-FFE788939CA8}"/>
    <cellStyle name="Comma 3 6 11 2" xfId="10463" xr:uid="{C3095AAA-1197-436F-8D55-C9AB3B19BC68}"/>
    <cellStyle name="Comma 3 6 11 3" xfId="7348" xr:uid="{564F431B-1E16-44D4-AA84-6CB2E12CE1A0}"/>
    <cellStyle name="Comma 3 6 12" xfId="4895" xr:uid="{01F1A59F-0BBA-4D6E-A524-942412D861F7}"/>
    <cellStyle name="Comma 3 6 12 2" xfId="8176" xr:uid="{356AC775-6E3F-4677-8C60-6798E91F5BDD}"/>
    <cellStyle name="Comma 3 6 13" xfId="4898" xr:uid="{AC92DC2F-BBA0-4085-A694-BB9721860E3D}"/>
    <cellStyle name="Comma 3 6 13 2" xfId="11550" xr:uid="{321E0CD3-DB05-4DB2-9621-E2AB98576C90}"/>
    <cellStyle name="Comma 3 6 14" xfId="11960" xr:uid="{12AA0B9A-1EC4-4F91-911F-E57B39EB03EB}"/>
    <cellStyle name="Comma 3 6 15" xfId="12272" xr:uid="{4B19B61D-340B-40F3-A4C5-76D1DBCE67E7}"/>
    <cellStyle name="Comma 3 6 2" xfId="1071" xr:uid="{0CA85EB9-ADED-48AF-94D3-FEA69048F6D2}"/>
    <cellStyle name="Comma 3 6 2 2" xfId="3266" xr:uid="{03EE60B7-35B5-4F31-BC7A-5E892D2E7393}"/>
    <cellStyle name="Comma 3 6 2 2 2" xfId="3267" xr:uid="{6517B8EA-8BB1-463D-994D-982E67782577}"/>
    <cellStyle name="Comma 3 6 2 2 2 2" xfId="3268" xr:uid="{BDA581FE-FC06-492F-BD3B-178540EA438D}"/>
    <cellStyle name="Comma 3 6 2 2 2 2 2" xfId="9841" xr:uid="{FBC45A1C-1853-4704-BC02-34CB0E8E26A5}"/>
    <cellStyle name="Comma 3 6 2 2 2 2 3" xfId="6699" xr:uid="{46CEE63C-82DF-4A40-97E1-A2438B76D9E9}"/>
    <cellStyle name="Comma 3 6 2 2 2 3" xfId="9840" xr:uid="{CA14753D-50D1-4B17-B422-B8AF4EE336DC}"/>
    <cellStyle name="Comma 3 6 2 2 2 4" xfId="6698" xr:uid="{BBFDD811-4C31-4E1E-93FD-8E33E6A761AC}"/>
    <cellStyle name="Comma 3 6 2 2 3" xfId="3269" xr:uid="{35C13196-19C6-493B-94D6-1BC0959E58F2}"/>
    <cellStyle name="Comma 3 6 2 2 3 2" xfId="3270" xr:uid="{AF6733C9-E98D-4DE3-B384-4BAEA1458A7E}"/>
    <cellStyle name="Comma 3 6 2 2 3 2 2" xfId="4367" xr:uid="{FA87A3DA-7494-4DB0-91ED-C7271CDB2A1A}"/>
    <cellStyle name="Comma 3 6 2 2 3 2 2 2" xfId="10785" xr:uid="{71967010-1440-4E85-96C8-CA40BCE6BD1F}"/>
    <cellStyle name="Comma 3 6 2 2 3 2 2 3" xfId="7670" xr:uid="{4B3F5A95-7091-4A40-B31C-F404880738A8}"/>
    <cellStyle name="Comma 3 6 2 2 3 2 3" xfId="9843" xr:uid="{EF34FE3B-75DB-4FD9-AF20-8049C16E50D7}"/>
    <cellStyle name="Comma 3 6 2 2 3 2 4" xfId="6701" xr:uid="{2EAA7998-4F64-4521-807A-DF8A63A19BDD}"/>
    <cellStyle name="Comma 3 6 2 2 3 3" xfId="4366" xr:uid="{45A1530D-905C-451B-AF51-0719E598649B}"/>
    <cellStyle name="Comma 3 6 2 2 3 3 2" xfId="10784" xr:uid="{C4500BC9-910F-45F5-85AD-FAEDC064B1F8}"/>
    <cellStyle name="Comma 3 6 2 2 3 3 3" xfId="7669" xr:uid="{5B1121A7-492C-4DC2-9759-5F04E45CE65B}"/>
    <cellStyle name="Comma 3 6 2 2 3 4" xfId="9842" xr:uid="{0AEE9BA8-BADD-4CE4-AF1F-BFFE234988DE}"/>
    <cellStyle name="Comma 3 6 2 2 3 5" xfId="6700" xr:uid="{501987B8-76A1-424D-8F81-24E32B4D37A2}"/>
    <cellStyle name="Comma 3 6 2 2 4" xfId="3271" xr:uid="{035FDB93-70F4-4FDC-AB3B-2F14FA8C708D}"/>
    <cellStyle name="Comma 3 6 2 2 4 2" xfId="3272" xr:uid="{1C196986-10F5-47FC-BB99-A42DB839567A}"/>
    <cellStyle name="Comma 3 6 2 2 4 2 2" xfId="9845" xr:uid="{A0650CE3-A101-4E10-920E-E512170E99A8}"/>
    <cellStyle name="Comma 3 6 2 2 4 2 3" xfId="6703" xr:uid="{2F4B3A6B-699E-432F-A778-AF8BA45A5AD0}"/>
    <cellStyle name="Comma 3 6 2 2 4 3" xfId="9844" xr:uid="{2AA374C3-75A4-4EF1-8B5E-636187C127AB}"/>
    <cellStyle name="Comma 3 6 2 2 4 4" xfId="6702" xr:uid="{8F29327C-357C-454C-A919-E4ED11C3E1C4}"/>
    <cellStyle name="Comma 3 6 2 2 5" xfId="3273" xr:uid="{DB53F044-5EBE-4D2C-A9BA-06FE228CD07E}"/>
    <cellStyle name="Comma 3 6 2 2 5 2" xfId="9846" xr:uid="{9FE06E47-EF64-4E4F-92CF-E16EBD1B21ED}"/>
    <cellStyle name="Comma 3 6 2 2 5 3" xfId="6704" xr:uid="{5885BDF3-E7E3-4A54-8232-1CE4F4ED670C}"/>
    <cellStyle name="Comma 3 6 2 2 6" xfId="9839" xr:uid="{2FC874A6-1424-4D9D-9A9B-C1E55242CA5B}"/>
    <cellStyle name="Comma 3 6 2 2 7" xfId="6697" xr:uid="{C67340C3-4F75-41E5-87FC-E647A5321517}"/>
    <cellStyle name="Comma 3 6 2 3" xfId="3274" xr:uid="{299D04DD-7CAF-4418-ABD7-858997336793}"/>
    <cellStyle name="Comma 3 6 2 3 2" xfId="3275" xr:uid="{35C23815-8104-4661-A15A-8BDF85A1A33E}"/>
    <cellStyle name="Comma 3 6 2 3 2 2" xfId="9848" xr:uid="{EABBA615-8F3B-4004-87E3-4DEE6D0A4825}"/>
    <cellStyle name="Comma 3 6 2 3 2 3" xfId="6706" xr:uid="{5CE5AFBF-86C6-4C8E-8EDE-168D2D497A68}"/>
    <cellStyle name="Comma 3 6 2 3 3" xfId="9847" xr:uid="{77E2E1C5-D2D7-407F-8F8F-3BF5DA9C04EA}"/>
    <cellStyle name="Comma 3 6 2 3 4" xfId="6705" xr:uid="{E66256F5-6F05-4A93-896D-A518ECFBFA9A}"/>
    <cellStyle name="Comma 3 6 2 4" xfId="3276" xr:uid="{4E52DE72-033B-40A0-9B3D-3C38D8051033}"/>
    <cellStyle name="Comma 3 6 2 4 2" xfId="3277" xr:uid="{67C18FE2-B366-4AD9-847B-3A832D053C21}"/>
    <cellStyle name="Comma 3 6 2 4 2 2" xfId="9850" xr:uid="{3C363F07-B0CD-403F-9C31-BC0F3539DF1A}"/>
    <cellStyle name="Comma 3 6 2 4 2 3" xfId="6708" xr:uid="{99A70999-E1DE-4A7A-8136-BC48C59AD34A}"/>
    <cellStyle name="Comma 3 6 2 4 3" xfId="9849" xr:uid="{F38609CB-0DCA-4D87-92A0-3900E452EFB3}"/>
    <cellStyle name="Comma 3 6 2 4 4" xfId="6707" xr:uid="{C73DBFE2-C38E-456D-827B-2EA38BEBDAD1}"/>
    <cellStyle name="Comma 3 6 2 5" xfId="3278" xr:uid="{AFEB296E-E07D-4D07-BAAF-7FF3E7F67F14}"/>
    <cellStyle name="Comma 3 6 2 5 2" xfId="3279" xr:uid="{C2B60BC8-0360-4BAF-98B8-0FD86D57BF95}"/>
    <cellStyle name="Comma 3 6 2 5 2 2" xfId="4369" xr:uid="{DB118ADA-ACD4-410B-A36C-F5435FBDD5DE}"/>
    <cellStyle name="Comma 3 6 2 5 2 2 2" xfId="10787" xr:uid="{9ECC302E-FC9F-4D2E-BFF2-8D9C14F45E8A}"/>
    <cellStyle name="Comma 3 6 2 5 2 2 3" xfId="7672" xr:uid="{6517BE49-013C-42A2-A309-215B4899E307}"/>
    <cellStyle name="Comma 3 6 2 5 2 3" xfId="9852" xr:uid="{FFAB3ED7-5B00-4CAB-BF8E-BC1B893EBFDF}"/>
    <cellStyle name="Comma 3 6 2 5 2 4" xfId="6710" xr:uid="{B99EAB17-8B31-41F3-A527-2B043027CC35}"/>
    <cellStyle name="Comma 3 6 2 5 3" xfId="4368" xr:uid="{4B16AE68-B009-492C-8593-939890541AC0}"/>
    <cellStyle name="Comma 3 6 2 5 3 2" xfId="10786" xr:uid="{961079C3-7EB3-49F1-A1B2-15D7F75051C5}"/>
    <cellStyle name="Comma 3 6 2 5 3 3" xfId="7671" xr:uid="{9E3D271C-B4B8-43DC-93A2-262F7D50F535}"/>
    <cellStyle name="Comma 3 6 2 5 4" xfId="9851" xr:uid="{5C79A628-30B8-41BD-ACA8-6B9EE959F531}"/>
    <cellStyle name="Comma 3 6 2 5 5" xfId="6709" xr:uid="{DED15106-5BC0-4A22-AA59-D64A51AABA00}"/>
    <cellStyle name="Comma 3 6 2 6" xfId="3280" xr:uid="{8A356F59-6012-4016-B1F7-3EAB466ED582}"/>
    <cellStyle name="Comma 3 6 2 6 2" xfId="4370" xr:uid="{6831752D-D7B3-4F23-9E98-B19780E734E7}"/>
    <cellStyle name="Comma 3 6 2 6 2 2" xfId="10788" xr:uid="{3EB03A86-1108-4BEC-9170-99CD133FE729}"/>
    <cellStyle name="Comma 3 6 2 6 2 3" xfId="7673" xr:uid="{08AC7DAC-40FC-4E1B-B4B4-B85C34D7DAD8}"/>
    <cellStyle name="Comma 3 6 2 6 3" xfId="9853" xr:uid="{AE95C758-882A-498A-B6E4-DB9C485F4E24}"/>
    <cellStyle name="Comma 3 6 2 6 4" xfId="6711" xr:uid="{FCDBA027-473F-4842-BD04-AF1CDAADC251}"/>
    <cellStyle name="Comma 3 6 2 7" xfId="4270" xr:uid="{65427F95-6EFD-45ED-AD3B-FFB3C827E232}"/>
    <cellStyle name="Comma 3 6 2 7 2" xfId="10688" xr:uid="{24739096-1F08-4535-AA70-5221F6F4CA40}"/>
    <cellStyle name="Comma 3 6 2 7 3" xfId="7573" xr:uid="{3D94136C-1182-43F9-A99C-6BE53FF75D6E}"/>
    <cellStyle name="Comma 3 6 2 8" xfId="8460" xr:uid="{A27F0EB1-4FAA-4CAD-B90C-89BAAAE21A01}"/>
    <cellStyle name="Comma 3 6 2 9" xfId="5280" xr:uid="{EF6FBEA4-363E-4662-B15F-2EC59064A5D5}"/>
    <cellStyle name="Comma 3 6 3" xfId="3281" xr:uid="{F8EAAB16-53EE-444B-859A-AF3F4EBD4652}"/>
    <cellStyle name="Comma 3 6 3 2" xfId="3282" xr:uid="{B4B342D2-5FF5-4EAE-B214-B8A55ECF28A5}"/>
    <cellStyle name="Comma 3 6 3 2 2" xfId="3283" xr:uid="{069CC0B5-FBE1-4AED-8393-8542644DCD43}"/>
    <cellStyle name="Comma 3 6 3 2 2 2" xfId="3284" xr:uid="{D717FB1A-B06D-4ED8-90BA-2AB4135AA56A}"/>
    <cellStyle name="Comma 3 6 3 2 2 2 2" xfId="4373" xr:uid="{DF83F30D-8AFF-45DC-9516-FBE6B0FDAA52}"/>
    <cellStyle name="Comma 3 6 3 2 2 2 2 2" xfId="10791" xr:uid="{71766B5C-D13D-48D0-B5E5-E66F2AE9A608}"/>
    <cellStyle name="Comma 3 6 3 2 2 2 2 3" xfId="7676" xr:uid="{AAE2891E-EAC6-42AF-A71F-0E35B1ADAA52}"/>
    <cellStyle name="Comma 3 6 3 2 2 2 3" xfId="9857" xr:uid="{58A51EB2-1E77-487C-A35A-7DAB981FE7FB}"/>
    <cellStyle name="Comma 3 6 3 2 2 2 4" xfId="6715" xr:uid="{77C508A5-2444-412F-B83C-563A4DDCB522}"/>
    <cellStyle name="Comma 3 6 3 2 2 3" xfId="4372" xr:uid="{B147E231-2F80-403D-B0BF-67D032CA69E0}"/>
    <cellStyle name="Comma 3 6 3 2 2 3 2" xfId="10790" xr:uid="{6E0282BF-0C38-4AA3-ADD3-F571698EB4FB}"/>
    <cellStyle name="Comma 3 6 3 2 2 3 3" xfId="7675" xr:uid="{F36966DB-0DF5-4C08-8A5A-480EB34C74CC}"/>
    <cellStyle name="Comma 3 6 3 2 2 4" xfId="9856" xr:uid="{F92C85D8-32AF-484A-AE89-76CFB29AD706}"/>
    <cellStyle name="Comma 3 6 3 2 2 5" xfId="6714" xr:uid="{4434B000-E4F8-4CAE-BAEA-93EE9535B306}"/>
    <cellStyle name="Comma 3 6 3 2 3" xfId="3285" xr:uid="{78379990-DEC7-456A-A9B8-28D6B3CD509D}"/>
    <cellStyle name="Comma 3 6 3 2 3 2" xfId="3286" xr:uid="{1E5C2256-25B7-49FD-A407-2550E540FFE9}"/>
    <cellStyle name="Comma 3 6 3 2 3 2 2" xfId="9859" xr:uid="{23F0DDF3-BC5B-432C-8EF4-18C4FBB771AD}"/>
    <cellStyle name="Comma 3 6 3 2 3 2 3" xfId="6717" xr:uid="{0F1A21B0-97CD-4FA9-8FC4-6C090945DFA8}"/>
    <cellStyle name="Comma 3 6 3 2 3 3" xfId="9858" xr:uid="{0916D4F8-CBCD-423F-BE3D-08D183823BA4}"/>
    <cellStyle name="Comma 3 6 3 2 3 4" xfId="6716" xr:uid="{0F8D5EBF-6EE7-4429-99D7-DE85E5C03D88}"/>
    <cellStyle name="Comma 3 6 3 2 4" xfId="3287" xr:uid="{1FC93B11-E78F-4194-93BE-4F5C4B94EDF4}"/>
    <cellStyle name="Comma 3 6 3 2 4 2" xfId="9860" xr:uid="{EDED4BEB-E0E0-44E5-9E4D-D378C27723EB}"/>
    <cellStyle name="Comma 3 6 3 2 4 3" xfId="6718" xr:uid="{3566DAF6-CD16-47C9-99A0-03BFCD47F14E}"/>
    <cellStyle name="Comma 3 6 3 2 5" xfId="9855" xr:uid="{F483D5CE-B782-4B22-B0AC-71FF5CFE6C1F}"/>
    <cellStyle name="Comma 3 6 3 2 6" xfId="6713" xr:uid="{AD9EEB62-8391-491C-B4F5-98D917F176DA}"/>
    <cellStyle name="Comma 3 6 3 3" xfId="3288" xr:uid="{EF7C3C3B-6638-4E23-BCD7-22C50D724BF8}"/>
    <cellStyle name="Comma 3 6 3 3 2" xfId="3289" xr:uid="{1F07AE06-1898-436E-AE35-A1A255428CEE}"/>
    <cellStyle name="Comma 3 6 3 3 2 2" xfId="9862" xr:uid="{FAC38C7E-BD29-46E6-95B6-09D2FC999DE5}"/>
    <cellStyle name="Comma 3 6 3 3 2 3" xfId="6720" xr:uid="{CDEBAD2F-4465-414C-A075-D489DF54AA06}"/>
    <cellStyle name="Comma 3 6 3 3 3" xfId="9861" xr:uid="{BE8DFBB7-F152-4D60-9778-E70826F349CC}"/>
    <cellStyle name="Comma 3 6 3 3 4" xfId="6719" xr:uid="{EA51A82C-829A-48AD-8141-D76863913426}"/>
    <cellStyle name="Comma 3 6 3 4" xfId="3290" xr:uid="{63553708-C436-400F-BC2B-8DD0E913838E}"/>
    <cellStyle name="Comma 3 6 3 4 2" xfId="3291" xr:uid="{4313F077-7D6A-41BB-8351-705BF319D8F5}"/>
    <cellStyle name="Comma 3 6 3 4 2 2" xfId="4375" xr:uid="{22EE4B7D-536C-4393-8C1A-5C68B89DA810}"/>
    <cellStyle name="Comma 3 6 3 4 2 2 2" xfId="10793" xr:uid="{B16AF1B2-DBB3-4A43-BFDB-8F41BA8BD417}"/>
    <cellStyle name="Comma 3 6 3 4 2 2 3" xfId="7678" xr:uid="{F6687668-1847-4F4D-B890-0D04EC41F0ED}"/>
    <cellStyle name="Comma 3 6 3 4 2 3" xfId="9864" xr:uid="{8766144D-7801-4140-8D8A-920A4912C4EB}"/>
    <cellStyle name="Comma 3 6 3 4 2 4" xfId="6722" xr:uid="{5CEF5C98-821F-44A9-A68E-AAE668EE346D}"/>
    <cellStyle name="Comma 3 6 3 4 3" xfId="4374" xr:uid="{19B3F4C8-25A4-4563-BF65-E6DE34CBB0B5}"/>
    <cellStyle name="Comma 3 6 3 4 3 2" xfId="10792" xr:uid="{65959DA8-BF0E-48E3-B60F-DF36C427B8F5}"/>
    <cellStyle name="Comma 3 6 3 4 3 3" xfId="7677" xr:uid="{164772EA-5D27-44DC-832E-052E840A7139}"/>
    <cellStyle name="Comma 3 6 3 4 4" xfId="9863" xr:uid="{D9BE1B9B-42B3-4B7A-A165-D40AD1D10978}"/>
    <cellStyle name="Comma 3 6 3 4 5" xfId="6721" xr:uid="{D209666E-C575-4751-B00B-FB83CF61796F}"/>
    <cellStyle name="Comma 3 6 3 5" xfId="3292" xr:uid="{F3FA9E2C-D82E-4F11-BF24-0A191725CEF2}"/>
    <cellStyle name="Comma 3 6 3 5 2" xfId="4376" xr:uid="{4284434F-6AB6-4A4B-9530-A5848DC0F8A4}"/>
    <cellStyle name="Comma 3 6 3 5 2 2" xfId="10794" xr:uid="{6475EBAD-B167-451D-9FB5-8936138525DA}"/>
    <cellStyle name="Comma 3 6 3 5 2 3" xfId="7679" xr:uid="{2833399F-BD19-44F2-9F1C-F96572542175}"/>
    <cellStyle name="Comma 3 6 3 5 3" xfId="9865" xr:uid="{B7190A1A-10C8-4031-AA66-385054C574B1}"/>
    <cellStyle name="Comma 3 6 3 5 4" xfId="6723" xr:uid="{84919EAE-EFA3-4D6A-8470-BC055784F319}"/>
    <cellStyle name="Comma 3 6 3 6" xfId="4371" xr:uid="{8C0378B2-3011-40E5-9535-92D7773D3312}"/>
    <cellStyle name="Comma 3 6 3 6 2" xfId="10789" xr:uid="{6C94723C-C7B2-4CF5-823A-A25F794C4A00}"/>
    <cellStyle name="Comma 3 6 3 6 3" xfId="7674" xr:uid="{557FBF36-8A7E-4BAD-B139-F5546D761DD0}"/>
    <cellStyle name="Comma 3 6 3 7" xfId="9854" xr:uid="{8356E28B-7096-43F3-8C56-6A8CA0964910}"/>
    <cellStyle name="Comma 3 6 3 8" xfId="6712" xr:uid="{615BF51E-9C84-48B9-BBB0-15FF85D62782}"/>
    <cellStyle name="Comma 3 6 4" xfId="3293" xr:uid="{26D8D1D5-8CD6-4A36-A351-9EA163FB4FDD}"/>
    <cellStyle name="Comma 3 6 4 2" xfId="3294" xr:uid="{912E7CA5-94A3-41C3-8C79-8D29B769E381}"/>
    <cellStyle name="Comma 3 6 4 2 2" xfId="3295" xr:uid="{63AC3C52-F3A7-4394-BE59-00D5170D8FA4}"/>
    <cellStyle name="Comma 3 6 4 2 2 2" xfId="9868" xr:uid="{B824423C-F51A-4947-928C-73A40E74B7DF}"/>
    <cellStyle name="Comma 3 6 4 2 2 3" xfId="6726" xr:uid="{EB30F426-6BCB-4890-B826-2D68986FB078}"/>
    <cellStyle name="Comma 3 6 4 2 3" xfId="9867" xr:uid="{60A4EF4A-6841-4F02-A80C-21F863E4AD45}"/>
    <cellStyle name="Comma 3 6 4 2 4" xfId="6725" xr:uid="{EAD8BF2E-623A-4579-8C6A-139D8ECE2853}"/>
    <cellStyle name="Comma 3 6 4 3" xfId="3296" xr:uid="{F5583C61-1B1F-4EC7-B451-A6B88A41EE33}"/>
    <cellStyle name="Comma 3 6 4 3 2" xfId="3297" xr:uid="{6116D95A-7F56-433E-A3AD-A69FE69A405B}"/>
    <cellStyle name="Comma 3 6 4 3 2 2" xfId="4378" xr:uid="{DB3AD00E-A861-4F09-B7A0-136FC06A17C4}"/>
    <cellStyle name="Comma 3 6 4 3 2 2 2" xfId="10796" xr:uid="{5C40B9A0-F05C-45C3-9172-FE665667BDAF}"/>
    <cellStyle name="Comma 3 6 4 3 2 2 3" xfId="7681" xr:uid="{F271918E-3ED3-4257-82EF-1EA467387E11}"/>
    <cellStyle name="Comma 3 6 4 3 2 3" xfId="9870" xr:uid="{39A6B89E-C0E2-48DF-98C0-3F8FA8DBAD02}"/>
    <cellStyle name="Comma 3 6 4 3 2 4" xfId="6728" xr:uid="{B7CF8AF0-4C26-4CFF-B5B6-BBA09F714C1E}"/>
    <cellStyle name="Comma 3 6 4 3 3" xfId="4377" xr:uid="{8A5BC40D-2F44-4867-81F2-0B4F8A6B31D8}"/>
    <cellStyle name="Comma 3 6 4 3 3 2" xfId="10795" xr:uid="{EC7841F9-CB0D-4144-AC08-AD8800C3DFEE}"/>
    <cellStyle name="Comma 3 6 4 3 3 3" xfId="7680" xr:uid="{077DA29A-B928-4743-9672-4E5C080CE8AC}"/>
    <cellStyle name="Comma 3 6 4 3 4" xfId="9869" xr:uid="{4B18885D-E346-4E70-B732-028A2A8BFA4B}"/>
    <cellStyle name="Comma 3 6 4 3 5" xfId="6727" xr:uid="{A549402A-0308-43B4-ADFA-ECB33DC5915D}"/>
    <cellStyle name="Comma 3 6 4 4" xfId="3298" xr:uid="{1AC58FCE-1FDA-43DC-94A7-4CC0E5C744B3}"/>
    <cellStyle name="Comma 3 6 4 4 2" xfId="3299" xr:uid="{23A93B28-5BA5-429F-A5AE-7B2B5CDD3AED}"/>
    <cellStyle name="Comma 3 6 4 4 2 2" xfId="9872" xr:uid="{EDF9BDB2-6A24-4334-B29B-2C8902CAC8DA}"/>
    <cellStyle name="Comma 3 6 4 4 2 3" xfId="6730" xr:uid="{CFA52F55-F6B2-48EF-A8F5-3C6D35306593}"/>
    <cellStyle name="Comma 3 6 4 4 3" xfId="9871" xr:uid="{A51A405F-CDA4-4208-A929-1C42AEBF35C0}"/>
    <cellStyle name="Comma 3 6 4 4 4" xfId="6729" xr:uid="{D859CD90-77DF-4E60-BFFF-8506E7F5B11A}"/>
    <cellStyle name="Comma 3 6 4 5" xfId="3300" xr:uid="{49F6B9E9-9C7E-4F32-9602-DC67E84F7639}"/>
    <cellStyle name="Comma 3 6 4 5 2" xfId="9873" xr:uid="{9CA3F050-F90E-45C0-9FCB-80F76DF001BD}"/>
    <cellStyle name="Comma 3 6 4 5 3" xfId="6731" xr:uid="{26CE7DEC-ECC2-4F90-82D9-FEE07F1A0867}"/>
    <cellStyle name="Comma 3 6 4 6" xfId="9866" xr:uid="{D5535E2A-0EEA-478F-AB49-19FF8F844103}"/>
    <cellStyle name="Comma 3 6 4 7" xfId="6724" xr:uid="{95D2F97E-1E2E-4B4D-A024-5F5485466D97}"/>
    <cellStyle name="Comma 3 6 5" xfId="3301" xr:uid="{65B33976-AA51-4B70-BEF9-7BB765E88165}"/>
    <cellStyle name="Comma 3 6 5 2" xfId="3302" xr:uid="{2887C8AE-9F90-4DA9-A3E3-77F350FCADC6}"/>
    <cellStyle name="Comma 3 6 5 2 2" xfId="3303" xr:uid="{127CF381-9FD2-4300-8653-E39435065AED}"/>
    <cellStyle name="Comma 3 6 5 2 2 2" xfId="9876" xr:uid="{1091C2FB-33B5-484F-9C76-C710CD535571}"/>
    <cellStyle name="Comma 3 6 5 2 2 3" xfId="6734" xr:uid="{5469F32D-850B-481F-A15B-BF2A90E1DE93}"/>
    <cellStyle name="Comma 3 6 5 2 3" xfId="9875" xr:uid="{2B40AB34-665E-483C-A587-FB667F176AB8}"/>
    <cellStyle name="Comma 3 6 5 2 4" xfId="6733" xr:uid="{909D0177-004E-4BB2-AE9C-1F059479B246}"/>
    <cellStyle name="Comma 3 6 5 3" xfId="3304" xr:uid="{4CC6907C-381C-4427-B7BB-00D40F20FE99}"/>
    <cellStyle name="Comma 3 6 5 3 2" xfId="3305" xr:uid="{62580BA9-0DF6-4B28-A0E3-72C7AECD0BBA}"/>
    <cellStyle name="Comma 3 6 5 3 2 2" xfId="4380" xr:uid="{CAC5E181-AE01-4AFC-8BEA-C2320FF26855}"/>
    <cellStyle name="Comma 3 6 5 3 2 2 2" xfId="10798" xr:uid="{398E7D6B-27D0-45B0-BD70-32362CC2202B}"/>
    <cellStyle name="Comma 3 6 5 3 2 2 3" xfId="7683" xr:uid="{D2D197E4-942D-4366-9CBC-4A87C9B74646}"/>
    <cellStyle name="Comma 3 6 5 3 2 3" xfId="9878" xr:uid="{2E89FFC6-0A71-4D83-9ADF-1394DA51BB4B}"/>
    <cellStyle name="Comma 3 6 5 3 2 4" xfId="6736" xr:uid="{F898DBDB-CF20-4917-81B4-EF7FD4C143E9}"/>
    <cellStyle name="Comma 3 6 5 3 3" xfId="4379" xr:uid="{31064B67-6EB3-46A9-8A34-40FA11AD0143}"/>
    <cellStyle name="Comma 3 6 5 3 3 2" xfId="10797" xr:uid="{3343862F-81C0-4063-8941-012BDA0CACED}"/>
    <cellStyle name="Comma 3 6 5 3 3 3" xfId="7682" xr:uid="{60843841-B5D2-4279-A7D0-9B34F2C56D92}"/>
    <cellStyle name="Comma 3 6 5 3 4" xfId="9877" xr:uid="{DAA446F6-2408-4297-AE33-8339AFB456DD}"/>
    <cellStyle name="Comma 3 6 5 3 5" xfId="6735" xr:uid="{EEB42535-54BC-4444-8DD5-61AD665502A3}"/>
    <cellStyle name="Comma 3 6 5 4" xfId="3306" xr:uid="{7F51AFE8-ADAB-4048-BF04-0DCA6D05B89A}"/>
    <cellStyle name="Comma 3 6 5 4 2" xfId="3307" xr:uid="{56943734-74E2-49AB-82B2-020A7AEE0867}"/>
    <cellStyle name="Comma 3 6 5 4 2 2" xfId="9880" xr:uid="{E9A0425D-E5EB-4060-B151-EFF0E57EC45E}"/>
    <cellStyle name="Comma 3 6 5 4 2 3" xfId="6738" xr:uid="{425FD544-5C2F-4BE5-A291-05C2F64A38DB}"/>
    <cellStyle name="Comma 3 6 5 4 3" xfId="9879" xr:uid="{A4CA73A3-DD59-4993-A5BF-1760FAF43491}"/>
    <cellStyle name="Comma 3 6 5 4 4" xfId="6737" xr:uid="{C50961AC-8063-4625-933E-7E0E4B3770E8}"/>
    <cellStyle name="Comma 3 6 5 5" xfId="3308" xr:uid="{B5E4A723-8BF2-4B87-9246-FF494C827996}"/>
    <cellStyle name="Comma 3 6 5 5 2" xfId="9881" xr:uid="{F4C1B84C-775D-443B-9A91-8668241520A1}"/>
    <cellStyle name="Comma 3 6 5 5 3" xfId="6739" xr:uid="{40C1E6A5-71F4-411C-81D4-9E5144F588C5}"/>
    <cellStyle name="Comma 3 6 5 6" xfId="9874" xr:uid="{913DB10D-5550-4B57-8EBF-2BCC3658596E}"/>
    <cellStyle name="Comma 3 6 5 7" xfId="6732" xr:uid="{59E37B6E-B7A3-4301-BD75-4357CF81027D}"/>
    <cellStyle name="Comma 3 6 6" xfId="3309" xr:uid="{3AE35B09-86AC-41CE-B997-4FA1F76ADBBB}"/>
    <cellStyle name="Comma 3 6 6 2" xfId="3310" xr:uid="{00D7D4FB-A632-401E-8AD5-412076D00288}"/>
    <cellStyle name="Comma 3 6 6 2 2" xfId="9883" xr:uid="{C32B9012-EE28-4DCA-B0DD-8EE47CF14538}"/>
    <cellStyle name="Comma 3 6 6 2 3" xfId="6741" xr:uid="{F4092695-8F22-43C7-9D8E-E51FDDD43186}"/>
    <cellStyle name="Comma 3 6 6 3" xfId="9882" xr:uid="{3735223A-0B0E-4E80-B034-C3248B6F060C}"/>
    <cellStyle name="Comma 3 6 6 4" xfId="6740" xr:uid="{0ACEAA80-B0BE-41A1-A8A0-72FA40E37F75}"/>
    <cellStyle name="Comma 3 6 7" xfId="3311" xr:uid="{C4DA7222-C1C4-4B56-A4F7-567CEF96F5CB}"/>
    <cellStyle name="Comma 3 6 7 2" xfId="3312" xr:uid="{78C16BB6-51AE-4F35-8697-D1D923F0430F}"/>
    <cellStyle name="Comma 3 6 7 2 2" xfId="9885" xr:uid="{75AD91E0-5C31-400A-886C-FB10AAA26241}"/>
    <cellStyle name="Comma 3 6 7 2 3" xfId="6743" xr:uid="{26FACE5B-DCCD-480D-B276-BBC576F53D6F}"/>
    <cellStyle name="Comma 3 6 7 3" xfId="9884" xr:uid="{DAD6CC54-0621-4024-943B-C16D797E5271}"/>
    <cellStyle name="Comma 3 6 7 4" xfId="6742" xr:uid="{8DDEDE78-699D-4137-82DB-671EE503EA5A}"/>
    <cellStyle name="Comma 3 6 8" xfId="3313" xr:uid="{16BDC0ED-86DD-4C3A-9540-FBC7FE536152}"/>
    <cellStyle name="Comma 3 6 8 2" xfId="3314" xr:uid="{D8CD0351-73ED-46A9-A5E9-5CBC5D400C54}"/>
    <cellStyle name="Comma 3 6 8 2 2" xfId="4382" xr:uid="{605CE77B-0EF3-497F-9414-ED1C79672DB4}"/>
    <cellStyle name="Comma 3 6 8 2 2 2" xfId="10800" xr:uid="{1FC9214A-3636-49C3-89C1-A0B3CA0EBA93}"/>
    <cellStyle name="Comma 3 6 8 2 2 3" xfId="7685" xr:uid="{400BEC04-E7DA-4E46-BD79-BA645DB9C470}"/>
    <cellStyle name="Comma 3 6 8 2 3" xfId="9887" xr:uid="{CD1B4C07-2F5C-4B8D-AF65-A5A916784CD7}"/>
    <cellStyle name="Comma 3 6 8 2 4" xfId="6745" xr:uid="{07FAD433-229D-400F-AC60-BD65A5304E23}"/>
    <cellStyle name="Comma 3 6 8 3" xfId="4381" xr:uid="{DC681285-6159-4C59-B335-831EEEE67AF2}"/>
    <cellStyle name="Comma 3 6 8 3 2" xfId="10799" xr:uid="{5C09DAD5-42E1-4087-8B12-B4443AE53259}"/>
    <cellStyle name="Comma 3 6 8 3 3" xfId="7684" xr:uid="{8637567E-AD27-4704-920A-646ADBD5E6E1}"/>
    <cellStyle name="Comma 3 6 8 4" xfId="9886" xr:uid="{C1446FD8-13E0-4C4C-BA1F-B7611083D67B}"/>
    <cellStyle name="Comma 3 6 8 5" xfId="6744" xr:uid="{43317E4C-848E-4BC6-A0CE-171F32F6EC41}"/>
    <cellStyle name="Comma 3 6 9" xfId="3315" xr:uid="{2FD46B91-F230-4ACD-987B-01B2A0F171FD}"/>
    <cellStyle name="Comma 3 6 9 2" xfId="4383" xr:uid="{0020BBAD-DBE4-46C6-A144-D670052EB4EA}"/>
    <cellStyle name="Comma 3 6 9 2 2" xfId="10801" xr:uid="{1008CD3E-3796-43C1-81BC-5DC8F751D8DB}"/>
    <cellStyle name="Comma 3 6 9 2 3" xfId="7686" xr:uid="{CC23203A-9CA4-475E-ACDF-0C2B07A5D014}"/>
    <cellStyle name="Comma 3 6 9 3" xfId="9888" xr:uid="{F8CC45C9-8D06-4B76-9394-26C51AFF7885}"/>
    <cellStyle name="Comma 3 6 9 4" xfId="6746" xr:uid="{7F8D477C-569E-4D61-B119-2E89A6F984CA}"/>
    <cellStyle name="Comma 3 7" xfId="1072" xr:uid="{084D6F93-1246-45E8-ACA7-BB8529D69839}"/>
    <cellStyle name="Comma 3 7 10" xfId="5281" xr:uid="{083C6D17-7489-4661-8EF8-9662E912E4B6}"/>
    <cellStyle name="Comma 3 7 10 2" xfId="29331" xr:uid="{73C7EEE0-92CF-48D0-9461-A38F9A45411F}"/>
    <cellStyle name="Comma 3 7 2" xfId="1073" xr:uid="{955D768C-6888-4707-848A-BDC051B93252}"/>
    <cellStyle name="Comma 3 7 2 2" xfId="3316" xr:uid="{10E95F14-F8BD-4FDB-AC99-FDCFF713A4A4}"/>
    <cellStyle name="Comma 3 7 2 2 2" xfId="3317" xr:uid="{5CF501BC-A34F-4333-98FE-8498A4EEBDAF}"/>
    <cellStyle name="Comma 3 7 2 2 2 2" xfId="9890" xr:uid="{4CC27718-EE72-4429-B835-2349C1CC42E0}"/>
    <cellStyle name="Comma 3 7 2 2 2 3" xfId="6748" xr:uid="{C72407CD-42A2-44E4-B92F-88D034E56349}"/>
    <cellStyle name="Comma 3 7 2 2 3" xfId="9889" xr:uid="{1CEB7DF3-1B5B-4138-AA0A-693CABD8EB29}"/>
    <cellStyle name="Comma 3 7 2 2 4" xfId="6747" xr:uid="{B7C38188-F8CA-49B1-AC37-339DD0394369}"/>
    <cellStyle name="Comma 3 7 2 3" xfId="3318" xr:uid="{09E2FF3C-22E2-4CAB-A749-BA93532E9F42}"/>
    <cellStyle name="Comma 3 7 2 3 2" xfId="3319" xr:uid="{A54C8432-498F-43A1-A399-BA77FCE7215B}"/>
    <cellStyle name="Comma 3 7 2 3 2 2" xfId="9892" xr:uid="{C506DEF4-A92C-451D-B5AA-421C6CDADC9F}"/>
    <cellStyle name="Comma 3 7 2 3 2 3" xfId="6750" xr:uid="{A662B384-C852-4ECD-96D4-07FA580E7350}"/>
    <cellStyle name="Comma 3 7 2 3 3" xfId="9891" xr:uid="{E2FB704A-A653-47D9-82A9-42F213B2F309}"/>
    <cellStyle name="Comma 3 7 2 3 4" xfId="6749" xr:uid="{FAD0D917-C052-4AB8-80FB-3D64ECED13C6}"/>
    <cellStyle name="Comma 3 7 2 4" xfId="3320" xr:uid="{83C2492B-2B65-4F57-A44A-660F64EB693E}"/>
    <cellStyle name="Comma 3 7 2 4 2" xfId="3321" xr:uid="{4EA15749-B775-44C0-AF1F-882C61F5C765}"/>
    <cellStyle name="Comma 3 7 2 4 2 2" xfId="9894" xr:uid="{67C1B571-7A96-4F3A-9551-217BD5C291CA}"/>
    <cellStyle name="Comma 3 7 2 4 2 3" xfId="6752" xr:uid="{8D5EC2B1-7A04-4CA2-811D-31D084EF007C}"/>
    <cellStyle name="Comma 3 7 2 4 3" xfId="9893" xr:uid="{7952F61C-71E9-4E04-B433-EE2376A3807E}"/>
    <cellStyle name="Comma 3 7 2 4 4" xfId="6751" xr:uid="{4AFC5E6F-0E18-475F-86B9-184F1431244C}"/>
    <cellStyle name="Comma 3 7 2 5" xfId="3322" xr:uid="{09606813-2C51-4BA1-A8F6-5524DDBB45B6}"/>
    <cellStyle name="Comma 3 7 2 5 2" xfId="9895" xr:uid="{AC16167B-9812-4F00-A797-7EC81DDAD556}"/>
    <cellStyle name="Comma 3 7 2 5 3" xfId="6753" xr:uid="{F4C0FA1D-4925-46B8-9AE3-375F508C2AB8}"/>
    <cellStyle name="Comma 3 7 2 6" xfId="8462" xr:uid="{F40408B2-5D6D-4E8B-ACC7-5BD0751B62E5}"/>
    <cellStyle name="Comma 3 7 2 6 2" xfId="6261" xr:uid="{B5C0B4A9-2E53-4E94-95DF-D8193E5EDC84}"/>
    <cellStyle name="Comma 3 7 2 7" xfId="5282" xr:uid="{F488564E-FEB7-4D31-B893-71D9158379B8}"/>
    <cellStyle name="Comma 3 7 2 7 2" xfId="29332" xr:uid="{072F927F-734B-4C48-B920-DCDB4CB34BEC}"/>
    <cellStyle name="Comma 3 7 3" xfId="1074" xr:uid="{75B828E8-40C9-4AC4-BAAB-96937EE9F611}"/>
    <cellStyle name="Comma 3 7 3 2" xfId="3323" xr:uid="{0C328216-3C70-49FA-A6A5-B50A156B8408}"/>
    <cellStyle name="Comma 3 7 3 2 2" xfId="3324" xr:uid="{14F95046-7F3F-4321-AA31-9841E3FADC0D}"/>
    <cellStyle name="Comma 3 7 3 2 2 2" xfId="9897" xr:uid="{4D159BA3-DCF6-496F-B8DB-18E9B7D88CD0}"/>
    <cellStyle name="Comma 3 7 3 2 2 3" xfId="6755" xr:uid="{C3BCE8A5-79D4-4D35-9008-7CCDB2948F91}"/>
    <cellStyle name="Comma 3 7 3 2 3" xfId="9896" xr:uid="{DCAC9D6E-78E2-4126-9BD8-F2774A0057E3}"/>
    <cellStyle name="Comma 3 7 3 2 4" xfId="6754" xr:uid="{4E43ECC8-182A-46AA-8B01-7C43E9EB1B90}"/>
    <cellStyle name="Comma 3 7 3 3" xfId="3325" xr:uid="{E9FC899F-7834-41A1-8DE9-5FCBAFCBFCFD}"/>
    <cellStyle name="Comma 3 7 3 3 2" xfId="9898" xr:uid="{A7BB4372-A0E1-4EA7-9A16-E45944DE9ABD}"/>
    <cellStyle name="Comma 3 7 3 3 3" xfId="6756" xr:uid="{1BDFBA89-C12B-4F9B-B1C5-315E96A4F7B8}"/>
    <cellStyle name="Comma 3 7 3 4" xfId="8463" xr:uid="{50FDA6CB-3B4F-46FA-98A8-EBCABD4D9DE0}"/>
    <cellStyle name="Comma 3 7 3 4 2" xfId="6258" xr:uid="{C523B1E5-1C25-4339-AB53-3B72616CD418}"/>
    <cellStyle name="Comma 3 7 3 5" xfId="5283" xr:uid="{7EC9776E-F43F-402C-B9A9-244FB3861965}"/>
    <cellStyle name="Comma 3 7 3 5 2" xfId="29333" xr:uid="{A26135AD-40F7-453C-98F3-A8A88E441F20}"/>
    <cellStyle name="Comma 3 7 4" xfId="3326" xr:uid="{A8FA504F-5644-47DB-8FF3-F1B5D50D9870}"/>
    <cellStyle name="Comma 3 7 4 2" xfId="3327" xr:uid="{73C69EAB-0E54-4E96-B0CD-E7E444788ED5}"/>
    <cellStyle name="Comma 3 7 4 2 2" xfId="3328" xr:uid="{04B77CA4-7793-4579-A7E4-33F6A2990C0F}"/>
    <cellStyle name="Comma 3 7 4 2 2 2" xfId="9901" xr:uid="{9D9E35A5-E6F7-4A45-B75D-531CC462278A}"/>
    <cellStyle name="Comma 3 7 4 2 2 3" xfId="6759" xr:uid="{0EA80C4C-ADFA-4634-A15A-956BDACA61C5}"/>
    <cellStyle name="Comma 3 7 4 2 3" xfId="9900" xr:uid="{2ACFC794-9A6B-4B0A-8F41-DCC92DEC1558}"/>
    <cellStyle name="Comma 3 7 4 2 4" xfId="6758" xr:uid="{267CBD6C-D86B-4A5C-AD52-F38A2B385361}"/>
    <cellStyle name="Comma 3 7 4 3" xfId="3329" xr:uid="{30D0147D-2DAE-4DBF-8CF6-B8F4ACB09D5E}"/>
    <cellStyle name="Comma 3 7 4 3 2" xfId="9902" xr:uid="{9594A30D-A60C-4155-8F48-1A1B1EF3A930}"/>
    <cellStyle name="Comma 3 7 4 3 3" xfId="6760" xr:uid="{2C2DE004-B3D9-424A-B078-D3C6EC992FA3}"/>
    <cellStyle name="Comma 3 7 4 4" xfId="9899" xr:uid="{4EE9E3CC-1DFA-443E-B9C0-B709C61108F8}"/>
    <cellStyle name="Comma 3 7 4 5" xfId="6757" xr:uid="{14990BED-B904-488A-8932-67FBF02FCA1C}"/>
    <cellStyle name="Comma 3 7 5" xfId="3330" xr:uid="{4B5F6D9F-E270-464B-9CEC-5DD270A6C86C}"/>
    <cellStyle name="Comma 3 7 5 2" xfId="3331" xr:uid="{D4EE73D3-E21E-45D6-B83F-CFE819117647}"/>
    <cellStyle name="Comma 3 7 5 2 2" xfId="9904" xr:uid="{26843C6E-9CC8-4723-B9D2-BC216D5BB1B6}"/>
    <cellStyle name="Comma 3 7 5 2 3" xfId="6762" xr:uid="{86BD5A25-4B08-4C1C-84BF-196945E82136}"/>
    <cellStyle name="Comma 3 7 5 3" xfId="9903" xr:uid="{E66403FA-38A8-44E4-86A2-5B02F6A02D1B}"/>
    <cellStyle name="Comma 3 7 5 4" xfId="6761" xr:uid="{5FB55D86-F157-4887-863F-4A2657F85996}"/>
    <cellStyle name="Comma 3 7 6" xfId="3332" xr:uid="{77FAD4B6-CCFA-4EAF-BB46-B57A9D93720F}"/>
    <cellStyle name="Comma 3 7 6 2" xfId="3333" xr:uid="{629A7960-131B-41A7-B93A-4DC8D19CED2B}"/>
    <cellStyle name="Comma 3 7 6 2 2" xfId="9906" xr:uid="{459B9F07-3CFA-4EE7-894E-3BEA4186177B}"/>
    <cellStyle name="Comma 3 7 6 2 3" xfId="6764" xr:uid="{E4515055-0288-4545-8B06-DC1B4CC339C0}"/>
    <cellStyle name="Comma 3 7 6 3" xfId="9905" xr:uid="{6220D696-BF98-4B13-96C0-EE18051ADAF5}"/>
    <cellStyle name="Comma 3 7 6 4" xfId="6763" xr:uid="{F8D38AB6-38BC-496C-837E-96CAD3745561}"/>
    <cellStyle name="Comma 3 7 7" xfId="3334" xr:uid="{B3A733CB-8935-4991-8063-625CC42DB94C}"/>
    <cellStyle name="Comma 3 7 7 2" xfId="3335" xr:uid="{1A3A8101-8E96-426E-8891-11B1B8A8B56B}"/>
    <cellStyle name="Comma 3 7 7 2 2" xfId="9908" xr:uid="{9B903D08-B663-4E07-9E57-79D665CC3B87}"/>
    <cellStyle name="Comma 3 7 7 2 3" xfId="6766" xr:uid="{5CF6E77D-254F-4C4A-9C5D-3BB4EF39735A}"/>
    <cellStyle name="Comma 3 7 7 3" xfId="9907" xr:uid="{5234CD7C-CA2F-4595-A6F5-A6BA796B6CDF}"/>
    <cellStyle name="Comma 3 7 7 4" xfId="6765" xr:uid="{1DEEC5E4-BF02-4200-9532-C907C02093CB}"/>
    <cellStyle name="Comma 3 7 8" xfId="3336" xr:uid="{1CFAFFEE-89D8-4298-90CB-4272698A72F1}"/>
    <cellStyle name="Comma 3 7 8 2" xfId="9909" xr:uid="{F8B99A49-2D9A-43CA-8F7A-B1AB18370237}"/>
    <cellStyle name="Comma 3 7 8 3" xfId="6767" xr:uid="{2F589BA0-42AC-426D-93F2-91152681FC66}"/>
    <cellStyle name="Comma 3 7 9" xfId="8461" xr:uid="{53D499C1-222A-4FFA-AC70-B8934F5735B5}"/>
    <cellStyle name="Comma 3 7 9 2" xfId="11528" xr:uid="{0726FD27-58E0-48BF-BF66-C82FBA732C21}"/>
    <cellStyle name="Comma 3 8" xfId="1075" xr:uid="{6FEED9D4-25D4-420D-B0D9-AE9E76FAA89D}"/>
    <cellStyle name="Comma 3 8 2" xfId="3337" xr:uid="{493EA10E-A6F0-4BAE-A1DB-0E350DD32D31}"/>
    <cellStyle name="Comma 3 8 2 2" xfId="3338" xr:uid="{B87204CE-4438-45D6-A519-C1F883D41A5C}"/>
    <cellStyle name="Comma 3 8 2 2 2" xfId="3339" xr:uid="{17F0FADD-CEF2-4CB8-B82C-CAE69EB3040C}"/>
    <cellStyle name="Comma 3 8 2 2 2 2" xfId="9912" xr:uid="{0DE55664-23C3-4C02-BCF3-D6ADA8E71DD6}"/>
    <cellStyle name="Comma 3 8 2 2 2 3" xfId="6770" xr:uid="{F29286B3-959B-4045-BA10-660F9F9F1E16}"/>
    <cellStyle name="Comma 3 8 2 2 3" xfId="9911" xr:uid="{9DC49A1E-2CC8-43CB-8827-4BF0F6345104}"/>
    <cellStyle name="Comma 3 8 2 2 4" xfId="6769" xr:uid="{38EA109C-8037-427B-9D66-A4CD9B44B6F9}"/>
    <cellStyle name="Comma 3 8 2 3" xfId="3340" xr:uid="{3C62BABD-C467-4824-A04E-913D04F168E8}"/>
    <cellStyle name="Comma 3 8 2 3 2" xfId="9913" xr:uid="{1648E57A-C9D6-4925-9FC9-B78EFB15DEAE}"/>
    <cellStyle name="Comma 3 8 2 3 3" xfId="6771" xr:uid="{862BAEAF-1799-4255-A1DC-3749D3DEBB32}"/>
    <cellStyle name="Comma 3 8 2 4" xfId="9910" xr:uid="{07A15875-6338-491C-81E7-AF2AD7A2DE6E}"/>
    <cellStyle name="Comma 3 8 2 5" xfId="6768" xr:uid="{C1902035-524E-4873-A267-CEA85BD6BCFA}"/>
    <cellStyle name="Comma 3 8 3" xfId="3341" xr:uid="{40DD328D-9B5E-4453-A620-0E3300188EB0}"/>
    <cellStyle name="Comma 3 8 3 2" xfId="3342" xr:uid="{07DA8ABE-D024-42DA-A569-E159AD324CC0}"/>
    <cellStyle name="Comma 3 8 3 2 2" xfId="3343" xr:uid="{4B485BBA-D0FE-4A11-897D-C78ECD7F416C}"/>
    <cellStyle name="Comma 3 8 3 2 2 2" xfId="9916" xr:uid="{1813E0C7-0C64-444E-8C0D-A91F468B35A6}"/>
    <cellStyle name="Comma 3 8 3 2 2 3" xfId="6774" xr:uid="{9FA5794F-2907-4907-9FFE-574CD28C9F9B}"/>
    <cellStyle name="Comma 3 8 3 2 3" xfId="9915" xr:uid="{19164EA3-5C43-4065-9851-A9643E008E95}"/>
    <cellStyle name="Comma 3 8 3 2 4" xfId="6773" xr:uid="{5D5D6557-ED10-44EE-A5A7-DDC297E2D4D9}"/>
    <cellStyle name="Comma 3 8 3 3" xfId="3344" xr:uid="{3D57FD5A-C4C3-4DD6-9D71-7B1E6DCB1867}"/>
    <cellStyle name="Comma 3 8 3 3 2" xfId="9917" xr:uid="{8DEB993F-6C26-44B9-8955-7632F566812A}"/>
    <cellStyle name="Comma 3 8 3 3 3" xfId="6775" xr:uid="{B380C920-DF00-4954-A135-3F3EA26D80C2}"/>
    <cellStyle name="Comma 3 8 3 4" xfId="9914" xr:uid="{606DF2AD-B68E-4B75-9DCB-00186DBDC67F}"/>
    <cellStyle name="Comma 3 8 3 5" xfId="6772" xr:uid="{16433386-F455-452D-A7A7-93E8D4BBF150}"/>
    <cellStyle name="Comma 3 8 4" xfId="3345" xr:uid="{F19C73F6-34E8-406B-8BB8-79300CA503A0}"/>
    <cellStyle name="Comma 3 8 4 2" xfId="3346" xr:uid="{F9A0DC53-5B2E-4EC9-986F-EF881C6FB8C1}"/>
    <cellStyle name="Comma 3 8 4 2 2" xfId="3347" xr:uid="{F69A4C2D-7B26-4A37-B37A-C86405CA17B3}"/>
    <cellStyle name="Comma 3 8 4 2 2 2" xfId="9920" xr:uid="{75718414-0599-4ACA-BA44-039F1DBA3E01}"/>
    <cellStyle name="Comma 3 8 4 2 2 3" xfId="6778" xr:uid="{47DD74D2-392F-4DF5-9524-DCF141CAE41D}"/>
    <cellStyle name="Comma 3 8 4 2 3" xfId="9919" xr:uid="{0F04EDCD-6DA3-43C6-AF99-C99E894239BA}"/>
    <cellStyle name="Comma 3 8 4 2 4" xfId="6777" xr:uid="{AAC0758B-A3A0-4736-8025-C58B311F4C37}"/>
    <cellStyle name="Comma 3 8 4 3" xfId="3348" xr:uid="{F455ED6D-48FB-4AC1-B6FA-E7AD2C461820}"/>
    <cellStyle name="Comma 3 8 4 3 2" xfId="9921" xr:uid="{6F58D967-003F-4B30-A8E6-1320E44E8BC6}"/>
    <cellStyle name="Comma 3 8 4 3 3" xfId="6779" xr:uid="{2FA19080-EF95-4C80-8DC4-815EB66F6661}"/>
    <cellStyle name="Comma 3 8 4 4" xfId="9918" xr:uid="{B4A1EB1F-46A9-4A4D-848F-31312E771BF8}"/>
    <cellStyle name="Comma 3 8 4 5" xfId="6776" xr:uid="{F18060AB-EDC2-45ED-95B4-44361DCC09AA}"/>
    <cellStyle name="Comma 3 8 5" xfId="3349" xr:uid="{A6971B17-1576-4732-8D3B-CBFCDA630BE1}"/>
    <cellStyle name="Comma 3 8 5 2" xfId="3350" xr:uid="{1BD6F334-AE9B-475D-953D-3F854297FE8B}"/>
    <cellStyle name="Comma 3 8 5 2 2" xfId="9923" xr:uid="{3C99D06D-5583-4C91-B599-19AE3E575BC2}"/>
    <cellStyle name="Comma 3 8 5 2 3" xfId="6781" xr:uid="{6F13622A-3BA4-490E-AD6C-42F2E6F73CF4}"/>
    <cellStyle name="Comma 3 8 5 3" xfId="9922" xr:uid="{B7E0FC9E-9DF4-4EEB-9841-B1EFF2FA329F}"/>
    <cellStyle name="Comma 3 8 5 4" xfId="6780" xr:uid="{9182AA9B-8B7C-447B-AA09-549F0FC7898B}"/>
    <cellStyle name="Comma 3 8 6" xfId="3351" xr:uid="{AFEE8DCA-1EC4-489E-938A-8565D51684DC}"/>
    <cellStyle name="Comma 3 8 6 2" xfId="9924" xr:uid="{E20B1A63-1C31-4A6B-98D8-48317FA5DAA1}"/>
    <cellStyle name="Comma 3 8 6 3" xfId="6782" xr:uid="{9683BB82-91DF-46AA-A205-3D3633387383}"/>
    <cellStyle name="Comma 3 8 7" xfId="5262" xr:uid="{83957513-97FE-45EB-B583-33C27988B213}"/>
    <cellStyle name="Comma 3 8 8" xfId="12061" xr:uid="{83F2516A-5EC5-4CA9-AA85-4F3EA8309CD5}"/>
    <cellStyle name="Comma 3 9" xfId="1064" xr:uid="{C67030CC-7ACB-493C-AEFC-1A7C6F0BB7DE}"/>
    <cellStyle name="Comma 3 9 2" xfId="3352" xr:uid="{D7A56EA0-B03F-4422-B0E7-ED123ECF6822}"/>
    <cellStyle name="Comma 3 9 2 2" xfId="3353" xr:uid="{ACC1EB28-8804-414D-8375-E5CE47AE7C16}"/>
    <cellStyle name="Comma 3 9 2 2 2" xfId="3354" xr:uid="{E92CC45C-0B11-43E0-B3DC-7A2AF3887D16}"/>
    <cellStyle name="Comma 3 9 2 2 2 2" xfId="9927" xr:uid="{33F9A011-CB6A-40A5-B1B1-7E16D94EB558}"/>
    <cellStyle name="Comma 3 9 2 2 2 3" xfId="6785" xr:uid="{FA397A94-939D-4C0F-BE26-F03019715B3E}"/>
    <cellStyle name="Comma 3 9 2 2 3" xfId="9926" xr:uid="{4FBE1CC4-D696-4704-BA49-7765E8149CDD}"/>
    <cellStyle name="Comma 3 9 2 2 4" xfId="6784" xr:uid="{5485BC23-03A7-4F23-8E27-B8D6EC9DA46A}"/>
    <cellStyle name="Comma 3 9 2 3" xfId="3355" xr:uid="{F1CCBE8B-03F3-4A3C-876A-7EC8C969ABD3}"/>
    <cellStyle name="Comma 3 9 2 3 2" xfId="9928" xr:uid="{B7309137-25B0-47CF-9470-B859E17B7F99}"/>
    <cellStyle name="Comma 3 9 2 3 3" xfId="6786" xr:uid="{1EE8FDC9-1DA9-4B4D-B5B7-133DD5E7B62F}"/>
    <cellStyle name="Comma 3 9 2 4" xfId="9925" xr:uid="{76DC146D-4930-461B-93F9-85665DEBE480}"/>
    <cellStyle name="Comma 3 9 2 5" xfId="6783" xr:uid="{67DD4780-92A2-41EA-A756-89FC2A10330A}"/>
    <cellStyle name="Comma 3 9 3" xfId="3356" xr:uid="{13B666C3-70E3-438F-B453-E2976C0BCABE}"/>
    <cellStyle name="Comma 3 9 3 2" xfId="3357" xr:uid="{6E8BB85A-5F79-4D97-AE43-754A76F898BF}"/>
    <cellStyle name="Comma 3 9 3 2 2" xfId="9930" xr:uid="{22626F0B-9D94-46C1-A2C5-9B5C29838BE8}"/>
    <cellStyle name="Comma 3 9 3 2 3" xfId="6788" xr:uid="{0F25E045-2474-4C5A-8F09-C839A214FA2B}"/>
    <cellStyle name="Comma 3 9 3 3" xfId="9929" xr:uid="{BB4A4768-227C-47E7-8228-4E02E3A0E352}"/>
    <cellStyle name="Comma 3 9 3 4" xfId="6787" xr:uid="{D6D629A9-2EDD-47F0-9A9A-E43817CD4567}"/>
    <cellStyle name="Comma 3 9 4" xfId="3358" xr:uid="{0C0170D7-9365-451E-AFEA-602B4E8543EA}"/>
    <cellStyle name="Comma 3 9 4 2" xfId="9931" xr:uid="{CF5AF8D7-E922-417C-9227-30B82340C031}"/>
    <cellStyle name="Comma 3 9 4 3" xfId="6789" xr:uid="{568CC82C-9EE7-4EA2-A4B4-CC9ADDE0E563}"/>
    <cellStyle name="Comma 3 9 5" xfId="8456" xr:uid="{CDD3B60B-2FB4-4DCE-B710-619E1C39C723}"/>
    <cellStyle name="Comma 3 9 5 2" xfId="11565" xr:uid="{2C3CAC25-BFF7-470C-95D5-0624AE498F2C}"/>
    <cellStyle name="Comma 3 9 6" xfId="5276" xr:uid="{8F8EB5B1-A375-4C5F-9FF9-5C574735BD32}"/>
    <cellStyle name="Comma 30" xfId="1076" xr:uid="{1434F7E1-70DB-4716-A9E3-3A8F80D57FAE}"/>
    <cellStyle name="Comma 30 2" xfId="8464" xr:uid="{4D16EBF7-E8B7-4773-88C2-D705B8286849}"/>
    <cellStyle name="Comma 30 2 2" xfId="13634" xr:uid="{9DB3BFCC-1C0B-46C7-BE03-EE82658DA068}"/>
    <cellStyle name="Comma 30 3" xfId="5285" xr:uid="{86261238-0D24-430E-84FC-480BA57A42F2}"/>
    <cellStyle name="Comma 30 4" xfId="13455" xr:uid="{28ADCCED-9BB4-4E51-9D3B-2E5472A84421}"/>
    <cellStyle name="Comma 30 5" xfId="13633" xr:uid="{F3AA25E3-219D-4C12-9543-E062615E7722}"/>
    <cellStyle name="Comma 31" xfId="1077" xr:uid="{A984E808-1AE5-4BCC-9351-DC3351B5B0FA}"/>
    <cellStyle name="Comma 31 2" xfId="8465" xr:uid="{3A163C76-7E7A-4E3C-A42E-5D0D01113E49}"/>
    <cellStyle name="Comma 31 3" xfId="5286" xr:uid="{BDF63561-4E65-4CEF-B175-6D92ADB7DE63}"/>
    <cellStyle name="Comma 31 4" xfId="13456" xr:uid="{C97DAEF8-F53C-4F2F-8D5D-46C2C9491EEC}"/>
    <cellStyle name="Comma 31 5" xfId="13635" xr:uid="{5CB3EE04-DD7C-404E-AAE7-1EC7CD2B4021}"/>
    <cellStyle name="Comma 32" xfId="1078" xr:uid="{28C1D639-D5EC-4157-9223-EB8C31F3A2FA}"/>
    <cellStyle name="Comma 32 2" xfId="8466" xr:uid="{8146F972-4AD1-46AB-848E-61B09EA3CCFB}"/>
    <cellStyle name="Comma 32 3" xfId="5287" xr:uid="{530D981D-0A81-41E1-BA44-24669B4A5AD4}"/>
    <cellStyle name="Comma 32 4" xfId="13457" xr:uid="{8F2684E6-F0C0-411C-8985-EA3D2EECEBB0}"/>
    <cellStyle name="Comma 32 5" xfId="13636" xr:uid="{34804B45-4847-40D9-A514-CB8D49273C29}"/>
    <cellStyle name="Comma 33" xfId="1079" xr:uid="{5E91AAA1-F8E7-4B6A-B01B-1BD71FE1804B}"/>
    <cellStyle name="Comma 33 2" xfId="8467" xr:uid="{1F796886-C748-4D12-80CF-CAA7695DCC8A}"/>
    <cellStyle name="Comma 33 3" xfId="5288" xr:uid="{A7595A21-45D5-41C6-BFA0-9813B552090D}"/>
    <cellStyle name="Comma 33 4" xfId="13458" xr:uid="{0D8EAE05-8E93-4FA8-A60C-DCE3EFC2B8A3}"/>
    <cellStyle name="Comma 33 5" xfId="13637" xr:uid="{A909BE12-58F6-4DC9-888F-FF91B5464BDD}"/>
    <cellStyle name="Comma 34" xfId="1080" xr:uid="{72BD6AB7-5B7B-4069-83FE-5FE1299F4B86}"/>
    <cellStyle name="Comma 34 2" xfId="8468" xr:uid="{DC998F08-E250-4B27-B2BC-5EFDBE72ED02}"/>
    <cellStyle name="Comma 34 3" xfId="5289" xr:uid="{9CCC80B9-553C-47B2-A37F-9DEA790DB2E7}"/>
    <cellStyle name="Comma 34 4" xfId="13459" xr:uid="{03123EEB-B412-4005-8891-7367E00BE117}"/>
    <cellStyle name="Comma 34 5" xfId="13638" xr:uid="{772CB726-7100-44C7-8FC7-84D30A101AE5}"/>
    <cellStyle name="Comma 35" xfId="1081" xr:uid="{6F84FF2E-D427-4C44-97C6-0E78425ECB26}"/>
    <cellStyle name="Comma 35 2" xfId="8469" xr:uid="{4F92C76A-7D51-4377-B490-B63E670CFED5}"/>
    <cellStyle name="Comma 35 2 2" xfId="12151" xr:uid="{03DF3429-1097-4CD2-A40C-8E9484DAD19E}"/>
    <cellStyle name="Comma 35 3" xfId="5290" xr:uid="{EC91E09C-E98E-4717-837F-BDDB960EABDE}"/>
    <cellStyle name="Comma 35 3 2" xfId="11370" xr:uid="{C4F32301-4FB8-4C27-BFE0-3C2EFCB4E4D7}"/>
    <cellStyle name="Comma 35 4" xfId="13460" xr:uid="{B31ABDD6-C4EC-4BEA-BF61-3F8CCC6EF50A}"/>
    <cellStyle name="Comma 35 5" xfId="13639" xr:uid="{3273C094-9DE9-4052-BF23-D07DCF5577CA}"/>
    <cellStyle name="Comma 36" xfId="1082" xr:uid="{3A77514B-E283-4DC8-B4F6-31C2EB46FC3C}"/>
    <cellStyle name="Comma 36 2" xfId="8470" xr:uid="{7D1C38E2-5854-4620-91B0-BAF46460C97C}"/>
    <cellStyle name="Comma 36 2 2" xfId="13641" xr:uid="{477F6B1A-0A0A-408C-BE8F-E4AA6BE79C43}"/>
    <cellStyle name="Comma 36 3" xfId="5291" xr:uid="{1C7CFF68-E4A1-47DE-998F-7F2DD8E9F50E}"/>
    <cellStyle name="Comma 36 3 2" xfId="13642" xr:uid="{E56BEF08-3701-4D6A-8F9A-ED456AC118D5}"/>
    <cellStyle name="Comma 36 4" xfId="13461" xr:uid="{5671A1B7-E18E-4E26-AE0A-243A8AA832DB}"/>
    <cellStyle name="Comma 36 5" xfId="13640" xr:uid="{B09B5299-5F7B-4139-B451-35882937DBF5}"/>
    <cellStyle name="Comma 37" xfId="1083" xr:uid="{F8B2B308-FCC4-4C87-9193-1AAB22A018E9}"/>
    <cellStyle name="Comma 37 2" xfId="8471" xr:uid="{A884575B-C2C3-445B-91EF-FC5AA716ADB1}"/>
    <cellStyle name="Comma 37 3" xfId="5292" xr:uid="{60304F9B-64EC-4D71-9147-7121EEF9908B}"/>
    <cellStyle name="Comma 37 4" xfId="13462" xr:uid="{D65EF529-9F76-4070-BE71-035B25097F4F}"/>
    <cellStyle name="Comma 37 5" xfId="13643" xr:uid="{74EE79FA-5E1B-4812-87B0-3C453D8211F2}"/>
    <cellStyle name="Comma 38" xfId="1084" xr:uid="{DE56876D-2CD7-4095-ABA6-BF8354ED7EF7}"/>
    <cellStyle name="Comma 38 2" xfId="8472" xr:uid="{A34710AB-D2F2-4587-97D7-F33D258F7CF0}"/>
    <cellStyle name="Comma 38 2 2" xfId="11547" xr:uid="{F8416D39-A5AC-4633-8469-1E8829E81336}"/>
    <cellStyle name="Comma 38 3" xfId="5293" xr:uid="{C7A6E391-646D-4D5C-A30F-85E52BCCF2DE}"/>
    <cellStyle name="Comma 38 3 2" xfId="11659" xr:uid="{BFEEE03F-F128-4DBC-A751-2BF2644FBF41}"/>
    <cellStyle name="Comma 38 4" xfId="13463" xr:uid="{FA1F7C94-E2F2-4217-A9A9-F1E607D3CFDE}"/>
    <cellStyle name="Comma 38 5" xfId="13644" xr:uid="{522A8E62-EB67-488F-A2E4-0E7DE4D2C341}"/>
    <cellStyle name="Comma 39" xfId="1085" xr:uid="{09828C9D-767D-4D7C-A054-BE845C2A765A}"/>
    <cellStyle name="Comma 39 2" xfId="8473" xr:uid="{CE43CDD6-B10B-4A97-AB35-8ECAFE18BB51}"/>
    <cellStyle name="Comma 39 3" xfId="5294" xr:uid="{45FDC730-D406-47D6-92A7-B01F29F99BA0}"/>
    <cellStyle name="Comma 39 4" xfId="13464" xr:uid="{215ECF1E-EA8A-42D5-B41C-351650089FDF}"/>
    <cellStyle name="Comma 39 5" xfId="13645" xr:uid="{77662F2E-2780-4D5C-9744-D22E8B8FCD44}"/>
    <cellStyle name="Comma 4" xfId="5" xr:uid="{00000000-0005-0000-0000-000005000000}"/>
    <cellStyle name="Comma 4 10" xfId="3359" xr:uid="{139907D3-04B4-4FF3-819F-74D3A227E162}"/>
    <cellStyle name="Comma 4 10 2" xfId="3360" xr:uid="{3C2B82CB-1F2C-4D25-BFA3-B0458124E44E}"/>
    <cellStyle name="Comma 4 10 2 2" xfId="3361" xr:uid="{8A002F55-10B6-4191-93EE-721A545B45C9}"/>
    <cellStyle name="Comma 4 10 2 2 2" xfId="9934" xr:uid="{19F54B1B-8E99-44A5-8967-A9A86C17B67E}"/>
    <cellStyle name="Comma 4 10 2 2 3" xfId="6792" xr:uid="{582B00F8-AC3C-4F98-B913-454B8EEF286D}"/>
    <cellStyle name="Comma 4 10 2 3" xfId="9933" xr:uid="{10D6BF44-53CC-4A0B-9FDF-A5929E06CF6A}"/>
    <cellStyle name="Comma 4 10 2 4" xfId="6791" xr:uid="{86163C7B-CEB9-4759-BAA3-23316AC19D33}"/>
    <cellStyle name="Comma 4 10 3" xfId="3362" xr:uid="{EB3A2933-D699-4B0B-87FF-182167F832E2}"/>
    <cellStyle name="Comma 4 10 3 2" xfId="9935" xr:uid="{EBF5A063-3E2E-40E9-B77D-2BA4A8B028FE}"/>
    <cellStyle name="Comma 4 10 3 3" xfId="6793" xr:uid="{6EB9ED74-59AD-4231-BA27-2545404122B9}"/>
    <cellStyle name="Comma 4 10 4" xfId="9932" xr:uid="{9D513DFA-8C2B-412F-94B3-BC48328B9C07}"/>
    <cellStyle name="Comma 4 10 5" xfId="6790" xr:uid="{84A55B96-FCFF-461E-9E0E-7A95D62AFEAD}"/>
    <cellStyle name="Comma 4 11" xfId="3363" xr:uid="{59B4FABF-74BD-4E01-A402-7EEDB9F5E513}"/>
    <cellStyle name="Comma 4 11 2" xfId="3364" xr:uid="{E82E3187-774B-43E0-988D-7BD61A1DC20E}"/>
    <cellStyle name="Comma 4 11 2 2" xfId="3365" xr:uid="{3E1EE631-7744-4051-9059-7F633ABB4814}"/>
    <cellStyle name="Comma 4 11 2 2 2" xfId="9938" xr:uid="{2295F35A-205C-412F-9B1B-14953AB34C27}"/>
    <cellStyle name="Comma 4 11 2 2 3" xfId="6796" xr:uid="{755ADC2F-8EAA-439A-A116-BB52FF421357}"/>
    <cellStyle name="Comma 4 11 2 3" xfId="9937" xr:uid="{D557E65E-0379-40D4-8458-1B8E6AF8C98A}"/>
    <cellStyle name="Comma 4 11 2 4" xfId="6795" xr:uid="{C6D88E91-0858-4688-9070-FFC7ABC793D8}"/>
    <cellStyle name="Comma 4 11 3" xfId="3366" xr:uid="{47F98D41-FEBB-41FF-9D82-ECCBABF066C0}"/>
    <cellStyle name="Comma 4 11 3 2" xfId="9939" xr:uid="{AC479323-2F76-40E1-A068-77153943E5D1}"/>
    <cellStyle name="Comma 4 11 3 3" xfId="6797" xr:uid="{2390803F-02A5-4A0C-B621-48FCD4E8D0B6}"/>
    <cellStyle name="Comma 4 11 4" xfId="9936" xr:uid="{E251831F-A6D6-48E7-B91D-F95331FBD42B}"/>
    <cellStyle name="Comma 4 11 5" xfId="6794" xr:uid="{EA112078-E855-4B3A-83DE-453D33E35E71}"/>
    <cellStyle name="Comma 4 12" xfId="3367" xr:uid="{37091CE1-DA53-4E67-A9C5-C2ADB2987393}"/>
    <cellStyle name="Comma 4 12 2" xfId="3368" xr:uid="{8FBABDDB-7DC9-47C9-8D94-2B65563D6A69}"/>
    <cellStyle name="Comma 4 12 2 2" xfId="9941" xr:uid="{745B2536-681E-45F9-B25E-D5B90F293A84}"/>
    <cellStyle name="Comma 4 12 2 3" xfId="6799" xr:uid="{08338F66-AB01-4ADD-B6BD-89CE1A94CC3C}"/>
    <cellStyle name="Comma 4 12 3" xfId="9940" xr:uid="{B486CC64-B0CB-4DF4-9CCA-B680D5A369DD}"/>
    <cellStyle name="Comma 4 12 4" xfId="6798" xr:uid="{3E6083DD-8C00-4FBF-945B-CB0404239687}"/>
    <cellStyle name="Comma 4 13" xfId="3369" xr:uid="{53B50316-B1DB-4D73-AFD7-797CF6855B39}"/>
    <cellStyle name="Comma 4 13 2" xfId="3370" xr:uid="{FAB2716A-883B-4A05-8BF8-402E844556E3}"/>
    <cellStyle name="Comma 4 13 2 2" xfId="9943" xr:uid="{3FF542B7-9056-4791-AF1E-E691814CEBC4}"/>
    <cellStyle name="Comma 4 13 2 3" xfId="6801" xr:uid="{7C79FB35-C2F1-4BC8-980F-C632FB6F49BD}"/>
    <cellStyle name="Comma 4 13 3" xfId="9942" xr:uid="{D3EB46FE-147B-4E86-AF3D-9FDFF5DDAAF9}"/>
    <cellStyle name="Comma 4 13 4" xfId="6800" xr:uid="{7A29DC8D-679D-4E7D-8F74-D0BFEA63C7E0}"/>
    <cellStyle name="Comma 4 14" xfId="3371" xr:uid="{AE3F093D-4DB7-4342-A6FE-515F9EC757D2}"/>
    <cellStyle name="Comma 4 14 2" xfId="3372" xr:uid="{FE2E7A92-5114-4FF6-9546-6D519CEEA894}"/>
    <cellStyle name="Comma 4 14 2 2" xfId="4385" xr:uid="{076F95EB-DD41-4CCE-9169-B52E776ED0E1}"/>
    <cellStyle name="Comma 4 14 2 2 2" xfId="10803" xr:uid="{D990E852-6652-41BD-AFA5-C5C6FC5FB8E7}"/>
    <cellStyle name="Comma 4 14 2 2 3" xfId="7688" xr:uid="{B06F30DF-D6BF-4C07-89A9-711A71B02446}"/>
    <cellStyle name="Comma 4 14 2 3" xfId="9945" xr:uid="{312AA58B-9095-4F76-A203-70712E3D55E3}"/>
    <cellStyle name="Comma 4 14 2 4" xfId="6803" xr:uid="{A377000E-5E1C-42D8-A619-697C98C71B8B}"/>
    <cellStyle name="Comma 4 14 3" xfId="4384" xr:uid="{A91725D0-B9D0-416A-8A76-97E806CEB193}"/>
    <cellStyle name="Comma 4 14 3 2" xfId="10802" xr:uid="{6C5BFDFF-F5CD-4F67-9A84-412118190DB6}"/>
    <cellStyle name="Comma 4 14 3 3" xfId="7687" xr:uid="{52FD9585-A8D0-44CC-9AD5-AD24A7A6DFD0}"/>
    <cellStyle name="Comma 4 14 4" xfId="9944" xr:uid="{A05D2BEC-AC36-472C-85B1-7B936AB89C91}"/>
    <cellStyle name="Comma 4 14 5" xfId="6802" xr:uid="{EB33F1BC-82AD-454E-9BAD-30D90DBB6FD8}"/>
    <cellStyle name="Comma 4 15" xfId="3373" xr:uid="{8E54DA40-C267-40FE-8999-5357DD917BF9}"/>
    <cellStyle name="Comma 4 15 2" xfId="9946" xr:uid="{2FC70869-DB14-4C1B-8B87-414440C4F27A}"/>
    <cellStyle name="Comma 4 15 3" xfId="6804" xr:uid="{F3FE1F87-2B2F-453F-B9F6-581CD4CC32A0}"/>
    <cellStyle name="Comma 4 16" xfId="4724" xr:uid="{C4915088-83E4-4002-B456-8C86B989BFFF}"/>
    <cellStyle name="Comma 4 16 2" xfId="11138" xr:uid="{EBD47622-9303-40BF-A788-99DCB719FDC8}"/>
    <cellStyle name="Comma 4 16 3" xfId="8023" xr:uid="{62776094-17B2-4E55-82CF-11AFCFCB0510}"/>
    <cellStyle name="Comma 4 17" xfId="12022" xr:uid="{6071B4A4-7A88-4DA2-B402-9C2DB7A73920}"/>
    <cellStyle name="Comma 4 18" xfId="11405" xr:uid="{55524099-7BA9-44D5-A8EC-179AD60CE354}"/>
    <cellStyle name="Comma 4 19" xfId="11570" xr:uid="{2E96279B-F9ED-48E3-AF45-53CABEA3C89C}"/>
    <cellStyle name="Comma 4 2" xfId="14" xr:uid="{00000000-0005-0000-0000-000006000000}"/>
    <cellStyle name="Comma 4 2 10" xfId="5296" xr:uid="{DAECB2AD-5189-4AC5-A380-1B9E4B27797D}"/>
    <cellStyle name="Comma 4 2 10 2" xfId="11411" xr:uid="{6A630F30-6BCF-4AA1-BEC7-4146A8488865}"/>
    <cellStyle name="Comma 4 2 11" xfId="5040" xr:uid="{2F6CA58D-4168-43F1-9F8B-28530D6FF74E}"/>
    <cellStyle name="Comma 4 2 12" xfId="5211" xr:uid="{ADE87716-BFEB-4F1B-AB53-C7644340C575}"/>
    <cellStyle name="Comma 4 2 13" xfId="13647" xr:uid="{33F7DAFD-6C10-4A3F-B7BE-9592B9A7267C}"/>
    <cellStyle name="Comma 4 2 14" xfId="1087" xr:uid="{43531B9D-6F13-41C7-A753-E78E5C56B576}"/>
    <cellStyle name="Comma 4 2 15" xfId="188" xr:uid="{AE70B31C-DDC8-41B9-887C-E74F9480646E}"/>
    <cellStyle name="Comma 4 2 2" xfId="212" xr:uid="{8BC85F03-A1F9-4262-9C8D-1FEC8731729F}"/>
    <cellStyle name="Comma 4 2 2 2" xfId="3374" xr:uid="{8B803745-38FC-4324-9B7B-CF5D3EEF2A2A}"/>
    <cellStyle name="Comma 4 2 2 2 2" xfId="3375" xr:uid="{E3E95F50-D61F-40E8-990E-D9859826F1FC}"/>
    <cellStyle name="Comma 4 2 2 2 2 2" xfId="9948" xr:uid="{C539075C-0C35-4713-8AAF-52B656C30D3F}"/>
    <cellStyle name="Comma 4 2 2 2 2 3" xfId="6806" xr:uid="{39677F7A-0898-44B3-A9DA-8D951F67C9EA}"/>
    <cellStyle name="Comma 4 2 2 2 3" xfId="9947" xr:uid="{9E155839-3994-477A-8217-72561B4A9FC4}"/>
    <cellStyle name="Comma 4 2 2 2 4" xfId="6805" xr:uid="{8478E434-EA44-4B94-A246-44C742E6E2F6}"/>
    <cellStyle name="Comma 4 2 2 3" xfId="3376" xr:uid="{3F41CEB2-643F-4C72-ADDD-CE94301FA7E8}"/>
    <cellStyle name="Comma 4 2 2 3 2" xfId="3377" xr:uid="{EA1FEAA7-9291-4F79-9C1C-8B3EA995808F}"/>
    <cellStyle name="Comma 4 2 2 3 2 2" xfId="4387" xr:uid="{B7F0CB68-0F90-4C5D-984E-92E35832DEA9}"/>
    <cellStyle name="Comma 4 2 2 3 2 2 2" xfId="10805" xr:uid="{1175F453-AF5D-45AD-B82C-641B06A366EE}"/>
    <cellStyle name="Comma 4 2 2 3 2 2 3" xfId="7690" xr:uid="{C1E7E50A-4B65-4D55-83D2-DC4A4270E725}"/>
    <cellStyle name="Comma 4 2 2 3 2 3" xfId="9950" xr:uid="{9806EC45-BF5F-422E-81D4-4D4D2B11C61F}"/>
    <cellStyle name="Comma 4 2 2 3 2 4" xfId="6808" xr:uid="{327C2DE5-79AD-42FD-B85F-30506229F97E}"/>
    <cellStyle name="Comma 4 2 2 3 3" xfId="4386" xr:uid="{0B3EB1E7-9C0E-4124-9E8A-F8A32385D89D}"/>
    <cellStyle name="Comma 4 2 2 3 3 2" xfId="10804" xr:uid="{DF1B548F-96D2-4312-B1C9-2A9619CE06FA}"/>
    <cellStyle name="Comma 4 2 2 3 3 3" xfId="7689" xr:uid="{16DE1676-0754-4290-BCE0-199E1D4799CB}"/>
    <cellStyle name="Comma 4 2 2 3 4" xfId="9949" xr:uid="{2B27B626-F35F-4199-A76A-77F048756B8D}"/>
    <cellStyle name="Comma 4 2 2 3 5" xfId="6807" xr:uid="{331952CD-C654-4639-8252-527AB36758B0}"/>
    <cellStyle name="Comma 4 2 2 4" xfId="3378" xr:uid="{B45FFF29-9C20-4784-AE71-E74CCEF7A7A8}"/>
    <cellStyle name="Comma 4 2 2 4 2" xfId="3379" xr:uid="{B2478568-80B3-48AC-BB9D-7BCACCB05C67}"/>
    <cellStyle name="Comma 4 2 2 4 2 2" xfId="9952" xr:uid="{3D2580EC-1F71-4C3E-8B48-5C787718D108}"/>
    <cellStyle name="Comma 4 2 2 4 2 3" xfId="6810" xr:uid="{1D5878F0-8395-4C3C-9A9C-2052388B57FC}"/>
    <cellStyle name="Comma 4 2 2 4 3" xfId="9951" xr:uid="{379FE4C0-548C-4424-A2C8-3B6A84A9AC6B}"/>
    <cellStyle name="Comma 4 2 2 4 4" xfId="6809" xr:uid="{1B07E661-C63F-4C21-96E7-6B0D036267B9}"/>
    <cellStyle name="Comma 4 2 2 5" xfId="3380" xr:uid="{5CCEE0A9-28F5-4C31-A2EF-B0138F4DCB3B}"/>
    <cellStyle name="Comma 4 2 2 5 2" xfId="9953" xr:uid="{FC0A8674-0CEA-4A74-AD3F-A3369CA582D9}"/>
    <cellStyle name="Comma 4 2 2 5 3" xfId="6811" xr:uid="{D0C4D04F-5B9A-4729-AE35-792968AF05C1}"/>
    <cellStyle name="Comma 4 2 2 6" xfId="4726" xr:uid="{440DABFB-F105-4677-8853-D7876B783C4F}"/>
    <cellStyle name="Comma 4 2 2 6 2" xfId="11140" xr:uid="{98375634-B68C-4396-A974-39232346AE3D}"/>
    <cellStyle name="Comma 4 2 2 6 3" xfId="8025" xr:uid="{77E4529F-8B8F-4112-A250-0EB618C7C6A7}"/>
    <cellStyle name="Comma 4 2 2 6 4" xfId="11632" xr:uid="{03AE1057-22FB-475F-A2BA-7BA18928EDAD}"/>
    <cellStyle name="Comma 4 2 2 7" xfId="8475" xr:uid="{B22CAA26-5163-4C29-97E0-4F21D7DA1F97}"/>
    <cellStyle name="Comma 4 2 2 7 2" xfId="11924" xr:uid="{1AA4A887-03DF-41EE-BDCE-F12FA29A55A4}"/>
    <cellStyle name="Comma 4 2 2 8" xfId="5297" xr:uid="{56106809-2766-4179-9A0C-FA905C1D041B}"/>
    <cellStyle name="Comma 4 2 2 9" xfId="1088" xr:uid="{B1427FE4-613D-4FBA-89C3-A31F8EF2E363}"/>
    <cellStyle name="Comma 4 2 3" xfId="1089" xr:uid="{359449ED-421E-4C4B-A9C9-7C6298E6C71E}"/>
    <cellStyle name="Comma 4 2 3 2" xfId="3381" xr:uid="{91676F34-2243-40EC-9647-A518A9A7DAFF}"/>
    <cellStyle name="Comma 4 2 3 2 2" xfId="3382" xr:uid="{443C211D-FA0D-4420-B0F9-8E9AE68663B0}"/>
    <cellStyle name="Comma 4 2 3 2 2 2" xfId="9955" xr:uid="{17D5F1FF-F29C-4F9B-BC3D-0B1A71630EE5}"/>
    <cellStyle name="Comma 4 2 3 2 2 3" xfId="6813" xr:uid="{1E6A8929-6CC3-49E4-9CA4-E3F515D9A527}"/>
    <cellStyle name="Comma 4 2 3 2 3" xfId="9954" xr:uid="{E0351676-BD72-485E-97EF-F8E96834894F}"/>
    <cellStyle name="Comma 4 2 3 2 4" xfId="6812" xr:uid="{497086DC-C9F9-4538-A66B-EA3E36D647D2}"/>
    <cellStyle name="Comma 4 2 3 3" xfId="3383" xr:uid="{6E5050D7-D2CF-4784-8CE8-9D3DB1CF0931}"/>
    <cellStyle name="Comma 4 2 3 3 2" xfId="9956" xr:uid="{9D8EA81F-BD79-4711-AB0C-AAF88858DEEC}"/>
    <cellStyle name="Comma 4 2 3 3 3" xfId="6814" xr:uid="{174BAC9F-0B2F-4206-A490-D5E53EBBC317}"/>
    <cellStyle name="Comma 4 2 3 4" xfId="8476" xr:uid="{4D86D15F-5303-42CE-A439-3B65BBA7D094}"/>
    <cellStyle name="Comma 4 2 3 4 2" xfId="11938" xr:uid="{1D4A5B77-E221-4261-ADBA-93D355A11BC1}"/>
    <cellStyle name="Comma 4 2 3 5" xfId="5298" xr:uid="{B66EDB7A-5033-4A0C-8DF4-5DF82BE8AE60}"/>
    <cellStyle name="Comma 4 2 4" xfId="3384" xr:uid="{BC6B687E-ED60-4756-8233-74EEF27EC6F3}"/>
    <cellStyle name="Comma 4 2 4 2" xfId="3385" xr:uid="{5C1C150F-8E71-440C-8A9D-B1CACC2C03BC}"/>
    <cellStyle name="Comma 4 2 4 2 2" xfId="9958" xr:uid="{CB6C6ACE-57C0-4BAD-9974-D66EE36E7C8B}"/>
    <cellStyle name="Comma 4 2 4 2 3" xfId="6816" xr:uid="{5E1B1786-0F00-4D67-A4D1-755A20246531}"/>
    <cellStyle name="Comma 4 2 4 3" xfId="9957" xr:uid="{9CC32938-5724-4B89-8AAA-6A810B5379B3}"/>
    <cellStyle name="Comma 4 2 4 4" xfId="6815" xr:uid="{64C451AA-D19F-4EE3-8738-BB113D40FF6B}"/>
    <cellStyle name="Comma 4 2 5" xfId="3386" xr:uid="{36556D25-15B8-400C-B606-44759DE40316}"/>
    <cellStyle name="Comma 4 2 5 2" xfId="3387" xr:uid="{9F6B190A-C5DD-4A45-B2AC-CE28CAC0C85F}"/>
    <cellStyle name="Comma 4 2 5 2 2" xfId="9960" xr:uid="{86E4301C-B9DC-441A-A2FE-6F71EC836FC7}"/>
    <cellStyle name="Comma 4 2 5 2 3" xfId="6818" xr:uid="{5D3BDEAC-19A5-4C3D-B41F-9ABCA4DC2BD8}"/>
    <cellStyle name="Comma 4 2 5 3" xfId="9959" xr:uid="{FAE1180F-113C-49F5-A736-D776AC96920A}"/>
    <cellStyle name="Comma 4 2 5 4" xfId="6817" xr:uid="{54724A38-8C28-4D8D-86FD-A78717503681}"/>
    <cellStyle name="Comma 4 2 6" xfId="3388" xr:uid="{0671DB1D-4C8D-4F47-9A42-FFB689AACB0D}"/>
    <cellStyle name="Comma 4 2 6 2" xfId="3389" xr:uid="{EF39217F-08C8-4063-B5FA-96B350267C20}"/>
    <cellStyle name="Comma 4 2 6 2 2" xfId="4389" xr:uid="{C85413AD-A5CC-4B84-8192-8C5AD9450EDD}"/>
    <cellStyle name="Comma 4 2 6 2 2 2" xfId="10807" xr:uid="{AA715982-1948-41A7-8CF9-AEB97ADAC2C2}"/>
    <cellStyle name="Comma 4 2 6 2 2 3" xfId="7692" xr:uid="{2FCBA0BC-189C-40FA-98F6-8029DCB0711C}"/>
    <cellStyle name="Comma 4 2 6 2 3" xfId="9962" xr:uid="{99B3AE13-4AB1-4AB2-A6FB-A3E05A074D99}"/>
    <cellStyle name="Comma 4 2 6 2 4" xfId="6820" xr:uid="{BD62A2EF-675E-47DE-9A55-D09A097F6D6E}"/>
    <cellStyle name="Comma 4 2 6 3" xfId="4388" xr:uid="{F22CCA57-CA20-4BFF-953C-D012DD6BA640}"/>
    <cellStyle name="Comma 4 2 6 3 2" xfId="10806" xr:uid="{20CEED62-5CDC-4A95-BE39-04E7BE5ADE19}"/>
    <cellStyle name="Comma 4 2 6 3 3" xfId="7691" xr:uid="{47C21B6E-E7F2-4F0D-A7DE-930DBD385F3E}"/>
    <cellStyle name="Comma 4 2 6 4" xfId="9961" xr:uid="{8F71F0AF-0CA4-42C0-82B1-BE29DC1040B3}"/>
    <cellStyle name="Comma 4 2 6 5" xfId="6819" xr:uid="{7497D901-C003-48AC-8E6D-F1BF94045000}"/>
    <cellStyle name="Comma 4 2 7" xfId="3390" xr:uid="{F8424823-13B7-4F3D-BFAF-84DCFF2C6894}"/>
    <cellStyle name="Comma 4 2 7 2" xfId="4390" xr:uid="{844F1B4E-9D4F-4A17-A4FB-7D5EB1EC6649}"/>
    <cellStyle name="Comma 4 2 7 2 2" xfId="10808" xr:uid="{6E88CC75-B2B9-4105-8887-0DFB357F57D3}"/>
    <cellStyle name="Comma 4 2 7 2 3" xfId="7693" xr:uid="{089E1E9E-C1B6-41B9-9A0B-FAC80BB04358}"/>
    <cellStyle name="Comma 4 2 7 3" xfId="9963" xr:uid="{C1560B84-4466-4338-A0F2-87D4ED717C89}"/>
    <cellStyle name="Comma 4 2 7 4" xfId="6821" xr:uid="{D16005FC-6E6C-40D9-B111-5793F84B8DBC}"/>
    <cellStyle name="Comma 4 2 8" xfId="4725" xr:uid="{54F68F6D-CB21-47D9-8215-DFCCF20A0658}"/>
    <cellStyle name="Comma 4 2 8 2" xfId="11139" xr:uid="{6E9E141A-AEE2-4992-8463-BE57EBDBB6C6}"/>
    <cellStyle name="Comma 4 2 8 3" xfId="8024" xr:uid="{962216B2-3D1C-4F40-9294-30CBED730AE1}"/>
    <cellStyle name="Comma 4 2 9" xfId="8474" xr:uid="{0645C8AD-EAB6-4587-B34A-3412FE1C9683}"/>
    <cellStyle name="Comma 4 2 9 2" xfId="11462" xr:uid="{255847F2-EDC2-42CD-A9B5-87D03AE881F0}"/>
    <cellStyle name="Comma 4 20" xfId="12206" xr:uid="{0654B139-A9CB-48CE-B1E6-D518582825A9}"/>
    <cellStyle name="Comma 4 21" xfId="12267" xr:uid="{0588C48A-68C2-4B29-9D18-8E6CBBE1FA5C}"/>
    <cellStyle name="Comma 4 21 2" xfId="29341" xr:uid="{42B876E7-E974-4629-996B-402E833AA4CA}"/>
    <cellStyle name="Comma 4 22" xfId="13646" xr:uid="{9CD057D7-7FED-440A-9217-01BF80A888A7}"/>
    <cellStyle name="Comma 4 22 2" xfId="29366" xr:uid="{432572E0-EB75-4265-AD60-144E179D34F3}"/>
    <cellStyle name="Comma 4 23" xfId="1086" xr:uid="{D1AA6BB9-95AE-4AAB-8DCB-05639DD33E04}"/>
    <cellStyle name="Comma 4 23 2" xfId="29431" xr:uid="{E868AFFF-4B7A-4EFA-8DC3-E78FD2A4F109}"/>
    <cellStyle name="Comma 4 24" xfId="321" xr:uid="{B3F6F3E8-3EBB-41AE-9966-354A7E13873D}"/>
    <cellStyle name="Comma 4 25" xfId="132" xr:uid="{D282FD14-9E03-40F0-AA7F-11A2C0F159B5}"/>
    <cellStyle name="Comma 4 3" xfId="208" xr:uid="{DD035B47-532C-4FE2-8ECB-93B3DBC63DC6}"/>
    <cellStyle name="Comma 4 3 2" xfId="1091" xr:uid="{48821DED-6299-45B7-B984-77B6514DA92C}"/>
    <cellStyle name="Comma 4 3 2 2" xfId="3391" xr:uid="{B175329A-07D8-4E21-9198-2DC7190BA11C}"/>
    <cellStyle name="Comma 4 3 2 2 2" xfId="9964" xr:uid="{877539BE-3D6B-40BC-8114-7A38E767C49B}"/>
    <cellStyle name="Comma 4 3 2 2 3" xfId="6822" xr:uid="{22470C6D-01F3-4D05-B8B0-A4442BFF0375}"/>
    <cellStyle name="Comma 4 3 2 3" xfId="4728" xr:uid="{70CC3D8A-7BAC-4DC7-AECC-DEC1B0E52942}"/>
    <cellStyle name="Comma 4 3 2 3 2" xfId="11142" xr:uid="{AAADB922-1391-4EE0-8A23-3A4C46AC68B0}"/>
    <cellStyle name="Comma 4 3 2 3 3" xfId="8027" xr:uid="{F8239026-AB7A-41AE-A828-1D9FED29A0DB}"/>
    <cellStyle name="Comma 4 3 2 3 4" xfId="11937" xr:uid="{E5D8E96E-E024-4125-BCDB-E7494390F295}"/>
    <cellStyle name="Comma 4 3 2 4" xfId="8477" xr:uid="{4E36C085-6041-42B0-84AA-A3F8244114A0}"/>
    <cellStyle name="Comma 4 3 2 5" xfId="5300" xr:uid="{9C9EA621-8ACC-457C-9518-4E685777F5B1}"/>
    <cellStyle name="Comma 4 3 3" xfId="3392" xr:uid="{8A2BCD7A-36E8-4A98-BFA5-3377AEF77D1A}"/>
    <cellStyle name="Comma 4 3 3 2" xfId="3393" xr:uid="{28107F6D-7F69-4D20-9097-7571E732617C}"/>
    <cellStyle name="Comma 4 3 3 2 2" xfId="9966" xr:uid="{1B1455EF-3AFE-4C34-BD40-E7D0EBF3C753}"/>
    <cellStyle name="Comma 4 3 3 2 3" xfId="6824" xr:uid="{8EBDCB1A-10C2-4D90-86A2-DFD7FCE4FC52}"/>
    <cellStyle name="Comma 4 3 3 3" xfId="9965" xr:uid="{E74977DC-ED82-4358-B4C9-555FF8B07A20}"/>
    <cellStyle name="Comma 4 3 3 4" xfId="6823" xr:uid="{3699F5B0-AF44-4393-B41D-374F2F53AD52}"/>
    <cellStyle name="Comma 4 3 4" xfId="3394" xr:uid="{0AD621D5-63B8-4B9D-B8DE-628E36FE37D5}"/>
    <cellStyle name="Comma 4 3 4 2" xfId="3395" xr:uid="{35337997-4864-440F-A89D-5D627D8720E0}"/>
    <cellStyle name="Comma 4 3 4 2 2" xfId="9968" xr:uid="{5D1FA107-81EE-4271-B7BE-23295FBC4A09}"/>
    <cellStyle name="Comma 4 3 4 2 3" xfId="6826" xr:uid="{ECC137A2-5DC4-4B3B-8007-D7A69AF86D15}"/>
    <cellStyle name="Comma 4 3 4 3" xfId="9967" xr:uid="{C4C111E7-E250-485D-BDDC-AE779E6E22AF}"/>
    <cellStyle name="Comma 4 3 4 4" xfId="6825" xr:uid="{DB58A891-15E3-4AF4-98F4-305314C34A68}"/>
    <cellStyle name="Comma 4 3 5" xfId="3396" xr:uid="{9E32BC29-F725-4663-8A7C-483361B672D5}"/>
    <cellStyle name="Comma 4 3 5 2" xfId="9969" xr:uid="{1656521B-F486-48B8-98F7-2449739CA096}"/>
    <cellStyle name="Comma 4 3 5 3" xfId="6827" xr:uid="{7B334AF5-B307-4B59-8ECF-4B9D21A7EBC6}"/>
    <cellStyle name="Comma 4 3 6" xfId="4727" xr:uid="{1E89536D-1C61-4622-9A05-DE40DF8C60C9}"/>
    <cellStyle name="Comma 4 3 6 2" xfId="11141" xr:uid="{CC5C6B8A-5AAF-4E95-8298-A0124ED8B185}"/>
    <cellStyle name="Comma 4 3 6 3" xfId="8026" xr:uid="{7660C9D8-FB68-4E49-A37A-4D3BC264EA09}"/>
    <cellStyle name="Comma 4 3 7" xfId="12060" xr:uid="{57BA4D1B-65E2-4883-BA2E-2DA08068ED44}"/>
    <cellStyle name="Comma 4 3 8" xfId="11633" xr:uid="{9730F07C-B9D3-4AF8-B6BE-D1AF797401BF}"/>
    <cellStyle name="Comma 4 3 9" xfId="1090" xr:uid="{CB7BC35F-5677-49FC-894E-E0BEA7EDA799}"/>
    <cellStyle name="Comma 4 4" xfId="1092" xr:uid="{A4C1F90C-68E2-4EC3-B61B-4F620C737C3A}"/>
    <cellStyle name="Comma 4 4 10" xfId="4685" xr:uid="{F626121E-5E04-4456-8947-20721D0DA51C}"/>
    <cellStyle name="Comma 4 4 10 2" xfId="11100" xr:uid="{814EE24E-0EC1-4DF5-BF7C-74A3FB5A8614}"/>
    <cellStyle name="Comma 4 4 10 3" xfId="7985" xr:uid="{A4FDBE38-CA6A-463D-BC39-37FA6A98A68D}"/>
    <cellStyle name="Comma 4 4 11" xfId="8478" xr:uid="{89058E36-9157-4FED-8A1F-754A65F231BB}"/>
    <cellStyle name="Comma 4 4 12" xfId="5301" xr:uid="{5C9CF5EE-C088-4CA9-87D5-31BE39CFDC92}"/>
    <cellStyle name="Comma 4 4 2" xfId="3397" xr:uid="{B468ECE4-FC27-42A9-8642-B24F7A84DF21}"/>
    <cellStyle name="Comma 4 4 2 2" xfId="3398" xr:uid="{3699C8AF-0085-4A06-A8F5-62144066C79F}"/>
    <cellStyle name="Comma 4 4 2 2 2" xfId="3399" xr:uid="{2B234BF1-1F03-4657-95E7-409FF5E9D44B}"/>
    <cellStyle name="Comma 4 4 2 2 2 2" xfId="9972" xr:uid="{A2E71C27-66F3-4D08-9B68-BF0DE2E8034C}"/>
    <cellStyle name="Comma 4 4 2 2 2 3" xfId="6830" xr:uid="{D05659B7-8F17-460F-8382-40F459A8565D}"/>
    <cellStyle name="Comma 4 4 2 2 3" xfId="9971" xr:uid="{299747CB-D120-458F-AEEF-BBE153A90D68}"/>
    <cellStyle name="Comma 4 4 2 2 4" xfId="6829" xr:uid="{1FA80DD4-7331-4890-8B3C-EAA0BCA3F294}"/>
    <cellStyle name="Comma 4 4 2 3" xfId="3400" xr:uid="{12C95B9A-7E42-47EE-9B5C-9AA9F447107A}"/>
    <cellStyle name="Comma 4 4 2 3 2" xfId="9973" xr:uid="{D5AF6111-6404-45BC-B025-73E8329EDC4C}"/>
    <cellStyle name="Comma 4 4 2 3 3" xfId="6831" xr:uid="{718CA80F-6D95-4B0C-8408-47BB4A7ABA50}"/>
    <cellStyle name="Comma 4 4 2 4" xfId="4729" xr:uid="{2F47998C-BB55-467D-8C71-D398D38406A7}"/>
    <cellStyle name="Comma 4 4 2 4 2" xfId="11143" xr:uid="{E4CDEDE1-A3E7-47FD-A17F-2006738FA132}"/>
    <cellStyle name="Comma 4 4 2 4 3" xfId="8028" xr:uid="{C6845C75-2105-4EB9-B617-E85E08960497}"/>
    <cellStyle name="Comma 4 4 2 4 4" xfId="12034" xr:uid="{5E8982A0-E8F1-485C-BAB8-1408BCE2975E}"/>
    <cellStyle name="Comma 4 4 2 5" xfId="9970" xr:uid="{F5D42B1E-BC82-402C-BB68-DECBA2243CDB}"/>
    <cellStyle name="Comma 4 4 2 6" xfId="6828" xr:uid="{2833FC06-8BB0-44E0-B66B-5421CF1B18AB}"/>
    <cellStyle name="Comma 4 4 3" xfId="3401" xr:uid="{61945E20-465E-4DC3-890F-8506D9EA4D97}"/>
    <cellStyle name="Comma 4 4 3 2" xfId="3402" xr:uid="{2119BC82-3636-4B3C-B831-BBC872506F37}"/>
    <cellStyle name="Comma 4 4 3 2 2" xfId="3403" xr:uid="{384DD9D3-1B79-41FB-BC02-D578D3B611A7}"/>
    <cellStyle name="Comma 4 4 3 2 2 2" xfId="9976" xr:uid="{02FDE803-49A1-45FA-A946-0D2AC393C2E3}"/>
    <cellStyle name="Comma 4 4 3 2 2 3" xfId="6834" xr:uid="{2CC8D837-0762-4414-9C7C-D2DC47AFB317}"/>
    <cellStyle name="Comma 4 4 3 2 3" xfId="9975" xr:uid="{0B36DF9D-D324-41CB-A0DE-2B3D91327BBE}"/>
    <cellStyle name="Comma 4 4 3 2 4" xfId="6833" xr:uid="{15E74084-E5DC-467A-83D3-C7C898DB48A6}"/>
    <cellStyle name="Comma 4 4 3 3" xfId="3404" xr:uid="{FA5C3101-4046-4DD2-8806-840DC70CF3E0}"/>
    <cellStyle name="Comma 4 4 3 3 2" xfId="9977" xr:uid="{11F31896-3039-467A-8479-8189440EAEC1}"/>
    <cellStyle name="Comma 4 4 3 3 3" xfId="6835" xr:uid="{4A39731B-65C2-4304-B0E9-5DFD709B3263}"/>
    <cellStyle name="Comma 4 4 3 4" xfId="9974" xr:uid="{2141D751-B5EF-40FF-B78D-8487F5AC37E5}"/>
    <cellStyle name="Comma 4 4 3 5" xfId="6832" xr:uid="{258A20FA-A767-4848-8509-9E44A4180D82}"/>
    <cellStyle name="Comma 4 4 4" xfId="3405" xr:uid="{C4FC16DE-B56F-4679-8CD8-957ABD84AC22}"/>
    <cellStyle name="Comma 4 4 4 2" xfId="3406" xr:uid="{AC68C103-7C08-4A56-AF57-108A3AF0AE14}"/>
    <cellStyle name="Comma 4 4 4 2 2" xfId="3407" xr:uid="{3208F374-E81B-4EA1-9FA9-7F5FBFC82A4E}"/>
    <cellStyle name="Comma 4 4 4 2 2 2" xfId="9980" xr:uid="{FC7892B6-27D4-47EB-B4FE-CDDB1D46F68B}"/>
    <cellStyle name="Comma 4 4 4 2 2 3" xfId="6838" xr:uid="{59A84E68-22F3-4EB1-91D8-D3E143ADBDC5}"/>
    <cellStyle name="Comma 4 4 4 2 3" xfId="9979" xr:uid="{6BCF9F61-8E3B-439A-9DBB-92E92630836A}"/>
    <cellStyle name="Comma 4 4 4 2 4" xfId="6837" xr:uid="{9CD8663B-32A6-4B40-8270-6249756A0BC7}"/>
    <cellStyle name="Comma 4 4 4 3" xfId="3408" xr:uid="{F12FA943-7D64-4F45-922D-11A77EDFEFA4}"/>
    <cellStyle name="Comma 4 4 4 3 2" xfId="9981" xr:uid="{08345472-6A75-4C00-8EB7-C9A617CAE249}"/>
    <cellStyle name="Comma 4 4 4 3 3" xfId="6839" xr:uid="{F7041A0D-126B-4280-AEBE-8A05A2A3BC9E}"/>
    <cellStyle name="Comma 4 4 4 4" xfId="9978" xr:uid="{D6CA22B1-3798-4C86-B4B9-34C28B926840}"/>
    <cellStyle name="Comma 4 4 4 5" xfId="6836" xr:uid="{DD59DD3B-44A8-4A9C-86E5-ECCC9FF527B5}"/>
    <cellStyle name="Comma 4 4 5" xfId="3409" xr:uid="{6E8C6C2F-8BEB-42FA-B0D2-B633161D49B0}"/>
    <cellStyle name="Comma 4 4 5 2" xfId="3410" xr:uid="{D017D9C3-37AC-47FC-B73B-47F80979BEAD}"/>
    <cellStyle name="Comma 4 4 5 2 2" xfId="9983" xr:uid="{9971AD10-F90B-409D-9BCE-2EB77B843769}"/>
    <cellStyle name="Comma 4 4 5 2 3" xfId="6841" xr:uid="{BBD2D434-E4F1-4B0E-A883-DE48B80112E2}"/>
    <cellStyle name="Comma 4 4 5 3" xfId="9982" xr:uid="{8A3ED182-DF07-4910-B4AF-B58D2A2A5652}"/>
    <cellStyle name="Comma 4 4 5 4" xfId="6840" xr:uid="{AC416FDD-6603-459B-B9D6-AC12F99A5469}"/>
    <cellStyle name="Comma 4 4 6" xfId="3411" xr:uid="{6B49BD30-94BC-4E47-AE05-670B793E5C67}"/>
    <cellStyle name="Comma 4 4 6 2" xfId="3412" xr:uid="{E00800EF-0F60-4603-8DCF-DF5AE5863549}"/>
    <cellStyle name="Comma 4 4 6 2 2" xfId="9985" xr:uid="{432A37C4-3717-4129-AD9F-BBCFD3777B26}"/>
    <cellStyle name="Comma 4 4 6 2 3" xfId="6843" xr:uid="{EC0488AF-7EC7-4A9A-B838-A97F7D24CEC0}"/>
    <cellStyle name="Comma 4 4 6 3" xfId="9984" xr:uid="{78254D75-3805-4847-AD11-839E9B3989A5}"/>
    <cellStyle name="Comma 4 4 6 4" xfId="6842" xr:uid="{352F8D41-A3C8-43A2-9543-7B4F439DC7F8}"/>
    <cellStyle name="Comma 4 4 7" xfId="3413" xr:uid="{539DC694-3F49-44FD-80B9-3247E9864C33}"/>
    <cellStyle name="Comma 4 4 7 2" xfId="3414" xr:uid="{529E020D-DC51-46B6-9A31-DFFB02FFF948}"/>
    <cellStyle name="Comma 4 4 7 2 2" xfId="9987" xr:uid="{F8BB4D5C-1216-417E-801D-5F2EE98BF748}"/>
    <cellStyle name="Comma 4 4 7 2 3" xfId="6845" xr:uid="{56E4B851-ECB8-449C-ACB1-29192D9AD331}"/>
    <cellStyle name="Comma 4 4 7 3" xfId="9986" xr:uid="{75A260F1-446F-4DDC-8648-76DF33916CDE}"/>
    <cellStyle name="Comma 4 4 7 4" xfId="6844" xr:uid="{CD6FD408-591C-4CEF-A880-D1AB1AB0CD81}"/>
    <cellStyle name="Comma 4 4 8" xfId="3415" xr:uid="{88EB7AD6-D36F-43C2-A0F7-7F9622733A24}"/>
    <cellStyle name="Comma 4 4 8 2" xfId="9988" xr:uid="{91DC92C0-FA09-494A-9C28-423B1DEA368D}"/>
    <cellStyle name="Comma 4 4 8 3" xfId="6846" xr:uid="{EE4CF97D-16EE-4D3C-8C48-A7705D82B7A6}"/>
    <cellStyle name="Comma 4 4 9" xfId="4271" xr:uid="{3A58979C-375C-4017-AD1C-656E98529EA0}"/>
    <cellStyle name="Comma 4 4 9 2" xfId="10689" xr:uid="{80A905F8-966E-4D96-8E37-EE7681F16C18}"/>
    <cellStyle name="Comma 4 4 9 3" xfId="7574" xr:uid="{CCDECDE3-0D55-4DC9-8E95-E3D205E08104}"/>
    <cellStyle name="Comma 4 4 9 4" xfId="12101" xr:uid="{58B1D23F-E598-45A0-9BA1-EFB8BCDEF809}"/>
    <cellStyle name="Comma 4 5" xfId="1093" xr:uid="{BF9F6F58-D28D-4A45-9DAC-1653F05E1A58}"/>
    <cellStyle name="Comma 4 5 2" xfId="3416" xr:uid="{DAEC15B3-C153-4451-8C12-72BDA1BF670F}"/>
    <cellStyle name="Comma 4 5 2 2" xfId="3417" xr:uid="{845AF1F1-BFCB-421A-8581-6D33248CF57D}"/>
    <cellStyle name="Comma 4 5 2 2 2" xfId="9990" xr:uid="{62BA3E47-B056-48ED-A3A9-46B8B8D23DF0}"/>
    <cellStyle name="Comma 4 5 2 2 3" xfId="6848" xr:uid="{9B9C4851-E883-442C-BBF2-9AF68A956A94}"/>
    <cellStyle name="Comma 4 5 2 3" xfId="9989" xr:uid="{2499B1EC-CF42-437E-8177-C63302E0950A}"/>
    <cellStyle name="Comma 4 5 2 4" xfId="6847" xr:uid="{C09440B5-3356-45DC-AA0D-447B259F680B}"/>
    <cellStyle name="Comma 4 5 3" xfId="3418" xr:uid="{88F26397-01EA-4C72-8DE6-052E92584A6A}"/>
    <cellStyle name="Comma 4 5 3 2" xfId="9991" xr:uid="{D55748F9-A6A0-4081-8409-030062C25FFA}"/>
    <cellStyle name="Comma 4 5 3 3" xfId="6849" xr:uid="{6B49D1F5-0797-465F-9EF0-C9A20B8C05F7}"/>
    <cellStyle name="Comma 4 5 4" xfId="4730" xr:uid="{329BA301-4117-455A-9675-1E28558F4159}"/>
    <cellStyle name="Comma 4 5 4 2" xfId="11144" xr:uid="{098F3810-8762-4BE5-A62A-441AB0126815}"/>
    <cellStyle name="Comma 4 5 4 3" xfId="8029" xr:uid="{E4B64D39-251C-44CA-873E-6C9FEB5BC579}"/>
    <cellStyle name="Comma 4 5 4 4" xfId="11371" xr:uid="{0AC1D8D1-E1F2-4549-9F23-34FD6A451D29}"/>
    <cellStyle name="Comma 4 5 5" xfId="8479" xr:uid="{9D208313-9267-4784-A9D0-F05B2F412612}"/>
    <cellStyle name="Comma 4 5 5 2" xfId="11553" xr:uid="{2DD79275-CB50-4C30-BF6E-6BB68C716F54}"/>
    <cellStyle name="Comma 4 5 6" xfId="5302" xr:uid="{E675AD0E-9014-4B2D-AD5F-F6EB2A3FF247}"/>
    <cellStyle name="Comma 4 6" xfId="1094" xr:uid="{8162248B-F613-473C-ADED-5268D0999A96}"/>
    <cellStyle name="Comma 4 6 2" xfId="3419" xr:uid="{B8980CBD-4BA5-48C8-A3B8-A77E47D518B2}"/>
    <cellStyle name="Comma 4 6 2 2" xfId="3420" xr:uid="{694FE4E5-A128-49A1-832C-90502F18F71F}"/>
    <cellStyle name="Comma 4 6 2 2 2" xfId="9993" xr:uid="{45B90607-0FA8-4568-BF66-E7C43A4C1175}"/>
    <cellStyle name="Comma 4 6 2 2 3" xfId="6851" xr:uid="{83B8A168-E64D-48B8-8DAB-2CC5FF75E286}"/>
    <cellStyle name="Comma 4 6 2 3" xfId="9992" xr:uid="{2DDEB619-585C-47C4-B8E4-16710942D11A}"/>
    <cellStyle name="Comma 4 6 2 4" xfId="6850" xr:uid="{07A19B8B-2012-42D5-B303-B5B75D7F978D}"/>
    <cellStyle name="Comma 4 6 3" xfId="3421" xr:uid="{1B1A2C2F-F110-43BD-9FEF-6B5DD4510CC6}"/>
    <cellStyle name="Comma 4 6 3 2" xfId="9994" xr:uid="{34812510-11E0-4AAF-9FF8-CBA407F9E9D6}"/>
    <cellStyle name="Comma 4 6 3 3" xfId="6852" xr:uid="{E6F31BC5-A67F-45A1-A5A6-4A9AA3B8B2B9}"/>
    <cellStyle name="Comma 4 6 4" xfId="8480" xr:uid="{5E52CA79-51BF-44DE-9C4A-8C5985E63EFC}"/>
    <cellStyle name="Comma 4 6 4 2" xfId="12154" xr:uid="{61BAD441-DC54-4892-8818-42ECEF53DA3B}"/>
    <cellStyle name="Comma 4 6 5" xfId="5303" xr:uid="{C9C9E187-6630-484E-89AA-83B9792C33F6}"/>
    <cellStyle name="Comma 4 7" xfId="3422" xr:uid="{730B6381-8B9B-4E96-9406-86CA09D886D1}"/>
    <cellStyle name="Comma 4 7 2" xfId="3423" xr:uid="{1CE276B6-7705-45ED-8440-5C482CD9E12A}"/>
    <cellStyle name="Comma 4 7 2 2" xfId="3424" xr:uid="{2CF4301C-89B2-42AF-91A9-ADF9C783C1AE}"/>
    <cellStyle name="Comma 4 7 2 2 2" xfId="9997" xr:uid="{1C22E1E4-42B1-4759-AF66-F76D504D19A7}"/>
    <cellStyle name="Comma 4 7 2 2 3" xfId="6855" xr:uid="{FC08C692-6E9C-400B-BA7A-F9390B349306}"/>
    <cellStyle name="Comma 4 7 2 3" xfId="9996" xr:uid="{22CCC24C-1FB5-4BC1-99BB-19EAC0C537DC}"/>
    <cellStyle name="Comma 4 7 2 4" xfId="6854" xr:uid="{77EED798-1E95-432C-9478-C751FE56A8B5}"/>
    <cellStyle name="Comma 4 7 3" xfId="3425" xr:uid="{6B475D40-9F5D-46B1-8C3D-08C3196D2A21}"/>
    <cellStyle name="Comma 4 7 3 2" xfId="9998" xr:uid="{7210D04A-373C-4EA8-9754-C5B8BBB920B4}"/>
    <cellStyle name="Comma 4 7 3 3" xfId="6856" xr:uid="{EE5267F9-BE1D-48DE-8AAB-FF39893B030F}"/>
    <cellStyle name="Comma 4 7 4" xfId="9995" xr:uid="{F32106E4-E0ED-4B78-B103-BBD51938EE49}"/>
    <cellStyle name="Comma 4 7 5" xfId="6853" xr:uid="{D32BD94F-57B5-448C-A6EA-028BE11FDD49}"/>
    <cellStyle name="Comma 4 8" xfId="3426" xr:uid="{80C183C4-B670-4881-9C29-EFDF2521C3C8}"/>
    <cellStyle name="Comma 4 8 2" xfId="3427" xr:uid="{285596AA-A3CA-4002-BD3C-EB4687507993}"/>
    <cellStyle name="Comma 4 8 2 2" xfId="3428" xr:uid="{FF0C554A-56EE-4684-B369-65BCA704785B}"/>
    <cellStyle name="Comma 4 8 2 2 2" xfId="10001" xr:uid="{7217905C-2644-4234-BAC7-F9C2499C33A1}"/>
    <cellStyle name="Comma 4 8 2 2 3" xfId="6859" xr:uid="{E145FB0B-4257-434A-9109-9D8B2E910767}"/>
    <cellStyle name="Comma 4 8 2 3" xfId="10000" xr:uid="{35ECAEB7-BE15-43B4-931C-22E52D9B2149}"/>
    <cellStyle name="Comma 4 8 2 4" xfId="6858" xr:uid="{5BF9FC24-2EF1-4CEE-9888-5CB442358962}"/>
    <cellStyle name="Comma 4 8 3" xfId="3429" xr:uid="{DFEAE9C4-7FD3-42CE-982E-B00BBE550BCB}"/>
    <cellStyle name="Comma 4 8 3 2" xfId="10002" xr:uid="{4E034026-CE8C-4FCB-B6BF-6B09D6A71B9D}"/>
    <cellStyle name="Comma 4 8 3 3" xfId="6860" xr:uid="{6D598E4A-4B37-4DCE-8FFA-44FC24C8102A}"/>
    <cellStyle name="Comma 4 8 4" xfId="9999" xr:uid="{49B06F87-C550-4406-9926-A29EF671D042}"/>
    <cellStyle name="Comma 4 8 5" xfId="6857" xr:uid="{FCF6F183-3EA7-49B6-BD4B-43932B191155}"/>
    <cellStyle name="Comma 4 9" xfId="3430" xr:uid="{CBCAC715-82CF-40EA-BBE5-B4B6586AF584}"/>
    <cellStyle name="Comma 4 9 2" xfId="3431" xr:uid="{C3B393B3-8D7B-4306-B1B3-98B3D2004417}"/>
    <cellStyle name="Comma 4 9 2 2" xfId="3432" xr:uid="{7C6A4E9B-4B33-48CC-934E-5F67E483579C}"/>
    <cellStyle name="Comma 4 9 2 2 2" xfId="10005" xr:uid="{0D41E1D5-9DBB-4820-8DD8-E9C5407DE479}"/>
    <cellStyle name="Comma 4 9 2 2 3" xfId="6863" xr:uid="{DD66CDC3-290D-401D-960D-D825D3B89F46}"/>
    <cellStyle name="Comma 4 9 2 3" xfId="10004" xr:uid="{ADFA6E37-72AA-4B0A-9C73-A01CAC7B36A0}"/>
    <cellStyle name="Comma 4 9 2 4" xfId="6862" xr:uid="{A4E9D441-A235-4E3D-B165-9173414B1C03}"/>
    <cellStyle name="Comma 4 9 3" xfId="3433" xr:uid="{62E9FE4D-1F80-4A70-B5A5-BCD64BDFB145}"/>
    <cellStyle name="Comma 4 9 3 2" xfId="10006" xr:uid="{84D4E4D3-639C-4BD9-A24C-4B6CB4DE0618}"/>
    <cellStyle name="Comma 4 9 3 3" xfId="6864" xr:uid="{ED9E810E-23CE-4C4F-BD2D-EE5B2493F6FC}"/>
    <cellStyle name="Comma 4 9 4" xfId="10003" xr:uid="{F55FB438-3695-44D5-AC3D-922A381F787D}"/>
    <cellStyle name="Comma 4 9 5" xfId="6861" xr:uid="{1F3A1521-F53E-4FFE-B915-72F314184D9A}"/>
    <cellStyle name="Comma 40" xfId="1095" xr:uid="{6F8660EA-20EA-4F7B-88C0-846D63BDB2A0}"/>
    <cellStyle name="Comma 40 2" xfId="8481" xr:uid="{EC67B88F-7910-4382-9442-8C15AB8D0F50}"/>
    <cellStyle name="Comma 40 3" xfId="5304" xr:uid="{30E01E1A-EED4-40A5-8C53-620974F4B0EA}"/>
    <cellStyle name="Comma 40 4" xfId="13465" xr:uid="{FE516C63-FA8B-4F94-AB69-60C39C82C6A1}"/>
    <cellStyle name="Comma 40 5" xfId="13648" xr:uid="{DBF9E593-B1D1-4BB3-B33B-A696F0218449}"/>
    <cellStyle name="Comma 41" xfId="1096" xr:uid="{EC52F8CA-E190-41B4-8977-49AA5A2E7898}"/>
    <cellStyle name="Comma 41 2" xfId="8482" xr:uid="{1CA55F38-69B6-4618-840B-77990BE55F0D}"/>
    <cellStyle name="Comma 41 3" xfId="5305" xr:uid="{7C384A67-B9D6-4845-B144-BB189E390F61}"/>
    <cellStyle name="Comma 41 4" xfId="13466" xr:uid="{BF4BCA03-2672-46E0-84A1-E1AB2C3D2880}"/>
    <cellStyle name="Comma 41 5" xfId="13649" xr:uid="{73600A6D-C9AD-4E0A-88FD-091083B8F5CA}"/>
    <cellStyle name="Comma 42" xfId="1097" xr:uid="{B9C2CB6B-A1AD-4E05-9261-E07145B6CDF9}"/>
    <cellStyle name="Comma 42 2" xfId="8483" xr:uid="{F402DDC6-99E7-4C9D-8F34-ED5B1407298F}"/>
    <cellStyle name="Comma 42 2 2" xfId="13651" xr:uid="{2A277D31-8AA6-4DB2-9119-A0C946A85E07}"/>
    <cellStyle name="Comma 42 3" xfId="5306" xr:uid="{54D40551-0D6A-432D-AF15-5CC54CD3B36A}"/>
    <cellStyle name="Comma 42 4" xfId="13467" xr:uid="{0A920B88-F049-4358-9263-D42DA62E1AE5}"/>
    <cellStyle name="Comma 42 5" xfId="13650" xr:uid="{F27551F9-78FC-4E56-AD68-DA85D4CC7C6C}"/>
    <cellStyle name="Comma 43" xfId="1098" xr:uid="{B769FCED-D79B-4BF0-8EDB-B33454314544}"/>
    <cellStyle name="Comma 43 2" xfId="8484" xr:uid="{2CD8AFFD-1595-49EB-8671-469F00444FC0}"/>
    <cellStyle name="Comma 43 3" xfId="5307" xr:uid="{EFC770E8-A5E5-4D6B-8116-5C881439EB4F}"/>
    <cellStyle name="Comma 43 4" xfId="13468" xr:uid="{917EDB43-EDA8-401C-82FD-028AE632A209}"/>
    <cellStyle name="Comma 43 5" xfId="13929" xr:uid="{28A881AC-3281-4A4D-9D13-877480FF5806}"/>
    <cellStyle name="Comma 44" xfId="1099" xr:uid="{3598C74A-5082-48E3-89DD-48F0E67BB3F9}"/>
    <cellStyle name="Comma 44 2" xfId="8485" xr:uid="{4BDE1FFD-483A-4D1F-B965-2E0526085F48}"/>
    <cellStyle name="Comma 44 3" xfId="5308" xr:uid="{9A18DB8B-2ECD-4D4E-BA2C-9960AC6796F9}"/>
    <cellStyle name="Comma 44 4" xfId="13469" xr:uid="{3CDD4870-88E8-4BF1-8CAA-B6346ECE1CCC}"/>
    <cellStyle name="Comma 44 5" xfId="13931" xr:uid="{801C20F9-F7B1-4D42-A612-6D326E37DF8C}"/>
    <cellStyle name="Comma 45" xfId="1100" xr:uid="{813CF2A3-0066-43C4-9C37-9F873BBED968}"/>
    <cellStyle name="Comma 45 2" xfId="8486" xr:uid="{F1971C69-459A-42A8-8C02-F532D77950D9}"/>
    <cellStyle name="Comma 45 2 2" xfId="11680" xr:uid="{8541CCBC-57E8-4A54-8682-AF6B485DAA8E}"/>
    <cellStyle name="Comma 45 3" xfId="5309" xr:uid="{FF770EE1-F13C-4EEE-AF7F-9B61CBA77B09}"/>
    <cellStyle name="Comma 45 3 2" xfId="11902" xr:uid="{D4ED2B47-6CDA-47D1-B334-846D228D6E69}"/>
    <cellStyle name="Comma 45 4" xfId="11407" xr:uid="{F1DB5A4C-0382-4A83-8D25-C5ED557C068D}"/>
    <cellStyle name="Comma 45 5" xfId="13470" xr:uid="{FEFAF65D-58AD-499D-8C54-F0A6F0A46982}"/>
    <cellStyle name="Comma 46" xfId="1101" xr:uid="{F9B2359F-BE29-44C3-A974-BF54F6C4BE57}"/>
    <cellStyle name="Comma 46 2" xfId="8487" xr:uid="{D92CB488-6343-4D62-85DD-0D648EF513CF}"/>
    <cellStyle name="Comma 46 3" xfId="5310" xr:uid="{8C12C3F9-C835-4244-B428-755F0EB14932}"/>
    <cellStyle name="Comma 46 4" xfId="13471" xr:uid="{2F8C68E2-40D5-487D-9644-47D51B909501}"/>
    <cellStyle name="Comma 47" xfId="1102" xr:uid="{1A3FC56D-8F71-4A5B-BCAA-396D34498D6E}"/>
    <cellStyle name="Comma 47 2" xfId="8488" xr:uid="{0C5474AA-E81B-4BBC-943C-B8DB365D383E}"/>
    <cellStyle name="Comma 47 3" xfId="5311" xr:uid="{4CC572FF-E099-4894-A4DF-D6FA123F90DE}"/>
    <cellStyle name="Comma 47 4" xfId="13472" xr:uid="{044B0042-0E7F-43C8-9774-88DF983147AD}"/>
    <cellStyle name="Comma 48" xfId="1103" xr:uid="{9A1D9591-2EF9-4D44-AA6A-C9367E17106C}"/>
    <cellStyle name="Comma 48 2" xfId="8489" xr:uid="{D010561C-5B88-4840-B3D1-F9EA77E12DF9}"/>
    <cellStyle name="Comma 48 3" xfId="5312" xr:uid="{2F87C2BD-A36D-4C7B-ADC7-1AD31AB3174F}"/>
    <cellStyle name="Comma 48 4" xfId="13473" xr:uid="{64382DC1-EE6F-4527-B25E-7C24D8D97042}"/>
    <cellStyle name="Comma 49" xfId="1104" xr:uid="{3B2302CE-DFF3-4E1E-B5F7-233EC7253F19}"/>
    <cellStyle name="Comma 49 2" xfId="8490" xr:uid="{3421D4B8-580E-4218-A3F6-229347DBE652}"/>
    <cellStyle name="Comma 49 3" xfId="5313" xr:uid="{5AF718BB-1EAA-47CE-972E-CA72E46FB3C6}"/>
    <cellStyle name="Comma 49 4" xfId="13474" xr:uid="{4B1CAADB-73AA-4BB8-AFA5-EDC4D43B57DF}"/>
    <cellStyle name="Comma 5" xfId="8" xr:uid="{00000000-0005-0000-0000-000007000000}"/>
    <cellStyle name="Comma 5 10" xfId="3434" xr:uid="{157AC4FC-C758-4444-A508-6C4EC9281F2A}"/>
    <cellStyle name="Comma 5 10 2" xfId="10007" xr:uid="{AEBFD785-E3AB-4C48-8C81-979874A8542F}"/>
    <cellStyle name="Comma 5 10 3" xfId="6865" xr:uid="{A7396200-5073-4DBA-A634-40FADBC3F06A}"/>
    <cellStyle name="Comma 5 11" xfId="4681" xr:uid="{C00939F7-43B7-4FA2-AB07-7B8001B88F32}"/>
    <cellStyle name="Comma 5 11 2" xfId="11096" xr:uid="{17F95AB5-2D88-4E82-96FD-4D42ED83490D}"/>
    <cellStyle name="Comma 5 11 3" xfId="7981" xr:uid="{B8E3940B-DB2D-4E50-9145-09B2C1E1BC50}"/>
    <cellStyle name="Comma 5 12" xfId="11855" xr:uid="{D7210D27-8E59-4E4B-8E2C-01CC83C0BC15}"/>
    <cellStyle name="Comma 5 13" xfId="11406" xr:uid="{8A53E2C5-83DF-409F-B9FA-BAB5C3F359BA}"/>
    <cellStyle name="Comma 5 14" xfId="12062" xr:uid="{BAEE04CC-5FAF-4EDF-B93C-FF872D449B97}"/>
    <cellStyle name="Comma 5 15" xfId="12196" xr:uid="{F77B60B7-651E-4B43-AB3D-5D93A02F9004}"/>
    <cellStyle name="Comma 5 16" xfId="13652" xr:uid="{394544B6-85FF-49DC-87BC-0BAFF3159C83}"/>
    <cellStyle name="Comma 5 16 2" xfId="29369" xr:uid="{E4C3316E-1616-4601-B8BC-376B26B5DBC9}"/>
    <cellStyle name="Comma 5 17" xfId="1105" xr:uid="{8E2B739D-4CDE-4A87-A19F-6810564E3C2B}"/>
    <cellStyle name="Comma 5 17 2" xfId="29435" xr:uid="{BC7AE06B-E3FA-441C-906D-37371F5034AC}"/>
    <cellStyle name="Comma 5 18" xfId="323" xr:uid="{13FA0433-599D-43F5-B2DC-C993560C0789}"/>
    <cellStyle name="Comma 5 19" xfId="191" xr:uid="{A563CCDD-E6EE-4F38-87A6-044306928BB9}"/>
    <cellStyle name="Comma 5 2" xfId="195" xr:uid="{ECF01CFA-F03C-4BF9-B3DD-EC2651B4D916}"/>
    <cellStyle name="Comma 5 2 10" xfId="5315" xr:uid="{A47A7FF2-189C-4DAB-8DB8-BFC652149345}"/>
    <cellStyle name="Comma 5 2 11" xfId="13653" xr:uid="{3FDF65F7-430E-4F7F-A529-F03805606703}"/>
    <cellStyle name="Comma 5 2 2" xfId="112" xr:uid="{72087849-2A13-41CC-8C00-A37874EC76B3}"/>
    <cellStyle name="Comma 5 2 2 2" xfId="3435" xr:uid="{4AEF5C06-84CC-481B-87C8-9749C7D90DEA}"/>
    <cellStyle name="Comma 5 2 2 2 2" xfId="3436" xr:uid="{CAB2BED5-8C6A-457E-B1E7-4AF59771EBFF}"/>
    <cellStyle name="Comma 5 2 2 2 2 2" xfId="10009" xr:uid="{9B01D0B8-0693-41F3-869B-CCB2E169B28C}"/>
    <cellStyle name="Comma 5 2 2 2 2 3" xfId="6867" xr:uid="{13C0B5AF-F213-4772-BFAC-FE623D7494FF}"/>
    <cellStyle name="Comma 5 2 2 2 3" xfId="4732" xr:uid="{B8464CA7-91C8-4E46-8F57-6DCBD78ECF7C}"/>
    <cellStyle name="Comma 5 2 2 2 3 2" xfId="11146" xr:uid="{B706990D-3FA9-4D39-8384-57227DF58DDD}"/>
    <cellStyle name="Comma 5 2 2 2 3 3" xfId="8031" xr:uid="{A75CFFA6-48CC-4E9B-BC17-9DA102570E72}"/>
    <cellStyle name="Comma 5 2 2 2 3 4" xfId="11967" xr:uid="{4F871A06-4820-4DC3-87C2-FD2530496102}"/>
    <cellStyle name="Comma 5 2 2 2 4" xfId="10008" xr:uid="{D951423F-79C7-4D5D-AADD-F4C7977FADF3}"/>
    <cellStyle name="Comma 5 2 2 2 5" xfId="6866" xr:uid="{B7D72ED2-2ECD-44F7-BC33-078C6A73D824}"/>
    <cellStyle name="Comma 5 2 2 3" xfId="3437" xr:uid="{34299530-9326-4473-9418-C1B3A04CAE8A}"/>
    <cellStyle name="Comma 5 2 2 3 2" xfId="10010" xr:uid="{727D7ECE-946E-4647-9ED3-2A4B12F33DB9}"/>
    <cellStyle name="Comma 5 2 2 3 3" xfId="6868" xr:uid="{B9834842-A469-4CA1-843B-36A232D09A3C}"/>
    <cellStyle name="Comma 5 2 2 4" xfId="4684" xr:uid="{E7F2BEB4-0FDD-4070-80F7-CC0DB436B17C}"/>
    <cellStyle name="Comma 5 2 2 4 2" xfId="11099" xr:uid="{CA8C5E49-E2C9-4650-85EA-88BC032FFAD7}"/>
    <cellStyle name="Comma 5 2 2 4 3" xfId="7984" xr:uid="{C7FBD371-491D-4E32-8EC2-78DDFD359D92}"/>
    <cellStyle name="Comma 5 2 2 4 4" xfId="5525" xr:uid="{B430986B-BEB2-4940-A4D3-AEF204E2FEE8}"/>
    <cellStyle name="Comma 5 2 2 5" xfId="8492" xr:uid="{057B83B3-AFE2-4D6E-8A94-4F3A9E14D462}"/>
    <cellStyle name="Comma 5 2 2 5 2" xfId="11911" xr:uid="{22B14227-7C29-457B-B1C7-8778A5E054ED}"/>
    <cellStyle name="Comma 5 2 2 6" xfId="5316" xr:uid="{8C4241FA-209F-4A86-BEFA-30AFF7307B06}"/>
    <cellStyle name="Comma 5 2 2 7" xfId="12247" xr:uid="{7F2B5050-9B4B-4E6A-B7A5-4E97BC722D92}"/>
    <cellStyle name="Comma 5 2 2 8" xfId="1106" xr:uid="{A88A21DA-7119-41A4-80BA-A6DEFA1AB10F}"/>
    <cellStyle name="Comma 5 2 2 8 2" xfId="29394" xr:uid="{DABB80D2-FCD6-456F-9877-F40B07D0AF84}"/>
    <cellStyle name="Comma 5 2 3" xfId="3438" xr:uid="{15C11108-7CA6-43BB-B026-3D8619641E19}"/>
    <cellStyle name="Comma 5 2 3 2" xfId="3439" xr:uid="{465D488A-E9B7-4BDC-8393-65F224104AC9}"/>
    <cellStyle name="Comma 5 2 3 2 2" xfId="10012" xr:uid="{5C2D5A89-C5A7-49B7-BE8C-5B828E6F8A28}"/>
    <cellStyle name="Comma 5 2 3 2 3" xfId="6870" xr:uid="{42A50488-00C5-4322-9B60-96DED97A4A0C}"/>
    <cellStyle name="Comma 5 2 3 3" xfId="10011" xr:uid="{A537CBC3-0E7B-4036-9087-A863EBCE0BAC}"/>
    <cellStyle name="Comma 5 2 3 4" xfId="6869" xr:uid="{C4B85377-D325-43A8-880B-72A3A88ADED2}"/>
    <cellStyle name="Comma 5 2 3 4 2" xfId="11554" xr:uid="{43C35AA5-8DF7-4EF7-8213-5CB5530B6031}"/>
    <cellStyle name="Comma 5 2 4" xfId="3440" xr:uid="{A17C3282-E5C1-49DD-8EA4-0173426881D6}"/>
    <cellStyle name="Comma 5 2 4 2" xfId="3441" xr:uid="{C5F3020B-0905-424C-A0CA-AEC4A72F5807}"/>
    <cellStyle name="Comma 5 2 4 2 2" xfId="10014" xr:uid="{3D6B7A63-0366-4081-81ED-1B6F58E068FD}"/>
    <cellStyle name="Comma 5 2 4 2 3" xfId="6872" xr:uid="{58688DD9-4E4E-4400-B46D-F72453DE4B87}"/>
    <cellStyle name="Comma 5 2 4 3" xfId="10013" xr:uid="{3E1BF420-66C6-4507-909D-ACCC01688FB6}"/>
    <cellStyle name="Comma 5 2 4 4" xfId="6871" xr:uid="{F5087240-1EC7-4899-A5C1-D5C996589A14}"/>
    <cellStyle name="Comma 5 2 5" xfId="3442" xr:uid="{98B6FB18-DB4C-4B0D-B495-A4ACE1308832}"/>
    <cellStyle name="Comma 5 2 5 2" xfId="3443" xr:uid="{C1823381-89EA-4B89-A907-E89A3C1C5359}"/>
    <cellStyle name="Comma 5 2 5 2 2" xfId="10016" xr:uid="{96935F4B-5CBC-4FD3-AE05-D60D72D58316}"/>
    <cellStyle name="Comma 5 2 5 2 3" xfId="6874" xr:uid="{E20F62B7-5E65-44BB-9F4E-9AC7975529E8}"/>
    <cellStyle name="Comma 5 2 5 3" xfId="10015" xr:uid="{86B861D7-992D-4B89-9574-2B8FE5975E30}"/>
    <cellStyle name="Comma 5 2 5 4" xfId="6873" xr:uid="{1DFE9902-EEE6-4D20-BD96-D06DA85FEBA0}"/>
    <cellStyle name="Comma 5 2 6" xfId="3444" xr:uid="{41AC7C7B-C1D0-42E7-8CDB-5D7F43A29FEF}"/>
    <cellStyle name="Comma 5 2 6 2" xfId="10017" xr:uid="{F985EBBA-604B-4759-8F00-E01480D2055F}"/>
    <cellStyle name="Comma 5 2 6 3" xfId="6875" xr:uid="{276125C0-13FE-43FE-A55C-11881BB6BCFC}"/>
    <cellStyle name="Comma 5 2 7" xfId="4272" xr:uid="{DDF9D103-9B36-407F-85F9-6C4AF7CA866C}"/>
    <cellStyle name="Comma 5 2 7 2" xfId="10690" xr:uid="{3E638919-56F5-4FAD-8971-9F00A089A5A7}"/>
    <cellStyle name="Comma 5 2 7 3" xfId="7575" xr:uid="{C424CAD7-0519-4631-973A-762143A00724}"/>
    <cellStyle name="Comma 5 2 7 4" xfId="11522" xr:uid="{BFE7C50F-6107-4537-AE81-8DAF3ACDBE71}"/>
    <cellStyle name="Comma 5 2 8" xfId="4731" xr:uid="{C1371AAB-7000-4268-92E8-5732B3648454}"/>
    <cellStyle name="Comma 5 2 8 2" xfId="11145" xr:uid="{0E857CCE-6FE1-4855-9608-CF47D201C38A}"/>
    <cellStyle name="Comma 5 2 8 3" xfId="8030" xr:uid="{1185E621-B8FF-4D35-9063-1D1EBA28E38A}"/>
    <cellStyle name="Comma 5 2 9" xfId="8491" xr:uid="{9AA5622F-22C5-41AA-AB16-86AE814D7B37}"/>
    <cellStyle name="Comma 5 3" xfId="1107" xr:uid="{EE8FEFE3-0025-4BB6-B15B-53A84A697574}"/>
    <cellStyle name="Comma 5 3 2" xfId="3445" xr:uid="{1B90846B-11EF-41DE-9EB0-C8F706075849}"/>
    <cellStyle name="Comma 5 3 2 2" xfId="3446" xr:uid="{34376582-BE78-429B-84FF-AB5DBA790792}"/>
    <cellStyle name="Comma 5 3 2 2 2" xfId="10019" xr:uid="{E2180CB2-2835-4E8E-AD95-EFFE853A5DE9}"/>
    <cellStyle name="Comma 5 3 2 2 3" xfId="6877" xr:uid="{8081BC1A-18C0-487C-9B27-67C8277DBF94}"/>
    <cellStyle name="Comma 5 3 2 3" xfId="10018" xr:uid="{040076ED-677C-4BEE-B9E0-2C49D65F460F}"/>
    <cellStyle name="Comma 5 3 2 4" xfId="6876" xr:uid="{FBE7E052-CF05-4AF0-8A00-D1852667FA4D}"/>
    <cellStyle name="Comma 5 3 3" xfId="3447" xr:uid="{10F97861-1678-403B-AD26-D20D8E28C0DA}"/>
    <cellStyle name="Comma 5 3 3 2" xfId="3448" xr:uid="{CE498F57-C3AE-4B8B-850D-8F41EABFC010}"/>
    <cellStyle name="Comma 5 3 3 2 2" xfId="10021" xr:uid="{C16C6271-B2F3-494E-8EFB-8881238361EE}"/>
    <cellStyle name="Comma 5 3 3 2 3" xfId="6879" xr:uid="{2B7CE4CC-8EBE-4955-B5E1-282E0BA61607}"/>
    <cellStyle name="Comma 5 3 3 3" xfId="10020" xr:uid="{BCB183FD-BC26-4538-9142-31956ECB5675}"/>
    <cellStyle name="Comma 5 3 3 4" xfId="6878" xr:uid="{540B8E71-A676-4C49-A3DB-165A89E5F25E}"/>
    <cellStyle name="Comma 5 3 4" xfId="3449" xr:uid="{4DA87859-875F-4D23-A58A-DC33BC61CD28}"/>
    <cellStyle name="Comma 5 3 4 2" xfId="3450" xr:uid="{66EFDDFB-ED2A-46DD-AA9D-AFB75326F7A2}"/>
    <cellStyle name="Comma 5 3 4 2 2" xfId="10023" xr:uid="{9BC984C0-5FF4-44DC-8936-FE8F9EAA75F3}"/>
    <cellStyle name="Comma 5 3 4 2 3" xfId="6881" xr:uid="{88A1F62D-13FB-4A58-99E2-D497820F9E62}"/>
    <cellStyle name="Comma 5 3 4 3" xfId="10022" xr:uid="{6AA80D79-5858-4E75-8711-FA34C86A677B}"/>
    <cellStyle name="Comma 5 3 4 4" xfId="6880" xr:uid="{FD46DFC9-56E3-45C6-ABC1-C956C5BAA84E}"/>
    <cellStyle name="Comma 5 3 5" xfId="3451" xr:uid="{A2208845-0D04-4802-917C-C7CC8E790160}"/>
    <cellStyle name="Comma 5 3 5 2" xfId="10024" xr:uid="{D1532BC4-51EC-4350-A393-0A944ACF8854}"/>
    <cellStyle name="Comma 5 3 5 3" xfId="6882" xr:uid="{A3807977-863A-4A68-9F70-E5F0AAD34B8C}"/>
    <cellStyle name="Comma 5 3 6" xfId="11876" xr:uid="{877F0B72-EA45-4B14-947D-7363BC496CDB}"/>
    <cellStyle name="Comma 5 3 7" xfId="12125" xr:uid="{4CBBD86A-8AB8-48B1-B993-0DAFF4F679E1}"/>
    <cellStyle name="Comma 5 3 7 2" xfId="29334" xr:uid="{85A26A0F-2FE2-4F56-BEB2-8E574598CFE8}"/>
    <cellStyle name="Comma 5 3 8" xfId="12271" xr:uid="{F588480F-4E52-40F4-A0F8-24F95DE6A489}"/>
    <cellStyle name="Comma 5 3 9" xfId="29382" xr:uid="{53C3A651-16B3-495D-BACA-1460EF93D31C}"/>
    <cellStyle name="Comma 5 4" xfId="1108" xr:uid="{A4B21A99-7808-4734-8D2F-A8C9DAFDC8DA}"/>
    <cellStyle name="Comma 5 4 2" xfId="3452" xr:uid="{2478C2EC-C2B6-45CC-9446-05E75ADE053D}"/>
    <cellStyle name="Comma 5 4 2 2" xfId="3453" xr:uid="{BD8DC643-3EC6-42E9-92F5-9627EABA217D}"/>
    <cellStyle name="Comma 5 4 2 2 2" xfId="10026" xr:uid="{1DF0DFE4-F62B-419C-ACAF-F0DD4B205FBE}"/>
    <cellStyle name="Comma 5 4 2 2 3" xfId="6884" xr:uid="{D38802F5-30FC-4CC4-8F6A-A137D62D8E7C}"/>
    <cellStyle name="Comma 5 4 2 3" xfId="10025" xr:uid="{145E9272-E542-4412-945D-EDA19AC296C7}"/>
    <cellStyle name="Comma 5 4 2 4" xfId="6883" xr:uid="{CF73A934-DA64-4579-8301-834EF58E51DB}"/>
    <cellStyle name="Comma 5 4 3" xfId="3454" xr:uid="{76BD6016-C1D7-459E-94A5-CE7C7EA18CC2}"/>
    <cellStyle name="Comma 5 4 3 2" xfId="10027" xr:uid="{8CAC8AE1-4139-487E-B1E9-8198D3B402E8}"/>
    <cellStyle name="Comma 5 4 3 3" xfId="6885" xr:uid="{61720527-ECD4-4265-B4A0-A3E6F67806BD}"/>
    <cellStyle name="Comma 5 4 4" xfId="8493" xr:uid="{B497692C-AE8F-4677-80A6-6CDCFE620E89}"/>
    <cellStyle name="Comma 5 4 4 2" xfId="11966" xr:uid="{451035F7-3361-4558-951F-7C8EF5D38F3D}"/>
    <cellStyle name="Comma 5 4 5" xfId="5318" xr:uid="{BDABD45F-CC53-419C-8A3E-605FDC0A50D2}"/>
    <cellStyle name="Comma 5 4 5 2" xfId="11922" xr:uid="{08D154B3-2F8B-4EF7-A226-E5CAA07E8EF9}"/>
    <cellStyle name="Comma 5 4 6" xfId="12063" xr:uid="{77AFAFDD-5F62-4B27-A1BB-E03187B4A4F2}"/>
    <cellStyle name="Comma 5 5" xfId="3455" xr:uid="{15731DC2-E686-4066-80C9-4E2530ED24D9}"/>
    <cellStyle name="Comma 5 5 2" xfId="3456" xr:uid="{08561D7A-61CA-4E34-912C-3A87F32B60D8}"/>
    <cellStyle name="Comma 5 5 2 2" xfId="3457" xr:uid="{B6E664BA-965E-4114-92A3-17A2938A9E67}"/>
    <cellStyle name="Comma 5 5 2 2 2" xfId="10030" xr:uid="{06E17EB7-71D1-4D40-92DB-1C89B20718D3}"/>
    <cellStyle name="Comma 5 5 2 2 3" xfId="6888" xr:uid="{7E770DE9-CC37-4E22-A000-CCC517EB8CC4}"/>
    <cellStyle name="Comma 5 5 2 3" xfId="10029" xr:uid="{B0B4B0CD-F7F9-457D-AD6F-955C3530D538}"/>
    <cellStyle name="Comma 5 5 2 4" xfId="6887" xr:uid="{B14B48D9-AA51-4F87-9AB6-859D88275DCF}"/>
    <cellStyle name="Comma 5 5 3" xfId="3458" xr:uid="{BF73389B-E784-45D2-9E0A-4B4E04346635}"/>
    <cellStyle name="Comma 5 5 3 2" xfId="10031" xr:uid="{D7CF83C7-9A97-41FD-8C56-4E325BDAF654}"/>
    <cellStyle name="Comma 5 5 3 3" xfId="6889" xr:uid="{79AC5E8B-1D60-45BA-B6C9-52BD0B365060}"/>
    <cellStyle name="Comma 5 5 4" xfId="10028" xr:uid="{C179B0B0-18B3-4C82-BAD8-B4D3BA5D31D6}"/>
    <cellStyle name="Comma 5 5 5" xfId="6886" xr:uid="{826FAAF7-4BBD-40CF-B989-FBCB7F3873F6}"/>
    <cellStyle name="Comma 5 6" xfId="3459" xr:uid="{CE3A77FF-7B80-4DFF-979C-A2A0D7A2171B}"/>
    <cellStyle name="Comma 5 6 2" xfId="3460" xr:uid="{3B6D677C-F614-4277-89C0-5CD3A5013139}"/>
    <cellStyle name="Comma 5 6 2 2" xfId="3461" xr:uid="{6F82CEDA-927B-4CBC-8125-76DEFF6D1D57}"/>
    <cellStyle name="Comma 5 6 2 2 2" xfId="10034" xr:uid="{C898E836-FB84-4E4C-A6ED-03963B47DF51}"/>
    <cellStyle name="Comma 5 6 2 2 3" xfId="6892" xr:uid="{A27692FD-9A4F-4A8C-ADC0-176D9CCA8C12}"/>
    <cellStyle name="Comma 5 6 2 3" xfId="10033" xr:uid="{6EC27796-0AF7-44F5-9C91-677ABBBDED10}"/>
    <cellStyle name="Comma 5 6 2 4" xfId="6891" xr:uid="{9CF09CD6-BE36-487A-BCA7-4795014AA09A}"/>
    <cellStyle name="Comma 5 6 3" xfId="3462" xr:uid="{F617DCB9-2B04-4385-AC0F-AC46E93F8FDF}"/>
    <cellStyle name="Comma 5 6 3 2" xfId="10035" xr:uid="{324C1239-65D0-4DB2-AC79-F65488869281}"/>
    <cellStyle name="Comma 5 6 3 3" xfId="6893" xr:uid="{E517DF2F-0E7B-4585-865C-48EC557411CC}"/>
    <cellStyle name="Comma 5 6 4" xfId="10032" xr:uid="{82033EF6-3CAA-42BD-9DC5-550C67078C65}"/>
    <cellStyle name="Comma 5 6 5" xfId="6890" xr:uid="{AE108C5D-8EAE-4BD3-A79D-1DD966411D3C}"/>
    <cellStyle name="Comma 5 7" xfId="3463" xr:uid="{64ECFD3F-DD1F-453F-86A5-41281FE48EDE}"/>
    <cellStyle name="Comma 5 7 2" xfId="3464" xr:uid="{86FA052D-2B3E-4507-9FAD-4FE950E99555}"/>
    <cellStyle name="Comma 5 7 2 2" xfId="10037" xr:uid="{E69338AD-1C70-42C3-BB41-FABD0E0C39F9}"/>
    <cellStyle name="Comma 5 7 2 3" xfId="6895" xr:uid="{90EC3FAF-26B9-4E93-9E37-782C26F97D6C}"/>
    <cellStyle name="Comma 5 7 3" xfId="10036" xr:uid="{2A7193A5-4682-4CCA-8911-BC43C9D76338}"/>
    <cellStyle name="Comma 5 7 4" xfId="6894" xr:uid="{9B81C9EE-1D9C-4991-B9B8-CB2DD9E50FAA}"/>
    <cellStyle name="Comma 5 8" xfId="3465" xr:uid="{1CA860A6-247C-43E3-887C-ADC0450CE1E4}"/>
    <cellStyle name="Comma 5 8 2" xfId="3466" xr:uid="{50E5F815-B263-43AB-BB31-F7A32A0C8F56}"/>
    <cellStyle name="Comma 5 8 2 2" xfId="3467" xr:uid="{58466402-3D53-4365-AFCB-ABF5B4A683E3}"/>
    <cellStyle name="Comma 5 8 2 2 2" xfId="10040" xr:uid="{343D4D70-AF54-4CD6-86A5-003FD84A79D2}"/>
    <cellStyle name="Comma 5 8 2 2 3" xfId="6898" xr:uid="{FB8187F0-4775-499C-9042-B05A93BC89E9}"/>
    <cellStyle name="Comma 5 8 2 3" xfId="10039" xr:uid="{68E4323F-6859-4844-A54F-55716E2E3E04}"/>
    <cellStyle name="Comma 5 8 2 4" xfId="6897" xr:uid="{67CF274C-E993-42BA-978D-2FF46DCEBCE7}"/>
    <cellStyle name="Comma 5 8 3" xfId="3468" xr:uid="{9D035F43-EEE5-4A8A-8F23-5D3620A4A2E5}"/>
    <cellStyle name="Comma 5 8 3 2" xfId="10041" xr:uid="{B2E8B870-46D6-420B-AC45-423D4A2AE914}"/>
    <cellStyle name="Comma 5 8 3 3" xfId="6899" xr:uid="{5C1557E4-43EE-4AA0-B342-0CA666FB5653}"/>
    <cellStyle name="Comma 5 8 4" xfId="10038" xr:uid="{BD8CF9FF-E990-4C4E-B0DD-214BBD0F2B02}"/>
    <cellStyle name="Comma 5 8 5" xfId="6896" xr:uid="{4A848B96-FF8C-4BCC-9638-AA11E21529B3}"/>
    <cellStyle name="Comma 5 9" xfId="3469" xr:uid="{B3793155-3FC1-4047-AA7A-1759753A4FFA}"/>
    <cellStyle name="Comma 5 9 2" xfId="3470" xr:uid="{6B744315-D254-4A91-998D-34DE1B091549}"/>
    <cellStyle name="Comma 5 9 2 2" xfId="10043" xr:uid="{AA1CA4D8-7D36-49A0-AB71-FC1C4ED82875}"/>
    <cellStyle name="Comma 5 9 2 3" xfId="6901" xr:uid="{5CCA9492-407A-4772-B627-9EB45FD0D2ED}"/>
    <cellStyle name="Comma 5 9 3" xfId="10042" xr:uid="{A68193E1-DAF6-4A66-8735-583928D0DED0}"/>
    <cellStyle name="Comma 5 9 4" xfId="6900" xr:uid="{9C3FE9B8-C467-4C2A-93D5-E7DBCEE8BDBB}"/>
    <cellStyle name="Comma 50" xfId="1109" xr:uid="{8F057BCD-F635-455D-8D96-F357AEE991A2}"/>
    <cellStyle name="Comma 50 2" xfId="8494" xr:uid="{BEF1933C-D6E2-442F-835C-D520925AB62D}"/>
    <cellStyle name="Comma 50 3" xfId="5319" xr:uid="{390004CB-FFD0-46B9-B64C-BC5C9631EF96}"/>
    <cellStyle name="Comma 50 4" xfId="13475" xr:uid="{C9FF1AD3-C3B0-4F59-8DA2-088DEB7B26A6}"/>
    <cellStyle name="Comma 51" xfId="1110" xr:uid="{CE99C86B-D814-45B2-B999-0237D99B42E7}"/>
    <cellStyle name="Comma 51 2" xfId="8495" xr:uid="{76F1F8D7-90C2-4A44-93F3-770025FCC678}"/>
    <cellStyle name="Comma 51 3" xfId="5320" xr:uid="{9EC49D8C-13F6-48B8-8D45-FC2885359784}"/>
    <cellStyle name="Comma 51 4" xfId="13476" xr:uid="{D6FFE8C6-9E84-483E-9F77-5365FE5E8762}"/>
    <cellStyle name="Comma 52" xfId="1111" xr:uid="{49A42F90-757D-4E02-B4B9-7E6001C1B4FB}"/>
    <cellStyle name="Comma 52 2" xfId="8496" xr:uid="{FEEF4F95-512F-4A2A-82E3-FFF05FEAEE18}"/>
    <cellStyle name="Comma 52 3" xfId="5321" xr:uid="{EE36C53F-80CF-4EEA-A9CC-67DD4FFB0DC3}"/>
    <cellStyle name="Comma 52 4" xfId="13477" xr:uid="{30649EA2-6FFE-43B3-94F3-1676B01B7010}"/>
    <cellStyle name="Comma 53" xfId="1112" xr:uid="{70570D13-294F-486A-8E21-F8023986E97B}"/>
    <cellStyle name="Comma 53 2" xfId="8497" xr:uid="{9E14F743-2511-4E04-A666-116FDABA91FB}"/>
    <cellStyle name="Comma 53 3" xfId="5322" xr:uid="{BC55FEA2-350A-4526-ADFD-4770454A5D4B}"/>
    <cellStyle name="Comma 53 4" xfId="13478" xr:uid="{B2C37EDD-0860-4601-9965-05D69828B4EE}"/>
    <cellStyle name="Comma 54" xfId="1113" xr:uid="{75FFC8DB-DCB3-47B2-9157-5FA148A63A65}"/>
    <cellStyle name="Comma 54 2" xfId="8498" xr:uid="{0290FD65-BF45-463A-ABA4-07955FFDF0D9}"/>
    <cellStyle name="Comma 54 3" xfId="5323" xr:uid="{C5850D5C-DEAC-4BFD-A5C7-7A81D692B6B6}"/>
    <cellStyle name="Comma 54 4" xfId="13479" xr:uid="{FF4D6BCF-E0D2-4BA9-964A-1504FC3C05B9}"/>
    <cellStyle name="Comma 55" xfId="1114" xr:uid="{76BEE46C-73F8-4B0C-A902-D8C43C87DFDB}"/>
    <cellStyle name="Comma 55 2" xfId="8499" xr:uid="{883F3026-FDE0-4A59-90F9-0337C3E0B2CD}"/>
    <cellStyle name="Comma 55 3" xfId="5324" xr:uid="{961F60EF-CC9E-4308-8F1B-49845486771C}"/>
    <cellStyle name="Comma 55 4" xfId="13480" xr:uid="{A994D462-CD44-4D06-8D0B-A2BAD363D3D1}"/>
    <cellStyle name="Comma 56" xfId="1115" xr:uid="{D2ECDC19-50A8-4353-8536-ED278F99DC10}"/>
    <cellStyle name="Comma 56 2" xfId="8500" xr:uid="{6B4D7874-531C-4310-BCD5-00DF17413925}"/>
    <cellStyle name="Comma 56 3" xfId="5325" xr:uid="{06C0CC76-8F22-4AD9-82D2-7B3478912E99}"/>
    <cellStyle name="Comma 56 4" xfId="13481" xr:uid="{0C80D4AE-994D-4B8F-B014-248D3D444056}"/>
    <cellStyle name="Comma 57" xfId="1116" xr:uid="{4EBE4DC7-62AD-4716-8638-F21544CF03EF}"/>
    <cellStyle name="Comma 57 2" xfId="8501" xr:uid="{6EC63F1F-E82B-438B-A5D4-70A044CC27BF}"/>
    <cellStyle name="Comma 57 3" xfId="5326" xr:uid="{6F30843A-C686-4D96-A65A-46E2605BF5BF}"/>
    <cellStyle name="Comma 57 4" xfId="13482" xr:uid="{D37F3CB5-EAF0-430B-A649-CA3119C0BDB4}"/>
    <cellStyle name="Comma 58" xfId="1117" xr:uid="{6683C273-8DA7-4763-9258-4845A8978B67}"/>
    <cellStyle name="Comma 58 2" xfId="8502" xr:uid="{EE7610F4-FD11-4E29-BE9A-3E40994C9744}"/>
    <cellStyle name="Comma 58 3" xfId="5327" xr:uid="{684DFCE1-53AD-4E2E-99DB-A9B974B5B6BE}"/>
    <cellStyle name="Comma 58 4" xfId="13483" xr:uid="{7F44CB7F-1257-419F-9688-F5BE2F6BE925}"/>
    <cellStyle name="Comma 59" xfId="1118" xr:uid="{9DDD4691-79CE-47D5-B1AC-08E0491F908E}"/>
    <cellStyle name="Comma 59 2" xfId="8503" xr:uid="{2974699E-4BE2-4DBC-8632-A97AE8B025FC}"/>
    <cellStyle name="Comma 59 3" xfId="5328" xr:uid="{BBB5582E-B101-4D1B-973B-5A0EDA3A39E3}"/>
    <cellStyle name="Comma 59 4" xfId="13484" xr:uid="{13CECEF2-FFF8-415A-8F35-7C70192969CA}"/>
    <cellStyle name="Comma 6" xfId="9" xr:uid="{00000000-0005-0000-0000-000008000000}"/>
    <cellStyle name="Comma 6 10" xfId="4733" xr:uid="{C6C17D12-C5B2-48A8-A5C2-2885E377F6DA}"/>
    <cellStyle name="Comma 6 10 2" xfId="11147" xr:uid="{9A5012E6-B0A7-441D-A8A2-AEE462F6075A}"/>
    <cellStyle name="Comma 6 10 3" xfId="8032" xr:uid="{01CFF7AE-DCDB-4BBB-A2EB-27C7DF4B22AF}"/>
    <cellStyle name="Comma 6 10 4" xfId="11839" xr:uid="{E18D397C-45FB-4EED-AEDA-5DE4518138F8}"/>
    <cellStyle name="Comma 6 10 5" xfId="29280" xr:uid="{CB6E7E40-2554-45CD-967F-B3B97CDA5000}"/>
    <cellStyle name="Comma 6 11" xfId="5524" xr:uid="{6C3657FD-995A-4E35-AD6F-07FD73577585}"/>
    <cellStyle name="Comma 6 12" xfId="11652" xr:uid="{81FF75E7-EF95-456D-ABC0-7C09E86AFDD1}"/>
    <cellStyle name="Comma 6 13" xfId="12211" xr:uid="{D48FB71E-EE30-4D1C-95A7-E8C0FFA9FCC3}"/>
    <cellStyle name="Comma 6 14" xfId="1119" xr:uid="{2325B592-A867-486B-8307-13BBAD7011A4}"/>
    <cellStyle name="Comma 6 14 2" xfId="29371" xr:uid="{784C416C-B003-43FF-9524-F3223BDB95B2}"/>
    <cellStyle name="Comma 6 15" xfId="13654" xr:uid="{C0ED616C-686B-4A2E-A7B9-D3BA85A29CA1}"/>
    <cellStyle name="Comma 6 16" xfId="348" xr:uid="{CC3E3F89-DEAF-4E71-980E-E91905D2E622}"/>
    <cellStyle name="Comma 6 17" xfId="337" xr:uid="{8FB0C42D-FF40-4033-895F-115EDEAF8B6F}"/>
    <cellStyle name="Comma 6 2" xfId="1120" xr:uid="{F63D342D-19C0-4F60-B90A-62AA9E4D9833}"/>
    <cellStyle name="Comma 6 2 10" xfId="29396" xr:uid="{601A67B4-57DE-4B9C-926B-94074E4269EF}"/>
    <cellStyle name="Comma 6 2 2" xfId="3471" xr:uid="{2BF24DE8-FE21-4808-81F3-B9AFABAB32F8}"/>
    <cellStyle name="Comma 6 2 2 2" xfId="3472" xr:uid="{F9997864-3040-4F23-AD11-118F690D5593}"/>
    <cellStyle name="Comma 6 2 2 2 2" xfId="3473" xr:uid="{B3FA9F31-C5A7-4CDF-AD8E-B0D79B201638}"/>
    <cellStyle name="Comma 6 2 2 2 2 2" xfId="10046" xr:uid="{4A0D6DB3-A834-4553-97B6-33BAA4D337BF}"/>
    <cellStyle name="Comma 6 2 2 2 2 3" xfId="6904" xr:uid="{F0DDF6A9-6110-4CCE-8E25-9AAE46EFBDE5}"/>
    <cellStyle name="Comma 6 2 2 2 3" xfId="4735" xr:uid="{9896BF82-E6CD-47D2-944F-1AD1D4C588CF}"/>
    <cellStyle name="Comma 6 2 2 2 3 2" xfId="11149" xr:uid="{17B914DB-AD97-486B-ACF4-6B80AF142432}"/>
    <cellStyle name="Comma 6 2 2 2 3 3" xfId="8034" xr:uid="{F3171DD5-557A-4C15-BD60-D3BBFE51AD94}"/>
    <cellStyle name="Comma 6 2 2 2 3 4" xfId="12102" xr:uid="{62C9BBC2-8729-427A-92EF-BB503712EA3E}"/>
    <cellStyle name="Comma 6 2 2 2 4" xfId="10045" xr:uid="{4F51ADC6-4CD7-417A-8A9A-6F7BBD0438B6}"/>
    <cellStyle name="Comma 6 2 2 2 5" xfId="6903" xr:uid="{1D86E96D-4870-4EDC-9868-80ACE1CB3942}"/>
    <cellStyle name="Comma 6 2 2 3" xfId="3474" xr:uid="{FE089F41-4654-4A7D-AC79-B2FD1070815D}"/>
    <cellStyle name="Comma 6 2 2 3 2" xfId="10047" xr:uid="{57AF526D-54A4-4F0F-B63E-F2BFC782C625}"/>
    <cellStyle name="Comma 6 2 2 3 3" xfId="6905" xr:uid="{ADEC6F5B-0203-40B6-8998-E82B8D7FF2B6}"/>
    <cellStyle name="Comma 6 2 2 4" xfId="4734" xr:uid="{7940B5A8-9F80-4953-8D6D-B6174BD3215F}"/>
    <cellStyle name="Comma 6 2 2 4 2" xfId="11148" xr:uid="{659546B9-D5B1-4013-B867-5EAE63FEF36E}"/>
    <cellStyle name="Comma 6 2 2 4 3" xfId="8033" xr:uid="{BBE4F0D4-0717-4176-8195-957522C1D127}"/>
    <cellStyle name="Comma 6 2 2 4 4" xfId="11608" xr:uid="{A15992E6-F0A4-4731-82CE-0F859FA254AF}"/>
    <cellStyle name="Comma 6 2 2 5" xfId="10044" xr:uid="{A5D1BAA4-DED3-43B2-8F48-6145F834FEDD}"/>
    <cellStyle name="Comma 6 2 2 6" xfId="6902" xr:uid="{392EA0A6-2DC1-483A-9FF7-607F9F77458E}"/>
    <cellStyle name="Comma 6 2 3" xfId="3475" xr:uid="{FAF4B130-162E-463C-9A18-A235439FF25C}"/>
    <cellStyle name="Comma 6 2 3 2" xfId="3476" xr:uid="{0A17E78E-C7C3-4A1A-AEB3-36BD3A0F5C24}"/>
    <cellStyle name="Comma 6 2 3 2 2" xfId="4652" xr:uid="{9417F4A0-BFF6-44D2-8B64-0F140BB1C41D}"/>
    <cellStyle name="Comma 6 2 3 2 2 2" xfId="4738" xr:uid="{E7527264-9D8C-4C07-B325-DA93C1492F90}"/>
    <cellStyle name="Comma 6 2 3 2 2 2 2" xfId="11152" xr:uid="{DC5E5233-A4AB-47C3-B7DF-689B2FA76A7E}"/>
    <cellStyle name="Comma 6 2 3 2 2 2 3" xfId="8037" xr:uid="{3EFD5004-40FB-4674-8C81-456494304A49}"/>
    <cellStyle name="Comma 6 2 3 2 2 3" xfId="11070" xr:uid="{072AEA2D-833E-4B7D-A736-FFB6586E4D48}"/>
    <cellStyle name="Comma 6 2 3 2 2 4" xfId="7955" xr:uid="{CE387165-FD2A-4977-BC4A-0974FA7469B5}"/>
    <cellStyle name="Comma 6 2 3 2 2 5" xfId="11372" xr:uid="{2F93460F-E894-4FC8-BBA1-2DE451AC417C}"/>
    <cellStyle name="Comma 6 2 3 2 3" xfId="4653" xr:uid="{E21BB918-F31E-4DC1-9D2E-4ED3D307598E}"/>
    <cellStyle name="Comma 6 2 3 2 3 2" xfId="4861" xr:uid="{98F309BA-B928-4B36-9021-949AC5136F38}"/>
    <cellStyle name="Comma 6 2 3 2 3 2 2" xfId="11265" xr:uid="{4B10C463-2B4B-469E-A78A-FAD9C9D0E837}"/>
    <cellStyle name="Comma 6 2 3 2 3 2 3" xfId="8150" xr:uid="{C11C4FC2-45ED-43F2-8DDE-A93C012F4B4D}"/>
    <cellStyle name="Comma 6 2 3 2 3 3" xfId="11071" xr:uid="{8A52FA23-63F6-46C7-98F3-5A8FDA7067BA}"/>
    <cellStyle name="Comma 6 2 3 2 3 4" xfId="7956" xr:uid="{850B90C0-D294-4837-B713-C8C92EC5A142}"/>
    <cellStyle name="Comma 6 2 3 2 4" xfId="4737" xr:uid="{42379506-1A91-42A3-B822-1238A41901FD}"/>
    <cellStyle name="Comma 6 2 3 2 4 2" xfId="11151" xr:uid="{5B7EB4B2-DBD9-4D5C-8CF8-71303037CCCA}"/>
    <cellStyle name="Comma 6 2 3 2 4 3" xfId="8036" xr:uid="{FC028E2A-6660-4142-9AF4-DB6D576A1AA9}"/>
    <cellStyle name="Comma 6 2 3 2 5" xfId="10049" xr:uid="{3D4A824B-C4A7-4057-8689-CCF0277238D4}"/>
    <cellStyle name="Comma 6 2 3 2 6" xfId="6907" xr:uid="{5E6763C1-7EF4-4C98-B8C1-6BB90DE798DF}"/>
    <cellStyle name="Comma 6 2 3 3" xfId="4654" xr:uid="{428289F6-43DB-460A-91EB-F6D1EAC18060}"/>
    <cellStyle name="Comma 6 2 3 3 2" xfId="4739" xr:uid="{26181645-13D4-4634-9146-CB8727B831C1}"/>
    <cellStyle name="Comma 6 2 3 3 2 2" xfId="11153" xr:uid="{EBCB4BA6-ED4C-491C-A172-FC97F340A739}"/>
    <cellStyle name="Comma 6 2 3 3 2 3" xfId="8038" xr:uid="{AFA585B2-F987-48FC-8CBD-7AF046B9CEF1}"/>
    <cellStyle name="Comma 6 2 3 3 3" xfId="11072" xr:uid="{8459DD28-5929-40B9-9097-9C57E3B5497C}"/>
    <cellStyle name="Comma 6 2 3 3 4" xfId="7957" xr:uid="{1889B059-A636-4C35-AF38-270B9E5A6E06}"/>
    <cellStyle name="Comma 6 2 3 3 5" xfId="11304" xr:uid="{9802D316-7DBE-44D4-A13F-095636F57419}"/>
    <cellStyle name="Comma 6 2 3 4" xfId="4736" xr:uid="{9FE27274-7971-412B-BF65-C95D3181A650}"/>
    <cellStyle name="Comma 6 2 3 4 2" xfId="11150" xr:uid="{51370D7C-3B4D-4B5D-B13E-6672B06AC8E5}"/>
    <cellStyle name="Comma 6 2 3 4 3" xfId="8035" xr:uid="{3584AB52-47D7-4116-AF71-5A5B6AEC6BFD}"/>
    <cellStyle name="Comma 6 2 3 5" xfId="10048" xr:uid="{99F92464-2DDA-4F45-9A37-DC451A36C3CE}"/>
    <cellStyle name="Comma 6 2 3 6" xfId="6906" xr:uid="{25E8DEFE-F3C0-4D78-87D8-5D7D77E72FD3}"/>
    <cellStyle name="Comma 6 2 4" xfId="3477" xr:uid="{0949CA06-7AF3-4DA5-9B44-71C146A2220F}"/>
    <cellStyle name="Comma 6 2 4 2" xfId="3478" xr:uid="{3E63C125-89E4-4F75-853E-FC8533C62B0F}"/>
    <cellStyle name="Comma 6 2 4 2 2" xfId="10051" xr:uid="{24E54FFE-36C7-4308-B811-726AC8FB2E9F}"/>
    <cellStyle name="Comma 6 2 4 2 3" xfId="6909" xr:uid="{FBBAE748-07EA-4C18-AF40-93769C6303CA}"/>
    <cellStyle name="Comma 6 2 4 3" xfId="4740" xr:uid="{4A1AC790-111C-4F35-B996-24CD3A968A84}"/>
    <cellStyle name="Comma 6 2 4 3 2" xfId="11154" xr:uid="{B8241132-861A-4576-A6F6-7450E36EAFC1}"/>
    <cellStyle name="Comma 6 2 4 3 3" xfId="8039" xr:uid="{5531ACFC-B816-49FD-8C19-AF380AEDB5E8}"/>
    <cellStyle name="Comma 6 2 4 3 4" xfId="5543" xr:uid="{B37BA014-8D56-466C-9207-42AB24104ACF}"/>
    <cellStyle name="Comma 6 2 4 4" xfId="10050" xr:uid="{8A5430F8-587D-4AEF-AAC3-E0FE79F5FC69}"/>
    <cellStyle name="Comma 6 2 4 5" xfId="6908" xr:uid="{CE8E7BAC-6C8E-4D05-AB5B-E7F29A82B9F2}"/>
    <cellStyle name="Comma 6 2 5" xfId="3479" xr:uid="{AB5B0BD8-C6C8-4E89-96F8-9A10479B53C3}"/>
    <cellStyle name="Comma 6 2 5 2" xfId="3480" xr:uid="{1B888D6E-3C6F-4D1C-8B61-23E0A2621F27}"/>
    <cellStyle name="Comma 6 2 5 2 2" xfId="10053" xr:uid="{0EB4536B-7EF3-4EBB-A20E-48960C77BACA}"/>
    <cellStyle name="Comma 6 2 5 2 3" xfId="6911" xr:uid="{668C3AD9-D178-429B-A0FB-626943F86B06}"/>
    <cellStyle name="Comma 6 2 5 3" xfId="4741" xr:uid="{A9D25367-2954-4E9F-80F5-CA9FFC9089FE}"/>
    <cellStyle name="Comma 6 2 5 3 2" xfId="11155" xr:uid="{0F94F58B-EE57-43EC-BFD9-16193BF8A433}"/>
    <cellStyle name="Comma 6 2 5 3 3" xfId="8040" xr:uid="{F8286F1F-2AB6-4682-95B1-3F001BCFD740}"/>
    <cellStyle name="Comma 6 2 5 3 4" xfId="11877" xr:uid="{976059AC-1ECA-4225-BF8E-FF936E646A40}"/>
    <cellStyle name="Comma 6 2 5 4" xfId="10052" xr:uid="{17F591C3-C095-42C6-8346-E0388913E0A7}"/>
    <cellStyle name="Comma 6 2 5 5" xfId="6910" xr:uid="{6AF2B0F1-8CE5-4F25-BC6C-874034E43AEC}"/>
    <cellStyle name="Comma 6 2 6" xfId="3481" xr:uid="{40DF4AC2-ED9A-4ED7-963C-F47797165D43}"/>
    <cellStyle name="Comma 6 2 6 2" xfId="10054" xr:uid="{413B555A-9957-4E29-9FF9-98427B6C0634}"/>
    <cellStyle name="Comma 6 2 6 3" xfId="6912" xr:uid="{54AB08E0-6651-40E2-84F6-00D9F98A1697}"/>
    <cellStyle name="Comma 6 2 7" xfId="4678" xr:uid="{6E8402F4-DBFB-4850-AF65-21EFF3477249}"/>
    <cellStyle name="Comma 6 2 7 2" xfId="11094" xr:uid="{4EFA8806-AA06-4D5E-861E-C3C253EB6359}"/>
    <cellStyle name="Comma 6 2 7 3" xfId="7979" xr:uid="{C17526E9-3882-4BAF-9C3E-8EEF1CC750F2}"/>
    <cellStyle name="Comma 6 2 7 4" xfId="11729" xr:uid="{B89A2B36-08DB-4C60-A14D-40D144B68543}"/>
    <cellStyle name="Comma 6 2 8" xfId="8504" xr:uid="{305C5BC9-0BD1-4E0B-89B1-AEAC2488176D}"/>
    <cellStyle name="Comma 6 2 8 2" xfId="12138" xr:uid="{3F7C4289-860E-4ECF-BF3F-128C77BF7B17}"/>
    <cellStyle name="Comma 6 2 8 3" xfId="29335" xr:uid="{3074D0B2-F4D7-4F1A-8607-56488B5ACDA6}"/>
    <cellStyle name="Comma 6 2 9" xfId="5329" xr:uid="{2AD17B12-5B64-4DA2-A42A-60B217685D79}"/>
    <cellStyle name="Comma 6 2 9 2" xfId="12249" xr:uid="{5888DB17-5935-4BE5-965F-EA10FEAD4A89}"/>
    <cellStyle name="Comma 6 3" xfId="1121" xr:uid="{7E46B59A-B24E-44DB-BDE3-0770DDDC0FFE}"/>
    <cellStyle name="Comma 6 3 2" xfId="3482" xr:uid="{B024A3FE-E3E5-41E0-A22E-96E7EEA97E63}"/>
    <cellStyle name="Comma 6 3 2 2" xfId="3483" xr:uid="{264AD12D-F134-413E-BBD9-5A09E36A37B0}"/>
    <cellStyle name="Comma 6 3 2 2 2" xfId="3484" xr:uid="{9164C813-27FC-4D0B-B58C-E11A71AAD960}"/>
    <cellStyle name="Comma 6 3 2 2 2 2" xfId="10057" xr:uid="{5B00E4A4-4692-4C9C-94E6-1022D9C2D7A7}"/>
    <cellStyle name="Comma 6 3 2 2 2 3" xfId="6915" xr:uid="{8A20D819-4911-4D66-A746-6B8F7E6BBC29}"/>
    <cellStyle name="Comma 6 3 2 2 3" xfId="10056" xr:uid="{8E829D7D-B335-4F40-B707-523240EE07D5}"/>
    <cellStyle name="Comma 6 3 2 2 4" xfId="6914" xr:uid="{52034B25-89F3-43CF-A8F7-5D635A077D83}"/>
    <cellStyle name="Comma 6 3 2 3" xfId="3485" xr:uid="{3E998923-F220-43CF-97B7-55917C118BFE}"/>
    <cellStyle name="Comma 6 3 2 3 2" xfId="10058" xr:uid="{A0E1D152-EABD-4F7E-B165-DB8E970E05E1}"/>
    <cellStyle name="Comma 6 3 2 3 3" xfId="6916" xr:uid="{356124F0-1952-4E26-81EE-17D6E31B6679}"/>
    <cellStyle name="Comma 6 3 2 4" xfId="4743" xr:uid="{4C238D14-2631-4DDC-9FD8-48A5E277BAEA}"/>
    <cellStyle name="Comma 6 3 2 4 2" xfId="11157" xr:uid="{863C951E-6508-466E-BC14-211C65636FDF}"/>
    <cellStyle name="Comma 6 3 2 4 3" xfId="8042" xr:uid="{153EA09E-BDC0-4E28-91D8-492F97B481D3}"/>
    <cellStyle name="Comma 6 3 2 4 4" xfId="11959" xr:uid="{F4685C6A-BDF4-4757-9436-C732C135E211}"/>
    <cellStyle name="Comma 6 3 2 5" xfId="10055" xr:uid="{A11EBE65-70A5-44C1-A352-C21003BA4238}"/>
    <cellStyle name="Comma 6 3 2 6" xfId="6913" xr:uid="{6CD77E23-AA2D-4C14-87C7-30EDB1AD0324}"/>
    <cellStyle name="Comma 6 3 3" xfId="3486" xr:uid="{11394DB1-6975-4B93-B4FB-2B75E760E605}"/>
    <cellStyle name="Comma 6 3 3 2" xfId="3487" xr:uid="{D45D752A-B331-47B7-86B2-B67E8451598C}"/>
    <cellStyle name="Comma 6 3 3 2 2" xfId="10060" xr:uid="{63C7EA9E-81BD-484F-AC11-67250934191D}"/>
    <cellStyle name="Comma 6 3 3 2 3" xfId="6918" xr:uid="{60BADA0B-24E0-4BF0-A9C6-883A504C3878}"/>
    <cellStyle name="Comma 6 3 3 3" xfId="10059" xr:uid="{172A88DE-AA4C-4CBF-A7A6-CA649D2D5F7F}"/>
    <cellStyle name="Comma 6 3 3 4" xfId="6917" xr:uid="{7C565A4F-2DEC-4DE6-A210-E4B2D645E756}"/>
    <cellStyle name="Comma 6 3 4" xfId="3488" xr:uid="{6F5BAAA1-159A-455F-AC17-42C9B4BD7A2F}"/>
    <cellStyle name="Comma 6 3 4 2" xfId="3489" xr:uid="{7A8C33A0-905B-4A99-8D47-091E86DE207A}"/>
    <cellStyle name="Comma 6 3 4 2 2" xfId="10062" xr:uid="{2CF57301-D1B1-4435-8F57-DD53A660517F}"/>
    <cellStyle name="Comma 6 3 4 2 3" xfId="6920" xr:uid="{890C6997-49E7-4F9F-B697-677C658CF9C9}"/>
    <cellStyle name="Comma 6 3 4 3" xfId="10061" xr:uid="{7FEA228D-6530-4A4D-AC47-AA46CEF7B8ED}"/>
    <cellStyle name="Comma 6 3 4 4" xfId="6919" xr:uid="{30465486-6F48-44CE-A6FA-F5D503C20688}"/>
    <cellStyle name="Comma 6 3 5" xfId="3490" xr:uid="{A11B3305-3BB7-48D5-967A-2E942AD7F1C1}"/>
    <cellStyle name="Comma 6 3 5 2" xfId="3491" xr:uid="{0E818CC4-CFF3-4725-8B47-8CC40254416C}"/>
    <cellStyle name="Comma 6 3 5 2 2" xfId="10064" xr:uid="{9D29DC2E-4A82-4B53-AF6A-3C3A3B3583E9}"/>
    <cellStyle name="Comma 6 3 5 2 3" xfId="6922" xr:uid="{885D33AB-D355-4554-8F77-ED5BE4DEFB23}"/>
    <cellStyle name="Comma 6 3 5 3" xfId="10063" xr:uid="{7EED44ED-0CEE-4C68-B0F6-529C0B85C34D}"/>
    <cellStyle name="Comma 6 3 5 4" xfId="6921" xr:uid="{559A2FA5-30D5-475E-B7B8-71ABC7F63201}"/>
    <cellStyle name="Comma 6 3 6" xfId="3492" xr:uid="{368222FF-ADAD-4166-930F-688EFE91227D}"/>
    <cellStyle name="Comma 6 3 6 2" xfId="10065" xr:uid="{B46340A1-DA88-42F6-B964-23B01F26F977}"/>
    <cellStyle name="Comma 6 3 6 3" xfId="6923" xr:uid="{8260E248-418A-4BF7-BBA3-5DB0D5453333}"/>
    <cellStyle name="Comma 6 3 7" xfId="4742" xr:uid="{3B5DA0FA-BF50-448E-8275-ACD6FE5CBE55}"/>
    <cellStyle name="Comma 6 3 7 2" xfId="11156" xr:uid="{85124008-6D73-4F73-8F20-65F91AEE5C1E}"/>
    <cellStyle name="Comma 6 3 7 3" xfId="8041" xr:uid="{7EA1DD49-4A32-4BCF-94F3-319D4A165647}"/>
    <cellStyle name="Comma 6 3 7 4" xfId="11322" xr:uid="{576E27F1-03CC-403B-BB8B-CF10B9B96240}"/>
    <cellStyle name="Comma 6 3 7 5" xfId="29274" xr:uid="{85C302F5-8E7B-4ED3-9838-120FB1D2FF0A}"/>
    <cellStyle name="Comma 6 3 8" xfId="5544" xr:uid="{FC771E0D-B3AB-45A2-B5F8-C5FBC6977045}"/>
    <cellStyle name="Comma 6 3 9" xfId="5039" xr:uid="{08D1BF97-4A94-4CDE-832B-045AAE4891C1}"/>
    <cellStyle name="Comma 6 4" xfId="3493" xr:uid="{59F669B2-64DA-4540-8950-3A09C0ED8552}"/>
    <cellStyle name="Comma 6 4 2" xfId="3494" xr:uid="{A7F33F78-3568-4AAB-B72B-D286B936AFA3}"/>
    <cellStyle name="Comma 6 4 2 2" xfId="3495" xr:uid="{D570223B-607D-464D-A3FA-FE92AA9A4BF5}"/>
    <cellStyle name="Comma 6 4 2 2 2" xfId="10068" xr:uid="{C9F414E2-FEED-41CA-AC05-70C18D5AFA3C}"/>
    <cellStyle name="Comma 6 4 2 2 3" xfId="6926" xr:uid="{1706986A-0A61-43D5-B4B2-D8D27A80BCA0}"/>
    <cellStyle name="Comma 6 4 2 3" xfId="10067" xr:uid="{CF1D9E3F-FDCA-456D-8630-E5016CC03C9E}"/>
    <cellStyle name="Comma 6 4 2 4" xfId="6925" xr:uid="{0139B274-5278-4A04-8C4F-808B062291A3}"/>
    <cellStyle name="Comma 6 4 3" xfId="3496" xr:uid="{1186FE2C-8C50-4999-96E6-0E975FC99332}"/>
    <cellStyle name="Comma 6 4 3 2" xfId="10069" xr:uid="{7F84EFE3-4DEA-4DF2-83F8-87D1C5C4C462}"/>
    <cellStyle name="Comma 6 4 3 3" xfId="6927" xr:uid="{A92059E7-035D-44DF-8A52-D9202A4DA525}"/>
    <cellStyle name="Comma 6 4 4" xfId="4744" xr:uid="{148E49D6-E6B5-4142-A151-325F01344EB8}"/>
    <cellStyle name="Comma 6 4 4 2" xfId="11158" xr:uid="{162998F2-44FA-480A-931D-DB0E2669D3F4}"/>
    <cellStyle name="Comma 6 4 4 3" xfId="8043" xr:uid="{E7C440A5-314E-4AF7-806E-289FF4F5E3FC}"/>
    <cellStyle name="Comma 6 4 4 4" xfId="12178" xr:uid="{0EB8DCD4-5C93-48F1-8701-59602A256BE4}"/>
    <cellStyle name="Comma 6 4 5" xfId="10066" xr:uid="{7E3CFDE2-B7AD-4428-9FE6-5E63A3453EB9}"/>
    <cellStyle name="Comma 6 4 5 2" xfId="11551" xr:uid="{D10912FB-BA5E-43CD-ABFA-F80AE48029BA}"/>
    <cellStyle name="Comma 6 4 6" xfId="6924" xr:uid="{B84C70A0-0CDE-4923-919E-B0036C4A33C4}"/>
    <cellStyle name="Comma 6 5" xfId="3497" xr:uid="{73AF457F-F903-4440-A9B7-311B22725D22}"/>
    <cellStyle name="Comma 6 5 2" xfId="3498" xr:uid="{CFBD0953-77F0-4B69-BAB6-352FD0623CEA}"/>
    <cellStyle name="Comma 6 5 2 2" xfId="3499" xr:uid="{5BFCDEA9-9662-4376-B253-6E6ABDE217E4}"/>
    <cellStyle name="Comma 6 5 2 2 2" xfId="10072" xr:uid="{4A6AF528-B4AB-4400-8351-4BD8A3612293}"/>
    <cellStyle name="Comma 6 5 2 2 3" xfId="6930" xr:uid="{FF5D2C88-5CA6-4BC9-8304-97353FE80CB0}"/>
    <cellStyle name="Comma 6 5 2 3" xfId="10071" xr:uid="{6D725C59-3CF1-4523-9C10-C41297E461A6}"/>
    <cellStyle name="Comma 6 5 2 4" xfId="6929" xr:uid="{9824C7B1-A560-4287-9F47-1C406B9B3602}"/>
    <cellStyle name="Comma 6 5 3" xfId="3500" xr:uid="{19B9A2CB-CE2F-45F1-A730-642A18E6C150}"/>
    <cellStyle name="Comma 6 5 3 2" xfId="10073" xr:uid="{F00A2A3A-C601-432B-BF4D-83C4C10FFD74}"/>
    <cellStyle name="Comma 6 5 3 3" xfId="6931" xr:uid="{2EEAADBB-1144-4B86-9487-B3904EDB5F9F}"/>
    <cellStyle name="Comma 6 5 4" xfId="10070" xr:uid="{493731E2-9CCD-40D5-9AFE-745ADC1AE482}"/>
    <cellStyle name="Comma 6 5 5" xfId="6928" xr:uid="{EC8B72E7-935F-4686-A34C-473D87527456}"/>
    <cellStyle name="Comma 6 6" xfId="3501" xr:uid="{5483C9B0-526F-46BF-B631-CF8A453E6BF8}"/>
    <cellStyle name="Comma 6 6 2" xfId="3502" xr:uid="{05FA245C-9546-49CB-B650-36FCA5FCB466}"/>
    <cellStyle name="Comma 6 6 2 2" xfId="3503" xr:uid="{B0D0FBDC-7ED1-4906-8E4D-88AADFBCCE55}"/>
    <cellStyle name="Comma 6 6 2 2 2" xfId="10076" xr:uid="{617EFD04-61EF-4AE8-AB18-535849C78072}"/>
    <cellStyle name="Comma 6 6 2 2 3" xfId="6934" xr:uid="{A5332053-3AC6-4155-A63E-F17942BEAC63}"/>
    <cellStyle name="Comma 6 6 2 3" xfId="10075" xr:uid="{765A8CB6-94B3-41D3-A30A-21DDF6E5417A}"/>
    <cellStyle name="Comma 6 6 2 4" xfId="6933" xr:uid="{515B76AD-1995-46D5-ACE2-26A3B2BDF448}"/>
    <cellStyle name="Comma 6 6 3" xfId="3504" xr:uid="{45A6A955-87CE-476D-9AB7-DF94B2160441}"/>
    <cellStyle name="Comma 6 6 3 2" xfId="10077" xr:uid="{E6AE7D5A-6B90-4518-9AAC-AA37362E8A10}"/>
    <cellStyle name="Comma 6 6 3 3" xfId="6935" xr:uid="{F236126A-CF82-487E-92C0-5CBFC6C6987F}"/>
    <cellStyle name="Comma 6 6 4" xfId="10074" xr:uid="{DB9A2DDE-9513-4DCD-9345-F6AF3263E230}"/>
    <cellStyle name="Comma 6 6 5" xfId="6932" xr:uid="{31E3CC9B-EDB2-4E3C-AAEB-F2003DD54B1C}"/>
    <cellStyle name="Comma 6 7" xfId="3505" xr:uid="{29E72961-A6D9-4DA7-BD6B-579488E5AC7F}"/>
    <cellStyle name="Comma 6 7 2" xfId="3506" xr:uid="{4ADF37CE-3CCF-40B1-ABF6-E43CB8868C16}"/>
    <cellStyle name="Comma 6 7 2 2" xfId="3507" xr:uid="{8BF8B594-3936-41C7-829C-E49072B90E00}"/>
    <cellStyle name="Comma 6 7 2 2 2" xfId="10080" xr:uid="{9A9DA5CF-0DA4-4BB6-8485-F2886BCFA904}"/>
    <cellStyle name="Comma 6 7 2 2 3" xfId="6938" xr:uid="{ACC6E006-A7D1-40CC-A3D4-774DCEA3B38D}"/>
    <cellStyle name="Comma 6 7 2 3" xfId="10079" xr:uid="{54158476-868F-445A-813A-C822E6BC2D8D}"/>
    <cellStyle name="Comma 6 7 2 4" xfId="6937" xr:uid="{DBF1ACAA-2F59-4F55-93AF-683D0982C7F2}"/>
    <cellStyle name="Comma 6 7 3" xfId="3508" xr:uid="{D6DAABDC-22B8-41D9-B63A-61743B1E703C}"/>
    <cellStyle name="Comma 6 7 3 2" xfId="10081" xr:uid="{5FFCCAF3-1D61-41C3-A5F8-F8003FFC0EC2}"/>
    <cellStyle name="Comma 6 7 3 3" xfId="6939" xr:uid="{D711DF57-4062-4A01-860C-D34D8D87C924}"/>
    <cellStyle name="Comma 6 7 4" xfId="10078" xr:uid="{246FBDD0-6A32-490D-9ECF-25FEE1A097F2}"/>
    <cellStyle name="Comma 6 7 5" xfId="6936" xr:uid="{0AA6BE1F-B6BD-474F-9DF7-886B40AEBB3E}"/>
    <cellStyle name="Comma 6 8" xfId="3509" xr:uid="{0BEA2FB1-819C-43C8-828C-6941E6675162}"/>
    <cellStyle name="Comma 6 8 2" xfId="3510" xr:uid="{1CD90277-491C-4818-BB0F-F13872A6CC61}"/>
    <cellStyle name="Comma 6 8 2 2" xfId="10083" xr:uid="{A7C00920-BDE6-4520-824F-00D9513865FA}"/>
    <cellStyle name="Comma 6 8 2 3" xfId="6941" xr:uid="{FAE50C70-C306-4597-8295-FDE976EBFA6D}"/>
    <cellStyle name="Comma 6 8 3" xfId="10082" xr:uid="{DB9564FE-2AC8-44A4-86CF-F48585985EAF}"/>
    <cellStyle name="Comma 6 8 4" xfId="6940" xr:uid="{C1289D4D-6D07-4E32-AB6F-F9BECAE33D63}"/>
    <cellStyle name="Comma 6 9" xfId="3511" xr:uid="{0A3217C4-7873-472A-94EC-0BD48AF5A514}"/>
    <cellStyle name="Comma 6 9 2" xfId="10084" xr:uid="{7EF265F2-0D42-43B9-ACFD-2FE75BC73D07}"/>
    <cellStyle name="Comma 6 9 3" xfId="6942" xr:uid="{812E0DBF-76B2-4475-8295-94E9CBC9CD13}"/>
    <cellStyle name="Comma 60" xfId="1122" xr:uid="{592B6F95-6BC5-4765-8DF6-EAEFA20F85BB}"/>
    <cellStyle name="Comma 60 2" xfId="8505" xr:uid="{FF074BF5-72FC-4BCD-BCD6-811ED129129A}"/>
    <cellStyle name="Comma 60 3" xfId="5331" xr:uid="{E3CBA0D1-C2CF-4E7C-9645-D9A4C946AC7F}"/>
    <cellStyle name="Comma 60 4" xfId="13485" xr:uid="{2F44A998-8542-4AF2-9A46-CD8C3465D871}"/>
    <cellStyle name="Comma 61" xfId="1123" xr:uid="{72ED09CA-3A5D-4F8D-A38C-3DE625EC0093}"/>
    <cellStyle name="Comma 61 2" xfId="8506" xr:uid="{4DA39B7F-83D9-442E-BCE2-8EDB7E56E8DE}"/>
    <cellStyle name="Comma 61 3" xfId="5332" xr:uid="{F83AAB63-2DEA-4CEF-823D-13D245880035}"/>
    <cellStyle name="Comma 61 4" xfId="13486" xr:uid="{533F34A5-F933-44B7-A36D-9EA4FDA419E3}"/>
    <cellStyle name="Comma 62" xfId="1124" xr:uid="{179FB957-2938-4CD7-A174-8947884BD6B7}"/>
    <cellStyle name="Comma 62 2" xfId="8507" xr:uid="{68AE3D7B-EC19-48FA-9A40-B1BCB2717D15}"/>
    <cellStyle name="Comma 62 3" xfId="5333" xr:uid="{C8A50409-DA88-4BE9-B4F5-C742126AC91D}"/>
    <cellStyle name="Comma 62 4" xfId="13487" xr:uid="{DF8A7CCE-B92E-4F55-9386-0A192E0A0981}"/>
    <cellStyle name="Comma 63" xfId="1125" xr:uid="{734689FD-1868-4A5E-84EF-5825A7A26D86}"/>
    <cellStyle name="Comma 63 2" xfId="8508" xr:uid="{1A5B5357-8B21-47F9-BD5F-9EBAAC75BE94}"/>
    <cellStyle name="Comma 63 3" xfId="5334" xr:uid="{9BA0AA08-C7AA-4F95-9EE2-4082E35837FB}"/>
    <cellStyle name="Comma 63 4" xfId="13488" xr:uid="{364A20AC-CC60-41F9-96F1-DD1943CAC84E}"/>
    <cellStyle name="Comma 64" xfId="1126" xr:uid="{C0B45126-8DEB-42AF-87BE-221B984255EB}"/>
    <cellStyle name="Comma 64 2" xfId="8509" xr:uid="{97350365-57A6-494E-8295-1FBAF49A073C}"/>
    <cellStyle name="Comma 64 3" xfId="5335" xr:uid="{AE62732A-EB49-4579-9226-C976719FE89C}"/>
    <cellStyle name="Comma 64 4" xfId="13489" xr:uid="{3EA0764F-0642-4B00-B8E3-1CE7B01BB3C2}"/>
    <cellStyle name="Comma 65" xfId="1127" xr:uid="{C06C1605-12E7-431F-A150-416D53767660}"/>
    <cellStyle name="Comma 65 2" xfId="8510" xr:uid="{84B7F99D-11CD-4E4E-AA01-8874DE1402B7}"/>
    <cellStyle name="Comma 65 3" xfId="5336" xr:uid="{1C208E64-7CEC-4A20-92F1-E18B828CD623}"/>
    <cellStyle name="Comma 65 4" xfId="13490" xr:uid="{25AEF26C-7D30-4378-9087-E4AD2E0CDE68}"/>
    <cellStyle name="Comma 66" xfId="1128" xr:uid="{A03539AD-DF58-4DB4-9E85-745C7E725AE4}"/>
    <cellStyle name="Comma 66 2" xfId="8511" xr:uid="{01CA7D6F-349E-4EBC-BD36-A20DC34FD410}"/>
    <cellStyle name="Comma 66 3" xfId="5337" xr:uid="{7F775CC6-9C95-4B30-B772-5022FCB5314E}"/>
    <cellStyle name="Comma 66 4" xfId="13491" xr:uid="{030250DF-0E01-4390-8635-066257B21B2D}"/>
    <cellStyle name="Comma 67" xfId="1129" xr:uid="{FDC3869F-C20D-44CA-B3C3-3B01FD1A2A9E}"/>
    <cellStyle name="Comma 67 2" xfId="8512" xr:uid="{7F734684-4E01-45A8-A0EB-A097942AA434}"/>
    <cellStyle name="Comma 67 3" xfId="5338" xr:uid="{3A024BED-07B1-42CA-AF4D-04809DAFCDEB}"/>
    <cellStyle name="Comma 67 4" xfId="13492" xr:uid="{88256D56-5E61-4328-9D9D-60E289031852}"/>
    <cellStyle name="Comma 68" xfId="1130" xr:uid="{57908C9A-E2FE-49DC-8EFE-D729AC53338D}"/>
    <cellStyle name="Comma 68 2" xfId="8513" xr:uid="{9D5D0DA6-D982-4E1A-8BA7-51E1B9E88D37}"/>
    <cellStyle name="Comma 68 3" xfId="5339" xr:uid="{9D5900E4-AF10-4770-9ACB-4354E66CEBFA}"/>
    <cellStyle name="Comma 68 4" xfId="13493" xr:uid="{E4183D97-9BD5-49E2-A201-DB946DFBE2CF}"/>
    <cellStyle name="Comma 69" xfId="1131" xr:uid="{2CD2BA42-180E-4E96-BE27-9889219A8C02}"/>
    <cellStyle name="Comma 69 2" xfId="8514" xr:uid="{7226DF02-DB8E-418C-9009-6B062D8AFFEE}"/>
    <cellStyle name="Comma 69 3" xfId="5340" xr:uid="{7FA85D40-6F29-4ACF-9692-70DABB34F404}"/>
    <cellStyle name="Comma 69 4" xfId="13494" xr:uid="{6B6EF3DC-3C73-4F8F-B932-3E2018B746DC}"/>
    <cellStyle name="Comma 7" xfId="19" xr:uid="{00000000-0005-0000-0000-000009000000}"/>
    <cellStyle name="Comma 7 10" xfId="5341" xr:uid="{39157761-0E40-4A46-A731-60972F699F3D}"/>
    <cellStyle name="Comma 7 10 2" xfId="11417" xr:uid="{C4BE16CE-E192-4BD6-95DC-23319D7B0291}"/>
    <cellStyle name="Comma 7 11" xfId="5038" xr:uid="{AAE4A2F3-B790-4133-B334-E1A45E8B414E}"/>
    <cellStyle name="Comma 7 11 2" xfId="29336" xr:uid="{BBC87B44-F853-4C86-B124-6F751DE6A8AC}"/>
    <cellStyle name="Comma 7 12" xfId="12213" xr:uid="{1AE26410-FB43-47B9-895A-EE0B55C5CF17}"/>
    <cellStyle name="Comma 7 13" xfId="13655" xr:uid="{C6AA1291-7DBE-4329-A536-ECB537850F95}"/>
    <cellStyle name="Comma 7 13 2" xfId="29399" xr:uid="{88CF037E-A335-41C8-9AB6-3B1AF8EB0708}"/>
    <cellStyle name="Comma 7 14" xfId="1132" xr:uid="{E4554027-0067-46E2-AC54-A7990722BB92}"/>
    <cellStyle name="Comma 7 2" xfId="1133" xr:uid="{7879FC58-C456-4BF4-9BC2-DBD8D6C29B3A}"/>
    <cellStyle name="Comma 7 2 10" xfId="11647" xr:uid="{0C543594-2F21-40CB-B674-570E708E4B42}"/>
    <cellStyle name="Comma 7 2 10 2" xfId="29337" xr:uid="{ED4ABF04-AE76-4904-865B-F926CDB7FE45}"/>
    <cellStyle name="Comma 7 2 2" xfId="3512" xr:uid="{6B9C2C23-6314-4BDB-9CFA-655062548FF7}"/>
    <cellStyle name="Comma 7 2 2 2" xfId="3513" xr:uid="{C1CA159F-F098-4363-A1D9-6578D5D56544}"/>
    <cellStyle name="Comma 7 2 2 2 2" xfId="3514" xr:uid="{7E81C885-F9D7-4660-A82C-C6A0D020F254}"/>
    <cellStyle name="Comma 7 2 2 2 2 2" xfId="10087" xr:uid="{BF3228D0-2897-4872-BEE1-9DA27E9F1F3D}"/>
    <cellStyle name="Comma 7 2 2 2 2 3" xfId="6945" xr:uid="{B97B9E5E-D18B-400D-B752-E29623B143C3}"/>
    <cellStyle name="Comma 7 2 2 2 3" xfId="10086" xr:uid="{7FB9D6CD-B39F-4AB9-85BD-419ED43E3583}"/>
    <cellStyle name="Comma 7 2 2 2 4" xfId="6944" xr:uid="{52DE7935-94EC-49C5-8B3E-E532758758CF}"/>
    <cellStyle name="Comma 7 2 2 3" xfId="3515" xr:uid="{87501B6B-48F2-4FF8-B78F-02B10895EBEA}"/>
    <cellStyle name="Comma 7 2 2 3 2" xfId="10088" xr:uid="{70FB88CF-04A3-4191-941C-B5E96881CA46}"/>
    <cellStyle name="Comma 7 2 2 3 3" xfId="6946" xr:uid="{845421F1-6724-499A-95F7-F2494C57C586}"/>
    <cellStyle name="Comma 7 2 2 4" xfId="4747" xr:uid="{B13E1BFA-BFB5-4D29-BFFF-5C072D9ED831}"/>
    <cellStyle name="Comma 7 2 2 4 2" xfId="11161" xr:uid="{566FD6B5-C10D-474E-89D1-394D3B7A4C26}"/>
    <cellStyle name="Comma 7 2 2 4 3" xfId="8046" xr:uid="{DAE67B4C-B570-4189-8E6D-840AC80F728C}"/>
    <cellStyle name="Comma 7 2 2 4 4" xfId="11657" xr:uid="{18230981-E9E4-4AE4-B107-6CB5B5BA8DCE}"/>
    <cellStyle name="Comma 7 2 2 5" xfId="10085" xr:uid="{4EADC0EF-98D8-43B1-BE17-D3FF406F6C85}"/>
    <cellStyle name="Comma 7 2 2 6" xfId="6943" xr:uid="{6C4B5ED9-91BB-4DFF-A17A-FDE2591148CD}"/>
    <cellStyle name="Comma 7 2 3" xfId="3516" xr:uid="{601907F1-4B5A-492C-AE35-09C22C441025}"/>
    <cellStyle name="Comma 7 2 3 2" xfId="3517" xr:uid="{CD6002BE-8363-4659-9A8C-7381ED8108FA}"/>
    <cellStyle name="Comma 7 2 3 2 2" xfId="3518" xr:uid="{2718DF58-30DC-4E8F-B17E-F591BAA771DA}"/>
    <cellStyle name="Comma 7 2 3 2 2 2" xfId="10091" xr:uid="{CD3967A3-5FC0-4F2D-B798-3516D732AB4D}"/>
    <cellStyle name="Comma 7 2 3 2 2 3" xfId="6949" xr:uid="{FC1881B6-6DF8-4CF6-97E5-C4D2C6055429}"/>
    <cellStyle name="Comma 7 2 3 2 3" xfId="10090" xr:uid="{10A22D45-F5CB-425E-B7B1-91DD94CEDA58}"/>
    <cellStyle name="Comma 7 2 3 2 4" xfId="6948" xr:uid="{B1810FE3-E3FC-4812-B35B-B005D2CC1EE9}"/>
    <cellStyle name="Comma 7 2 3 3" xfId="3519" xr:uid="{F6664195-AD41-47B4-82BC-AB802B8CB04D}"/>
    <cellStyle name="Comma 7 2 3 3 2" xfId="10092" xr:uid="{A535BE8A-6198-41FD-89A6-D37AFAE618B8}"/>
    <cellStyle name="Comma 7 2 3 3 3" xfId="6950" xr:uid="{F8567181-3500-48CA-9B1D-92268184FBD2}"/>
    <cellStyle name="Comma 7 2 3 4" xfId="10089" xr:uid="{D583301D-A545-4475-9565-E2B3CC8B58DC}"/>
    <cellStyle name="Comma 7 2 3 5" xfId="6947" xr:uid="{D3C6AD87-30E7-4B2C-AD97-9E48372B4887}"/>
    <cellStyle name="Comma 7 2 4" xfId="3520" xr:uid="{5CCDAE99-0B59-4668-A3D1-D4B4328A75FF}"/>
    <cellStyle name="Comma 7 2 4 2" xfId="3521" xr:uid="{E5EC0CD6-76F7-438A-BF90-9D077723965B}"/>
    <cellStyle name="Comma 7 2 4 2 2" xfId="4392" xr:uid="{0CD7C063-367C-4963-896B-FA1C1285F235}"/>
    <cellStyle name="Comma 7 2 4 2 2 2" xfId="10810" xr:uid="{8332A815-8B81-4A9F-8DBB-15844C6FE880}"/>
    <cellStyle name="Comma 7 2 4 2 2 3" xfId="7695" xr:uid="{89442A2B-1E14-4525-BFCA-FA412976876F}"/>
    <cellStyle name="Comma 7 2 4 2 3" xfId="10094" xr:uid="{E9172383-9B93-4962-AA29-0DFB04BF49F9}"/>
    <cellStyle name="Comma 7 2 4 2 4" xfId="6952" xr:uid="{16991AC8-297F-49B3-8DA5-A3065341E0BF}"/>
    <cellStyle name="Comma 7 2 4 3" xfId="4391" xr:uid="{ED2DA122-8FA5-49DA-8C05-DA60F6ED7633}"/>
    <cellStyle name="Comma 7 2 4 3 2" xfId="10809" xr:uid="{366769C4-3998-4508-8EF5-0E79CC15FC9A}"/>
    <cellStyle name="Comma 7 2 4 3 3" xfId="7694" xr:uid="{BC0F095F-6F52-4DAA-A4AC-A054EEFCB61E}"/>
    <cellStyle name="Comma 7 2 4 4" xfId="10093" xr:uid="{178F02CA-35F1-4699-810B-0DA07DC503FD}"/>
    <cellStyle name="Comma 7 2 4 5" xfId="6951" xr:uid="{D08AC03C-64A1-42F7-86D4-FFC7BFE98B57}"/>
    <cellStyle name="Comma 7 2 5" xfId="3522" xr:uid="{4C9DB7C3-E6BD-40AF-B12C-9CEBE511F845}"/>
    <cellStyle name="Comma 7 2 5 2" xfId="3523" xr:uid="{2072E2F8-E9BD-4749-9492-96F4AFF782BE}"/>
    <cellStyle name="Comma 7 2 5 2 2" xfId="10096" xr:uid="{AFFAD16A-1FF4-41AA-B66B-785AA7645412}"/>
    <cellStyle name="Comma 7 2 5 2 3" xfId="6954" xr:uid="{5CBC9CCD-BF4A-4062-82E4-A3CBBC81C5F8}"/>
    <cellStyle name="Comma 7 2 5 3" xfId="10095" xr:uid="{383770B6-FB56-44E4-9BC3-7E525F5EC4F0}"/>
    <cellStyle name="Comma 7 2 5 4" xfId="6953" xr:uid="{A563B061-1AC5-40CB-A2E1-59595703BECA}"/>
    <cellStyle name="Comma 7 2 6" xfId="3524" xr:uid="{1D36F4E3-722E-4B3D-AD94-D117F2E8BFA3}"/>
    <cellStyle name="Comma 7 2 6 2" xfId="10097" xr:uid="{E90993AF-0E3D-45A7-BE89-9708AF8F28D7}"/>
    <cellStyle name="Comma 7 2 6 3" xfId="6955" xr:uid="{594AD513-DFB9-4C78-8377-E1760D909A15}"/>
    <cellStyle name="Comma 7 2 7" xfId="4746" xr:uid="{48FA8065-4AFE-4233-B5EF-1F92261D5343}"/>
    <cellStyle name="Comma 7 2 7 2" xfId="11160" xr:uid="{58366643-C1FD-450B-B4C9-FB1D8A324BCF}"/>
    <cellStyle name="Comma 7 2 7 3" xfId="8045" xr:uid="{0ECC80EA-01A3-45FA-B348-EE45EF7AB45B}"/>
    <cellStyle name="Comma 7 2 7 4" xfId="11514" xr:uid="{B7919C85-6DF5-477F-9DBF-C4F559A1CE35}"/>
    <cellStyle name="Comma 7 2 7 5" xfId="29281" xr:uid="{8955A672-A86F-4B46-ACF3-096ACA110B86}"/>
    <cellStyle name="Comma 7 2 8" xfId="8516" xr:uid="{B8892777-8D40-4800-B100-893B742FAB86}"/>
    <cellStyle name="Comma 7 2 8 2" xfId="11878" xr:uid="{1356A063-4C11-49DF-BCE4-50CFBD2BFF1D}"/>
    <cellStyle name="Comma 7 2 9" xfId="5342" xr:uid="{3A6B2933-8876-4662-BFDB-92C169505FEC}"/>
    <cellStyle name="Comma 7 2 9 2" xfId="11908" xr:uid="{C9B5114E-5216-4387-8383-8A0F9DDC65DB}"/>
    <cellStyle name="Comma 7 3" xfId="1134" xr:uid="{6A046DB6-E4DF-4654-8733-6F259D6ACA7C}"/>
    <cellStyle name="Comma 7 3 2" xfId="3525" xr:uid="{141E3833-BDAE-4AED-8278-14B26894FFD4}"/>
    <cellStyle name="Comma 7 3 2 2" xfId="3526" xr:uid="{F68E2B61-1C9C-4473-847E-FB5BFE3913B4}"/>
    <cellStyle name="Comma 7 3 2 2 2" xfId="10099" xr:uid="{EDA17D0C-1762-4AE1-9B80-C05DCDDA3668}"/>
    <cellStyle name="Comma 7 3 2 2 3" xfId="6957" xr:uid="{CBAF4CE2-673D-4864-A716-B6E03B751044}"/>
    <cellStyle name="Comma 7 3 2 3" xfId="10098" xr:uid="{E6EC14EB-62C7-45B9-9451-6D0F4D244EFA}"/>
    <cellStyle name="Comma 7 3 2 4" xfId="6956" xr:uid="{0B79E04D-5E11-4C83-B850-4C4E701C9ED3}"/>
    <cellStyle name="Comma 7 3 3" xfId="3527" xr:uid="{15F49DA1-7BAC-405C-A6F3-4D39C17A17A2}"/>
    <cellStyle name="Comma 7 3 3 2" xfId="10100" xr:uid="{30C281E5-EE82-4882-B9F7-3B7F3CE1A64B}"/>
    <cellStyle name="Comma 7 3 3 3" xfId="6958" xr:uid="{E685EF06-6809-405D-8C4F-465B5F6B98FC}"/>
    <cellStyle name="Comma 7 3 4" xfId="4748" xr:uid="{714EE979-6F58-4E12-B8E3-3CEB22A955EA}"/>
    <cellStyle name="Comma 7 3 4 2" xfId="11162" xr:uid="{1BE846B0-3F1F-4A02-B891-E49483E27524}"/>
    <cellStyle name="Comma 7 3 4 3" xfId="8047" xr:uid="{C6B6617E-45AF-4F22-8216-86DECC4C770C}"/>
    <cellStyle name="Comma 7 3 4 4" xfId="12035" xr:uid="{C583032E-60D6-4E1F-B004-4F1692F68F00}"/>
    <cellStyle name="Comma 7 3 5" xfId="11427" xr:uid="{2CC2811F-DE3C-4ADA-B03C-0141DA624153}"/>
    <cellStyle name="Comma 7 3 6" xfId="11689" xr:uid="{34B72B6F-E718-4991-BBBA-E90F65C8CC79}"/>
    <cellStyle name="Comma 7 4" xfId="3528" xr:uid="{544207BB-FC75-4EBF-B373-3668EC7FA02A}"/>
    <cellStyle name="Comma 7 4 2" xfId="3529" xr:uid="{0C40DA51-00C3-43E8-82B4-89928840B1AF}"/>
    <cellStyle name="Comma 7 4 2 2" xfId="3530" xr:uid="{F0FA3D35-24C8-492C-B964-E775EB4B7401}"/>
    <cellStyle name="Comma 7 4 2 2 2" xfId="10103" xr:uid="{3FC15C41-B3CD-48D6-9CD4-35E67929ADCF}"/>
    <cellStyle name="Comma 7 4 2 2 3" xfId="6961" xr:uid="{463ABD4F-CEE5-4A38-B730-3A1622A89A15}"/>
    <cellStyle name="Comma 7 4 2 3" xfId="10102" xr:uid="{6B4DAF28-6D3B-4A06-B409-6F505FF850AD}"/>
    <cellStyle name="Comma 7 4 2 4" xfId="6960" xr:uid="{C702483A-47F2-4956-8C84-72E1219C2E6C}"/>
    <cellStyle name="Comma 7 4 3" xfId="3531" xr:uid="{5B3565EA-33EA-4ECD-9056-C3708BC5DCD4}"/>
    <cellStyle name="Comma 7 4 3 2" xfId="10104" xr:uid="{EF27D531-BFD1-44E1-B676-EE9213FA2999}"/>
    <cellStyle name="Comma 7 4 3 3" xfId="6962" xr:uid="{CC5F07FF-CF0A-4FE0-AE82-4A1826515DB1}"/>
    <cellStyle name="Comma 7 4 4" xfId="10101" xr:uid="{3C7D4142-ECA0-4636-96C0-9AF856FDEF49}"/>
    <cellStyle name="Comma 7 4 5" xfId="6959" xr:uid="{CFA6E5CE-530C-43FB-B45F-6AFDF038F9E1}"/>
    <cellStyle name="Comma 7 5" xfId="3532" xr:uid="{DCDC4321-5664-43A2-A2A8-A0ED801C3D77}"/>
    <cellStyle name="Comma 7 5 2" xfId="3533" xr:uid="{9827C0A7-5562-41DA-9959-C8D7BF827C96}"/>
    <cellStyle name="Comma 7 5 2 2" xfId="3534" xr:uid="{91755504-7B53-4355-869D-50835A7AB47F}"/>
    <cellStyle name="Comma 7 5 2 2 2" xfId="10107" xr:uid="{2DA91030-6B34-4FCB-B03A-84EFC552805F}"/>
    <cellStyle name="Comma 7 5 2 2 3" xfId="6965" xr:uid="{C0350178-FDC8-48C4-836F-D145183288C6}"/>
    <cellStyle name="Comma 7 5 2 3" xfId="10106" xr:uid="{EF4C1915-3641-421C-A91C-7A7E0DE7033F}"/>
    <cellStyle name="Comma 7 5 2 4" xfId="6964" xr:uid="{196BF9A3-55A1-45EC-B5AF-45D367C3767C}"/>
    <cellStyle name="Comma 7 5 3" xfId="3535" xr:uid="{5C3ED05A-5837-46A0-B0E9-C7CDD0FACF2E}"/>
    <cellStyle name="Comma 7 5 3 2" xfId="10108" xr:uid="{B143FBFC-7F4D-45DA-B819-E81D4A651D73}"/>
    <cellStyle name="Comma 7 5 3 3" xfId="6966" xr:uid="{CCC87B9E-B9BA-4671-ABF3-6093DA72676E}"/>
    <cellStyle name="Comma 7 5 4" xfId="10105" xr:uid="{CD938222-337E-4B45-9FD7-D9DC75AEE312}"/>
    <cellStyle name="Comma 7 5 5" xfId="6963" xr:uid="{CEF6C0E2-7A67-4EFC-88C8-D1677BB6B696}"/>
    <cellStyle name="Comma 7 6" xfId="3536" xr:uid="{CC88E0F6-4A01-4DAA-A9D0-522BDEB6ECDC}"/>
    <cellStyle name="Comma 7 6 2" xfId="3537" xr:uid="{EE5BBCDF-00EB-4844-9B33-0B1D48F6B49D}"/>
    <cellStyle name="Comma 7 6 2 2" xfId="4394" xr:uid="{E50D277B-58FD-413A-97DA-48958D3333F9}"/>
    <cellStyle name="Comma 7 6 2 2 2" xfId="10812" xr:uid="{2EA5A9E9-2593-4271-8FF1-7942BC1A017E}"/>
    <cellStyle name="Comma 7 6 2 2 3" xfId="7697" xr:uid="{5A947267-8005-440B-982F-882180E7678F}"/>
    <cellStyle name="Comma 7 6 2 3" xfId="10110" xr:uid="{F17A1287-6638-4273-9507-8A4CFFD5643B}"/>
    <cellStyle name="Comma 7 6 2 4" xfId="6968" xr:uid="{70C70A18-21BD-4823-8A00-028FDC93F05E}"/>
    <cellStyle name="Comma 7 6 3" xfId="4393" xr:uid="{F0CCC584-72FA-476D-8F0E-20DE144A123D}"/>
    <cellStyle name="Comma 7 6 3 2" xfId="10811" xr:uid="{623F452B-4FF6-4454-896E-0C614150637F}"/>
    <cellStyle name="Comma 7 6 3 3" xfId="7696" xr:uid="{4784F472-D9A0-4998-A790-94974890D482}"/>
    <cellStyle name="Comma 7 6 4" xfId="10109" xr:uid="{E452D98D-0311-43EA-8AFF-478F4A77EF88}"/>
    <cellStyle name="Comma 7 6 5" xfId="6967" xr:uid="{59EED640-91F5-4E25-A16F-6E11362DB3EB}"/>
    <cellStyle name="Comma 7 7" xfId="3538" xr:uid="{E36A44AA-C5C1-4834-81CD-41B353B4D523}"/>
    <cellStyle name="Comma 7 7 2" xfId="4395" xr:uid="{138DFBA0-7F91-4FAC-A285-4802F1B3EE1B}"/>
    <cellStyle name="Comma 7 7 2 2" xfId="10813" xr:uid="{84D3363C-4D98-4B1C-B5AB-75529CFFCE4D}"/>
    <cellStyle name="Comma 7 7 2 3" xfId="7698" xr:uid="{210A2D31-BEEE-4552-9119-842D62735222}"/>
    <cellStyle name="Comma 7 7 3" xfId="10111" xr:uid="{2BDFE209-698C-433B-A2D3-6CCABFC5895A}"/>
    <cellStyle name="Comma 7 7 4" xfId="6969" xr:uid="{F19950B3-A9B0-457D-85CC-9A0FFE124EFC}"/>
    <cellStyle name="Comma 7 8" xfId="4745" xr:uid="{7513B3FA-33FC-409B-AB18-14D01A87DCD6}"/>
    <cellStyle name="Comma 7 8 2" xfId="11159" xr:uid="{759E2406-7263-42DB-9F05-13B28988CE1F}"/>
    <cellStyle name="Comma 7 8 3" xfId="8044" xr:uid="{207327AF-40EF-4D7B-AB6B-F08D33EA1427}"/>
    <cellStyle name="Comma 7 8 4" xfId="11850" xr:uid="{E23A5E39-D059-442D-BE57-E4ED27FB4AF1}"/>
    <cellStyle name="Comma 7 9" xfId="8515" xr:uid="{0575BA14-B417-4EDD-B6CE-62F1D1E37628}"/>
    <cellStyle name="Comma 7 9 2" xfId="11529" xr:uid="{896A9409-192A-44DF-978B-1F53715DD5FA}"/>
    <cellStyle name="Comma 70" xfId="1135" xr:uid="{C606D626-8499-4B4A-9195-B8D1FF4BEA6F}"/>
    <cellStyle name="Comma 70 2" xfId="8517" xr:uid="{EE38FA2E-3C60-41FA-AEE5-0C0491E066FD}"/>
    <cellStyle name="Comma 70 3" xfId="5344" xr:uid="{08BBF20D-D4F2-4E32-A303-D579B9FEE6C9}"/>
    <cellStyle name="Comma 70 4" xfId="13495" xr:uid="{70500F62-6756-4847-86D5-34B91D12D4BF}"/>
    <cellStyle name="Comma 71" xfId="1136" xr:uid="{226D925B-028F-429F-B324-2A4B615E283B}"/>
    <cellStyle name="Comma 71 2" xfId="8518" xr:uid="{66431A57-BB14-4F7E-A68D-8652A8A55F80}"/>
    <cellStyle name="Comma 71 3" xfId="5345" xr:uid="{19283197-7443-4B8A-8E1D-AB3DB298389C}"/>
    <cellStyle name="Comma 71 4" xfId="13496" xr:uid="{CD1729F3-FB0A-4B86-AFB4-7373B70A586D}"/>
    <cellStyle name="Comma 72" xfId="1137" xr:uid="{3F917F07-D902-4575-B436-0CDF3DFDBCC6}"/>
    <cellStyle name="Comma 72 2" xfId="8519" xr:uid="{652A460A-1AB8-4C47-876F-61DBB92368F1}"/>
    <cellStyle name="Comma 72 3" xfId="5346" xr:uid="{BFF42EFE-CED2-492B-88BD-74F185EFC780}"/>
    <cellStyle name="Comma 72 4" xfId="13497" xr:uid="{DBC1E425-EE88-4A52-923E-3C3F60D1F7B9}"/>
    <cellStyle name="Comma 73" xfId="1138" xr:uid="{DC6D5FC7-FBA4-41C4-9B3B-7DC24527B106}"/>
    <cellStyle name="Comma 73 2" xfId="8520" xr:uid="{83B35D47-3E2D-4ADC-A5B3-9A6ACB41797F}"/>
    <cellStyle name="Comma 73 3" xfId="5347" xr:uid="{E0CCAA99-1F00-49B9-BBE4-C04B5F49AD98}"/>
    <cellStyle name="Comma 73 4" xfId="13498" xr:uid="{94A0B80F-AE57-4B17-8167-044662BAD984}"/>
    <cellStyle name="Comma 74" xfId="1139" xr:uid="{05832A5B-1C23-4444-9029-443576E76EB1}"/>
    <cellStyle name="Comma 74 2" xfId="8521" xr:uid="{25DB2D90-9A5F-4556-83FF-0CD8986A071E}"/>
    <cellStyle name="Comma 74 3" xfId="5348" xr:uid="{C86373D9-1FC3-481A-BA72-C70D496D5A17}"/>
    <cellStyle name="Comma 74 4" xfId="13499" xr:uid="{62B49970-5806-45AA-B140-237168FCAAFE}"/>
    <cellStyle name="Comma 75" xfId="1140" xr:uid="{48C2ADB1-0320-4AE3-ACC2-E04C3EA52C6D}"/>
    <cellStyle name="Comma 75 2" xfId="8522" xr:uid="{A0C0D575-EEC4-47DD-8711-0223D03F0FE8}"/>
    <cellStyle name="Comma 75 3" xfId="5349" xr:uid="{A1FAB3C7-92AE-4D0F-8784-D95DCC09EF32}"/>
    <cellStyle name="Comma 75 4" xfId="13500" xr:uid="{D1DF4487-7470-45DB-AECF-5A6E08DA5FCC}"/>
    <cellStyle name="Comma 76" xfId="1141" xr:uid="{0E0A3BA7-5BE1-483A-9722-7084810043F8}"/>
    <cellStyle name="Comma 76 2" xfId="8523" xr:uid="{7B703719-17B5-4C3A-B555-1B91EDF7E1C0}"/>
    <cellStyle name="Comma 76 3" xfId="5350" xr:uid="{2C6CECBA-5A8B-4CAA-8309-7AD7018A2CF3}"/>
    <cellStyle name="Comma 76 4" xfId="13501" xr:uid="{3CDF6893-B008-496C-A239-39E70BE20E59}"/>
    <cellStyle name="Comma 77" xfId="1142" xr:uid="{6B558C6A-E026-4A8E-9F25-D2CC5408C300}"/>
    <cellStyle name="Comma 77 2" xfId="8524" xr:uid="{15172AF9-5081-4B66-AC46-A302EC3FFA7C}"/>
    <cellStyle name="Comma 77 3" xfId="5351" xr:uid="{AF4CBFAA-E9AD-4526-892D-4FD480411C28}"/>
    <cellStyle name="Comma 77 4" xfId="13502" xr:uid="{73D015E4-FED9-4DF0-8575-152A94F2B896}"/>
    <cellStyle name="Comma 78" xfId="1143" xr:uid="{C7A70379-73A8-4785-94F6-5B0C4427D771}"/>
    <cellStyle name="Comma 78 2" xfId="8525" xr:uid="{73A321A9-AE4A-421F-873E-DFEB7E31057C}"/>
    <cellStyle name="Comma 78 3" xfId="5352" xr:uid="{47C3A6D6-F258-41C9-AB14-143E8922D94E}"/>
    <cellStyle name="Comma 78 4" xfId="13503" xr:uid="{1B12AC9F-C5E3-4776-9D0D-755AC7AC09B0}"/>
    <cellStyle name="Comma 79" xfId="1144" xr:uid="{E62372BC-CCB7-4742-8735-96D6A5AA4039}"/>
    <cellStyle name="Comma 79 2" xfId="8526" xr:uid="{2C8ABA7E-501F-41FC-8661-B4D8EE9B4ECA}"/>
    <cellStyle name="Comma 79 3" xfId="5353" xr:uid="{BC46CEAD-7E71-4B9A-BC52-5786F98B7F73}"/>
    <cellStyle name="Comma 79 4" xfId="13504" xr:uid="{8EDBADE8-0A7F-4F49-952A-6F85673DD95B}"/>
    <cellStyle name="Comma 8" xfId="193" xr:uid="{DF4EDDF3-77D9-42AC-9710-2DA9130E88C8}"/>
    <cellStyle name="Comma 8 10" xfId="3539" xr:uid="{0D71D725-858A-4DBB-BB8C-349AC7644966}"/>
    <cellStyle name="Comma 8 10 2" xfId="3540" xr:uid="{B1779B9F-31FC-4DCF-AF9C-E7A35663407A}"/>
    <cellStyle name="Comma 8 10 2 2" xfId="10113" xr:uid="{F5243E88-3E64-4F5D-8F38-CA6056DC373E}"/>
    <cellStyle name="Comma 8 10 2 3" xfId="6971" xr:uid="{B20FDF26-FEB5-45D0-9A90-37F3E5BD6629}"/>
    <cellStyle name="Comma 8 10 3" xfId="10112" xr:uid="{0125C26D-2A6B-429D-9558-A74626141300}"/>
    <cellStyle name="Comma 8 10 4" xfId="6970" xr:uid="{19719F42-477F-4222-A829-04FD72D2A163}"/>
    <cellStyle name="Comma 8 11" xfId="3541" xr:uid="{80D74AA5-0971-4F2B-A46F-B2C3E8E30C1D}"/>
    <cellStyle name="Comma 8 11 2" xfId="10114" xr:uid="{5B9ABBF2-FBFB-43BE-94AE-A77F2CC565CF}"/>
    <cellStyle name="Comma 8 11 3" xfId="6972" xr:uid="{8DAE3EBD-D51A-440B-AE6C-E1EB4CE833B4}"/>
    <cellStyle name="Comma 8 12" xfId="4749" xr:uid="{3B1E9D34-7371-40E6-A4BE-CDEE9E775A45}"/>
    <cellStyle name="Comma 8 12 2" xfId="11163" xr:uid="{34A9C914-59EB-4387-B672-48FDD03F587C}"/>
    <cellStyle name="Comma 8 12 3" xfId="8048" xr:uid="{250E8A84-D067-4F70-BD5E-8EDA3940B9E0}"/>
    <cellStyle name="Comma 8 13" xfId="11609" xr:uid="{D1F45113-5B1A-49D1-8AF5-E45084754E39}"/>
    <cellStyle name="Comma 8 14" xfId="11642" xr:uid="{1319DC12-3FBE-4237-97AB-3E5552DE063A}"/>
    <cellStyle name="Comma 8 14 2" xfId="29298" xr:uid="{D37D4B75-D787-4D0B-B947-9DA4EF15E45E}"/>
    <cellStyle name="Comma 8 15" xfId="12173" xr:uid="{D4BDF533-32AC-4C7F-8E9B-4A3D04750A62}"/>
    <cellStyle name="Comma 8 16" xfId="12214" xr:uid="{B044E20A-9F01-4F90-A586-069BF252ED02}"/>
    <cellStyle name="Comma 8 17" xfId="13656" xr:uid="{A6C14FC5-F761-453B-9A3A-8ECAA1651AB6}"/>
    <cellStyle name="Comma 8 17 2" xfId="29401" xr:uid="{A1973DD6-E3CD-4386-8030-BC74B19FE72D}"/>
    <cellStyle name="Comma 8 18" xfId="1145" xr:uid="{5BE3180B-31CB-411A-9F49-6AA310A11643}"/>
    <cellStyle name="Comma 8 18 2" xfId="29428" xr:uid="{6F8430E2-2EAA-4097-B9BE-ECF560050CC1}"/>
    <cellStyle name="Comma 8 2" xfId="1146" xr:uid="{6D593C6E-ADAB-4BD6-B341-129B66E44B2C}"/>
    <cellStyle name="Comma 8 2 10" xfId="5354" xr:uid="{A470E783-4AC8-475D-987C-C2B6F31E2F0E}"/>
    <cellStyle name="Comma 8 2 2" xfId="3542" xr:uid="{BF18FCCE-9318-48A0-9492-C822BE6F2EA8}"/>
    <cellStyle name="Comma 8 2 2 2" xfId="3543" xr:uid="{A1514FE0-FCCD-4EED-B732-C8DB9A22777A}"/>
    <cellStyle name="Comma 8 2 2 2 2" xfId="3544" xr:uid="{3916E6A5-2C5B-40F8-8FCE-E51E76CD964E}"/>
    <cellStyle name="Comma 8 2 2 2 2 2" xfId="10117" xr:uid="{6B78304F-AF0C-419E-8AFA-8AEB7A206AEE}"/>
    <cellStyle name="Comma 8 2 2 2 2 3" xfId="6975" xr:uid="{F71A4B1B-EE79-43DF-87B2-EFC5948DFF2F}"/>
    <cellStyle name="Comma 8 2 2 2 3" xfId="10116" xr:uid="{AE2BD579-7398-42F6-A5DF-25652F657249}"/>
    <cellStyle name="Comma 8 2 2 2 4" xfId="6974" xr:uid="{F73E6F5A-4187-44CE-9C09-FE631FEF1BDB}"/>
    <cellStyle name="Comma 8 2 2 3" xfId="3545" xr:uid="{44BF0B9B-19A4-4586-BF58-86D7DF29202A}"/>
    <cellStyle name="Comma 8 2 2 3 2" xfId="3546" xr:uid="{8CC91B94-AAFC-47AD-9C4C-E55D804136CE}"/>
    <cellStyle name="Comma 8 2 2 3 2 2" xfId="10119" xr:uid="{AD962015-6B6F-4FDD-9EF6-412429DE603B}"/>
    <cellStyle name="Comma 8 2 2 3 2 3" xfId="6977" xr:uid="{2A37EEF3-9458-4D95-B2EB-B661C7AD11A7}"/>
    <cellStyle name="Comma 8 2 2 3 3" xfId="10118" xr:uid="{4E550C69-4569-43ED-A03D-FC6FCB33702F}"/>
    <cellStyle name="Comma 8 2 2 3 4" xfId="6976" xr:uid="{438979E0-CFBD-46C7-9278-8D8249F6E539}"/>
    <cellStyle name="Comma 8 2 2 4" xfId="3547" xr:uid="{71150E37-7AC3-4F1F-86D9-8031150EDC2C}"/>
    <cellStyle name="Comma 8 2 2 4 2" xfId="3548" xr:uid="{AAE19AFC-F371-4532-814A-9787519BB7A6}"/>
    <cellStyle name="Comma 8 2 2 4 2 2" xfId="10121" xr:uid="{66F4F947-5145-4093-A0EC-581B188DDDD3}"/>
    <cellStyle name="Comma 8 2 2 4 2 3" xfId="6979" xr:uid="{811D4F84-9800-45CE-8DDD-20D7D372CA75}"/>
    <cellStyle name="Comma 8 2 2 4 3" xfId="10120" xr:uid="{0C17DB75-080B-4530-A888-C62228FFD3F4}"/>
    <cellStyle name="Comma 8 2 2 4 4" xfId="6978" xr:uid="{60218A0E-E300-4AFB-BF08-1EC5166106A9}"/>
    <cellStyle name="Comma 8 2 2 5" xfId="3549" xr:uid="{094D2279-2AD7-41A5-886C-502FE840519D}"/>
    <cellStyle name="Comma 8 2 2 5 2" xfId="10122" xr:uid="{C79D1277-D2C4-486C-A361-1AD2583675D8}"/>
    <cellStyle name="Comma 8 2 2 5 3" xfId="6980" xr:uid="{0D84191A-FA49-4A06-879D-6ADC221B07CE}"/>
    <cellStyle name="Comma 8 2 2 6" xfId="10115" xr:uid="{B29B8211-3E71-4A32-96DF-0D068BDD9990}"/>
    <cellStyle name="Comma 8 2 2 7" xfId="6973" xr:uid="{8C163CB0-212F-4B66-83DC-70AF78462A0C}"/>
    <cellStyle name="Comma 8 2 3" xfId="3550" xr:uid="{D28F7E7C-4021-43B3-9F6F-803EC435F071}"/>
    <cellStyle name="Comma 8 2 3 2" xfId="3551" xr:uid="{CE82D0D5-A4DA-4C52-9AF4-D7E6E832C06B}"/>
    <cellStyle name="Comma 8 2 3 2 2" xfId="3552" xr:uid="{B1D65324-E560-44FE-978A-8AAC812851B4}"/>
    <cellStyle name="Comma 8 2 3 2 2 2" xfId="10125" xr:uid="{FBE149FD-F20E-4698-9A9B-229311A6CCD0}"/>
    <cellStyle name="Comma 8 2 3 2 2 3" xfId="6983" xr:uid="{CCBA9B84-7566-457B-AF46-9AD0DF240492}"/>
    <cellStyle name="Comma 8 2 3 2 3" xfId="10124" xr:uid="{87F77CF0-379E-4F3A-9893-D9DB27679E0F}"/>
    <cellStyle name="Comma 8 2 3 2 4" xfId="6982" xr:uid="{C161AF5D-2480-41CE-B417-5D2CF40EB8D2}"/>
    <cellStyle name="Comma 8 2 3 3" xfId="3553" xr:uid="{DA8DE928-0F88-4FAD-A569-F384AAC5A7C1}"/>
    <cellStyle name="Comma 8 2 3 3 2" xfId="3554" xr:uid="{60EC2962-C27A-41FE-97FB-50972848B1E5}"/>
    <cellStyle name="Comma 8 2 3 3 2 2" xfId="10127" xr:uid="{940E1F2D-3E02-4870-AAFC-C57705231368}"/>
    <cellStyle name="Comma 8 2 3 3 2 3" xfId="6985" xr:uid="{CDD8AE74-BF85-47F8-9227-5A0989BA85F1}"/>
    <cellStyle name="Comma 8 2 3 3 3" xfId="10126" xr:uid="{5D9E1E96-E0D9-4FD5-A616-31F1A3DAF66C}"/>
    <cellStyle name="Comma 8 2 3 3 4" xfId="6984" xr:uid="{0199F742-4D9B-4EC6-83F0-61518D5EAA64}"/>
    <cellStyle name="Comma 8 2 3 4" xfId="3555" xr:uid="{A188E550-93A2-4EA2-AF0B-0FF8BAC74A6B}"/>
    <cellStyle name="Comma 8 2 3 4 2" xfId="3556" xr:uid="{1482BE7A-B3AA-45AD-8E2C-FEA3AD84324C}"/>
    <cellStyle name="Comma 8 2 3 4 2 2" xfId="10129" xr:uid="{652ED859-09C1-459D-8281-063233473BD9}"/>
    <cellStyle name="Comma 8 2 3 4 2 3" xfId="6987" xr:uid="{01282221-43A8-4186-BA2D-7E180B42B9ED}"/>
    <cellStyle name="Comma 8 2 3 4 3" xfId="10128" xr:uid="{E9E7C82D-85B4-46F4-895F-9D0F0E05F4A1}"/>
    <cellStyle name="Comma 8 2 3 4 4" xfId="6986" xr:uid="{EED352F9-6C09-41ED-8F1B-2E4D236FCE8C}"/>
    <cellStyle name="Comma 8 2 3 5" xfId="3557" xr:uid="{7207EBEC-B3CB-4210-A681-CB47EFFE63B0}"/>
    <cellStyle name="Comma 8 2 3 5 2" xfId="10130" xr:uid="{97EE7360-67B0-45D7-BAEC-428816552A31}"/>
    <cellStyle name="Comma 8 2 3 5 3" xfId="6988" xr:uid="{6FA63D42-99D9-441C-9FD5-1FA2D4C9A7BC}"/>
    <cellStyle name="Comma 8 2 3 6" xfId="10123" xr:uid="{ED0A12BB-BCFC-4F18-9B0D-9EE9BCDD5550}"/>
    <cellStyle name="Comma 8 2 3 7" xfId="6981" xr:uid="{C61966AF-226D-4E52-A53D-02FEB0ADE9EF}"/>
    <cellStyle name="Comma 8 2 4" xfId="3558" xr:uid="{490506E7-A166-4928-A691-C86802F2B56C}"/>
    <cellStyle name="Comma 8 2 4 2" xfId="3559" xr:uid="{DAE80841-8839-4389-A1E4-88EC7AE45762}"/>
    <cellStyle name="Comma 8 2 4 2 2" xfId="3560" xr:uid="{A38688ED-29AE-44A8-B91E-D31D47C86B68}"/>
    <cellStyle name="Comma 8 2 4 2 2 2" xfId="10133" xr:uid="{8A58C968-4095-4A7A-8FC4-978D9C40ADC7}"/>
    <cellStyle name="Comma 8 2 4 2 2 3" xfId="6991" xr:uid="{6062F797-A1EE-44C1-81D8-BEC001169FB5}"/>
    <cellStyle name="Comma 8 2 4 2 3" xfId="10132" xr:uid="{24B281DC-4B25-4120-A622-FE9F96E5BECD}"/>
    <cellStyle name="Comma 8 2 4 2 4" xfId="6990" xr:uid="{5865FB45-D3CC-45D3-8134-451BDA979AD1}"/>
    <cellStyle name="Comma 8 2 4 3" xfId="3561" xr:uid="{19A763B3-B50C-4C2D-A3CE-8DA70BA242FB}"/>
    <cellStyle name="Comma 8 2 4 3 2" xfId="10134" xr:uid="{FA1C1E62-7213-4345-8795-E5BE39858E93}"/>
    <cellStyle name="Comma 8 2 4 3 3" xfId="6992" xr:uid="{371DEEF9-5E6C-4B42-9448-196B2581C7DA}"/>
    <cellStyle name="Comma 8 2 4 4" xfId="10131" xr:uid="{DF3D0C32-E22A-47F9-A04F-2F1C1C78C3F3}"/>
    <cellStyle name="Comma 8 2 4 5" xfId="6989" xr:uid="{AECBF422-E36A-45DF-905D-C15A611A7D95}"/>
    <cellStyle name="Comma 8 2 5" xfId="3562" xr:uid="{7A809EFE-78F9-493C-AE9C-B0D7F95A0FCE}"/>
    <cellStyle name="Comma 8 2 5 2" xfId="3563" xr:uid="{54E738A0-8248-4889-A182-EE2DF77FB19E}"/>
    <cellStyle name="Comma 8 2 5 2 2" xfId="10136" xr:uid="{5C085354-8F3B-46BC-B492-84B422440B11}"/>
    <cellStyle name="Comma 8 2 5 2 3" xfId="6994" xr:uid="{08D3FE04-576E-4013-A0F7-71387B14490B}"/>
    <cellStyle name="Comma 8 2 5 3" xfId="10135" xr:uid="{912AC845-3B67-495F-81A4-33BF79E0ED21}"/>
    <cellStyle name="Comma 8 2 5 4" xfId="6993" xr:uid="{4018C7C1-3201-439E-BA7D-8896310D18E9}"/>
    <cellStyle name="Comma 8 2 6" xfId="3564" xr:uid="{12CC0EB0-E860-4690-8DB4-9020C51D98F0}"/>
    <cellStyle name="Comma 8 2 6 2" xfId="3565" xr:uid="{667D39F3-1944-436B-81C6-06EE699AA1C1}"/>
    <cellStyle name="Comma 8 2 6 2 2" xfId="10138" xr:uid="{144B5483-381B-47A8-9012-C8AA091C111F}"/>
    <cellStyle name="Comma 8 2 6 2 3" xfId="6996" xr:uid="{252FF5E4-F5C6-4474-A7A3-342DBD1F8287}"/>
    <cellStyle name="Comma 8 2 6 3" xfId="10137" xr:uid="{946611BF-56DC-4FFE-8150-421D133E4521}"/>
    <cellStyle name="Comma 8 2 6 4" xfId="6995" xr:uid="{92B9CBDC-BBE9-4314-B647-F10B9E30621C}"/>
    <cellStyle name="Comma 8 2 7" xfId="3566" xr:uid="{B211D658-BEE4-482F-B267-10843A8D2059}"/>
    <cellStyle name="Comma 8 2 7 2" xfId="10139" xr:uid="{886AD44B-A6F3-4C81-82E6-06F46B0DCA9A}"/>
    <cellStyle name="Comma 8 2 7 3" xfId="6997" xr:uid="{84A41B19-D288-48C0-A6AA-F7E53E3FB769}"/>
    <cellStyle name="Comma 8 2 8" xfId="4750" xr:uid="{264A872C-9213-4418-B8AF-80BB69048A1B}"/>
    <cellStyle name="Comma 8 2 8 2" xfId="11164" xr:uid="{94D955A0-F1F2-473E-AA31-0C0460A2138C}"/>
    <cellStyle name="Comma 8 2 8 3" xfId="8049" xr:uid="{D5B8DB81-C393-4BD8-8D0D-19FC8D13B0C2}"/>
    <cellStyle name="Comma 8 2 8 4" xfId="11852" xr:uid="{32CF9490-4E18-42BF-AAE5-9D4FCE17AE3A}"/>
    <cellStyle name="Comma 8 2 8 5" xfId="29283" xr:uid="{E6F1D49A-1014-4B07-83B2-A5A66E3253CC}"/>
    <cellStyle name="Comma 8 2 9" xfId="8527" xr:uid="{7E54D8E3-858B-4592-BB11-EAC28DEAC217}"/>
    <cellStyle name="Comma 8 2 9 2" xfId="12103" xr:uid="{8D0DD87F-0B70-4DC4-91D9-17A024506A78}"/>
    <cellStyle name="Comma 8 3" xfId="1147" xr:uid="{EFE6A7CD-4BA3-4392-89C8-4F33438C4E52}"/>
    <cellStyle name="Comma 8 3 10" xfId="11416" xr:uid="{544674F2-99F3-45CD-A9F7-A929B46B311C}"/>
    <cellStyle name="Comma 8 3 11" xfId="11655" xr:uid="{F736F11E-085F-4FE0-B32C-0FA72C897D96}"/>
    <cellStyle name="Comma 8 3 2" xfId="3567" xr:uid="{263CDC5C-5DFF-4CE2-BD49-2F91267D02C2}"/>
    <cellStyle name="Comma 8 3 2 2" xfId="3568" xr:uid="{354A3798-918D-43F5-8833-A3F5A97D6829}"/>
    <cellStyle name="Comma 8 3 2 2 2" xfId="3569" xr:uid="{83BB408C-ADDD-4A3E-B9A5-3A851D6C9E62}"/>
    <cellStyle name="Comma 8 3 2 2 2 2" xfId="10142" xr:uid="{5265764F-D942-4F02-89D1-B01E01025163}"/>
    <cellStyle name="Comma 8 3 2 2 2 3" xfId="7000" xr:uid="{F9031B5D-0391-4503-B3D0-72E15D41BB53}"/>
    <cellStyle name="Comma 8 3 2 2 3" xfId="10141" xr:uid="{C5C2C14A-F893-4677-BD72-DF869F72B2C7}"/>
    <cellStyle name="Comma 8 3 2 2 4" xfId="6999" xr:uid="{DED410A8-A9DE-4B0D-A56E-CAE4E6A6680D}"/>
    <cellStyle name="Comma 8 3 2 3" xfId="3570" xr:uid="{9E2234AD-1B47-43BA-8728-1A68873E0D96}"/>
    <cellStyle name="Comma 8 3 2 3 2" xfId="10143" xr:uid="{5CCD89AF-B364-4817-BAF0-0196D201BA4A}"/>
    <cellStyle name="Comma 8 3 2 3 3" xfId="7001" xr:uid="{279D5B1C-E7B2-4908-A410-18F6319C6AF9}"/>
    <cellStyle name="Comma 8 3 2 4" xfId="10140" xr:uid="{CE78F5C3-4C66-4E63-939F-C9B797BA908F}"/>
    <cellStyle name="Comma 8 3 2 5" xfId="6998" xr:uid="{94731A1B-9150-4CAB-A260-37E2789A62EA}"/>
    <cellStyle name="Comma 8 3 3" xfId="3571" xr:uid="{B9AC244D-1F1B-41A9-9D66-537448524CE6}"/>
    <cellStyle name="Comma 8 3 3 2" xfId="3572" xr:uid="{3C98FBF2-AFDF-4A77-A300-187D462B4F21}"/>
    <cellStyle name="Comma 8 3 3 2 2" xfId="3573" xr:uid="{FC20CC95-5574-4FF6-B756-64A40F9CA04E}"/>
    <cellStyle name="Comma 8 3 3 2 2 2" xfId="10146" xr:uid="{EA5FB3DA-6274-4FB6-8DFD-10AC085287F5}"/>
    <cellStyle name="Comma 8 3 3 2 2 3" xfId="7004" xr:uid="{C9887CB3-B615-4600-9936-AE1128349D17}"/>
    <cellStyle name="Comma 8 3 3 2 3" xfId="10145" xr:uid="{6FBA23C6-883A-4F2A-9A4A-648DF9E5558C}"/>
    <cellStyle name="Comma 8 3 3 2 4" xfId="7003" xr:uid="{1A10C9B2-3246-4240-B71D-3D18110A7C14}"/>
    <cellStyle name="Comma 8 3 3 3" xfId="3574" xr:uid="{B0374779-3BAA-4910-BA9D-E4650FD841DD}"/>
    <cellStyle name="Comma 8 3 3 3 2" xfId="10147" xr:uid="{20F534B3-36B8-4CE9-BD65-BE9AE9C09526}"/>
    <cellStyle name="Comma 8 3 3 3 3" xfId="7005" xr:uid="{CFB26455-0D1D-4742-B518-3DF3C4414C9A}"/>
    <cellStyle name="Comma 8 3 3 4" xfId="10144" xr:uid="{D466AAC9-F5C7-4EEC-B5A3-1C5FBCED75EB}"/>
    <cellStyle name="Comma 8 3 3 5" xfId="7002" xr:uid="{CA0DE0F0-A98C-43F9-9339-279775920BA1}"/>
    <cellStyle name="Comma 8 3 4" xfId="3575" xr:uid="{BAB2C88B-DF2B-49F8-9DBA-558F5AD087B3}"/>
    <cellStyle name="Comma 8 3 4 2" xfId="3576" xr:uid="{83D7581A-31EC-4775-9E27-B720283AC5E1}"/>
    <cellStyle name="Comma 8 3 4 2 2" xfId="3577" xr:uid="{8DA78256-14EF-4560-BB47-50F7F3476A8A}"/>
    <cellStyle name="Comma 8 3 4 2 2 2" xfId="10150" xr:uid="{F6E2198D-0F93-450C-9142-9FD9D2A3802C}"/>
    <cellStyle name="Comma 8 3 4 2 2 3" xfId="7008" xr:uid="{722DE1EE-230F-4EE3-BAF7-0DC2C46A6ED9}"/>
    <cellStyle name="Comma 8 3 4 2 3" xfId="10149" xr:uid="{DB9ECAC8-C715-4E2F-88CA-27F1AACBBD2A}"/>
    <cellStyle name="Comma 8 3 4 2 4" xfId="7007" xr:uid="{B916F189-7516-419F-B4A0-6275D4D0ADFF}"/>
    <cellStyle name="Comma 8 3 4 3" xfId="3578" xr:uid="{3DA4BB24-0CB7-4C87-90FD-AD92D5A76EB4}"/>
    <cellStyle name="Comma 8 3 4 3 2" xfId="10151" xr:uid="{2B454CD3-F6ED-4A31-AFF6-43CD7CDC6570}"/>
    <cellStyle name="Comma 8 3 4 3 3" xfId="7009" xr:uid="{543A4949-0960-4A51-9E4C-9359DE8DAB61}"/>
    <cellStyle name="Comma 8 3 4 4" xfId="10148" xr:uid="{35142B1C-AFB8-4767-8EAA-4965A7007C24}"/>
    <cellStyle name="Comma 8 3 4 5" xfId="7006" xr:uid="{8721FBF0-C617-4DB9-8AFA-FC9543F7B2AA}"/>
    <cellStyle name="Comma 8 3 5" xfId="3579" xr:uid="{F6EDB5BF-9204-4BAE-B064-17DE33D03AE9}"/>
    <cellStyle name="Comma 8 3 5 2" xfId="3580" xr:uid="{FBC12FD2-E24B-4389-8CF5-7E3FC2BF13CC}"/>
    <cellStyle name="Comma 8 3 5 2 2" xfId="10153" xr:uid="{1367755E-438F-407E-B128-A5EE26C19486}"/>
    <cellStyle name="Comma 8 3 5 2 3" xfId="7011" xr:uid="{BA5469F8-B324-477F-98DB-785A029AA488}"/>
    <cellStyle name="Comma 8 3 5 3" xfId="10152" xr:uid="{75D9E7B9-8861-4217-B83B-B034E545130C}"/>
    <cellStyle name="Comma 8 3 5 4" xfId="7010" xr:uid="{2C6F1A20-9056-430C-AEC9-99404422940F}"/>
    <cellStyle name="Comma 8 3 6" xfId="3581" xr:uid="{DBDA6F2E-8FAB-45A7-B15C-665D6AD8F390}"/>
    <cellStyle name="Comma 8 3 6 2" xfId="3582" xr:uid="{8F806B8D-23BE-4241-B162-682515D572F5}"/>
    <cellStyle name="Comma 8 3 6 2 2" xfId="10155" xr:uid="{23F97A60-F6DF-4D01-9A7E-4229EABC164C}"/>
    <cellStyle name="Comma 8 3 6 2 3" xfId="7013" xr:uid="{15B7E08D-A74E-4732-8B60-E9F9400B6BE1}"/>
    <cellStyle name="Comma 8 3 6 3" xfId="10154" xr:uid="{90C31F4F-4708-4F1C-B688-5BC2855EC731}"/>
    <cellStyle name="Comma 8 3 6 4" xfId="7012" xr:uid="{4C7A2A9B-E106-4546-A303-45625F971247}"/>
    <cellStyle name="Comma 8 3 7" xfId="3583" xr:uid="{5258529A-187B-44EC-9CE4-84E8481075F7}"/>
    <cellStyle name="Comma 8 3 7 2" xfId="3584" xr:uid="{959B8B23-99FC-4205-9AD8-8D7B72DEDF60}"/>
    <cellStyle name="Comma 8 3 7 2 2" xfId="10157" xr:uid="{6857337F-13D2-4F61-97B4-9B8CE53BD55E}"/>
    <cellStyle name="Comma 8 3 7 2 3" xfId="7015" xr:uid="{CD299834-7EFF-40B3-AFD6-5110DE93F000}"/>
    <cellStyle name="Comma 8 3 7 3" xfId="10156" xr:uid="{5BAEB227-4D52-459F-827F-5D8095C56954}"/>
    <cellStyle name="Comma 8 3 7 4" xfId="7014" xr:uid="{12A92E36-7121-464F-B804-866EF761D31B}"/>
    <cellStyle name="Comma 8 3 8" xfId="3585" xr:uid="{4DA3A2B9-1D19-4F99-A9C6-7C9394FDADDE}"/>
    <cellStyle name="Comma 8 3 8 2" xfId="10158" xr:uid="{A952533F-504E-41E1-9C14-4E6965F71211}"/>
    <cellStyle name="Comma 8 3 8 3" xfId="7016" xr:uid="{8EDF35F5-634E-4E70-ADF5-65EAC7F7BD96}"/>
    <cellStyle name="Comma 8 3 9" xfId="4668" xr:uid="{7721DE9C-11C4-4C82-B18F-0B7921DFA615}"/>
    <cellStyle name="Comma 8 3 9 2" xfId="11085" xr:uid="{1E2B40BE-C107-4DFB-8241-25B9EACC526E}"/>
    <cellStyle name="Comma 8 3 9 3" xfId="7970" xr:uid="{BC0D62BE-51AB-40E3-BFBB-84A6AF6922A8}"/>
    <cellStyle name="Comma 8 3 9 4" xfId="11671" xr:uid="{AF2544DF-A03E-4052-A201-69E75E62FCC6}"/>
    <cellStyle name="Comma 8 4" xfId="3586" xr:uid="{26678C78-97C2-4457-9721-6FB3791C22B1}"/>
    <cellStyle name="Comma 8 4 2" xfId="3587" xr:uid="{D6C243A7-F829-442C-B103-ED69352E6A68}"/>
    <cellStyle name="Comma 8 4 2 2" xfId="3588" xr:uid="{FA628C30-44C4-440A-87D4-38215304AF25}"/>
    <cellStyle name="Comma 8 4 2 2 2" xfId="3589" xr:uid="{0EC48F0A-7992-484D-872F-D9D14EB5744D}"/>
    <cellStyle name="Comma 8 4 2 2 2 2" xfId="10162" xr:uid="{46203BF2-C866-4CE5-81CD-555B206C7DFC}"/>
    <cellStyle name="Comma 8 4 2 2 2 3" xfId="7020" xr:uid="{891E4736-9238-4D37-8E0C-6436E4A651D8}"/>
    <cellStyle name="Comma 8 4 2 2 3" xfId="10161" xr:uid="{AB86C476-72EC-4111-BB21-FEBCC058211A}"/>
    <cellStyle name="Comma 8 4 2 2 4" xfId="7019" xr:uid="{1B79FE59-D823-470A-9C97-819A7412189F}"/>
    <cellStyle name="Comma 8 4 2 3" xfId="3590" xr:uid="{9C786EF7-6B68-4C31-A04C-B7A6C7F608E7}"/>
    <cellStyle name="Comma 8 4 2 3 2" xfId="10163" xr:uid="{1A7F8085-B3E8-4F51-9E68-DAB62DCDEC4A}"/>
    <cellStyle name="Comma 8 4 2 3 3" xfId="7021" xr:uid="{9325F85F-B3B7-4DFD-BB20-94FFD3B7D8CE}"/>
    <cellStyle name="Comma 8 4 2 4" xfId="10160" xr:uid="{0CC414BA-BC16-446E-9AD3-163CB80094C7}"/>
    <cellStyle name="Comma 8 4 2 5" xfId="7018" xr:uid="{8B609F0E-B059-4AB3-ADA2-150EE5998B34}"/>
    <cellStyle name="Comma 8 4 3" xfId="3591" xr:uid="{FE02BA62-A59D-48EC-BCC4-E4F8BDEB386F}"/>
    <cellStyle name="Comma 8 4 3 2" xfId="3592" xr:uid="{8FEEDCD7-E56A-4F15-8627-CF26FEE110CA}"/>
    <cellStyle name="Comma 8 4 3 2 2" xfId="10165" xr:uid="{C64596BA-BA1D-4998-9634-04341EEE10B4}"/>
    <cellStyle name="Comma 8 4 3 2 3" xfId="7023" xr:uid="{DD0A243E-482A-412F-9F8B-9A51689EA660}"/>
    <cellStyle name="Comma 8 4 3 3" xfId="10164" xr:uid="{48F46829-AD94-49F7-94E9-F2E4438FA395}"/>
    <cellStyle name="Comma 8 4 3 4" xfId="7022" xr:uid="{F8178F27-3761-409D-AA43-F4593905256F}"/>
    <cellStyle name="Comma 8 4 4" xfId="3593" xr:uid="{2F2FA39E-3C28-446A-BDF6-5F22130AD4F8}"/>
    <cellStyle name="Comma 8 4 4 2" xfId="3594" xr:uid="{422C5DE5-DBC2-4D5B-B3CF-91C1044906DB}"/>
    <cellStyle name="Comma 8 4 4 2 2" xfId="10167" xr:uid="{A7B4944E-2C01-484F-8B48-3CCBD1FA2184}"/>
    <cellStyle name="Comma 8 4 4 2 3" xfId="7025" xr:uid="{BB76A52C-91B8-4BDE-9684-FCF6AC49D5A3}"/>
    <cellStyle name="Comma 8 4 4 3" xfId="10166" xr:uid="{BEA5CB20-BF9B-49D5-AA8A-E53B3297F69F}"/>
    <cellStyle name="Comma 8 4 4 4" xfId="7024" xr:uid="{8C3888DE-7476-4516-A3C0-25EA7501EBA8}"/>
    <cellStyle name="Comma 8 4 5" xfId="3595" xr:uid="{74FD70F9-464F-4208-B301-692813DB1694}"/>
    <cellStyle name="Comma 8 4 5 2" xfId="3596" xr:uid="{CC8879E0-505A-4EFB-8E81-9709483707E7}"/>
    <cellStyle name="Comma 8 4 5 2 2" xfId="10169" xr:uid="{374B22D0-8D90-4CC1-9527-C9FA1F1C1069}"/>
    <cellStyle name="Comma 8 4 5 2 3" xfId="7027" xr:uid="{75D771E3-A3BA-4CE6-8A89-263239435CF7}"/>
    <cellStyle name="Comma 8 4 5 3" xfId="10168" xr:uid="{596B2F3E-DAD4-4B98-A851-5C0EBC1D0D1E}"/>
    <cellStyle name="Comma 8 4 5 4" xfId="7026" xr:uid="{3EAD22F8-666C-4AF7-9097-335D1D7901F5}"/>
    <cellStyle name="Comma 8 4 6" xfId="3597" xr:uid="{9CA6E277-3089-4904-B35D-3A8880DDCC9B}"/>
    <cellStyle name="Comma 8 4 6 2" xfId="10170" xr:uid="{AD028AF5-B14D-44DD-A53E-66F211EFDF90}"/>
    <cellStyle name="Comma 8 4 6 3" xfId="7028" xr:uid="{D09A31D9-B7D1-4B91-AD13-5B265D71B2AD}"/>
    <cellStyle name="Comma 8 4 7" xfId="10159" xr:uid="{A6052BC5-3633-4ADE-8F4D-075B9A422DBB}"/>
    <cellStyle name="Comma 8 4 8" xfId="7017" xr:uid="{3140BA7A-00AE-4987-BBE4-B68FCB22E1C8}"/>
    <cellStyle name="Comma 8 5" xfId="3598" xr:uid="{2DB03DBC-9C4F-4CBE-8942-D20CC01283B6}"/>
    <cellStyle name="Comma 8 5 2" xfId="3599" xr:uid="{1914D5F6-A44D-465E-B5A2-62678F929F92}"/>
    <cellStyle name="Comma 8 5 2 2" xfId="3600" xr:uid="{BBE8D637-6555-4E13-97D6-EA819112DD84}"/>
    <cellStyle name="Comma 8 5 2 2 2" xfId="10173" xr:uid="{499E962B-38D6-4FFE-993A-A60911820D9B}"/>
    <cellStyle name="Comma 8 5 2 2 3" xfId="7031" xr:uid="{3B296341-1455-4267-8D70-0CF69B5300E4}"/>
    <cellStyle name="Comma 8 5 2 3" xfId="10172" xr:uid="{7C34E595-C5E3-4969-9979-BCF879A16D5E}"/>
    <cellStyle name="Comma 8 5 2 4" xfId="7030" xr:uid="{8E5F24C0-76A4-442D-AD43-55E28E7BF113}"/>
    <cellStyle name="Comma 8 5 3" xfId="3601" xr:uid="{61DC7825-A3BA-4C05-90E4-90B4F6A3953D}"/>
    <cellStyle name="Comma 8 5 3 2" xfId="10174" xr:uid="{4D3B7084-5CA4-4C0E-B39F-1ED978A8B51A}"/>
    <cellStyle name="Comma 8 5 3 3" xfId="7032" xr:uid="{9E210AB1-C009-4C1D-95AE-FDD1CAF9654C}"/>
    <cellStyle name="Comma 8 5 4" xfId="10171" xr:uid="{0DD3D7D0-DE88-4A69-86C4-07841B1582B4}"/>
    <cellStyle name="Comma 8 5 5" xfId="7029" xr:uid="{3AB83CA1-25A1-4129-BA18-897650565ABF}"/>
    <cellStyle name="Comma 8 5 5 2" xfId="11925" xr:uid="{BED5F180-F235-4D44-B35A-231608A1F479}"/>
    <cellStyle name="Comma 8 6" xfId="3602" xr:uid="{B3175998-1744-4D58-912A-8C451178B4E4}"/>
    <cellStyle name="Comma 8 6 2" xfId="3603" xr:uid="{7C0456C1-E10E-4401-8829-D9C7FCB83759}"/>
    <cellStyle name="Comma 8 6 2 2" xfId="3604" xr:uid="{381320DC-7F1B-4F33-B28E-45A6ED908883}"/>
    <cellStyle name="Comma 8 6 2 2 2" xfId="10177" xr:uid="{7BD5479B-D1B9-41F4-B74A-730196CF633F}"/>
    <cellStyle name="Comma 8 6 2 2 3" xfId="7035" xr:uid="{7624FDD7-0BB0-41A7-9D49-0E747D1C9A53}"/>
    <cellStyle name="Comma 8 6 2 3" xfId="10176" xr:uid="{E762135B-1011-46AF-9B13-03E0621C0768}"/>
    <cellStyle name="Comma 8 6 2 4" xfId="7034" xr:uid="{AA12214E-B974-49A3-B394-B3673D5BE40E}"/>
    <cellStyle name="Comma 8 6 3" xfId="3605" xr:uid="{81AD5655-DCE9-4A6C-A1B4-6565C6A8F7E0}"/>
    <cellStyle name="Comma 8 6 3 2" xfId="10178" xr:uid="{1D21962D-F3B1-464E-A76D-133CB634D1BE}"/>
    <cellStyle name="Comma 8 6 3 3" xfId="7036" xr:uid="{97547B80-0BA6-4F0C-A7D4-24D26EF8E8BE}"/>
    <cellStyle name="Comma 8 6 4" xfId="10175" xr:uid="{21C768A2-6C03-4099-B24A-1517CE143AA2}"/>
    <cellStyle name="Comma 8 6 5" xfId="7033" xr:uid="{2594D240-305D-49FE-95BB-860A3A5B7052}"/>
    <cellStyle name="Comma 8 6 5 2" xfId="11555" xr:uid="{9A19AC49-E925-4BF6-95CF-109BC191E26C}"/>
    <cellStyle name="Comma 8 7" xfId="3606" xr:uid="{314C19F7-C0A7-4E3F-8C30-273BA75AAC3F}"/>
    <cellStyle name="Comma 8 7 2" xfId="3607" xr:uid="{6BFF7FFA-73A7-4ECD-B347-C69CDFAC1CD6}"/>
    <cellStyle name="Comma 8 7 2 2" xfId="3608" xr:uid="{EA3E07C3-B5E6-4612-9A96-2086781FA80F}"/>
    <cellStyle name="Comma 8 7 2 2 2" xfId="10181" xr:uid="{0BDDE341-7CA1-40AD-BE64-742E7E4FB91F}"/>
    <cellStyle name="Comma 8 7 2 2 3" xfId="7039" xr:uid="{6F23AE19-F267-4273-99A8-006FB80BA56B}"/>
    <cellStyle name="Comma 8 7 2 3" xfId="10180" xr:uid="{7075E0A5-2DFF-4330-BA96-B846E1796F06}"/>
    <cellStyle name="Comma 8 7 2 4" xfId="7038" xr:uid="{2773815B-EA0E-42F5-8338-2383D137E924}"/>
    <cellStyle name="Comma 8 7 3" xfId="3609" xr:uid="{B032AB6A-E6AE-4E56-997F-D938890CBC84}"/>
    <cellStyle name="Comma 8 7 3 2" xfId="10182" xr:uid="{9D213ACA-4D4C-478D-97B1-645ECF7D1A1A}"/>
    <cellStyle name="Comma 8 7 3 3" xfId="7040" xr:uid="{470B4D53-2F52-45D3-9B10-38C5F136A0EF}"/>
    <cellStyle name="Comma 8 7 4" xfId="10179" xr:uid="{FDA3F524-D72D-44C8-88DD-1DA8A8C3599A}"/>
    <cellStyle name="Comma 8 7 5" xfId="7037" xr:uid="{BC8A31D0-2F4A-4793-B1F2-C1651643ADDB}"/>
    <cellStyle name="Comma 8 8" xfId="3610" xr:uid="{AD14C8E4-72B2-41E3-8492-FFD5AF3BCB5C}"/>
    <cellStyle name="Comma 8 8 2" xfId="3611" xr:uid="{BA0EAFFF-F5D9-4542-B8EC-F2AE62F759A0}"/>
    <cellStyle name="Comma 8 8 2 2" xfId="10184" xr:uid="{73F89297-29B9-4EDC-B278-25A19EF2C21A}"/>
    <cellStyle name="Comma 8 8 2 3" xfId="7042" xr:uid="{2A5BD615-6029-4849-B113-9B957E5AECDE}"/>
    <cellStyle name="Comma 8 8 3" xfId="10183" xr:uid="{003F89AF-7BE9-445B-B767-313D1C7E2148}"/>
    <cellStyle name="Comma 8 8 4" xfId="7041" xr:uid="{62B54714-87F3-4770-8DE4-306D1A311DB3}"/>
    <cellStyle name="Comma 8 9" xfId="3612" xr:uid="{3F1EFD2E-41A8-4C8D-9C55-31CC905D9E08}"/>
    <cellStyle name="Comma 8 9 2" xfId="3613" xr:uid="{27106079-4191-4B02-8D65-8C81999E896A}"/>
    <cellStyle name="Comma 8 9 2 2" xfId="10186" xr:uid="{CF10F7A9-60A8-4551-91A3-4ABB73F87313}"/>
    <cellStyle name="Comma 8 9 2 3" xfId="7044" xr:uid="{F33734E9-283B-4C55-AEE1-2FD2652051C0}"/>
    <cellStyle name="Comma 8 9 3" xfId="10185" xr:uid="{743F0556-4A71-4630-A180-85A7AFC064D8}"/>
    <cellStyle name="Comma 8 9 4" xfId="7043" xr:uid="{B6719365-F54E-4220-B975-96923C2EE2C0}"/>
    <cellStyle name="Comma 80" xfId="1148" xr:uid="{1DBE6919-536D-46D1-9E0D-B9A686E97320}"/>
    <cellStyle name="Comma 80 2" xfId="8528" xr:uid="{74FEB4C7-F36F-470E-BBF3-800B9E1D4A4C}"/>
    <cellStyle name="Comma 80 3" xfId="5355" xr:uid="{0BDADDC1-04F8-4DCD-BE5D-DDFEF7CB0140}"/>
    <cellStyle name="Comma 80 4" xfId="13505" xr:uid="{19350FD8-073F-42EE-9819-B11FA5249468}"/>
    <cellStyle name="Comma 81" xfId="1149" xr:uid="{7A6E7861-A0D6-4BA1-9266-C868A8213F70}"/>
    <cellStyle name="Comma 81 2" xfId="8529" xr:uid="{D4397B2A-3D03-454E-A9D7-F0B9BF0CFF53}"/>
    <cellStyle name="Comma 81 3" xfId="5356" xr:uid="{518858FD-5C4A-47C4-91E4-7B086078315B}"/>
    <cellStyle name="Comma 81 4" xfId="13506" xr:uid="{0A0CCC09-70C8-401F-B5DB-FA6A9E515368}"/>
    <cellStyle name="Comma 82" xfId="1150" xr:uid="{BA05FF50-1DC3-419B-8DAF-28F9600B25EB}"/>
    <cellStyle name="Comma 82 2" xfId="8530" xr:uid="{2380E76F-D0A9-46C9-88AB-9DAFD25D7AFB}"/>
    <cellStyle name="Comma 82 3" xfId="5357" xr:uid="{108A5EB5-8855-4036-8507-70096C0EE52F}"/>
    <cellStyle name="Comma 82 4" xfId="13507" xr:uid="{8B295FFA-DBC1-4EB3-94BD-19F4700AB63B}"/>
    <cellStyle name="Comma 83" xfId="1151" xr:uid="{0C183FB1-E97D-4261-9F5E-8366B7017E5B}"/>
    <cellStyle name="Comma 83 2" xfId="1152" xr:uid="{D59CF841-666B-4D43-816D-D6BDD598D488}"/>
    <cellStyle name="Comma 83 2 2" xfId="8532" xr:uid="{B96C6E25-1A36-4947-BA77-162E42DB88E1}"/>
    <cellStyle name="Comma 83 2 3" xfId="5359" xr:uid="{7D74C30D-CA5D-4B16-B736-2F6A3BA5BA83}"/>
    <cellStyle name="Comma 83 3" xfId="1153" xr:uid="{C38363CE-917D-4B3A-9E58-47A9CB6CC6C5}"/>
    <cellStyle name="Comma 83 3 2" xfId="8533" xr:uid="{68909D98-B0E1-456D-9953-82FDD44CDF67}"/>
    <cellStyle name="Comma 83 3 3" xfId="5360" xr:uid="{D4BC7C29-5105-49B7-8374-DBBA5F1412FC}"/>
    <cellStyle name="Comma 83 4" xfId="8531" xr:uid="{96FD1576-EEB3-4933-AB66-F8F25B969512}"/>
    <cellStyle name="Comma 83 5" xfId="5358" xr:uid="{38EF06FC-2112-447A-940A-1C8AF06B219A}"/>
    <cellStyle name="Comma 83 6" xfId="13508" xr:uid="{D21C0050-8F7B-42DB-86AA-1B534C8206E3}"/>
    <cellStyle name="Comma 84" xfId="1154" xr:uid="{6912B42B-5680-487D-AF8C-A73F66A04231}"/>
    <cellStyle name="Comma 84 2" xfId="1155" xr:uid="{3156B857-A8F9-45AC-B142-3CA3F02B7C66}"/>
    <cellStyle name="Comma 84 2 2" xfId="8535" xr:uid="{08C42B3F-7DFA-4883-BCDA-5F8D3A45E7E2}"/>
    <cellStyle name="Comma 84 2 3" xfId="5362" xr:uid="{902B3BF0-C059-4015-8D09-6E2030D22FB5}"/>
    <cellStyle name="Comma 84 3" xfId="1156" xr:uid="{CC0D3140-B020-4817-897C-E1AE5C1E1855}"/>
    <cellStyle name="Comma 84 3 2" xfId="8536" xr:uid="{229FB9CD-8DEC-493A-9761-B70E9D065658}"/>
    <cellStyle name="Comma 84 3 3" xfId="5363" xr:uid="{798C6229-501A-4F30-B845-0C3B2966EA0F}"/>
    <cellStyle name="Comma 84 4" xfId="8534" xr:uid="{EB33E718-3893-4E4B-BD2B-C6520F592BFD}"/>
    <cellStyle name="Comma 84 5" xfId="5361" xr:uid="{A2D14C76-7174-47A1-9E13-D56168D48445}"/>
    <cellStyle name="Comma 84 6" xfId="13509" xr:uid="{33A29B93-1B7E-4110-8D0B-E41EFB3AC7FE}"/>
    <cellStyle name="Comma 85" xfId="1157" xr:uid="{7F5F0F56-291E-43CC-9E38-B98159E4B48B}"/>
    <cellStyle name="Comma 85 2" xfId="1158" xr:uid="{940AC267-8E1E-4446-A636-97C8698DD3CB}"/>
    <cellStyle name="Comma 85 2 2" xfId="8538" xr:uid="{2A78077E-288B-476D-B5CC-88D99F76BC09}"/>
    <cellStyle name="Comma 85 2 3" xfId="5365" xr:uid="{422727E5-66E8-4A56-9467-BF793EED6850}"/>
    <cellStyle name="Comma 85 3" xfId="1159" xr:uid="{3752E4E2-A49B-4249-B03D-FB513B874772}"/>
    <cellStyle name="Comma 85 3 2" xfId="8539" xr:uid="{1D97C611-B118-4177-AD86-3BD13B16BB19}"/>
    <cellStyle name="Comma 85 3 3" xfId="5366" xr:uid="{0EBA9860-4D7F-412B-975B-2847DFD91249}"/>
    <cellStyle name="Comma 85 4" xfId="8537" xr:uid="{4E3427DD-E82E-40F2-A096-9875B1E685FD}"/>
    <cellStyle name="Comma 85 5" xfId="5364" xr:uid="{FFAFAA39-B0F7-49E5-90E2-3CC7FD42F02E}"/>
    <cellStyle name="Comma 85 6" xfId="13510" xr:uid="{9C281AB6-16B4-4DBC-9036-2C252C36A842}"/>
    <cellStyle name="Comma 86" xfId="1160" xr:uid="{BCFF95BA-8B39-4E99-A601-9ADB01168395}"/>
    <cellStyle name="Comma 86 2" xfId="1161" xr:uid="{7EEE51D9-5883-404B-8B35-24D2893A4288}"/>
    <cellStyle name="Comma 86 2 2" xfId="8541" xr:uid="{F27C2E82-FAAF-4116-903E-4EB12F1C6080}"/>
    <cellStyle name="Comma 86 2 3" xfId="5368" xr:uid="{147277B2-C9D6-4380-A8FC-8052C681F7F7}"/>
    <cellStyle name="Comma 86 3" xfId="1162" xr:uid="{E01D9252-1073-4D7F-8979-0FC6F391BA22}"/>
    <cellStyle name="Comma 86 3 2" xfId="8542" xr:uid="{044F8792-3C75-4C79-818A-93D2D57D8705}"/>
    <cellStyle name="Comma 86 3 3" xfId="5369" xr:uid="{7BAEF55E-C92B-4E60-AA84-8D6B7E0DA8E9}"/>
    <cellStyle name="Comma 86 4" xfId="8540" xr:uid="{44EB667D-0E61-48B9-B67B-9513026B6D11}"/>
    <cellStyle name="Comma 86 5" xfId="5367" xr:uid="{267DC69E-2ACC-4B1B-BCBB-73B7F676C805}"/>
    <cellStyle name="Comma 86 6" xfId="13511" xr:uid="{7C7BD1B4-C586-4E1F-AEA3-4775AE7E519B}"/>
    <cellStyle name="Comma 87" xfId="1163" xr:uid="{9AFA4B39-A441-4E89-A0A0-399603E2EE30}"/>
    <cellStyle name="Comma 87 2" xfId="4273" xr:uid="{0ED1FF62-96F6-47C6-8231-AB207BBA84A7}"/>
    <cellStyle name="Comma 87 2 2" xfId="10691" xr:uid="{8DC3436B-9778-4940-BE42-8C27C3E2E294}"/>
    <cellStyle name="Comma 87 2 3" xfId="7576" xr:uid="{6E08985D-260B-40F9-A116-88242D98F7A8}"/>
    <cellStyle name="Comma 87 3" xfId="8543" xr:uid="{F3784FEA-9B01-458D-88EF-6C6126149C2C}"/>
    <cellStyle name="Comma 87 4" xfId="5370" xr:uid="{065C1186-EE3D-4029-9FBC-9BFC796DA36A}"/>
    <cellStyle name="Comma 88" xfId="1164" xr:uid="{6E21DD93-2200-4CED-A55A-DC6A2B8AAFC3}"/>
    <cellStyle name="Comma 88 2" xfId="4274" xr:uid="{C2CA481B-7694-445E-88D4-9C4EC3CF7C09}"/>
    <cellStyle name="Comma 88 2 2" xfId="10692" xr:uid="{145B537D-5BEC-4D45-979F-9A4B779B1E81}"/>
    <cellStyle name="Comma 88 2 3" xfId="7577" xr:uid="{8904C968-5116-479D-9CE7-6BB8CDE8C966}"/>
    <cellStyle name="Comma 88 3" xfId="8544" xr:uid="{3827EA75-E932-4AC0-8ADE-8F2A88E38478}"/>
    <cellStyle name="Comma 88 4" xfId="5371" xr:uid="{A2811B0A-3F8E-40B5-ACED-C903DD201C01}"/>
    <cellStyle name="Comma 89" xfId="1165" xr:uid="{97F08E92-3E9A-4BA6-BFD2-B7711B69E6C3}"/>
    <cellStyle name="Comma 89 2" xfId="4275" xr:uid="{2443EB8F-B668-4D37-9926-5F88AFCBD6D5}"/>
    <cellStyle name="Comma 89 2 2" xfId="10693" xr:uid="{52F439C2-EC02-46D7-B2B5-604BFE7E873E}"/>
    <cellStyle name="Comma 89 2 3" xfId="7578" xr:uid="{FCB3AFAC-97D5-40D9-A31E-A7B5616E7A1B}"/>
    <cellStyle name="Comma 89 3" xfId="8545" xr:uid="{608ACEEB-355B-4186-AA2C-9F5A4B588ED2}"/>
    <cellStyle name="Comma 89 4" xfId="5372" xr:uid="{29C96EB8-9563-46D7-A7A0-D8E92F34B207}"/>
    <cellStyle name="Comma 9" xfId="1166" xr:uid="{A8193B23-3167-4E16-9457-59CBF7669CBC}"/>
    <cellStyle name="Comma 9 10" xfId="12104" xr:uid="{6BF19864-0017-4A75-B8F9-98D838B8C21E}"/>
    <cellStyle name="Comma 9 11" xfId="11543" xr:uid="{ECA98B65-B6A5-4C61-B6F6-B4AD8A41E4EF}"/>
    <cellStyle name="Comma 9 12" xfId="12174" xr:uid="{F94123C1-86D9-4C7E-A6BE-89B23CC2D4CE}"/>
    <cellStyle name="Comma 9 13" xfId="12216" xr:uid="{9157697F-B052-4784-A087-2A0CF3043A16}"/>
    <cellStyle name="Comma 9 14" xfId="13657" xr:uid="{C9A6FA10-708A-4F9E-BE26-26CFAB51BD40}"/>
    <cellStyle name="Comma 9 14 2" xfId="29403" xr:uid="{13F11BB1-35B7-45D0-BDE1-3ED8BFA268D3}"/>
    <cellStyle name="Comma 9 2" xfId="1167" xr:uid="{FB700158-03D1-47D6-BB00-F15B32591363}"/>
    <cellStyle name="Comma 9 2 2" xfId="3614" xr:uid="{3D904A1D-52C7-45CE-B54A-8E9C8940AA60}"/>
    <cellStyle name="Comma 9 2 2 2" xfId="3615" xr:uid="{85ADEB8D-D70E-4FFB-AD15-4AC1B8BD5728}"/>
    <cellStyle name="Comma 9 2 2 2 2" xfId="10188" xr:uid="{C727B558-9588-4CD8-B5A6-DA49B0820440}"/>
    <cellStyle name="Comma 9 2 2 2 3" xfId="7046" xr:uid="{9EEA61C3-6BBC-4F97-BD1A-89A6A9EF48EE}"/>
    <cellStyle name="Comma 9 2 2 3" xfId="10187" xr:uid="{97E004B8-E86B-4A9B-A413-111825D8CE67}"/>
    <cellStyle name="Comma 9 2 2 4" xfId="7045" xr:uid="{55646B37-15EC-407E-BBA3-806C83C056D8}"/>
    <cellStyle name="Comma 9 2 3" xfId="3616" xr:uid="{4DCFF897-8BDF-4D40-83AD-A69199D08B7F}"/>
    <cellStyle name="Comma 9 2 3 2" xfId="3617" xr:uid="{0205E87E-1E17-4312-AE3C-6A80A09C43EC}"/>
    <cellStyle name="Comma 9 2 3 2 2" xfId="4397" xr:uid="{8C937B13-4063-4413-AF0F-2B99698B063E}"/>
    <cellStyle name="Comma 9 2 3 2 2 2" xfId="10815" xr:uid="{5ECA8C02-C810-4484-BDFF-2120B4BA1518}"/>
    <cellStyle name="Comma 9 2 3 2 2 3" xfId="7700" xr:uid="{7855BF1A-4389-4504-8341-BFDAE7F8E4C2}"/>
    <cellStyle name="Comma 9 2 3 2 3" xfId="10190" xr:uid="{364973B7-FF32-4EA7-8961-9BC78BFF9954}"/>
    <cellStyle name="Comma 9 2 3 2 4" xfId="7048" xr:uid="{82F49D0C-AFFF-4ABE-9513-3B8425582377}"/>
    <cellStyle name="Comma 9 2 3 3" xfId="4396" xr:uid="{6674E28D-CA48-400D-87DD-C109DA3CEFBD}"/>
    <cellStyle name="Comma 9 2 3 3 2" xfId="10814" xr:uid="{2935A7FA-35A8-4E01-B5C2-556CDB2D4117}"/>
    <cellStyle name="Comma 9 2 3 3 3" xfId="7699" xr:uid="{F28C7471-90FF-4896-A9B4-7B8C389BC218}"/>
    <cellStyle name="Comma 9 2 3 4" xfId="10189" xr:uid="{8D59C387-FCE4-4E0D-9BB3-5B7024B4187B}"/>
    <cellStyle name="Comma 9 2 3 5" xfId="7047" xr:uid="{3BE0A416-15AC-4285-B862-7239314E7078}"/>
    <cellStyle name="Comma 9 2 4" xfId="3618" xr:uid="{62A9E82E-DF6B-4C6A-A9D6-5DB120A389E0}"/>
    <cellStyle name="Comma 9 2 4 2" xfId="3619" xr:uid="{BB99D55E-2D93-4A5F-BDF9-4B2EE3392779}"/>
    <cellStyle name="Comma 9 2 4 2 2" xfId="10192" xr:uid="{F04A5236-FF22-472A-92CD-52C09538599C}"/>
    <cellStyle name="Comma 9 2 4 2 3" xfId="7050" xr:uid="{9DBE17DF-52E3-4381-899C-9C44A7549AD6}"/>
    <cellStyle name="Comma 9 2 4 3" xfId="10191" xr:uid="{B030C9AD-4C64-46A3-9A15-0D8FA1C94AAC}"/>
    <cellStyle name="Comma 9 2 4 4" xfId="7049" xr:uid="{5859CDA3-418B-46DE-B26F-C59D09F4363E}"/>
    <cellStyle name="Comma 9 2 5" xfId="3620" xr:uid="{D5D8DEA1-3063-401A-BA5C-086432C8BC1F}"/>
    <cellStyle name="Comma 9 2 5 2" xfId="10193" xr:uid="{F6108BD1-C647-4750-B99D-FC96CB0F5BE2}"/>
    <cellStyle name="Comma 9 2 5 3" xfId="7051" xr:uid="{2314A04C-36E2-4C4C-A446-C347DCA730AF}"/>
    <cellStyle name="Comma 9 2 6" xfId="4752" xr:uid="{19C4237C-B84E-48FE-87B8-42B4E1FA922C}"/>
    <cellStyle name="Comma 9 2 6 2" xfId="11166" xr:uid="{6ED91501-08DB-4EDB-A5FA-FC9D2F54EC18}"/>
    <cellStyle name="Comma 9 2 6 3" xfId="8051" xr:uid="{218ADC40-1379-4814-B3BD-55D2689D25F9}"/>
    <cellStyle name="Comma 9 2 6 4" xfId="11696" xr:uid="{8FE6BB4C-F4CA-4F9C-8E63-ED4B03667D62}"/>
    <cellStyle name="Comma 9 2 7" xfId="11548" xr:uid="{16F22EBA-B90A-4119-BAD8-D8D980BA41FE}"/>
    <cellStyle name="Comma 9 2 8" xfId="5037" xr:uid="{7189C27A-B5D4-4A4B-A7AF-5A88E0C7FE99}"/>
    <cellStyle name="Comma 9 3" xfId="1168" xr:uid="{A155D2DB-E836-49C5-92F6-D8F7C003DE8A}"/>
    <cellStyle name="Comma 9 3 2" xfId="3621" xr:uid="{E3FC4777-E1BE-4C06-906B-8CAC813503CA}"/>
    <cellStyle name="Comma 9 3 2 2" xfId="3622" xr:uid="{D657A311-1B14-4F06-AE94-99D488565CC6}"/>
    <cellStyle name="Comma 9 3 2 2 2" xfId="10195" xr:uid="{76476E6A-1715-420D-BE11-0D6797816023}"/>
    <cellStyle name="Comma 9 3 2 2 3" xfId="7053" xr:uid="{2ADBC27B-1F23-4D75-938F-DE8734302203}"/>
    <cellStyle name="Comma 9 3 2 3" xfId="10194" xr:uid="{E817862A-E5B3-46F7-816F-2EF050AE3CDA}"/>
    <cellStyle name="Comma 9 3 2 4" xfId="7052" xr:uid="{468A3BF7-DF61-49E3-A348-06951C1BDE26}"/>
    <cellStyle name="Comma 9 3 3" xfId="3623" xr:uid="{8C68890C-D0EA-4655-812C-9DEDA1407975}"/>
    <cellStyle name="Comma 9 3 3 2" xfId="10196" xr:uid="{39322C9D-0513-44C7-851C-A96D8368826F}"/>
    <cellStyle name="Comma 9 3 3 3" xfId="7054" xr:uid="{98A63AD0-AE16-4518-A646-74736733B868}"/>
    <cellStyle name="Comma 9 3 4" xfId="11373" xr:uid="{A3C010F2-5823-4A5D-9497-EE28BA0A92C5}"/>
    <cellStyle name="Comma 9 3 5" xfId="11430" xr:uid="{188A45D6-4A20-4149-843C-E173158AA1A8}"/>
    <cellStyle name="Comma 9 3 6" xfId="5036" xr:uid="{2DB50297-82D9-47F2-986A-F4566FB4F963}"/>
    <cellStyle name="Comma 9 4" xfId="3624" xr:uid="{1D85F124-243F-48AA-BC9B-C6BB93C513FA}"/>
    <cellStyle name="Comma 9 4 2" xfId="3625" xr:uid="{145357F4-83BA-43BF-B487-976D84457DB8}"/>
    <cellStyle name="Comma 9 4 2 2" xfId="3626" xr:uid="{66D2E94E-47E5-4E0D-8772-BF8D65FD31A6}"/>
    <cellStyle name="Comma 9 4 2 2 2" xfId="10199" xr:uid="{6970B207-1D33-4646-900D-EFD804D92C5D}"/>
    <cellStyle name="Comma 9 4 2 2 3" xfId="7057" xr:uid="{1D6FC611-534E-4697-B1FD-7E31F3572B2E}"/>
    <cellStyle name="Comma 9 4 2 3" xfId="10198" xr:uid="{470D4E1E-2404-4AAA-8648-359F60B77163}"/>
    <cellStyle name="Comma 9 4 2 4" xfId="7056" xr:uid="{5081DDC9-3FF7-4807-8072-1C89E454F837}"/>
    <cellStyle name="Comma 9 4 3" xfId="3627" xr:uid="{6074914F-0127-4202-91F1-E8D35B9DF9C0}"/>
    <cellStyle name="Comma 9 4 3 2" xfId="10200" xr:uid="{8D56E11B-5D7A-4AC8-A75D-8E9C500F5ACE}"/>
    <cellStyle name="Comma 9 4 3 3" xfId="7058" xr:uid="{BA8A25A2-0F2E-4598-B9A2-FAD1076E03D9}"/>
    <cellStyle name="Comma 9 4 4" xfId="10197" xr:uid="{89EAEC41-C243-457D-BE24-65145007802A}"/>
    <cellStyle name="Comma 9 4 5" xfId="7055" xr:uid="{17E35442-5C66-4589-9FD8-C302DCC8EE30}"/>
    <cellStyle name="Comma 9 5" xfId="3628" xr:uid="{53BAED0B-34D7-4F7B-8FF7-87BBE23EDA8C}"/>
    <cellStyle name="Comma 9 5 2" xfId="3629" xr:uid="{0FD65FA1-F4C9-42D3-A675-77A1CA72E151}"/>
    <cellStyle name="Comma 9 5 2 2" xfId="10202" xr:uid="{676BF342-9F7E-4358-86E7-A2D82E6B0CF1}"/>
    <cellStyle name="Comma 9 5 2 3" xfId="7060" xr:uid="{78557068-9B98-4B37-AB22-F5E5377DDCA4}"/>
    <cellStyle name="Comma 9 5 3" xfId="10201" xr:uid="{24014E51-AD17-4655-B4C2-211C20624EB3}"/>
    <cellStyle name="Comma 9 5 4" xfId="7059" xr:uid="{131A7960-5953-4E38-B4B2-4062B256976B}"/>
    <cellStyle name="Comma 9 6" xfId="3630" xr:uid="{BFB3687E-76BA-4FE1-AA58-1EB6005C9562}"/>
    <cellStyle name="Comma 9 6 2" xfId="3631" xr:uid="{6A1E164A-2D24-42B4-B134-3BCC32E957C5}"/>
    <cellStyle name="Comma 9 6 2 2" xfId="3632" xr:uid="{5C279E19-AEEA-4EE8-A55F-5FB29480B9C2}"/>
    <cellStyle name="Comma 9 6 2 2 2" xfId="10205" xr:uid="{C7DC04E1-B9A8-40B2-8559-DCA84A30BF5A}"/>
    <cellStyle name="Comma 9 6 2 2 3" xfId="7063" xr:uid="{80E98DBC-E2A3-4D42-B606-FD3BFFC92192}"/>
    <cellStyle name="Comma 9 6 2 3" xfId="10204" xr:uid="{E5618D7B-11DA-4D2D-84EE-30272722097B}"/>
    <cellStyle name="Comma 9 6 2 4" xfId="7062" xr:uid="{34093662-3B35-45AB-87A7-45AE6F831F31}"/>
    <cellStyle name="Comma 9 6 3" xfId="3633" xr:uid="{3F01651E-13DF-41E0-9311-325F344FB04F}"/>
    <cellStyle name="Comma 9 6 3 2" xfId="10206" xr:uid="{37BFD405-A9B6-4DB6-A7A7-7900662B93ED}"/>
    <cellStyle name="Comma 9 6 3 3" xfId="7064" xr:uid="{F5C8E50C-54C3-4B98-B919-59DB02FB08A3}"/>
    <cellStyle name="Comma 9 6 4" xfId="10203" xr:uid="{D84CE5DB-8F37-4AB2-8975-A6545DE97013}"/>
    <cellStyle name="Comma 9 6 5" xfId="7061" xr:uid="{62FEEF88-9D13-44D9-BBBA-814B60B66144}"/>
    <cellStyle name="Comma 9 7" xfId="3634" xr:uid="{7CA3953D-DECB-4BF7-98D4-8F6D10283C14}"/>
    <cellStyle name="Comma 9 7 2" xfId="3635" xr:uid="{9C14F208-BC8E-40F7-94E9-043EFA034DB0}"/>
    <cellStyle name="Comma 9 7 2 2" xfId="4399" xr:uid="{F0B2DA56-1876-4064-A78B-6FD3002C4F53}"/>
    <cellStyle name="Comma 9 7 2 2 2" xfId="10817" xr:uid="{53BD9209-A309-45C9-85F2-63F43C370281}"/>
    <cellStyle name="Comma 9 7 2 2 3" xfId="7702" xr:uid="{0BDD6181-77B1-43FF-A01F-49CECA5DBEA5}"/>
    <cellStyle name="Comma 9 7 2 3" xfId="10208" xr:uid="{35E12556-3FB8-4C96-9F51-75AE1BAED021}"/>
    <cellStyle name="Comma 9 7 2 4" xfId="7066" xr:uid="{A64E8780-2BD2-4A91-97C8-4DC6E4E688F5}"/>
    <cellStyle name="Comma 9 7 3" xfId="4398" xr:uid="{B42CB6FC-E4A0-4754-BBAA-8C733FE187D2}"/>
    <cellStyle name="Comma 9 7 3 2" xfId="10816" xr:uid="{84937F46-A67A-40C9-9EC1-E04EB5EA5A86}"/>
    <cellStyle name="Comma 9 7 3 3" xfId="7701" xr:uid="{807E09FE-0E69-4F62-AD5D-9F88D03B03DE}"/>
    <cellStyle name="Comma 9 7 4" xfId="10207" xr:uid="{E1E4AFFE-F479-47E7-A6AF-0B79A93A0EFC}"/>
    <cellStyle name="Comma 9 7 5" xfId="7065" xr:uid="{A74EE909-C3E1-417F-9402-2F32ABAC1016}"/>
    <cellStyle name="Comma 9 8" xfId="3636" xr:uid="{677C92E9-AE42-408E-83AD-723D020FE7DE}"/>
    <cellStyle name="Comma 9 8 2" xfId="4400" xr:uid="{60C9FBC8-D6C4-4383-B009-21FF7749B9AD}"/>
    <cellStyle name="Comma 9 8 2 2" xfId="10818" xr:uid="{8DC28E20-E861-4B81-8967-74393C986F15}"/>
    <cellStyle name="Comma 9 8 2 3" xfId="7703" xr:uid="{E1401D05-6C2B-420F-A8FC-FA0FB833E564}"/>
    <cellStyle name="Comma 9 8 3" xfId="10209" xr:uid="{85C6973C-FFFF-4524-B036-B911E2B6EF96}"/>
    <cellStyle name="Comma 9 8 4" xfId="7067" xr:uid="{CD46B9B8-DD48-4FC8-8921-8DCF7B2932F8}"/>
    <cellStyle name="Comma 9 9" xfId="4751" xr:uid="{41FB8CF5-6FC2-4544-92D1-D978B8454234}"/>
    <cellStyle name="Comma 9 9 2" xfId="11165" xr:uid="{2AA29DAA-64E2-49B9-9475-85337B757186}"/>
    <cellStyle name="Comma 9 9 3" xfId="8050" xr:uid="{6B4A05F2-AE84-4C41-A591-AA7A31D1CE59}"/>
    <cellStyle name="Comma 90" xfId="1169" xr:uid="{4682DD6F-87F2-48C3-8775-5FEB9C7B47B1}"/>
    <cellStyle name="Comma 90 2" xfId="4276" xr:uid="{DDC94729-69CB-47BF-B602-9039456CE5A9}"/>
    <cellStyle name="Comma 90 2 2" xfId="10694" xr:uid="{BBE778E8-6E5D-44A9-9957-C5FAA573C205}"/>
    <cellStyle name="Comma 90 2 3" xfId="7579" xr:uid="{69C10CE1-8676-43AE-9A74-B68CEEB900E8}"/>
    <cellStyle name="Comma 90 3" xfId="8546" xr:uid="{7C5CC8C3-EBEF-4F89-85A3-43314965C6A9}"/>
    <cellStyle name="Comma 90 4" xfId="5374" xr:uid="{8DE9751D-B1D9-4019-A436-39DF69756902}"/>
    <cellStyle name="Comma 91" xfId="1170" xr:uid="{A4F8865E-4E0B-42D2-9F78-41E8128BCAD2}"/>
    <cellStyle name="Comma 91 2" xfId="4277" xr:uid="{CCF994A4-FE0E-4A47-A49E-9354513EBDA0}"/>
    <cellStyle name="Comma 91 2 2" xfId="10695" xr:uid="{D726380B-8889-4F2B-A45F-773F24B713C6}"/>
    <cellStyle name="Comma 91 2 3" xfId="7580" xr:uid="{D4800C46-2446-414D-92FD-519E43F62525}"/>
    <cellStyle name="Comma 91 3" xfId="8547" xr:uid="{E7D367F9-9B95-4C4E-8A51-A40DFE188A7C}"/>
    <cellStyle name="Comma 91 4" xfId="5375" xr:uid="{041D47E7-4A2C-42DE-BE4D-754412D0DE67}"/>
    <cellStyle name="Comma 92" xfId="1171" xr:uid="{8F127648-1F6C-4185-A5B1-D38022CD1B02}"/>
    <cellStyle name="Comma 92 2" xfId="8548" xr:uid="{2834045E-5F56-40E2-BE22-E945E614A29C}"/>
    <cellStyle name="Comma 92 3" xfId="5376" xr:uid="{4DA75846-F6F7-4FD9-8B52-F54C4A26EE20}"/>
    <cellStyle name="Comma 92 4" xfId="13512" xr:uid="{2BFDA712-655E-4F03-86FF-12403272089D}"/>
    <cellStyle name="Comma 93" xfId="1172" xr:uid="{6CDA7A47-EAAC-4038-B0BC-4653408B9A60}"/>
    <cellStyle name="Comma 93 2" xfId="1173" xr:uid="{4738F557-0482-4DD3-9127-5E68449837D5}"/>
    <cellStyle name="Comma 93 2 2" xfId="8550" xr:uid="{291A6613-E146-441B-80FC-42BC58A922AB}"/>
    <cellStyle name="Comma 93 2 3" xfId="5378" xr:uid="{3B180A5F-40AC-4D1A-B4A7-B7B7A9613A2C}"/>
    <cellStyle name="Comma 93 3" xfId="1174" xr:uid="{A5D9E4C8-3A39-4060-A0AD-D439448BD0E7}"/>
    <cellStyle name="Comma 93 3 2" xfId="8551" xr:uid="{C97D8A13-16FF-461D-A8B0-B62B6E01B5FF}"/>
    <cellStyle name="Comma 93 3 3" xfId="5379" xr:uid="{AB4FB3AF-D497-4D4F-8013-27A6A81EF7F9}"/>
    <cellStyle name="Comma 93 4" xfId="8549" xr:uid="{CDA3AEB5-1BE2-4C00-B248-18160942DA01}"/>
    <cellStyle name="Comma 93 5" xfId="5377" xr:uid="{24775100-5B4E-4F3F-B38C-921A58A447A6}"/>
    <cellStyle name="Comma 93 6" xfId="13513" xr:uid="{12106184-7628-4D60-ABF5-E6F39BF568B5}"/>
    <cellStyle name="Comma 94" xfId="1175" xr:uid="{46427C4D-2435-456E-8AFD-9FB8C9AE1DFF}"/>
    <cellStyle name="Comma 94 2" xfId="1176" xr:uid="{E5C3F3AA-E37F-4CA2-BDA5-D16735964511}"/>
    <cellStyle name="Comma 94 2 2" xfId="8553" xr:uid="{AE9A2AD9-CDD1-4CAC-B6CA-CFD0FD090BAA}"/>
    <cellStyle name="Comma 94 2 3" xfId="5381" xr:uid="{3E0CEB0F-34F7-4FDC-8620-9AA6839C793A}"/>
    <cellStyle name="Comma 94 3" xfId="1177" xr:uid="{1E593248-EBEB-4D77-8ADB-18B118B30A34}"/>
    <cellStyle name="Comma 94 3 2" xfId="8554" xr:uid="{3CD15096-44F7-4546-97EF-42B76110E8B3}"/>
    <cellStyle name="Comma 94 3 3" xfId="5382" xr:uid="{7AE7166E-7CD3-49B6-9C47-0CD9BC3A1A89}"/>
    <cellStyle name="Comma 94 4" xfId="8552" xr:uid="{D5720056-CC1E-4F45-9CBF-F3145B9A028F}"/>
    <cellStyle name="Comma 94 5" xfId="5380" xr:uid="{9DBE992C-D1E5-443B-8C36-FEACD153C932}"/>
    <cellStyle name="Comma 94 6" xfId="13514" xr:uid="{4225B1C2-678C-45DE-A706-0F1C7A4A8332}"/>
    <cellStyle name="Comma 95" xfId="1178" xr:uid="{B9454B09-C959-45A2-8643-2114D7EE22D2}"/>
    <cellStyle name="Comma 95 2" xfId="1179" xr:uid="{144878FA-7D79-4A7B-A3C4-B5C5F421B1DD}"/>
    <cellStyle name="Comma 95 2 2" xfId="8556" xr:uid="{59A023FF-B67A-4795-B0B3-30922477551B}"/>
    <cellStyle name="Comma 95 2 3" xfId="5384" xr:uid="{8122FE3E-18FC-4FA3-BEC1-C7393B5B405C}"/>
    <cellStyle name="Comma 95 3" xfId="1180" xr:uid="{EFCB5D46-EC8A-46A7-9AA1-E1326657C2C4}"/>
    <cellStyle name="Comma 95 3 2" xfId="8557" xr:uid="{1C091EEF-7A15-42D2-8C70-CD1635629829}"/>
    <cellStyle name="Comma 95 3 3" xfId="5385" xr:uid="{32F23098-AB4F-455B-9EAD-431DCBFC0F54}"/>
    <cellStyle name="Comma 95 4" xfId="8555" xr:uid="{A7773F47-9C37-4151-93D4-28784F354F5C}"/>
    <cellStyle name="Comma 95 5" xfId="5383" xr:uid="{5CE4D6E9-1029-46F6-AA24-DD92559A4861}"/>
    <cellStyle name="Comma 95 6" xfId="13515" xr:uid="{60B97985-FEE3-4742-A947-2CD42E660791}"/>
    <cellStyle name="Comma 96" xfId="1181" xr:uid="{A12D3A75-8CE6-4562-B20B-24F89547FB00}"/>
    <cellStyle name="Comma 96 2" xfId="1182" xr:uid="{A12B610A-7470-4161-8EBC-078731FF2B79}"/>
    <cellStyle name="Comma 96 2 2" xfId="8559" xr:uid="{D91DE2F9-C4F2-44E1-A2B4-69AB98055A45}"/>
    <cellStyle name="Comma 96 2 3" xfId="5387" xr:uid="{D0F4BAC8-1756-4E79-8283-0B9D5C304CB9}"/>
    <cellStyle name="Comma 96 3" xfId="1183" xr:uid="{F814EC82-837E-469E-A9B5-88F2F0E6147D}"/>
    <cellStyle name="Comma 96 3 2" xfId="8560" xr:uid="{5AB27C6B-C611-4AD6-BBCA-BA087389F60C}"/>
    <cellStyle name="Comma 96 3 3" xfId="5388" xr:uid="{7119B29B-80D3-4795-9C84-089F22033509}"/>
    <cellStyle name="Comma 96 4" xfId="8558" xr:uid="{40CDB0D1-A035-44D0-A3D6-47F8492BEAFB}"/>
    <cellStyle name="Comma 96 5" xfId="5386" xr:uid="{E10FD2D1-F5B4-43AC-8EAB-CFD23918B919}"/>
    <cellStyle name="Comma 96 6" xfId="13516" xr:uid="{8EE09295-0B07-46BD-8922-CA81CD95B4A0}"/>
    <cellStyle name="Comma 97" xfId="1184" xr:uid="{1F77323E-E644-49F7-B6CF-1DCD26F3AD6E}"/>
    <cellStyle name="Comma 97 2" xfId="1185" xr:uid="{84520D29-FEE2-412D-86FE-E8981F0A1740}"/>
    <cellStyle name="Comma 97 2 2" xfId="8562" xr:uid="{918E9940-10F5-4692-A365-2234D0791CCB}"/>
    <cellStyle name="Comma 97 2 3" xfId="5390" xr:uid="{E57569F8-E1A9-45E9-9D56-E7142847F051}"/>
    <cellStyle name="Comma 97 3" xfId="1186" xr:uid="{1B7FE2C6-6E4C-48E7-9B04-CA5BDEB3BC1B}"/>
    <cellStyle name="Comma 97 3 2" xfId="8563" xr:uid="{7CC23B50-1599-42CA-8307-A7198DAF95BE}"/>
    <cellStyle name="Comma 97 3 3" xfId="5391" xr:uid="{C0CFED65-4031-4387-AC9F-F9061211A128}"/>
    <cellStyle name="Comma 97 4" xfId="8561" xr:uid="{31FE12A3-3051-4BAB-93D5-6F00BB62A623}"/>
    <cellStyle name="Comma 97 5" xfId="5389" xr:uid="{FB189845-9023-499A-99C9-D44E57A2E991}"/>
    <cellStyle name="Comma 97 6" xfId="13517" xr:uid="{DBECB7EA-24EB-4362-B51F-EEF3070EF2B4}"/>
    <cellStyle name="Comma 98" xfId="1187" xr:uid="{A3B54656-73C5-4F7A-98AF-28FE97B1411A}"/>
    <cellStyle name="Comma 98 2" xfId="1188" xr:uid="{D0EDF9BE-177F-4E3F-A1DA-E67214F72DBB}"/>
    <cellStyle name="Comma 98 2 2" xfId="8565" xr:uid="{2794C58F-2299-4959-AE98-A66D4188CBBB}"/>
    <cellStyle name="Comma 98 2 3" xfId="5393" xr:uid="{74B0238E-5834-47E0-9FD6-85246A596862}"/>
    <cellStyle name="Comma 98 3" xfId="1189" xr:uid="{D20FEF3D-8ACB-43FF-B509-8FE6C6CCAA42}"/>
    <cellStyle name="Comma 98 3 2" xfId="8566" xr:uid="{7C6CA9E0-7485-4CAD-BBCB-0A56A90A33E6}"/>
    <cellStyle name="Comma 98 3 3" xfId="5394" xr:uid="{E38F6281-BAD5-4B06-8087-B91FACA5209F}"/>
    <cellStyle name="Comma 98 4" xfId="8564" xr:uid="{A5084954-16FE-4986-80E1-E2EEDD322133}"/>
    <cellStyle name="Comma 98 5" xfId="5392" xr:uid="{C088488F-2A2D-413C-BE50-C6C77DA515DF}"/>
    <cellStyle name="Comma 98 6" xfId="13518" xr:uid="{1294C16F-C736-4BCF-AE9F-49C9609C5D91}"/>
    <cellStyle name="Comma 99" xfId="1190" xr:uid="{0588F511-22D0-4630-A9C1-C7E82893EF7E}"/>
    <cellStyle name="Comma 99 2" xfId="1191" xr:uid="{5D91FBAA-9D58-41EA-8184-DEB92B2EA8C5}"/>
    <cellStyle name="Comma 99 2 2" xfId="8568" xr:uid="{48AFF5A5-FB20-4F4A-B5DB-A49414E10C11}"/>
    <cellStyle name="Comma 99 2 3" xfId="5396" xr:uid="{F2E54505-8C50-4935-A28E-9FED255EAB70}"/>
    <cellStyle name="Comma 99 3" xfId="1192" xr:uid="{C6D0DC8C-DDBE-4D85-9473-D517EF41D711}"/>
    <cellStyle name="Comma 99 3 2" xfId="8569" xr:uid="{8987BC39-FFA8-4BA9-8B65-9BE448D0D8D2}"/>
    <cellStyle name="Comma 99 3 3" xfId="5397" xr:uid="{2FBDF0B6-0EBC-42DB-9927-A03EAB5D668C}"/>
    <cellStyle name="Comma 99 4" xfId="8567" xr:uid="{2F41A46F-85F8-4E10-A82D-ECA6FA33D7D2}"/>
    <cellStyle name="Comma 99 5" xfId="5395" xr:uid="{37919F7B-1331-445D-B826-2E325C6D0829}"/>
    <cellStyle name="Comma 99 6" xfId="13519" xr:uid="{A415F5B8-A6E8-4750-8CA3-C839CCD35102}"/>
    <cellStyle name="comma zerodec" xfId="1193" xr:uid="{66CDF117-D493-49FF-B203-5CF8CA34C14B}"/>
    <cellStyle name="comma zerodec 2" xfId="1194" xr:uid="{29C9531C-85F1-4050-94EF-0CD459C5B8B4}"/>
    <cellStyle name="comma zerodec 3" xfId="1195" xr:uid="{D234D193-83BA-4680-9A31-B6735E08C85A}"/>
    <cellStyle name="Comma0" xfId="1196" xr:uid="{89C4E19D-61E5-4234-B2E2-0C3CFF7C9E50}"/>
    <cellStyle name="Copied" xfId="1197" xr:uid="{A347BB23-9F1C-4231-AA03-ED2AC9BF025E}"/>
    <cellStyle name="Currency (0.00)" xfId="1198" xr:uid="{245F2648-508E-489C-91FE-D0AAE10A0CD2}"/>
    <cellStyle name="Currency (0.00) 2" xfId="8570" xr:uid="{A8C1F04D-1A55-495A-9AC5-D6ADDE273698}"/>
    <cellStyle name="Currency (0.00) 2 2" xfId="11746" xr:uid="{3C3003F6-CE36-4BF2-A41F-314DAD612E89}"/>
    <cellStyle name="Currency (0.00) 2 2 2" xfId="29809" xr:uid="{9C8F3C40-719D-4952-B0B5-213E6BD2B6A1}"/>
    <cellStyle name="Currency (0.00) 2 3" xfId="11374" xr:uid="{A3D8313F-2504-4799-9338-C88FDD39CE89}"/>
    <cellStyle name="Currency (0.00) 2 3 2" xfId="29735" xr:uid="{4D46493F-97EA-4CCC-A753-AB7B382EE345}"/>
    <cellStyle name="Currency (0.00) 2 4" xfId="29286" xr:uid="{30B7FDBD-F3F9-43E5-A33A-64F354B01335}"/>
    <cellStyle name="Currency (0.00) 2 4 2" xfId="46339" xr:uid="{8A235001-FFA5-47FB-99ED-03BD2F45BA56}"/>
    <cellStyle name="Currency (0.00) 3" xfId="11928" xr:uid="{68CA0126-1057-4AA4-ABEF-1AD21DB58A0B}"/>
    <cellStyle name="Currency (0.00) 3 2" xfId="29901" xr:uid="{923EB587-1A73-4CFF-B7EE-D6DB830BD426}"/>
    <cellStyle name="Currency (0.00) 4" xfId="29267" xr:uid="{9AB79B56-EC9A-4CA4-9E2E-4A0CCCCB8960}"/>
    <cellStyle name="Currency (0.00) 4 2" xfId="46330" xr:uid="{DECA5034-42C9-4D7B-B01D-E4AAAFEA1A0D}"/>
    <cellStyle name="Currency [00]" xfId="1199" xr:uid="{F207840C-9A4A-4E1A-A140-ACB1E80E0B8A}"/>
    <cellStyle name="Currency [00] 2" xfId="1200" xr:uid="{27CE7760-2C07-4147-BA46-E02C93C6AB1B}"/>
    <cellStyle name="Currency [00] 3" xfId="1201" xr:uid="{9DC0CD9D-9577-4CD5-830C-4BF7CE94F166}"/>
    <cellStyle name="Currency [00] 4" xfId="13658" xr:uid="{ED0C7439-116C-4B5E-A44C-528BC36AD78E}"/>
    <cellStyle name="Currency 2" xfId="1202" xr:uid="{67301745-FE48-42D7-B782-2347B9C072DC}"/>
    <cellStyle name="Currency 2 2" xfId="3637" xr:uid="{A9486ACF-837A-4553-929B-D8D35F547AEA}"/>
    <cellStyle name="Currency 2 2 2" xfId="3638" xr:uid="{BE000C73-8EB6-4FAF-AC45-D5B4EED875B2}"/>
    <cellStyle name="Currency 2 2 2 2" xfId="3639" xr:uid="{DAE6A1F0-9A17-4CC3-8815-B865AD3C30A1}"/>
    <cellStyle name="Currency 2 2 2 2 2" xfId="10212" xr:uid="{59CEFF7D-37C8-4BC9-B162-99E921699FE7}"/>
    <cellStyle name="Currency 2 2 2 2 3" xfId="7070" xr:uid="{9DC4310A-A7EB-47B3-A4F1-AA4327D7ABC5}"/>
    <cellStyle name="Currency 2 2 2 3" xfId="10211" xr:uid="{083A3EC8-2393-4DFB-A0C0-73C3C1B6BA44}"/>
    <cellStyle name="Currency 2 2 2 4" xfId="7069" xr:uid="{D6D4CA55-0B0D-4464-AE98-E8601055BA1E}"/>
    <cellStyle name="Currency 2 2 3" xfId="3640" xr:uid="{158610F4-BD9B-467A-8640-97570D8C67EF}"/>
    <cellStyle name="Currency 2 2 3 2" xfId="10213" xr:uid="{5C25D5DE-51D3-4E22-948E-1551732BA646}"/>
    <cellStyle name="Currency 2 2 3 3" xfId="7071" xr:uid="{400192BE-7D6E-4F4A-86D4-D36DBD0D0763}"/>
    <cellStyle name="Currency 2 2 4" xfId="10210" xr:uid="{2F0CA8C5-9435-434F-9063-D8C21D8D415D}"/>
    <cellStyle name="Currency 2 2 5" xfId="7068" xr:uid="{A8DED757-2D3E-47B9-8A56-2326E624CAEE}"/>
    <cellStyle name="Currency 2 3" xfId="3641" xr:uid="{07042E32-E920-48EB-8618-C10B66942D98}"/>
    <cellStyle name="Currency 2 4" xfId="3642" xr:uid="{866D04E1-0138-4D0F-BEAA-33FF34A0310A}"/>
    <cellStyle name="Currency 2 4 2" xfId="3643" xr:uid="{54CCA75B-8388-458A-B1FD-B3B6B8F07D01}"/>
    <cellStyle name="Currency 2 4 2 2" xfId="10215" xr:uid="{7719CECC-8E3E-459C-8511-1996CE207FEC}"/>
    <cellStyle name="Currency 2 4 2 3" xfId="7073" xr:uid="{CE78F6D6-3041-4FFD-A7DC-E0F23945AE27}"/>
    <cellStyle name="Currency 2 4 3" xfId="10214" xr:uid="{F5919107-4126-4C43-902B-91DE1A21E530}"/>
    <cellStyle name="Currency 2 4 4" xfId="7072" xr:uid="{1B5FDA68-CA1C-461B-AA5F-C9EEA43342B5}"/>
    <cellStyle name="Currency 2 5" xfId="3644" xr:uid="{0A4B00F3-0068-4E3F-BF6C-967D49D95E23}"/>
    <cellStyle name="Currency 2 5 2" xfId="10216" xr:uid="{5A624E3B-AAE0-48AF-A2A4-400C877B7798}"/>
    <cellStyle name="Currency 2 5 3" xfId="7074" xr:uid="{0470D490-2AED-42D2-8EA8-C335FC70BDF3}"/>
    <cellStyle name="Currency 2 6" xfId="12036" xr:uid="{5C45CB12-6E9A-4DB6-810C-CB9C7B275AB9}"/>
    <cellStyle name="Currency 2 7" xfId="11903" xr:uid="{48B97CD1-F75A-4C8F-A428-A39C2216C186}"/>
    <cellStyle name="Currency 2 8" xfId="5035" xr:uid="{8CB917BC-1C0D-422D-93E0-66D6E95BB9D8}"/>
    <cellStyle name="Currency 3" xfId="1203" xr:uid="{0467B277-C0A8-4615-8D6F-A25D3048F10F}"/>
    <cellStyle name="Currency 3 2" xfId="1204" xr:uid="{125F7E9D-3C85-4666-A62A-35ED8D9B2046}"/>
    <cellStyle name="Currency 3 2 2" xfId="3645" xr:uid="{7882AD23-804F-4098-B702-B9432326956D}"/>
    <cellStyle name="Currency 3 2 2 2" xfId="10217" xr:uid="{896F3FA9-A8BB-413C-A3F9-E060965EB711}"/>
    <cellStyle name="Currency 3 2 2 3" xfId="7075" xr:uid="{C442E15E-E453-4FE4-B5FC-9D68F964736C}"/>
    <cellStyle name="Currency 3 2 3" xfId="8571" xr:uid="{1537EA23-0210-4484-9AA8-6C9F7E3D92E5}"/>
    <cellStyle name="Currency 3 2 3 2" xfId="11672" xr:uid="{083EFC48-BCE6-4261-8EC7-2558B316B133}"/>
    <cellStyle name="Currency 3 2 4" xfId="5406" xr:uid="{EF943C47-725A-4064-84B9-9FC672711EE8}"/>
    <cellStyle name="Currency 3 3" xfId="3646" xr:uid="{9047CB24-1A9E-4686-B940-EA7431095582}"/>
    <cellStyle name="Currency 3 3 2" xfId="10218" xr:uid="{116E2850-F9B5-42C6-B336-F2FD021E588F}"/>
    <cellStyle name="Currency 3 3 3" xfId="7076" xr:uid="{5AB9A4F0-B863-4886-9F3E-C065D81CA92E}"/>
    <cellStyle name="Currency 3 4" xfId="12037" xr:uid="{B2EAEEF5-9BB5-48AC-AF0B-F21802598C9C}"/>
    <cellStyle name="Currency 3 5" xfId="5034" xr:uid="{8BFE116C-A664-441F-B436-F53B70FC87E6}"/>
    <cellStyle name="Currency 4" xfId="1205" xr:uid="{43E10ADA-0CA8-495D-B4C8-D274ADED3AB2}"/>
    <cellStyle name="Currency 5" xfId="1206" xr:uid="{12C23190-39E7-49EF-965E-ADA4BE755B7C}"/>
    <cellStyle name="Currency 6" xfId="1207" xr:uid="{F4A9F01F-AE5C-4F44-8D35-8F303B1A9004}"/>
    <cellStyle name="Currency 7" xfId="1208" xr:uid="{E835802D-BA99-4005-88F2-B0339D9F1ECA}"/>
    <cellStyle name="Currency0" xfId="1209" xr:uid="{6695C4C2-F4EA-4534-8BF7-3C8ECD0394A0}"/>
    <cellStyle name="Currency1" xfId="1210" xr:uid="{A1685669-3E1C-4A14-B291-C4C0424E4584}"/>
    <cellStyle name="Currency1 2" xfId="1211" xr:uid="{E2C066F6-51A8-4BB5-86C7-A494E5D2D71C}"/>
    <cellStyle name="Currency1 3" xfId="1212" xr:uid="{A5D504AA-E311-454A-8F2A-A4658108B0A1}"/>
    <cellStyle name="Custom - Style8" xfId="20" xr:uid="{00000000-0005-0000-0000-00000A000000}"/>
    <cellStyle name="d" xfId="13659" xr:uid="{D3DC9EE8-9AC6-468C-8B0A-13F45C33707E}"/>
    <cellStyle name="Dash" xfId="13660" xr:uid="{9FEB8780-698F-4F4B-96F6-5A000B1F61E8}"/>
    <cellStyle name="Date" xfId="1213" xr:uid="{896C216C-9C36-4E61-9502-45652E02E77B}"/>
    <cellStyle name="Date 2" xfId="13661" xr:uid="{32836CB4-7E18-43E8-A6C8-2672C9F542F0}"/>
    <cellStyle name="Date Short" xfId="1214" xr:uid="{5EF89888-DDB1-4ED4-82A4-2015DD61FA71}"/>
    <cellStyle name="Date_F100 - taxation" xfId="1215" xr:uid="{65899F59-F69D-4509-850E-696109A4344A}"/>
    <cellStyle name="dd" xfId="13662" xr:uid="{7A49C656-C9A6-44D0-91BA-4C7D49FF36C7}"/>
    <cellStyle name="Define your own named style" xfId="1216" xr:uid="{53764573-8993-4CBC-9D41-0874B5EFA72C}"/>
    <cellStyle name="DELTA" xfId="1217" xr:uid="{41EDFEC0-754B-43A7-A018-5609BCC25C7A}"/>
    <cellStyle name="Dezimal_Comparison WTF Portfolio Valuation 2001 (CB RE)" xfId="13663" xr:uid="{E7F90387-45B4-401C-8762-EC77ABC96E58}"/>
    <cellStyle name="Dillernia=14" xfId="1218" xr:uid="{52DB498A-4D98-4C7C-8064-CFA7F987DE3E}"/>
    <cellStyle name="Dollar (zero dec)" xfId="1219" xr:uid="{A91DAF59-8DD1-45BA-8402-B6179017DF94}"/>
    <cellStyle name="Dollar (zero dec) 2" xfId="1220" xr:uid="{BABFA9A6-BE79-451E-9F3D-1F6365983033}"/>
    <cellStyle name="Dollar (zero dec) 3" xfId="1221" xr:uid="{9BA9B828-912D-4C8D-A3A7-F3DF05871779}"/>
    <cellStyle name="Dollars" xfId="1222" xr:uid="{4ED5524A-0FAE-483F-A808-2D421BB5FAFA}"/>
    <cellStyle name="Dollars 2" xfId="1223" xr:uid="{76924D8A-F299-4506-A4E4-96AA58858D81}"/>
    <cellStyle name="Double Accounting" xfId="13664" xr:uid="{A9B2EDCA-E1B2-4A94-BEDB-EF493AA3D585}"/>
    <cellStyle name="dr" xfId="13665" xr:uid="{822608C9-CE23-4716-B213-03A038EC46BB}"/>
    <cellStyle name="Draw lines around data in range" xfId="1224" xr:uid="{63AB550A-4238-4D6D-9D82-86A259EF3512}"/>
    <cellStyle name="Draw lines around data in range 2" xfId="8572" xr:uid="{C34B3494-8C8E-4E81-8546-615163D9AC6A}"/>
    <cellStyle name="Draw lines around data in range 2 2" xfId="11747" xr:uid="{012D385C-065D-4DAA-BB6E-F1578051B0FF}"/>
    <cellStyle name="Draw lines around data in range 2 2 2" xfId="13205" xr:uid="{A78A63CA-76B5-41E9-8ED3-8367D0B20F65}"/>
    <cellStyle name="Draw lines around data in range 2 2 2 2" xfId="14842" xr:uid="{0212F7B1-4BB5-4E62-A52F-53E7D4314D7D}"/>
    <cellStyle name="Draw lines around data in range 2 2 2 2 2" xfId="20213" xr:uid="{1B6A2194-572C-4A7D-A484-2060A1238A61}"/>
    <cellStyle name="Draw lines around data in range 2 2 2 2 2 2" xfId="37290" xr:uid="{F0AB55C8-726F-45E0-A6A5-419039E9B180}"/>
    <cellStyle name="Draw lines around data in range 2 2 2 2 3" xfId="22065" xr:uid="{34B5FB99-9288-49A7-9B5D-B4ABC8837A42}"/>
    <cellStyle name="Draw lines around data in range 2 2 2 2 3 2" xfId="39142" xr:uid="{ECCED337-8DCC-4E4A-9E09-CBC518CC37C8}"/>
    <cellStyle name="Draw lines around data in range 2 2 2 2 4" xfId="23840" xr:uid="{3EED6A81-66DC-401C-A0EF-AD09520E42A8}"/>
    <cellStyle name="Draw lines around data in range 2 2 2 2 4 2" xfId="40917" xr:uid="{A03BA696-AE1B-45CF-B7D6-3230F0E3EE15}"/>
    <cellStyle name="Draw lines around data in range 2 2 2 2 5" xfId="25606" xr:uid="{A547FBE0-A7E7-4ED6-8D6E-854E6D202585}"/>
    <cellStyle name="Draw lines around data in range 2 2 2 2 5 2" xfId="42683" xr:uid="{BAD15B1A-2832-4EB4-A53F-9A23D6626E14}"/>
    <cellStyle name="Draw lines around data in range 2 2 2 2 6" xfId="27332" xr:uid="{052BE508-D856-4505-B561-8AFD0B364386}"/>
    <cellStyle name="Draw lines around data in range 2 2 2 2 6 2" xfId="44409" xr:uid="{3A7F0BC6-3888-4D7F-BD2C-1B7D149EBBED}"/>
    <cellStyle name="Draw lines around data in range 2 2 2 2 7" xfId="29037" xr:uid="{2F3BD491-A044-4D72-9581-E50E41105885}"/>
    <cellStyle name="Draw lines around data in range 2 2 2 2 7 2" xfId="46114" xr:uid="{C902F009-75E3-499F-ABCB-1446B75CB263}"/>
    <cellStyle name="Draw lines around data in range 2 2 2 2 8" xfId="31943" xr:uid="{6AC07736-3292-4C5C-A6D9-F76ED6D7E8E0}"/>
    <cellStyle name="Draw lines around data in range 2 2 2 3" xfId="18944" xr:uid="{CB2533A6-6327-46F7-87AC-3F30374D93F5}"/>
    <cellStyle name="Draw lines around data in range 2 2 2 3 2" xfId="36025" xr:uid="{F71AAAEA-15D5-4DAA-8877-07FA763BF7C9}"/>
    <cellStyle name="Draw lines around data in range 2 2 2 4" xfId="17623" xr:uid="{E88E8E53-B673-4669-8839-F24E2C368DD0}"/>
    <cellStyle name="Draw lines around data in range 2 2 2 4 2" xfId="34720" xr:uid="{8D0FD82E-141F-4463-8251-51BE90366A57}"/>
    <cellStyle name="Draw lines around data in range 2 2 2 5" xfId="22666" xr:uid="{4F0A5F33-15F9-4AC1-840A-485054EE2A93}"/>
    <cellStyle name="Draw lines around data in range 2 2 2 5 2" xfId="39743" xr:uid="{BE538D59-050D-448A-88F1-0229F7AC8D33}"/>
    <cellStyle name="Draw lines around data in range 2 2 2 6" xfId="24444" xr:uid="{66846E24-CF09-4D1E-9AAF-07240BD83021}"/>
    <cellStyle name="Draw lines around data in range 2 2 2 6 2" xfId="41521" xr:uid="{E89044D6-7EF8-452A-BBA3-B7439F2F369E}"/>
    <cellStyle name="Draw lines around data in range 2 2 2 7" xfId="26214" xr:uid="{E39302E9-6138-47BA-8F4B-A9109589C974}"/>
    <cellStyle name="Draw lines around data in range 2 2 2 7 2" xfId="43291" xr:uid="{5D3DB65C-2D3B-4C3C-97E9-51F085CAFAB8}"/>
    <cellStyle name="Draw lines around data in range 2 2 2 8" xfId="27928" xr:uid="{73504CE8-E23F-4AF9-8DD7-EFCC300B2691}"/>
    <cellStyle name="Draw lines around data in range 2 2 2 8 2" xfId="45005" xr:uid="{8CB79C8E-9C68-4263-A8A2-5F941868BAB2}"/>
    <cellStyle name="Draw lines around data in range 2 2 2 9" xfId="30834" xr:uid="{7F2C5348-83EB-43D4-90A7-EE6347B1021F}"/>
    <cellStyle name="Draw lines around data in range 2 2 3" xfId="13051" xr:uid="{03EDEFFF-B6AD-42E5-9F05-7FB7E9517234}"/>
    <cellStyle name="Draw lines around data in range 2 2 3 2" xfId="14690" xr:uid="{13520CAB-8ECA-4DDA-AE85-1F974BD1077E}"/>
    <cellStyle name="Draw lines around data in range 2 2 3 2 2" xfId="20061" xr:uid="{EF594C0F-1DB3-4BAB-AB30-52695F71660B}"/>
    <cellStyle name="Draw lines around data in range 2 2 3 2 2 2" xfId="37138" xr:uid="{9CD62C43-ECF9-4041-9112-7DD8F368895B}"/>
    <cellStyle name="Draw lines around data in range 2 2 3 2 3" xfId="21310" xr:uid="{006C56C8-1CC7-4C80-9F1B-8E31A97410D2}"/>
    <cellStyle name="Draw lines around data in range 2 2 3 2 3 2" xfId="38387" xr:uid="{2B317A1A-DDAE-4BB8-91AE-9C139C976A89}"/>
    <cellStyle name="Draw lines around data in range 2 2 3 2 4" xfId="21913" xr:uid="{1012A478-286C-46E6-83B4-B6B584A8E4FD}"/>
    <cellStyle name="Draw lines around data in range 2 2 3 2 4 2" xfId="38990" xr:uid="{1D7B0D47-D8B8-42AE-B8E8-30FABB8B2880}"/>
    <cellStyle name="Draw lines around data in range 2 2 3 2 5" xfId="23688" xr:uid="{1171198B-E8C1-4381-B4A9-DB6ED5662DC8}"/>
    <cellStyle name="Draw lines around data in range 2 2 3 2 5 2" xfId="40765" xr:uid="{FCF44146-4AFD-4A3E-83A6-EBAB16DE0755}"/>
    <cellStyle name="Draw lines around data in range 2 2 3 2 6" xfId="25454" xr:uid="{CF30DD51-661A-4714-9335-F55919E69E0B}"/>
    <cellStyle name="Draw lines around data in range 2 2 3 2 6 2" xfId="42531" xr:uid="{FA33CFEC-6047-4853-802F-1355AC551FAF}"/>
    <cellStyle name="Draw lines around data in range 2 2 3 2 7" xfId="27180" xr:uid="{305739FB-A6E0-4D57-8E74-A8CA3202591D}"/>
    <cellStyle name="Draw lines around data in range 2 2 3 2 7 2" xfId="44257" xr:uid="{7C99DD48-8666-4EBF-BB18-E4AD2EF44DEF}"/>
    <cellStyle name="Draw lines around data in range 2 2 3 2 8" xfId="28885" xr:uid="{A82E8B5F-3497-4666-8C20-C0A154F975DA}"/>
    <cellStyle name="Draw lines around data in range 2 2 3 2 8 2" xfId="45962" xr:uid="{01173841-0D31-4172-BAE8-3CB11133543E}"/>
    <cellStyle name="Draw lines around data in range 2 2 3 2 9" xfId="31791" xr:uid="{268917D0-1CE7-4989-B938-F06DBF97E7B5}"/>
    <cellStyle name="Draw lines around data in range 2 2 3 3" xfId="18791" xr:uid="{E4372130-5841-4473-BA1A-626E6AC0D47D}"/>
    <cellStyle name="Draw lines around data in range 2 2 3 3 2" xfId="35876" xr:uid="{9EFC8801-7580-4150-8DB2-41B3DE79CE7F}"/>
    <cellStyle name="Draw lines around data in range 2 2 3 4" xfId="17154" xr:uid="{20176B2F-4E7D-45E3-939F-177870250C2B}"/>
    <cellStyle name="Draw lines around data in range 2 2 3 4 2" xfId="34251" xr:uid="{0EF341F6-1293-4E5B-BD65-B463DBE570F0}"/>
    <cellStyle name="Draw lines around data in range 2 2 3 5" xfId="22516" xr:uid="{682DDB2E-6E46-414B-BAA7-47AD644B1F50}"/>
    <cellStyle name="Draw lines around data in range 2 2 3 5 2" xfId="39593" xr:uid="{73497685-9091-4FC7-BA3E-D76BAE2695D5}"/>
    <cellStyle name="Draw lines around data in range 2 2 3 6" xfId="24291" xr:uid="{85F3F992-F4E6-4D3D-95C0-D478DE665B76}"/>
    <cellStyle name="Draw lines around data in range 2 2 3 6 2" xfId="41368" xr:uid="{EDB81240-3E73-4178-B7C0-970382A6B34A}"/>
    <cellStyle name="Draw lines around data in range 2 2 3 7" xfId="26066" xr:uid="{DE9CC39E-95B1-4ED6-B644-2160D68EA22B}"/>
    <cellStyle name="Draw lines around data in range 2 2 3 7 2" xfId="43143" xr:uid="{28824E4B-37E4-4624-9A6F-D29F346297EC}"/>
    <cellStyle name="Draw lines around data in range 2 2 3 8" xfId="27780" xr:uid="{08E113C7-7757-4516-A2E3-84BA40B4ED7A}"/>
    <cellStyle name="Draw lines around data in range 2 2 3 8 2" xfId="44857" xr:uid="{502FB860-468B-4B94-9AC6-73409687527E}"/>
    <cellStyle name="Draw lines around data in range 2 2 3 9" xfId="30686" xr:uid="{7FD19A2E-727E-42B9-96AE-6A141370E2F6}"/>
    <cellStyle name="Draw lines around data in range 2 2 4" xfId="12889" xr:uid="{88C984F0-1776-4514-A5FF-0E36C929EC98}"/>
    <cellStyle name="Draw lines around data in range 2 2 4 2" xfId="14529" xr:uid="{4DB83250-939A-49C4-9B07-E21B2BA7A541}"/>
    <cellStyle name="Draw lines around data in range 2 2 4 2 2" xfId="19900" xr:uid="{90E9B591-37DC-4935-9C61-B21E14A50447}"/>
    <cellStyle name="Draw lines around data in range 2 2 4 2 2 2" xfId="36977" xr:uid="{586B4131-D4E3-4FE8-B24C-7F084A3CA68F}"/>
    <cellStyle name="Draw lines around data in range 2 2 4 2 3" xfId="21198" xr:uid="{029E02ED-37BC-4512-8D3A-136B3DEC64A5}"/>
    <cellStyle name="Draw lines around data in range 2 2 4 2 3 2" xfId="38275" xr:uid="{F1F6F51E-CA8A-4232-B551-31945E454A1D}"/>
    <cellStyle name="Draw lines around data in range 2 2 4 2 4" xfId="21752" xr:uid="{46649BA4-FE04-47E8-A47F-A642FF70D91D}"/>
    <cellStyle name="Draw lines around data in range 2 2 4 2 4 2" xfId="38829" xr:uid="{0E07B1C6-234A-4D0B-B5EC-3BAB53FC6908}"/>
    <cellStyle name="Draw lines around data in range 2 2 4 2 5" xfId="23527" xr:uid="{2257448C-9A11-4957-8C4F-20E65381597A}"/>
    <cellStyle name="Draw lines around data in range 2 2 4 2 5 2" xfId="40604" xr:uid="{98C7B235-1150-43E9-9E55-BF3A41C61717}"/>
    <cellStyle name="Draw lines around data in range 2 2 4 2 6" xfId="25293" xr:uid="{F76A38DB-E9AA-4FEA-A495-233F250AB63D}"/>
    <cellStyle name="Draw lines around data in range 2 2 4 2 6 2" xfId="42370" xr:uid="{1DA3A908-996C-465A-89C6-F56BE70C060F}"/>
    <cellStyle name="Draw lines around data in range 2 2 4 2 7" xfId="27019" xr:uid="{C19EC277-77C7-4B3B-A9AD-60A52A7F8A33}"/>
    <cellStyle name="Draw lines around data in range 2 2 4 2 7 2" xfId="44096" xr:uid="{53BB5899-F37A-4DA0-8702-E12E90D8B10E}"/>
    <cellStyle name="Draw lines around data in range 2 2 4 2 8" xfId="28724" xr:uid="{47F3D370-1294-4CBE-8F69-420C7444050C}"/>
    <cellStyle name="Draw lines around data in range 2 2 4 2 8 2" xfId="45801" xr:uid="{A74EADCE-1F75-44D6-95F1-6C011EBDE382}"/>
    <cellStyle name="Draw lines around data in range 2 2 4 2 9" xfId="31630" xr:uid="{72D119F8-9156-4C20-AE9D-5C0E8F2DCA0E}"/>
    <cellStyle name="Draw lines around data in range 2 2 4 3" xfId="18629" xr:uid="{58B9D7B6-A9C4-4189-B46A-2DBF9765A50E}"/>
    <cellStyle name="Draw lines around data in range 2 2 4 3 2" xfId="35716" xr:uid="{5755303C-5B6C-4984-9A00-4381312FD8CD}"/>
    <cellStyle name="Draw lines around data in range 2 2 4 4" xfId="17622" xr:uid="{11D1FC68-9A14-4BB7-A0DA-18094072BE57}"/>
    <cellStyle name="Draw lines around data in range 2 2 4 4 2" xfId="34719" xr:uid="{7824A924-E173-467D-9FD4-B3ED35A2083F}"/>
    <cellStyle name="Draw lines around data in range 2 2 4 5" xfId="22355" xr:uid="{EF3B282F-5646-41AE-9331-C08D213333C3}"/>
    <cellStyle name="Draw lines around data in range 2 2 4 5 2" xfId="39432" xr:uid="{453DBA82-2E2A-41A2-8C16-C36CF7B3D95F}"/>
    <cellStyle name="Draw lines around data in range 2 2 4 6" xfId="24129" xr:uid="{65E494F3-6CA9-4CA9-8110-202BAF2EAF25}"/>
    <cellStyle name="Draw lines around data in range 2 2 4 6 2" xfId="41206" xr:uid="{4340804E-07FC-41EC-A12E-9B6398EFDB80}"/>
    <cellStyle name="Draw lines around data in range 2 2 4 7" xfId="25907" xr:uid="{64321CF2-EF8A-43C6-93A6-DA58466BEB19}"/>
    <cellStyle name="Draw lines around data in range 2 2 4 7 2" xfId="42984" xr:uid="{67AF5777-0B22-4A64-8202-D1E7317DB8F7}"/>
    <cellStyle name="Draw lines around data in range 2 2 4 8" xfId="27621" xr:uid="{EA4F6A95-5F96-4B3E-9B7E-FCAD186D7C55}"/>
    <cellStyle name="Draw lines around data in range 2 2 4 8 2" xfId="44698" xr:uid="{BC7D6D71-1DCF-48DC-96BF-8A6D2B43AF95}"/>
    <cellStyle name="Draw lines around data in range 2 2 4 9" xfId="30527" xr:uid="{EC6B48E3-1C6C-4CC5-B2D2-BC5C158891AF}"/>
    <cellStyle name="Draw lines around data in range 2 2 5" xfId="29810" xr:uid="{344DE7A3-2682-4AB9-8DD1-C9D2D0890B8C}"/>
    <cellStyle name="Draw lines around data in range 2 3" xfId="12155" xr:uid="{F371F0E3-CDC7-4D11-BCDE-C7C7463FB50D}"/>
    <cellStyle name="Draw lines around data in range 2 3 2" xfId="13325" xr:uid="{684A6C9A-B8F3-4DCF-8C2E-D632A4067057}"/>
    <cellStyle name="Draw lines around data in range 2 3 2 2" xfId="14961" xr:uid="{F935C62F-F054-4188-B4CF-7FD4BD4C2ADD}"/>
    <cellStyle name="Draw lines around data in range 2 3 2 2 2" xfId="20332" xr:uid="{4DC7CD8C-A57A-4E33-9287-B1743510F68D}"/>
    <cellStyle name="Draw lines around data in range 2 3 2 2 2 2" xfId="37409" xr:uid="{144A99BF-FC22-4DE2-8072-2B5251D75718}"/>
    <cellStyle name="Draw lines around data in range 2 3 2 2 3" xfId="22184" xr:uid="{408E72B5-1DEF-4A8D-89DA-F4906A5DEEA0}"/>
    <cellStyle name="Draw lines around data in range 2 3 2 2 3 2" xfId="39261" xr:uid="{D3DA85E1-EE92-4ECC-86D3-84809C052481}"/>
    <cellStyle name="Draw lines around data in range 2 3 2 2 4" xfId="23959" xr:uid="{3ED7A84A-16BE-49AA-B02B-F82EE19099AD}"/>
    <cellStyle name="Draw lines around data in range 2 3 2 2 4 2" xfId="41036" xr:uid="{9AA92D28-E82A-4622-922A-968DA9DAA588}"/>
    <cellStyle name="Draw lines around data in range 2 3 2 2 5" xfId="25725" xr:uid="{F69AAAC9-CCC1-42FE-8CAB-427EFC522C15}"/>
    <cellStyle name="Draw lines around data in range 2 3 2 2 5 2" xfId="42802" xr:uid="{13BA1FB5-179A-448A-81D2-2E735F86E3E8}"/>
    <cellStyle name="Draw lines around data in range 2 3 2 2 6" xfId="27451" xr:uid="{45C1ACA7-A020-4F36-8943-3A87D1885FFF}"/>
    <cellStyle name="Draw lines around data in range 2 3 2 2 6 2" xfId="44528" xr:uid="{DD110B7F-B09D-4981-970A-DDED798996AB}"/>
    <cellStyle name="Draw lines around data in range 2 3 2 2 7" xfId="29156" xr:uid="{CB576B93-0474-4C1B-96CB-5A525DDCD443}"/>
    <cellStyle name="Draw lines around data in range 2 3 2 2 7 2" xfId="46233" xr:uid="{4BA3E6B3-5C5C-44AC-A70A-0B0E99E36C35}"/>
    <cellStyle name="Draw lines around data in range 2 3 2 2 8" xfId="32062" xr:uid="{D4B7731C-B7DA-459B-AE6E-6614903A46FE}"/>
    <cellStyle name="Draw lines around data in range 2 3 2 3" xfId="19063" xr:uid="{75B4B51B-D065-496F-8251-ED9C0BDB2718}"/>
    <cellStyle name="Draw lines around data in range 2 3 2 3 2" xfId="36140" xr:uid="{F1C22A71-980D-4902-9593-0687E944367D}"/>
    <cellStyle name="Draw lines around data in range 2 3 2 4" xfId="17379" xr:uid="{00FF69AD-F586-4010-90A8-1EC3F19B0BB1}"/>
    <cellStyle name="Draw lines around data in range 2 3 2 4 2" xfId="34476" xr:uid="{D779BFEC-D8A1-421C-B740-7004B2E2F97B}"/>
    <cellStyle name="Draw lines around data in range 2 3 2 5" xfId="22783" xr:uid="{78A3E9B6-268A-48CB-BD7E-D21483E40977}"/>
    <cellStyle name="Draw lines around data in range 2 3 2 5 2" xfId="39860" xr:uid="{81644A7A-FA02-4834-8D36-83C6F9A111AF}"/>
    <cellStyle name="Draw lines around data in range 2 3 2 6" xfId="24563" xr:uid="{AD596C4B-0079-4858-8BC2-464A8C2212DB}"/>
    <cellStyle name="Draw lines around data in range 2 3 2 6 2" xfId="41640" xr:uid="{DE6C9A9C-9F69-407C-B52B-729FF4E23BEB}"/>
    <cellStyle name="Draw lines around data in range 2 3 2 7" xfId="26329" xr:uid="{D3520CB3-79C6-418D-9ED6-E38D98857857}"/>
    <cellStyle name="Draw lines around data in range 2 3 2 7 2" xfId="43406" xr:uid="{43F34DB8-AE90-49A8-9828-699A40E466C2}"/>
    <cellStyle name="Draw lines around data in range 2 3 2 8" xfId="28043" xr:uid="{75C2DBEA-FF3C-489F-B2B8-310771A474CD}"/>
    <cellStyle name="Draw lines around data in range 2 3 2 8 2" xfId="45120" xr:uid="{4B36A896-39DE-4C84-A96C-12E2B03A7023}"/>
    <cellStyle name="Draw lines around data in range 2 3 2 9" xfId="30949" xr:uid="{F940522F-E817-4F68-B454-63299EF2827C}"/>
    <cellStyle name="Draw lines around data in range 2 3 3" xfId="13353" xr:uid="{0E992FF5-DC09-4F51-AB93-E1BA522452DA}"/>
    <cellStyle name="Draw lines around data in range 2 3 3 2" xfId="14987" xr:uid="{307A080F-747D-4709-AC48-E548039BE984}"/>
    <cellStyle name="Draw lines around data in range 2 3 3 2 2" xfId="20358" xr:uid="{CEFACEE6-06A7-44F3-9475-1A5BC3D0D9ED}"/>
    <cellStyle name="Draw lines around data in range 2 3 3 2 2 2" xfId="37435" xr:uid="{95CBD193-0638-41D1-ACE6-B50E8DF8DD30}"/>
    <cellStyle name="Draw lines around data in range 2 3 3 2 3" xfId="21472" xr:uid="{B6DABC9E-404C-41E1-9A0D-012B677FBDC4}"/>
    <cellStyle name="Draw lines around data in range 2 3 3 2 3 2" xfId="38549" xr:uid="{5F727D83-9D77-424C-A24A-3C3E9F026E84}"/>
    <cellStyle name="Draw lines around data in range 2 3 3 2 4" xfId="22210" xr:uid="{EFB6757C-8F93-4400-862B-850C65F7A985}"/>
    <cellStyle name="Draw lines around data in range 2 3 3 2 4 2" xfId="39287" xr:uid="{BB526B38-86CE-4C61-9BBC-7A6F9E0305C1}"/>
    <cellStyle name="Draw lines around data in range 2 3 3 2 5" xfId="23985" xr:uid="{7D124756-5A23-47E9-9B1A-6F561423DA59}"/>
    <cellStyle name="Draw lines around data in range 2 3 3 2 5 2" xfId="41062" xr:uid="{EFD01010-AE61-4E73-987C-39EE08509563}"/>
    <cellStyle name="Draw lines around data in range 2 3 3 2 6" xfId="25751" xr:uid="{4AC10D77-8FC1-4FB9-A12B-0D641A57B9FE}"/>
    <cellStyle name="Draw lines around data in range 2 3 3 2 6 2" xfId="42828" xr:uid="{23FA7138-5C01-439E-8691-94E0F0765199}"/>
    <cellStyle name="Draw lines around data in range 2 3 3 2 7" xfId="27477" xr:uid="{EEC81595-464E-43B8-B87A-AF4F932AF1AD}"/>
    <cellStyle name="Draw lines around data in range 2 3 3 2 7 2" xfId="44554" xr:uid="{7CFC98CF-F111-45C8-B4E9-245BAA0CCDC9}"/>
    <cellStyle name="Draw lines around data in range 2 3 3 2 8" xfId="29182" xr:uid="{AE32ABEE-6918-4938-8778-FF372531CE4C}"/>
    <cellStyle name="Draw lines around data in range 2 3 3 2 8 2" xfId="46259" xr:uid="{EE8E0C0D-B851-4BC9-B4CC-24BBADCC4393}"/>
    <cellStyle name="Draw lines around data in range 2 3 3 2 9" xfId="32088" xr:uid="{04489B21-747B-49C2-AFC0-6B0546A0857B}"/>
    <cellStyle name="Draw lines around data in range 2 3 3 3" xfId="19090" xr:uid="{20079427-9076-4E3B-A853-E54CE94C06D9}"/>
    <cellStyle name="Draw lines around data in range 2 3 3 3 2" xfId="36167" xr:uid="{DE12F516-A72D-43F9-9EE4-147B1C57E865}"/>
    <cellStyle name="Draw lines around data in range 2 3 3 4" xfId="16586" xr:uid="{19589F35-EF37-498A-8FAA-6D10FC7CA6B4}"/>
    <cellStyle name="Draw lines around data in range 2 3 3 4 2" xfId="33685" xr:uid="{E05237B9-3F74-4FDD-B191-A8004EE20BA7}"/>
    <cellStyle name="Draw lines around data in range 2 3 3 5" xfId="22809" xr:uid="{7E092B2F-8560-4691-8379-A1C37128D71C}"/>
    <cellStyle name="Draw lines around data in range 2 3 3 5 2" xfId="39886" xr:uid="{2777B027-5ACC-4987-810C-9AF74D2CBE5C}"/>
    <cellStyle name="Draw lines around data in range 2 3 3 6" xfId="24589" xr:uid="{84AB766C-0F70-45D3-B5B8-27B4892BE223}"/>
    <cellStyle name="Draw lines around data in range 2 3 3 6 2" xfId="41666" xr:uid="{F180DF2A-007F-4CA0-BB27-AC0211B19763}"/>
    <cellStyle name="Draw lines around data in range 2 3 3 7" xfId="26355" xr:uid="{F04E3C72-C09C-4449-A526-C176A4E9AE81}"/>
    <cellStyle name="Draw lines around data in range 2 3 3 7 2" xfId="43432" xr:uid="{9D0157FB-818B-43BE-B7C9-459BCC2A7F9F}"/>
    <cellStyle name="Draw lines around data in range 2 3 3 8" xfId="28069" xr:uid="{15C01564-42A8-415B-94E0-C216A07CDA94}"/>
    <cellStyle name="Draw lines around data in range 2 3 3 8 2" xfId="45146" xr:uid="{6481D95B-C8B1-444D-8B6E-97F1128BC1EF}"/>
    <cellStyle name="Draw lines around data in range 2 3 3 9" xfId="30975" xr:uid="{A6F807B0-BB43-4063-9B88-B1BE441D61FA}"/>
    <cellStyle name="Draw lines around data in range 2 3 4" xfId="13405" xr:uid="{0B78826D-7817-4550-8764-71C771FFCCA8}"/>
    <cellStyle name="Draw lines around data in range 2 3 4 2" xfId="15039" xr:uid="{849FF2B4-310F-44B5-B323-00145B56A84D}"/>
    <cellStyle name="Draw lines around data in range 2 3 4 2 2" xfId="20410" xr:uid="{754BB243-E51D-44AD-B917-4ADC1F731EF1}"/>
    <cellStyle name="Draw lines around data in range 2 3 4 2 2 2" xfId="37487" xr:uid="{A89FFD54-3A16-48EE-A6E2-E529844D3ACE}"/>
    <cellStyle name="Draw lines around data in range 2 3 4 2 3" xfId="21524" xr:uid="{3096A450-4923-43CD-883F-DA49F724F4ED}"/>
    <cellStyle name="Draw lines around data in range 2 3 4 2 3 2" xfId="38601" xr:uid="{98028EF1-2009-475A-AEC1-85E00BA977A8}"/>
    <cellStyle name="Draw lines around data in range 2 3 4 2 4" xfId="22262" xr:uid="{A375E290-3AAE-4FCC-BEB7-45BB7C81DD3A}"/>
    <cellStyle name="Draw lines around data in range 2 3 4 2 4 2" xfId="39339" xr:uid="{C256CFCA-9C8F-41C0-A8D7-99EFABBF217B}"/>
    <cellStyle name="Draw lines around data in range 2 3 4 2 5" xfId="24037" xr:uid="{0A345470-CA59-4519-A52B-5811CE6D078F}"/>
    <cellStyle name="Draw lines around data in range 2 3 4 2 5 2" xfId="41114" xr:uid="{4471B25B-22B9-46A6-8D4E-154668CCE5A6}"/>
    <cellStyle name="Draw lines around data in range 2 3 4 2 6" xfId="25803" xr:uid="{A3E277E7-25A5-4185-B3CF-A6562723911F}"/>
    <cellStyle name="Draw lines around data in range 2 3 4 2 6 2" xfId="42880" xr:uid="{87E90E5A-9CBD-4855-BAB9-9607B890F186}"/>
    <cellStyle name="Draw lines around data in range 2 3 4 2 7" xfId="27529" xr:uid="{B62D4E54-D478-4374-919D-E5BE1283776B}"/>
    <cellStyle name="Draw lines around data in range 2 3 4 2 7 2" xfId="44606" xr:uid="{0C2B585A-5218-4FEB-86A8-D1474AD17400}"/>
    <cellStyle name="Draw lines around data in range 2 3 4 2 8" xfId="29234" xr:uid="{00EE8679-8B1A-4DE4-85E8-1BBF2A5F1B52}"/>
    <cellStyle name="Draw lines around data in range 2 3 4 2 8 2" xfId="46311" xr:uid="{95272272-7118-4BE8-B257-AE80D5080781}"/>
    <cellStyle name="Draw lines around data in range 2 3 4 2 9" xfId="32140" xr:uid="{3A6E9F68-3223-4975-A3BA-8CB42D734AD8}"/>
    <cellStyle name="Draw lines around data in range 2 3 4 3" xfId="19142" xr:uid="{E4436B08-998B-4B5E-BFAB-AF1EDB0D066B}"/>
    <cellStyle name="Draw lines around data in range 2 3 4 3 2" xfId="36219" xr:uid="{27BF18EA-6967-4096-844A-358CB7565271}"/>
    <cellStyle name="Draw lines around data in range 2 3 4 4" xfId="15778" xr:uid="{03BCC0CD-2A83-4043-AAE6-19B56643E0CC}"/>
    <cellStyle name="Draw lines around data in range 2 3 4 4 2" xfId="32877" xr:uid="{3074442E-CB64-450E-B682-2121E03505BE}"/>
    <cellStyle name="Draw lines around data in range 2 3 4 5" xfId="22861" xr:uid="{CE114897-0CEA-4F05-BE26-1A1A455E99C8}"/>
    <cellStyle name="Draw lines around data in range 2 3 4 5 2" xfId="39938" xr:uid="{10AEBE00-1FF7-4D7E-8DC3-B741EB633DB0}"/>
    <cellStyle name="Draw lines around data in range 2 3 4 6" xfId="24641" xr:uid="{33B94EEE-7B8B-466B-8D4F-879052B167DD}"/>
    <cellStyle name="Draw lines around data in range 2 3 4 6 2" xfId="41718" xr:uid="{04D4B467-0B93-42B4-A9B0-21E36083F342}"/>
    <cellStyle name="Draw lines around data in range 2 3 4 7" xfId="26407" xr:uid="{5BA2B8D2-2988-434D-BA97-B76421CB5D53}"/>
    <cellStyle name="Draw lines around data in range 2 3 4 7 2" xfId="43484" xr:uid="{3CA9A365-B954-4180-B3A3-FC3FBCD8F135}"/>
    <cellStyle name="Draw lines around data in range 2 3 4 8" xfId="28121" xr:uid="{EA7B998C-701F-4A46-8FEF-1924618AFA79}"/>
    <cellStyle name="Draw lines around data in range 2 3 4 8 2" xfId="45198" xr:uid="{85891ABA-29DE-4F3D-8B92-17E31790DA83}"/>
    <cellStyle name="Draw lines around data in range 2 3 4 9" xfId="31027" xr:uid="{74EF538E-11A7-4DF8-9FF1-EB5082A9521F}"/>
    <cellStyle name="Draw lines around data in range 2 3 5" xfId="29935" xr:uid="{8E867EC2-51D3-4E3B-8D6E-A677F9270D51}"/>
    <cellStyle name="Draw lines around data in range 2 4" xfId="12890" xr:uid="{73B6C5BE-C9DC-4F08-AB52-1D017629B131}"/>
    <cellStyle name="Draw lines around data in range 2 4 2" xfId="14530" xr:uid="{75FF0966-C520-41D4-B14F-1327A9FFEDD3}"/>
    <cellStyle name="Draw lines around data in range 2 4 2 2" xfId="19901" xr:uid="{3207D4CB-9EB0-46D4-A1BE-4E3A86CF5AD4}"/>
    <cellStyle name="Draw lines around data in range 2 4 2 2 2" xfId="36978" xr:uid="{D8264FA0-8C86-48EB-908F-44FE995782DB}"/>
    <cellStyle name="Draw lines around data in range 2 4 2 3" xfId="21753" xr:uid="{6EAF862D-ADE7-49D1-BEB5-FE468C799268}"/>
    <cellStyle name="Draw lines around data in range 2 4 2 3 2" xfId="38830" xr:uid="{ACA90D7E-6427-4017-A65B-3576734B73F9}"/>
    <cellStyle name="Draw lines around data in range 2 4 2 4" xfId="23528" xr:uid="{85E081FC-ACA6-464E-A9DB-EF81EA9E119D}"/>
    <cellStyle name="Draw lines around data in range 2 4 2 4 2" xfId="40605" xr:uid="{727B260F-6103-4DEA-AA29-44477BAC7AE1}"/>
    <cellStyle name="Draw lines around data in range 2 4 2 5" xfId="25294" xr:uid="{B5D4CA21-280F-401E-B8C3-50EE9A4EBBDF}"/>
    <cellStyle name="Draw lines around data in range 2 4 2 5 2" xfId="42371" xr:uid="{09B679D6-E74D-410D-B62B-8A8E4C7B45BA}"/>
    <cellStyle name="Draw lines around data in range 2 4 2 6" xfId="27020" xr:uid="{81124E8C-053D-4542-B26E-71109569131D}"/>
    <cellStyle name="Draw lines around data in range 2 4 2 6 2" xfId="44097" xr:uid="{760FE99E-95E9-48E5-BCDB-97EE35033764}"/>
    <cellStyle name="Draw lines around data in range 2 4 2 7" xfId="28725" xr:uid="{AA51A5ED-0B16-4901-B191-3A01B1AC4EB8}"/>
    <cellStyle name="Draw lines around data in range 2 4 2 7 2" xfId="45802" xr:uid="{6347A9C9-0A94-43DC-9ABA-975578A605AD}"/>
    <cellStyle name="Draw lines around data in range 2 4 2 8" xfId="31631" xr:uid="{ABA66706-AE10-4F8D-A7A6-46401DB21BC4}"/>
    <cellStyle name="Draw lines around data in range 2 4 3" xfId="18630" xr:uid="{DCABF693-7B46-4ADC-B32C-71CB49E0FAE5}"/>
    <cellStyle name="Draw lines around data in range 2 4 3 2" xfId="35717" xr:uid="{8BF93EBC-5992-4275-8CB0-61F980AA41E2}"/>
    <cellStyle name="Draw lines around data in range 2 4 4" xfId="16894" xr:uid="{E3B4E021-9E6E-4DEE-85D2-6A6B5B2365C0}"/>
    <cellStyle name="Draw lines around data in range 2 4 4 2" xfId="33993" xr:uid="{0827369A-C46A-42F0-B091-0983D4D60F19}"/>
    <cellStyle name="Draw lines around data in range 2 4 5" xfId="22356" xr:uid="{F93D72B3-870F-4AB5-AF29-54D614476CB1}"/>
    <cellStyle name="Draw lines around data in range 2 4 5 2" xfId="39433" xr:uid="{6A043B40-A3BF-469F-B85B-E57FAB6E3D12}"/>
    <cellStyle name="Draw lines around data in range 2 4 6" xfId="24130" xr:uid="{7A671686-B5D7-4401-BCD3-5332301CACB5}"/>
    <cellStyle name="Draw lines around data in range 2 4 6 2" xfId="41207" xr:uid="{93C8F865-256E-48DC-9F1B-76A67FB11E10}"/>
    <cellStyle name="Draw lines around data in range 2 4 7" xfId="25908" xr:uid="{E734B817-562D-4CEE-A24D-287E721025C2}"/>
    <cellStyle name="Draw lines around data in range 2 4 7 2" xfId="42985" xr:uid="{3D7F75D8-3009-47A6-B445-1E943BDE018C}"/>
    <cellStyle name="Draw lines around data in range 2 4 8" xfId="27622" xr:uid="{ED470DDC-5DC1-4016-AF64-B186C6A4E27B}"/>
    <cellStyle name="Draw lines around data in range 2 4 8 2" xfId="44699" xr:uid="{2BEEC8D3-B214-4C51-B593-9FD474E68470}"/>
    <cellStyle name="Draw lines around data in range 2 4 9" xfId="30528" xr:uid="{E31E2871-052D-4BED-B161-DF402B907B97}"/>
    <cellStyle name="Draw lines around data in range 2 5" xfId="12875" xr:uid="{7005364F-A7E5-4C4F-8D03-D0F048236F14}"/>
    <cellStyle name="Draw lines around data in range 2 5 2" xfId="14515" xr:uid="{F2F181DB-93E7-46AE-A612-1DC4CA3B54A2}"/>
    <cellStyle name="Draw lines around data in range 2 5 2 2" xfId="19886" xr:uid="{9AB0A2A3-C766-409B-B6A9-AA160A33F7AA}"/>
    <cellStyle name="Draw lines around data in range 2 5 2 2 2" xfId="36963" xr:uid="{F417D64B-ADC5-4F74-8085-C0C048F5F1B0}"/>
    <cellStyle name="Draw lines around data in range 2 5 2 3" xfId="21184" xr:uid="{E0C48A5C-B412-4815-95EA-AB2AB2960D34}"/>
    <cellStyle name="Draw lines around data in range 2 5 2 3 2" xfId="38261" xr:uid="{B89B79B5-8824-4A6A-A57D-930972F6CBEE}"/>
    <cellStyle name="Draw lines around data in range 2 5 2 4" xfId="21738" xr:uid="{F8BC7433-A42B-4D64-81D4-4080ED435510}"/>
    <cellStyle name="Draw lines around data in range 2 5 2 4 2" xfId="38815" xr:uid="{32837E65-73D8-4A33-B6EA-1B0249853128}"/>
    <cellStyle name="Draw lines around data in range 2 5 2 5" xfId="23513" xr:uid="{EDEB8F37-4884-46F1-AC9B-99B7C405D9BB}"/>
    <cellStyle name="Draw lines around data in range 2 5 2 5 2" xfId="40590" xr:uid="{7B76452D-46A9-418E-822E-D86A92BECEFE}"/>
    <cellStyle name="Draw lines around data in range 2 5 2 6" xfId="25279" xr:uid="{7DC651D5-BA6C-47A4-899F-2AF74D0D5969}"/>
    <cellStyle name="Draw lines around data in range 2 5 2 6 2" xfId="42356" xr:uid="{633F3CAA-2065-48FA-A945-DCB254A1CA35}"/>
    <cellStyle name="Draw lines around data in range 2 5 2 7" xfId="27005" xr:uid="{8F326F19-4E7E-4276-B446-88F9985C6EDF}"/>
    <cellStyle name="Draw lines around data in range 2 5 2 7 2" xfId="44082" xr:uid="{5BA2C197-0F0C-4C3D-8542-71B8759F3593}"/>
    <cellStyle name="Draw lines around data in range 2 5 2 8" xfId="28710" xr:uid="{DB2FBC36-1C99-44D6-9823-7600FFF05C7A}"/>
    <cellStyle name="Draw lines around data in range 2 5 2 8 2" xfId="45787" xr:uid="{FC97119F-22D1-4829-8007-93D833E3154E}"/>
    <cellStyle name="Draw lines around data in range 2 5 2 9" xfId="31616" xr:uid="{E5B01EDE-0433-4978-882A-8D49313CF4D7}"/>
    <cellStyle name="Draw lines around data in range 2 5 3" xfId="18615" xr:uid="{D23B2853-47A1-4612-930D-E4144BCADE14}"/>
    <cellStyle name="Draw lines around data in range 2 5 3 2" xfId="35702" xr:uid="{0F2EC5C0-9498-4AD7-AA74-6DC8F66D0882}"/>
    <cellStyle name="Draw lines around data in range 2 5 4" xfId="16628" xr:uid="{24D89284-A9C0-45A1-8EF9-C917BB4B8116}"/>
    <cellStyle name="Draw lines around data in range 2 5 4 2" xfId="33727" xr:uid="{1F4E93C1-EBB5-40BC-9038-07B1F4C3920F}"/>
    <cellStyle name="Draw lines around data in range 2 5 5" xfId="22341" xr:uid="{754AF8A5-0149-4A5E-8FC1-9F057FB7ABB7}"/>
    <cellStyle name="Draw lines around data in range 2 5 5 2" xfId="39418" xr:uid="{B1D4BAE9-2DAE-4637-9E19-C4EB9D82641E}"/>
    <cellStyle name="Draw lines around data in range 2 5 6" xfId="24115" xr:uid="{A2C11303-6557-453F-9FFE-B3CC331A0551}"/>
    <cellStyle name="Draw lines around data in range 2 5 6 2" xfId="41192" xr:uid="{8E366349-9DF0-4F20-8BBC-9D054CADFF70}"/>
    <cellStyle name="Draw lines around data in range 2 5 7" xfId="25893" xr:uid="{377AF233-7547-496F-8106-D3D6D8F6140E}"/>
    <cellStyle name="Draw lines around data in range 2 5 7 2" xfId="42970" xr:uid="{F2111F11-8F97-44F8-96CC-C2989C8121FB}"/>
    <cellStyle name="Draw lines around data in range 2 5 8" xfId="27607" xr:uid="{DA3D3556-BDD9-4FC1-A3BF-E0CF09F1E244}"/>
    <cellStyle name="Draw lines around data in range 2 5 8 2" xfId="44684" xr:uid="{C28383D8-7F90-42D5-8DD8-9B8D17059FBF}"/>
    <cellStyle name="Draw lines around data in range 2 5 9" xfId="30513" xr:uid="{F2EA88B0-94B4-4E1F-BE4B-49DCFD96912F}"/>
    <cellStyle name="Draw lines around data in range 2 6" xfId="29647" xr:uid="{06BF25C3-E5F5-411C-A7C7-4BB08101BF8B}"/>
    <cellStyle name="Draw lines around data in range 3" xfId="5431" xr:uid="{A2A3BEE5-0A1F-4ECD-AD6F-BABC3A00FD97}"/>
    <cellStyle name="Draw lines around data in range 3 2" xfId="12702" xr:uid="{6B059E41-308B-451D-88B7-70E01E831CDA}"/>
    <cellStyle name="Draw lines around data in range 3 2 2" xfId="14347" xr:uid="{93BCC1A3-90E0-433F-A3A8-568F5858EF89}"/>
    <cellStyle name="Draw lines around data in range 3 2 2 2" xfId="19718" xr:uid="{CD762D27-C0CF-4576-BE52-DEA79107D6B2}"/>
    <cellStyle name="Draw lines around data in range 3 2 2 2 2" xfId="36795" xr:uid="{0BE8B369-28AB-4C7F-BE14-A3D82616C5F6}"/>
    <cellStyle name="Draw lines around data in range 3 2 2 3" xfId="21570" xr:uid="{22DBE820-76D9-4D90-8D9B-1292BC9BDC21}"/>
    <cellStyle name="Draw lines around data in range 3 2 2 3 2" xfId="38647" xr:uid="{3DB0AE3A-57A9-4A93-8E01-B7A1F1F2A8E2}"/>
    <cellStyle name="Draw lines around data in range 3 2 2 4" xfId="23345" xr:uid="{26B75F28-706C-4FB6-907F-CF24E96A07B5}"/>
    <cellStyle name="Draw lines around data in range 3 2 2 4 2" xfId="40422" xr:uid="{C80506E3-4826-4A54-84A8-8C4DF7E630C1}"/>
    <cellStyle name="Draw lines around data in range 3 2 2 5" xfId="25111" xr:uid="{8532779C-2E2D-4649-B376-FA61A2AD5F53}"/>
    <cellStyle name="Draw lines around data in range 3 2 2 5 2" xfId="42188" xr:uid="{18A0ECB0-BBFF-426D-94A1-139A115F2976}"/>
    <cellStyle name="Draw lines around data in range 3 2 2 6" xfId="26837" xr:uid="{16DD8E6A-AAC3-40B2-9E25-736113104363}"/>
    <cellStyle name="Draw lines around data in range 3 2 2 6 2" xfId="43914" xr:uid="{45D23A91-D904-4719-9388-7E73903D5D8D}"/>
    <cellStyle name="Draw lines around data in range 3 2 2 7" xfId="28542" xr:uid="{7BD38115-C777-4473-9369-89FDDAED55E7}"/>
    <cellStyle name="Draw lines around data in range 3 2 2 7 2" xfId="45619" xr:uid="{3BE0D89E-6FF8-4C05-92CC-3A1F7A8D8D3B}"/>
    <cellStyle name="Draw lines around data in range 3 2 2 8" xfId="31448" xr:uid="{6420AD20-331D-447A-A96B-D6DB2FDE9439}"/>
    <cellStyle name="Draw lines around data in range 3 2 3" xfId="18445" xr:uid="{29EF80CE-D731-490F-811D-B5EFC23D8954}"/>
    <cellStyle name="Draw lines around data in range 3 2 3 2" xfId="35532" xr:uid="{79CDADF8-210B-4818-9050-E37BB41B2FD7}"/>
    <cellStyle name="Draw lines around data in range 3 2 4" xfId="17826" xr:uid="{FEAA279D-7D50-40BA-BAB7-D5C84EBAE119}"/>
    <cellStyle name="Draw lines around data in range 3 2 4 2" xfId="34919" xr:uid="{2CB6C5D1-A120-4EA2-88C3-0375D6997E4E}"/>
    <cellStyle name="Draw lines around data in range 3 2 5" xfId="15707" xr:uid="{CFFC299C-AF26-41C8-B054-BDC22158C072}"/>
    <cellStyle name="Draw lines around data in range 3 2 5 2" xfId="32806" xr:uid="{C7D499FC-15F1-43E7-A961-B274F9B94DC1}"/>
    <cellStyle name="Draw lines around data in range 3 2 6" xfId="19183" xr:uid="{27F5C17A-D7E1-47F2-B7CD-955AD1F3D3DA}"/>
    <cellStyle name="Draw lines around data in range 3 2 6 2" xfId="36260" xr:uid="{7C2A7A16-8CE8-48DA-9116-79BB08C6CDCB}"/>
    <cellStyle name="Draw lines around data in range 3 2 7" xfId="16684" xr:uid="{CAE840EE-4A06-4785-A7AF-C446C56B32AA}"/>
    <cellStyle name="Draw lines around data in range 3 2 7 2" xfId="33783" xr:uid="{A8441F19-D8E0-4520-9C06-C3633735A50B}"/>
    <cellStyle name="Draw lines around data in range 3 2 8" xfId="15874" xr:uid="{74EFB95D-2B62-4DAB-ADAB-74F70FB85571}"/>
    <cellStyle name="Draw lines around data in range 3 2 8 2" xfId="32973" xr:uid="{0B4E943C-0D47-40B0-A712-1072550D1709}"/>
    <cellStyle name="Draw lines around data in range 3 2 9" xfId="30345" xr:uid="{C33B2B3E-3EE1-4BC0-83C6-D29DDBB86DB6}"/>
    <cellStyle name="Draw lines around data in range 3 3" xfId="12512" xr:uid="{934224D1-F23C-4606-B05B-14C322D5AA12}"/>
    <cellStyle name="Draw lines around data in range 3 3 2" xfId="14163" xr:uid="{26780800-9BCC-477A-824D-5260DD9283FB}"/>
    <cellStyle name="Draw lines around data in range 3 3 2 2" xfId="19534" xr:uid="{E7D570EA-25E8-45CC-9F3E-B801E79E815D}"/>
    <cellStyle name="Draw lines around data in range 3 3 2 2 2" xfId="36611" xr:uid="{B4A980DF-7146-4C49-A384-114E3C39E429}"/>
    <cellStyle name="Draw lines around data in range 3 3 2 3" xfId="20887" xr:uid="{BD11C104-853D-4C23-B555-33C72C6D9425}"/>
    <cellStyle name="Draw lines around data in range 3 3 2 3 2" xfId="37964" xr:uid="{253FB9F0-2D28-4D2C-864F-1344375305AD}"/>
    <cellStyle name="Draw lines around data in range 3 3 2 4" xfId="17396" xr:uid="{90B64E52-B11B-4993-842B-6A248A8A9F2D}"/>
    <cellStyle name="Draw lines around data in range 3 3 2 4 2" xfId="34493" xr:uid="{02AB8007-9A9B-4473-B1AE-738DED84EF1F}"/>
    <cellStyle name="Draw lines around data in range 3 3 2 5" xfId="23161" xr:uid="{1E195F05-31F6-4AD7-ADBB-18B3D4F0786A}"/>
    <cellStyle name="Draw lines around data in range 3 3 2 5 2" xfId="40238" xr:uid="{EA58B3DD-0BBA-4DEA-8BF2-765D46693726}"/>
    <cellStyle name="Draw lines around data in range 3 3 2 6" xfId="24927" xr:uid="{4EE26C41-A0AB-458F-A4CE-992B02734E8A}"/>
    <cellStyle name="Draw lines around data in range 3 3 2 6 2" xfId="42004" xr:uid="{61E61C73-8379-475D-B5A2-F2D3773A027B}"/>
    <cellStyle name="Draw lines around data in range 3 3 2 7" xfId="26653" xr:uid="{DA35ADE8-A5D0-48F7-BA8F-80E56E12A6FD}"/>
    <cellStyle name="Draw lines around data in range 3 3 2 7 2" xfId="43730" xr:uid="{B1EEC077-640D-4EC5-B2C2-CD15DE497682}"/>
    <cellStyle name="Draw lines around data in range 3 3 2 8" xfId="28358" xr:uid="{412914C8-E35D-44C2-AED2-6390FC4DE5A0}"/>
    <cellStyle name="Draw lines around data in range 3 3 2 8 2" xfId="45435" xr:uid="{404EEA8A-3282-4193-A8A0-16E31015AB1D}"/>
    <cellStyle name="Draw lines around data in range 3 3 2 9" xfId="31264" xr:uid="{2C095BC4-BE28-4CA5-BA8E-D1F3F486934F}"/>
    <cellStyle name="Draw lines around data in range 3 3 3" xfId="18257" xr:uid="{BB3CB4E5-E4E5-42B5-B300-295DB7AE4C18}"/>
    <cellStyle name="Draw lines around data in range 3 3 3 2" xfId="35344" xr:uid="{281A99BE-CA68-41D9-BABC-6480C15A2142}"/>
    <cellStyle name="Draw lines around data in range 3 3 4" xfId="20656" xr:uid="{93898AAC-43B6-409F-9EBE-48E0ECA233D7}"/>
    <cellStyle name="Draw lines around data in range 3 3 4 2" xfId="37733" xr:uid="{98720252-11E4-4576-A462-448ABE9F74D5}"/>
    <cellStyle name="Draw lines around data in range 3 3 5" xfId="15932" xr:uid="{8A936B15-BDE1-49FA-9C06-2C47CB27F9C6}"/>
    <cellStyle name="Draw lines around data in range 3 3 5 2" xfId="33031" xr:uid="{40CBB478-61B5-491B-8D08-37C25CA2368E}"/>
    <cellStyle name="Draw lines around data in range 3 3 6" xfId="17891" xr:uid="{3D700A5D-9BCD-4D0A-BDE0-FCF0B07BD628}"/>
    <cellStyle name="Draw lines around data in range 3 3 6 2" xfId="34984" xr:uid="{434C7A42-1433-4F50-91F2-28527E6D7DF7}"/>
    <cellStyle name="Draw lines around data in range 3 3 7" xfId="16691" xr:uid="{81A71E26-4368-437B-8A07-E74FF35EC861}"/>
    <cellStyle name="Draw lines around data in range 3 3 7 2" xfId="33790" xr:uid="{300FF7F0-D606-4F4B-A424-A78EE7CEBB02}"/>
    <cellStyle name="Draw lines around data in range 3 3 8" xfId="15692" xr:uid="{524D4FCF-142F-40F7-9F35-F79437ED8F46}"/>
    <cellStyle name="Draw lines around data in range 3 3 8 2" xfId="32791" xr:uid="{F537155A-1C49-49D0-9D84-FF74CAE7D0C3}"/>
    <cellStyle name="Draw lines around data in range 3 3 9" xfId="30161" xr:uid="{75C6F9FA-0E26-4C5E-A860-F8985E74CDCD}"/>
    <cellStyle name="Draw lines around data in range 3 4" xfId="13060" xr:uid="{88E9B1C5-6FCD-4C7F-A2CB-B2AED38F5229}"/>
    <cellStyle name="Draw lines around data in range 3 4 2" xfId="14699" xr:uid="{F8B5D30D-A1DC-4DF9-80E4-787EBEC47602}"/>
    <cellStyle name="Draw lines around data in range 3 4 2 2" xfId="20070" xr:uid="{D60C36D7-182C-4B57-9DBC-BC117973E237}"/>
    <cellStyle name="Draw lines around data in range 3 4 2 2 2" xfId="37147" xr:uid="{ABB75430-BA44-4E1A-88FC-6813A0828070}"/>
    <cellStyle name="Draw lines around data in range 3 4 2 3" xfId="21319" xr:uid="{FD2540B2-ACC2-4058-84A1-E29DDAB2B707}"/>
    <cellStyle name="Draw lines around data in range 3 4 2 3 2" xfId="38396" xr:uid="{794FE991-3E05-4E08-9C91-8B91D2908114}"/>
    <cellStyle name="Draw lines around data in range 3 4 2 4" xfId="21922" xr:uid="{FC22631C-A540-4558-9DFC-B579AEB8F87E}"/>
    <cellStyle name="Draw lines around data in range 3 4 2 4 2" xfId="38999" xr:uid="{27CD849D-56CE-477E-8222-8B759B040215}"/>
    <cellStyle name="Draw lines around data in range 3 4 2 5" xfId="23697" xr:uid="{DC2D906D-43BB-44DA-A821-35FDC7052944}"/>
    <cellStyle name="Draw lines around data in range 3 4 2 5 2" xfId="40774" xr:uid="{F8E052B7-4BF2-4FC9-8052-6D327C826A74}"/>
    <cellStyle name="Draw lines around data in range 3 4 2 6" xfId="25463" xr:uid="{1F64B97B-C6D1-4655-9251-7DB51F8C5C8E}"/>
    <cellStyle name="Draw lines around data in range 3 4 2 6 2" xfId="42540" xr:uid="{A465E77F-CA4C-4F92-BC72-D8F6D5BE08C3}"/>
    <cellStyle name="Draw lines around data in range 3 4 2 7" xfId="27189" xr:uid="{F529C626-D6DB-475E-946A-6F3E13BF9F8B}"/>
    <cellStyle name="Draw lines around data in range 3 4 2 7 2" xfId="44266" xr:uid="{B509F937-A82E-4B6D-97FE-CE8CEAEBB86A}"/>
    <cellStyle name="Draw lines around data in range 3 4 2 8" xfId="28894" xr:uid="{03677C61-FD47-4E46-AF9A-7C6FB981F592}"/>
    <cellStyle name="Draw lines around data in range 3 4 2 8 2" xfId="45971" xr:uid="{44BC76CC-4675-4512-B1A8-EE9C3D07FACD}"/>
    <cellStyle name="Draw lines around data in range 3 4 2 9" xfId="31800" xr:uid="{31100B06-E487-428A-A70C-9994FC1538F7}"/>
    <cellStyle name="Draw lines around data in range 3 4 3" xfId="18800" xr:uid="{62E95994-70EF-47E0-B3E2-D212246993AE}"/>
    <cellStyle name="Draw lines around data in range 3 4 3 2" xfId="35885" xr:uid="{32198408-DA86-4DCD-96EE-3A73F408EA29}"/>
    <cellStyle name="Draw lines around data in range 3 4 4" xfId="15257" xr:uid="{CBCF0339-DBDB-4462-A7AF-2A642C7E653F}"/>
    <cellStyle name="Draw lines around data in range 3 4 4 2" xfId="32358" xr:uid="{66D5FA85-BF5C-4431-8F8B-FDD6E76646F8}"/>
    <cellStyle name="Draw lines around data in range 3 4 5" xfId="22525" xr:uid="{4F126043-3D83-4811-87C3-F7847C9092E5}"/>
    <cellStyle name="Draw lines around data in range 3 4 5 2" xfId="39602" xr:uid="{7099A4F3-D084-4E3C-9017-A2193670E0E0}"/>
    <cellStyle name="Draw lines around data in range 3 4 6" xfId="24300" xr:uid="{4D85F768-2414-4456-9262-51230C83B742}"/>
    <cellStyle name="Draw lines around data in range 3 4 6 2" xfId="41377" xr:uid="{32964749-D321-4A4E-8F75-6D15FFFBC7BA}"/>
    <cellStyle name="Draw lines around data in range 3 4 7" xfId="26075" xr:uid="{ACA55613-E7A4-40B7-969B-78C9F4C490F9}"/>
    <cellStyle name="Draw lines around data in range 3 4 7 2" xfId="43152" xr:uid="{F26D5074-BCB2-4991-B4DE-B67605533545}"/>
    <cellStyle name="Draw lines around data in range 3 4 8" xfId="27789" xr:uid="{F9D44501-BAF6-46B8-B55C-33FBB77E3CF7}"/>
    <cellStyle name="Draw lines around data in range 3 4 8 2" xfId="44866" xr:uid="{30A9A286-47A9-4EBC-A48C-6E38C8292F5A}"/>
    <cellStyle name="Draw lines around data in range 3 4 9" xfId="30695" xr:uid="{BCDF25C7-2871-4A3A-909A-1B6885944C43}"/>
    <cellStyle name="Draw lines around data in range 3 5" xfId="29612" xr:uid="{5A12AF1C-7F85-4071-B043-5560FAE345E0}"/>
    <cellStyle name="Draw lines around data in range 4" xfId="12057" xr:uid="{3B5CF95A-8C3E-492C-BC13-AFEE32DF21E4}"/>
    <cellStyle name="Draw lines around data in range 4 2" xfId="13303" xr:uid="{5DB98E9A-A7CC-4FAF-98BA-3A8B92F346B8}"/>
    <cellStyle name="Draw lines around data in range 4 2 2" xfId="14940" xr:uid="{C799F199-2531-42E8-BB36-C177B7FEB8B3}"/>
    <cellStyle name="Draw lines around data in range 4 2 2 2" xfId="20311" xr:uid="{4120C6D9-CC4B-42E7-A58A-EB835E88080D}"/>
    <cellStyle name="Draw lines around data in range 4 2 2 2 2" xfId="37388" xr:uid="{0578240E-45CA-4E4A-9D18-C88183118763}"/>
    <cellStyle name="Draw lines around data in range 4 2 2 3" xfId="22163" xr:uid="{9906FEAC-E22B-4C51-BCCF-BC35DA775508}"/>
    <cellStyle name="Draw lines around data in range 4 2 2 3 2" xfId="39240" xr:uid="{18071462-2AD6-4996-B69A-CBD40244AA85}"/>
    <cellStyle name="Draw lines around data in range 4 2 2 4" xfId="23938" xr:uid="{DCB5F04C-DE18-47E1-AB99-BC137EA7C4DA}"/>
    <cellStyle name="Draw lines around data in range 4 2 2 4 2" xfId="41015" xr:uid="{C911922A-08AB-4687-B9BE-68B76FFA19CD}"/>
    <cellStyle name="Draw lines around data in range 4 2 2 5" xfId="25704" xr:uid="{7287526E-A0F3-4169-AAD7-85D8BA314A1F}"/>
    <cellStyle name="Draw lines around data in range 4 2 2 5 2" xfId="42781" xr:uid="{527263AC-F610-4EA1-B396-B3B564D6BABA}"/>
    <cellStyle name="Draw lines around data in range 4 2 2 6" xfId="27430" xr:uid="{089BDE73-1413-40AF-B561-B2CE3A78FCFC}"/>
    <cellStyle name="Draw lines around data in range 4 2 2 6 2" xfId="44507" xr:uid="{4A4287FD-2E80-421F-8123-8F4F51E9EA4F}"/>
    <cellStyle name="Draw lines around data in range 4 2 2 7" xfId="29135" xr:uid="{DCAC430C-391A-4E06-A3DE-12F3626F36F1}"/>
    <cellStyle name="Draw lines around data in range 4 2 2 7 2" xfId="46212" xr:uid="{9508DCEE-7CED-4553-92A9-47B192FCF3B8}"/>
    <cellStyle name="Draw lines around data in range 4 2 2 8" xfId="32041" xr:uid="{BB7FDBC1-9463-46F4-BE5C-091A70531FCD}"/>
    <cellStyle name="Draw lines around data in range 4 2 3" xfId="19042" xr:uid="{89A743F4-3EE6-4839-AB9C-C1AB0089653E}"/>
    <cellStyle name="Draw lines around data in range 4 2 3 2" xfId="36120" xr:uid="{FA69DD87-77E6-4742-B5CC-C5DC568003F2}"/>
    <cellStyle name="Draw lines around data in range 4 2 4" xfId="17962" xr:uid="{1919111B-A33F-4B88-93AA-CCF010EBE93B}"/>
    <cellStyle name="Draw lines around data in range 4 2 4 2" xfId="35052" xr:uid="{0083471E-8A2D-47F9-BBC9-E60E46DA2ED1}"/>
    <cellStyle name="Draw lines around data in range 4 2 5" xfId="22763" xr:uid="{BCC4F977-EA7D-4C11-B16E-9313802E94E9}"/>
    <cellStyle name="Draw lines around data in range 4 2 5 2" xfId="39840" xr:uid="{43B38E0F-535F-4E59-BD77-DCF6EB6FF487}"/>
    <cellStyle name="Draw lines around data in range 4 2 6" xfId="24542" xr:uid="{D947DB49-D2FA-46C6-BB80-C5F4A1806AF5}"/>
    <cellStyle name="Draw lines around data in range 4 2 6 2" xfId="41619" xr:uid="{65A7A500-D28F-4F2B-B6D7-D0A9319C94FF}"/>
    <cellStyle name="Draw lines around data in range 4 2 7" xfId="26309" xr:uid="{79014AFB-7584-4225-BDBB-264A015A550B}"/>
    <cellStyle name="Draw lines around data in range 4 2 7 2" xfId="43386" xr:uid="{B0E0DAC3-7D43-41A1-ABD8-E83711A31CB3}"/>
    <cellStyle name="Draw lines around data in range 4 2 8" xfId="28023" xr:uid="{64D507C6-9BA0-439E-A192-B8D4C24BB91C}"/>
    <cellStyle name="Draw lines around data in range 4 2 8 2" xfId="45100" xr:uid="{4CB9BCB1-A152-4158-9277-657CB85C377A}"/>
    <cellStyle name="Draw lines around data in range 4 2 9" xfId="30929" xr:uid="{48DF8C6C-93B0-4307-8BB8-3FA6E4E0DF61}"/>
    <cellStyle name="Draw lines around data in range 4 3" xfId="13018" xr:uid="{00FC5A45-5AE0-4607-B5ED-C25A3A847F2C}"/>
    <cellStyle name="Draw lines around data in range 4 3 2" xfId="14658" xr:uid="{A868F6DB-B583-46E7-B6FD-920FB18C5044}"/>
    <cellStyle name="Draw lines around data in range 4 3 2 2" xfId="20029" xr:uid="{8E7AAC14-C61A-4C60-91A2-09F666F16C2F}"/>
    <cellStyle name="Draw lines around data in range 4 3 2 2 2" xfId="37106" xr:uid="{E73C3F69-163D-49C6-ABCC-ADD4EB463159}"/>
    <cellStyle name="Draw lines around data in range 4 3 2 3" xfId="21278" xr:uid="{7EE8D608-1558-4166-B9B6-5A8744671E4E}"/>
    <cellStyle name="Draw lines around data in range 4 3 2 3 2" xfId="38355" xr:uid="{F343D116-EB49-42E2-B356-D79BC9232C25}"/>
    <cellStyle name="Draw lines around data in range 4 3 2 4" xfId="21881" xr:uid="{80491E25-D164-4973-9FA6-638CF1979E61}"/>
    <cellStyle name="Draw lines around data in range 4 3 2 4 2" xfId="38958" xr:uid="{A7E424C3-0388-40A2-AE5F-0721D40D2238}"/>
    <cellStyle name="Draw lines around data in range 4 3 2 5" xfId="23656" xr:uid="{043A9270-F0DF-48FD-BD69-816ED63D89E8}"/>
    <cellStyle name="Draw lines around data in range 4 3 2 5 2" xfId="40733" xr:uid="{17BAA9BB-E404-484C-9DA0-F658E5B716F8}"/>
    <cellStyle name="Draw lines around data in range 4 3 2 6" xfId="25422" xr:uid="{6C189AEF-53CA-4E81-931C-53076AE22729}"/>
    <cellStyle name="Draw lines around data in range 4 3 2 6 2" xfId="42499" xr:uid="{8D441B74-ED9B-4591-A16A-76E0E9F2B0E0}"/>
    <cellStyle name="Draw lines around data in range 4 3 2 7" xfId="27148" xr:uid="{BF796C16-91B9-4900-B5B2-AEE9E984A6E2}"/>
    <cellStyle name="Draw lines around data in range 4 3 2 7 2" xfId="44225" xr:uid="{1CB9060A-5E5B-434E-A0CA-F53B92EE6EDE}"/>
    <cellStyle name="Draw lines around data in range 4 3 2 8" xfId="28853" xr:uid="{4304BA8E-018F-4420-A00C-08347A3D85CD}"/>
    <cellStyle name="Draw lines around data in range 4 3 2 8 2" xfId="45930" xr:uid="{D84D50F8-FA34-4605-B02F-A21BA6C89F9E}"/>
    <cellStyle name="Draw lines around data in range 4 3 2 9" xfId="31759" xr:uid="{753F097A-D936-42DA-9E0C-477BE2FC5920}"/>
    <cellStyle name="Draw lines around data in range 4 3 3" xfId="18758" xr:uid="{0D03272A-836F-4801-95F9-FD5A3949A113}"/>
    <cellStyle name="Draw lines around data in range 4 3 3 2" xfId="35843" xr:uid="{67AB8801-700D-467D-90C2-1446A50BE3B6}"/>
    <cellStyle name="Draw lines around data in range 4 3 4" xfId="16422" xr:uid="{69CC29C2-40D9-4E0B-929F-3EA53E1C2A92}"/>
    <cellStyle name="Draw lines around data in range 4 3 4 2" xfId="33521" xr:uid="{7E256454-E9A1-4C78-953C-99B28848328F}"/>
    <cellStyle name="Draw lines around data in range 4 3 5" xfId="22483" xr:uid="{D4DC1F67-836D-4042-9919-43FBA40CB4F9}"/>
    <cellStyle name="Draw lines around data in range 4 3 5 2" xfId="39560" xr:uid="{7B04E4CE-5E5A-4810-A04A-621FD40B3FFE}"/>
    <cellStyle name="Draw lines around data in range 4 3 6" xfId="24258" xr:uid="{25F0798C-A349-4CC3-A93A-F83FF0DD2FD4}"/>
    <cellStyle name="Draw lines around data in range 4 3 6 2" xfId="41335" xr:uid="{9E5E4E2F-E513-4AB4-9D74-B0F612E8BB2C}"/>
    <cellStyle name="Draw lines around data in range 4 3 7" xfId="26034" xr:uid="{20F33D91-8459-49EB-A75F-FE4D3EEDD881}"/>
    <cellStyle name="Draw lines around data in range 4 3 7 2" xfId="43111" xr:uid="{FBDAA646-06AD-4C75-AD72-0478EBD30021}"/>
    <cellStyle name="Draw lines around data in range 4 3 8" xfId="27748" xr:uid="{71AD7FBA-B043-42C4-9674-A644FBF3D98A}"/>
    <cellStyle name="Draw lines around data in range 4 3 8 2" xfId="44825" xr:uid="{73E2EF65-377B-4611-8754-F253F766028E}"/>
    <cellStyle name="Draw lines around data in range 4 3 9" xfId="30654" xr:uid="{CE49EB63-CDDA-4E3B-B0E2-B412D45204D1}"/>
    <cellStyle name="Draw lines around data in range 4 4" xfId="13387" xr:uid="{632D11EC-8877-4D53-8235-69B9350A6EDB}"/>
    <cellStyle name="Draw lines around data in range 4 4 2" xfId="15021" xr:uid="{563AB6F3-6590-4352-AD4F-6BCAB8E2F251}"/>
    <cellStyle name="Draw lines around data in range 4 4 2 2" xfId="20392" xr:uid="{98D04339-246E-47C2-B73B-584093AE6C20}"/>
    <cellStyle name="Draw lines around data in range 4 4 2 2 2" xfId="37469" xr:uid="{161F42EA-65DD-4940-B2D8-0D87461965A0}"/>
    <cellStyle name="Draw lines around data in range 4 4 2 3" xfId="21506" xr:uid="{30E0541D-1D38-4BAF-92DB-547601628B49}"/>
    <cellStyle name="Draw lines around data in range 4 4 2 3 2" xfId="38583" xr:uid="{950AD677-263D-48AE-933B-EA7A74CDAFB0}"/>
    <cellStyle name="Draw lines around data in range 4 4 2 4" xfId="22244" xr:uid="{051AB232-755C-4283-9AFF-DAF1C78FA6F5}"/>
    <cellStyle name="Draw lines around data in range 4 4 2 4 2" xfId="39321" xr:uid="{5A330EC0-ED58-496A-A843-6973F817D2F7}"/>
    <cellStyle name="Draw lines around data in range 4 4 2 5" xfId="24019" xr:uid="{EA20BA8C-F718-4DD8-9308-BEC042051E46}"/>
    <cellStyle name="Draw lines around data in range 4 4 2 5 2" xfId="41096" xr:uid="{95B8ED2E-97E8-4F13-B44B-40B558931B4A}"/>
    <cellStyle name="Draw lines around data in range 4 4 2 6" xfId="25785" xr:uid="{F6269BE8-1ED5-4908-B5E8-4E3D1D41A0AB}"/>
    <cellStyle name="Draw lines around data in range 4 4 2 6 2" xfId="42862" xr:uid="{A92F298B-66C2-48D3-9562-63F4D1D5BC45}"/>
    <cellStyle name="Draw lines around data in range 4 4 2 7" xfId="27511" xr:uid="{0F2FFA36-E060-4261-8855-81347F0DBE31}"/>
    <cellStyle name="Draw lines around data in range 4 4 2 7 2" xfId="44588" xr:uid="{695471B6-2EFD-4964-A7D5-10CBCF934C1D}"/>
    <cellStyle name="Draw lines around data in range 4 4 2 8" xfId="29216" xr:uid="{B15F5D3B-1B76-409B-BCB7-C075BD7AA660}"/>
    <cellStyle name="Draw lines around data in range 4 4 2 8 2" xfId="46293" xr:uid="{88018342-6830-43BC-A5EE-57C06B22A6AF}"/>
    <cellStyle name="Draw lines around data in range 4 4 2 9" xfId="32122" xr:uid="{5D807702-4011-4C7B-B31F-E1F6CB1FA084}"/>
    <cellStyle name="Draw lines around data in range 4 4 3" xfId="19124" xr:uid="{A732DA6B-BE08-4714-8605-C3F16B1A4149}"/>
    <cellStyle name="Draw lines around data in range 4 4 3 2" xfId="36201" xr:uid="{BF6FC297-5E99-4B1F-8DCF-348FE12E1336}"/>
    <cellStyle name="Draw lines around data in range 4 4 4" xfId="16758" xr:uid="{B1D38614-A785-4FD5-8112-AB2B860C31F3}"/>
    <cellStyle name="Draw lines around data in range 4 4 4 2" xfId="33857" xr:uid="{2C5159E3-35E7-4252-8649-FECC772FB2DF}"/>
    <cellStyle name="Draw lines around data in range 4 4 5" xfId="22843" xr:uid="{D216276A-DDE3-48FC-AB9D-94A4D5322381}"/>
    <cellStyle name="Draw lines around data in range 4 4 5 2" xfId="39920" xr:uid="{A50F49A6-A946-428D-AD38-16E3579AA90D}"/>
    <cellStyle name="Draw lines around data in range 4 4 6" xfId="24623" xr:uid="{1DCD3898-694E-44E0-8969-F15B5137002C}"/>
    <cellStyle name="Draw lines around data in range 4 4 6 2" xfId="41700" xr:uid="{81A52117-F100-4798-B798-5B94C2DCBAB4}"/>
    <cellStyle name="Draw lines around data in range 4 4 7" xfId="26389" xr:uid="{6E9AA79F-4F8F-431A-975B-739E7EB768CD}"/>
    <cellStyle name="Draw lines around data in range 4 4 7 2" xfId="43466" xr:uid="{1004EF2C-A5C0-42C4-B134-50811A659890}"/>
    <cellStyle name="Draw lines around data in range 4 4 8" xfId="28103" xr:uid="{2F2573F0-C941-4745-8D84-D46866ABEA50}"/>
    <cellStyle name="Draw lines around data in range 4 4 8 2" xfId="45180" xr:uid="{70B5FDE7-1077-47C8-B712-43F7C11D546A}"/>
    <cellStyle name="Draw lines around data in range 4 4 9" xfId="31009" xr:uid="{BE5D05B2-22D5-4C54-931C-B6CAF69A1677}"/>
    <cellStyle name="Draw lines around data in range 4 5" xfId="29916" xr:uid="{F7E4882F-9987-47F5-8B6C-D8A84A0980AF}"/>
    <cellStyle name="Draw lines around data in range 5" xfId="12336" xr:uid="{412E9914-7340-40A5-9E10-16BD387DC2F4}"/>
    <cellStyle name="Draw lines around data in range 5 2" xfId="13995" xr:uid="{62AB823F-628E-4A42-9EC2-433C8B5B20E7}"/>
    <cellStyle name="Draw lines around data in range 5 2 2" xfId="19366" xr:uid="{91A07714-B6C4-4040-B559-CB0167A9A779}"/>
    <cellStyle name="Draw lines around data in range 5 2 2 2" xfId="36443" xr:uid="{BEADB9A5-70B7-475C-8440-201A56E395DB}"/>
    <cellStyle name="Draw lines around data in range 5 2 3" xfId="15643" xr:uid="{2EB9C0D0-55C9-4561-9CFC-2EC4A0297875}"/>
    <cellStyle name="Draw lines around data in range 5 2 3 2" xfId="32742" xr:uid="{2704A775-E249-4AF2-B145-9DFE2DBBC6CB}"/>
    <cellStyle name="Draw lines around data in range 5 2 4" xfId="22993" xr:uid="{B8E4FBA0-4F41-44E2-8D5C-9628539AC3B0}"/>
    <cellStyle name="Draw lines around data in range 5 2 4 2" xfId="40070" xr:uid="{DDBC6E62-C246-4094-B4EB-90A0245E9EDB}"/>
    <cellStyle name="Draw lines around data in range 5 2 5" xfId="24759" xr:uid="{0E9030EC-3DAF-439D-BB0A-5C80501408AA}"/>
    <cellStyle name="Draw lines around data in range 5 2 5 2" xfId="41836" xr:uid="{0FD8FB10-465E-44F5-B5AE-24DC72111B10}"/>
    <cellStyle name="Draw lines around data in range 5 2 6" xfId="26485" xr:uid="{BE5BD3B8-1F50-45BA-9DB5-0CD85AFB2A0B}"/>
    <cellStyle name="Draw lines around data in range 5 2 6 2" xfId="43562" xr:uid="{A21193A2-F860-4895-91DE-E69B7BD56056}"/>
    <cellStyle name="Draw lines around data in range 5 2 7" xfId="28190" xr:uid="{2BBA5327-46F4-43F4-A0A6-26FBDE55EFC7}"/>
    <cellStyle name="Draw lines around data in range 5 2 7 2" xfId="45267" xr:uid="{558BA37F-3637-4C2C-8E6E-FF90551F13D8}"/>
    <cellStyle name="Draw lines around data in range 5 2 8" xfId="31096" xr:uid="{93A3EC2B-7E1A-49AC-9BBF-05BCFEE21741}"/>
    <cellStyle name="Draw lines around data in range 5 3" xfId="18083" xr:uid="{08571616-0FDF-4FB6-9CAA-23BA76E6118D}"/>
    <cellStyle name="Draw lines around data in range 5 3 2" xfId="35172" xr:uid="{D0662697-1542-4ADC-BE0F-18B378453E99}"/>
    <cellStyle name="Draw lines around data in range 5 4" xfId="21129" xr:uid="{9F1B644C-F2BB-450B-B06B-D192E3EAF7ED}"/>
    <cellStyle name="Draw lines around data in range 5 4 2" xfId="38206" xr:uid="{8D02A29D-0CCC-4EB2-9CDE-D33C03BB0172}"/>
    <cellStyle name="Draw lines around data in range 5 5" xfId="16674" xr:uid="{2BB57DDB-35FD-4157-AB88-AA37A1175A8F}"/>
    <cellStyle name="Draw lines around data in range 5 5 2" xfId="33773" xr:uid="{84BEFA8A-86CE-453D-9CD5-7B7C48F60B61}"/>
    <cellStyle name="Draw lines around data in range 5 6" xfId="15222" xr:uid="{2E98D82B-2313-4011-9BBC-D6ECE9CA014E}"/>
    <cellStyle name="Draw lines around data in range 5 6 2" xfId="32323" xr:uid="{5DB6DF73-516E-4E76-AFB9-1A0BE47B90CD}"/>
    <cellStyle name="Draw lines around data in range 5 7" xfId="16788" xr:uid="{667E38BD-CFE2-49E7-8FED-B8B54A4277DB}"/>
    <cellStyle name="Draw lines around data in range 5 7 2" xfId="33887" xr:uid="{4B8A96FC-8897-43E2-A614-F7509C1B1E7B}"/>
    <cellStyle name="Draw lines around data in range 5 8" xfId="17013" xr:uid="{BCFEE1B1-6C1D-4EFE-884B-C05471ABD3CB}"/>
    <cellStyle name="Draw lines around data in range 5 8 2" xfId="34112" xr:uid="{647FC6BB-0F7B-47B2-A117-8846E7B26867}"/>
    <cellStyle name="Draw lines around data in range 5 9" xfId="29995" xr:uid="{8A9B2E74-AA40-4456-896F-E6998BD74E62}"/>
    <cellStyle name="Draw lines around data in range 6" xfId="12996" xr:uid="{FB588908-542A-497D-8A52-6F807D6D115B}"/>
    <cellStyle name="Draw lines around data in range 6 2" xfId="14636" xr:uid="{ABF8D8FC-04C8-4097-A83D-5606A61F807C}"/>
    <cellStyle name="Draw lines around data in range 6 2 2" xfId="20007" xr:uid="{D196674A-BEAB-429E-98C4-257576E0306B}"/>
    <cellStyle name="Draw lines around data in range 6 2 2 2" xfId="37084" xr:uid="{F6F75D75-DBFE-46B1-9F29-CD5CD9BE88DE}"/>
    <cellStyle name="Draw lines around data in range 6 2 3" xfId="21256" xr:uid="{7632B7FE-EE77-47C7-B48F-F8ABC3662FE2}"/>
    <cellStyle name="Draw lines around data in range 6 2 3 2" xfId="38333" xr:uid="{AC05EA8E-3EF8-4E61-8912-25F1AE31BCA7}"/>
    <cellStyle name="Draw lines around data in range 6 2 4" xfId="21859" xr:uid="{CF57FC6B-FBE6-461C-AD9F-B5174F52040F}"/>
    <cellStyle name="Draw lines around data in range 6 2 4 2" xfId="38936" xr:uid="{113B05DF-F1C1-4586-9855-231F3C906B17}"/>
    <cellStyle name="Draw lines around data in range 6 2 5" xfId="23634" xr:uid="{9AC50D67-EC1A-4CF5-A3B1-669EC3C17679}"/>
    <cellStyle name="Draw lines around data in range 6 2 5 2" xfId="40711" xr:uid="{BE9E37C6-D9B9-4004-BA7F-98483542AE68}"/>
    <cellStyle name="Draw lines around data in range 6 2 6" xfId="25400" xr:uid="{A5A223B1-57E7-4BE6-80C0-B1715A71BBED}"/>
    <cellStyle name="Draw lines around data in range 6 2 6 2" xfId="42477" xr:uid="{5E153454-5E3B-4860-8EBC-FFC067E3AADB}"/>
    <cellStyle name="Draw lines around data in range 6 2 7" xfId="27126" xr:uid="{95202FED-22DB-4002-9A4A-7D17D3308C46}"/>
    <cellStyle name="Draw lines around data in range 6 2 7 2" xfId="44203" xr:uid="{6BA2E7D6-581F-4CAD-A728-30F75797D65B}"/>
    <cellStyle name="Draw lines around data in range 6 2 8" xfId="28831" xr:uid="{0B5FE117-1D0F-436E-91E0-0CEEFC1DF217}"/>
    <cellStyle name="Draw lines around data in range 6 2 8 2" xfId="45908" xr:uid="{9DB52D9F-4998-48A2-AC37-0AC165B65E15}"/>
    <cellStyle name="Draw lines around data in range 6 2 9" xfId="31737" xr:uid="{3817BD41-2429-4340-B7F1-3A88455DCE23}"/>
    <cellStyle name="Draw lines around data in range 6 3" xfId="18736" xr:uid="{CA752777-DE9B-4A94-9939-984BEB0A51D1}"/>
    <cellStyle name="Draw lines around data in range 6 3 2" xfId="35821" xr:uid="{05A354B3-09A1-4630-A9CD-21234E0B407D}"/>
    <cellStyle name="Draw lines around data in range 6 4" xfId="16982" xr:uid="{FB0826C7-39C2-492E-9D4F-45C2F56C5F03}"/>
    <cellStyle name="Draw lines around data in range 6 4 2" xfId="34081" xr:uid="{513F462A-A03B-4987-A98B-DDEE72848750}"/>
    <cellStyle name="Draw lines around data in range 6 5" xfId="22461" xr:uid="{897395C1-F2DB-451D-9B6C-9D4992DDBDE5}"/>
    <cellStyle name="Draw lines around data in range 6 5 2" xfId="39538" xr:uid="{88C32EAD-E5BF-4E4D-8FC7-18CC868101A9}"/>
    <cellStyle name="Draw lines around data in range 6 6" xfId="24236" xr:uid="{A2BDACFA-9AC1-437B-B3A6-7658594C0D6B}"/>
    <cellStyle name="Draw lines around data in range 6 6 2" xfId="41313" xr:uid="{3CB1E22D-6399-44B7-B4F1-B67347217EFF}"/>
    <cellStyle name="Draw lines around data in range 6 7" xfId="26012" xr:uid="{8044E065-1093-4401-AA54-FBD3AD43EF2D}"/>
    <cellStyle name="Draw lines around data in range 6 7 2" xfId="43089" xr:uid="{6C106E11-9816-4256-9A46-104D46969A60}"/>
    <cellStyle name="Draw lines around data in range 6 8" xfId="27726" xr:uid="{E1D98270-D867-4D3C-9F8D-FFD4E2FE90B0}"/>
    <cellStyle name="Draw lines around data in range 6 8 2" xfId="44803" xr:uid="{82169454-DBB2-4894-B9EF-24803F870958}"/>
    <cellStyle name="Draw lines around data in range 6 9" xfId="30632" xr:uid="{E75EB30E-DCB0-41D2-970A-220EB5BA5129}"/>
    <cellStyle name="Draw lines around data in range 7" xfId="29493" xr:uid="{939113E1-1589-486A-8407-9B1B961E795F}"/>
    <cellStyle name="Draw shadow and lines within range" xfId="1225" xr:uid="{6378F838-BFEE-407A-B686-017FCA631BCB}"/>
    <cellStyle name="Draw shadow and lines within range 2" xfId="8573" xr:uid="{A9A26E22-A7D7-4693-BF92-DA7E3167A080}"/>
    <cellStyle name="Draw shadow and lines within range 2 2" xfId="11748" xr:uid="{53B65D58-27C6-46AC-BB01-3FD2470D9B39}"/>
    <cellStyle name="Draw shadow and lines within range 2 2 2" xfId="13206" xr:uid="{79E33C35-E8E1-49E0-9F62-7766FA634D49}"/>
    <cellStyle name="Draw shadow and lines within range 2 2 2 2" xfId="14843" xr:uid="{F5DEEDFF-1722-4B0F-85A2-C1346C5F6C10}"/>
    <cellStyle name="Draw shadow and lines within range 2 2 2 2 2" xfId="20214" xr:uid="{97F29AFE-76D4-4245-BB01-51D29945329C}"/>
    <cellStyle name="Draw shadow and lines within range 2 2 2 2 2 2" xfId="37291" xr:uid="{39D99015-8DEB-4059-A43B-E5ECF768EEDE}"/>
    <cellStyle name="Draw shadow and lines within range 2 2 2 2 3" xfId="22066" xr:uid="{F93967F1-1DF5-40F7-BEDD-9FCA2344800D}"/>
    <cellStyle name="Draw shadow and lines within range 2 2 2 2 3 2" xfId="39143" xr:uid="{C8AFDF78-A794-4EF5-9FEE-CEC28F57072C}"/>
    <cellStyle name="Draw shadow and lines within range 2 2 2 2 4" xfId="23841" xr:uid="{276400EC-8430-40C8-90AB-C537BF68654D}"/>
    <cellStyle name="Draw shadow and lines within range 2 2 2 2 4 2" xfId="40918" xr:uid="{5AB61BCB-DE0E-4E15-BECD-3F672D9B6E86}"/>
    <cellStyle name="Draw shadow and lines within range 2 2 2 2 5" xfId="25607" xr:uid="{3142A1D1-129D-4D7F-A91A-8B0A3E4961CC}"/>
    <cellStyle name="Draw shadow and lines within range 2 2 2 2 5 2" xfId="42684" xr:uid="{A468A93A-0B2F-4FB3-8F59-2BAF211D1197}"/>
    <cellStyle name="Draw shadow and lines within range 2 2 2 2 6" xfId="27333" xr:uid="{A034A7BE-2498-45EC-8C8F-F92B8CE16376}"/>
    <cellStyle name="Draw shadow and lines within range 2 2 2 2 6 2" xfId="44410" xr:uid="{C78ECE04-BC10-4273-A509-1047DC1ACF7C}"/>
    <cellStyle name="Draw shadow and lines within range 2 2 2 2 7" xfId="29038" xr:uid="{928CB660-52AC-4275-9DEE-7B7D46D7D09C}"/>
    <cellStyle name="Draw shadow and lines within range 2 2 2 2 7 2" xfId="46115" xr:uid="{10356F08-026D-40FD-A0F8-0B2120780CB8}"/>
    <cellStyle name="Draw shadow and lines within range 2 2 2 2 8" xfId="31944" xr:uid="{2DD68308-4777-49E4-B91C-54F4F1B1204F}"/>
    <cellStyle name="Draw shadow and lines within range 2 2 2 3" xfId="18945" xr:uid="{037CD859-7090-4068-A9E6-CC9739503C2D}"/>
    <cellStyle name="Draw shadow and lines within range 2 2 2 3 2" xfId="36026" xr:uid="{0B117385-AADF-47AD-AB82-152E0D70DBFE}"/>
    <cellStyle name="Draw shadow and lines within range 2 2 2 4" xfId="16352" xr:uid="{F96A6434-ABD8-407C-8A4F-FAC5826F543E}"/>
    <cellStyle name="Draw shadow and lines within range 2 2 2 4 2" xfId="33451" xr:uid="{44812254-E2B8-4182-A966-24E9E1D005F7}"/>
    <cellStyle name="Draw shadow and lines within range 2 2 2 5" xfId="22667" xr:uid="{AAAD5D11-75ED-49AC-B8A1-215761CF9BD7}"/>
    <cellStyle name="Draw shadow and lines within range 2 2 2 5 2" xfId="39744" xr:uid="{11C232B0-1F45-4368-9CF5-82E3B6E0C59F}"/>
    <cellStyle name="Draw shadow and lines within range 2 2 2 6" xfId="24445" xr:uid="{669BD7D9-775C-4536-8A87-F81013496F4F}"/>
    <cellStyle name="Draw shadow and lines within range 2 2 2 6 2" xfId="41522" xr:uid="{0BEFF981-2605-4EE8-913D-3CF7A96C0555}"/>
    <cellStyle name="Draw shadow and lines within range 2 2 2 7" xfId="26215" xr:uid="{C2755E0C-9D41-49EB-BF20-BD525745C4E8}"/>
    <cellStyle name="Draw shadow and lines within range 2 2 2 7 2" xfId="43292" xr:uid="{BBFF5C90-7025-4AAE-B851-1A71DCC36FEF}"/>
    <cellStyle name="Draw shadow and lines within range 2 2 2 8" xfId="27929" xr:uid="{68A5ABB0-B8ED-403F-95F1-E591C4F10E8B}"/>
    <cellStyle name="Draw shadow and lines within range 2 2 2 8 2" xfId="45006" xr:uid="{643EEC58-8647-4C11-8E63-B8AA1C7DCEAA}"/>
    <cellStyle name="Draw shadow and lines within range 2 2 2 9" xfId="30835" xr:uid="{C95648F1-2951-42C6-AADB-B68012F28ABE}"/>
    <cellStyle name="Draw shadow and lines within range 2 2 3" xfId="12421" xr:uid="{132D164B-4A1C-452D-807C-08C77585038A}"/>
    <cellStyle name="Draw shadow and lines within range 2 2 3 2" xfId="14077" xr:uid="{94BFFE66-2A4B-453D-9B29-496C6BC77A77}"/>
    <cellStyle name="Draw shadow and lines within range 2 2 3 2 2" xfId="19448" xr:uid="{52E5BECC-152F-4FC9-BF72-5EC23A38A5C6}"/>
    <cellStyle name="Draw shadow and lines within range 2 2 3 2 2 2" xfId="36525" xr:uid="{6BDA63BB-4A70-42AB-B399-96DB68707B98}"/>
    <cellStyle name="Draw shadow and lines within range 2 2 3 2 3" xfId="20814" xr:uid="{59B9F739-FF0E-493A-9B54-BC17C3B18E0D}"/>
    <cellStyle name="Draw shadow and lines within range 2 2 3 2 3 2" xfId="37891" xr:uid="{BA1E2D1C-7330-4232-883E-AA66CC1EB267}"/>
    <cellStyle name="Draw shadow and lines within range 2 2 3 2 4" xfId="16075" xr:uid="{EB24F6DF-7466-47CE-AA42-F2C37B66E83C}"/>
    <cellStyle name="Draw shadow and lines within range 2 2 3 2 4 2" xfId="33174" xr:uid="{32407C84-BD40-4F14-8B65-522B7E9D7D56}"/>
    <cellStyle name="Draw shadow and lines within range 2 2 3 2 5" xfId="23075" xr:uid="{9097D3B1-F3AD-4DB4-8510-3BA00FB36573}"/>
    <cellStyle name="Draw shadow and lines within range 2 2 3 2 5 2" xfId="40152" xr:uid="{2FDAA2FA-3AAF-4F84-AB88-A9AC5E5852A6}"/>
    <cellStyle name="Draw shadow and lines within range 2 2 3 2 6" xfId="24841" xr:uid="{982D34DA-BA7B-4FEE-9C1A-4F9009056894}"/>
    <cellStyle name="Draw shadow and lines within range 2 2 3 2 6 2" xfId="41918" xr:uid="{6BA57153-5B58-4D30-8965-1BFB67A851B9}"/>
    <cellStyle name="Draw shadow and lines within range 2 2 3 2 7" xfId="26567" xr:uid="{5D1AE238-E13E-43D5-8524-8499BC2B3D19}"/>
    <cellStyle name="Draw shadow and lines within range 2 2 3 2 7 2" xfId="43644" xr:uid="{490A75C5-B4EE-4287-BEA6-86C3AE15FAE2}"/>
    <cellStyle name="Draw shadow and lines within range 2 2 3 2 8" xfId="28272" xr:uid="{A2E12411-B1DC-4D64-B685-BF19D70DE313}"/>
    <cellStyle name="Draw shadow and lines within range 2 2 3 2 8 2" xfId="45349" xr:uid="{205E1D32-A6E6-4DA8-B91F-FADF28CD3D95}"/>
    <cellStyle name="Draw shadow and lines within range 2 2 3 2 9" xfId="31178" xr:uid="{5CF3EC3C-B6ED-468A-B005-692D3A0C7A47}"/>
    <cellStyle name="Draw shadow and lines within range 2 2 3 3" xfId="18168" xr:uid="{14A07551-A1CC-4F7F-8FFD-40BBD873FE40}"/>
    <cellStyle name="Draw shadow and lines within range 2 2 3 3 2" xfId="35257" xr:uid="{CE6F75E0-BF11-45DF-B812-84E817CEABA3}"/>
    <cellStyle name="Draw shadow and lines within range 2 2 3 4" xfId="17607" xr:uid="{E6F8EC0D-D60A-4672-93B4-D8D945A8C171}"/>
    <cellStyle name="Draw shadow and lines within range 2 2 3 4 2" xfId="34704" xr:uid="{971888F5-FC24-4065-9DCA-03F2940A32FC}"/>
    <cellStyle name="Draw shadow and lines within range 2 2 3 5" xfId="16859" xr:uid="{37E44D54-701A-400E-8468-88E5A5E1AE3A}"/>
    <cellStyle name="Draw shadow and lines within range 2 2 3 5 2" xfId="33958" xr:uid="{6ACEA44A-9E85-41E0-B936-30E53F0EFC28}"/>
    <cellStyle name="Draw shadow and lines within range 2 2 3 6" xfId="16672" xr:uid="{D70EA558-421B-4E6B-A907-9A06CCB2F390}"/>
    <cellStyle name="Draw shadow and lines within range 2 2 3 6 2" xfId="33771" xr:uid="{2560ED64-76D2-4885-85D4-767273A504BC}"/>
    <cellStyle name="Draw shadow and lines within range 2 2 3 7" xfId="17597" xr:uid="{564B535F-7248-470C-A8F5-D07D8A40DE17}"/>
    <cellStyle name="Draw shadow and lines within range 2 2 3 7 2" xfId="34694" xr:uid="{A5144207-7A57-4B6F-821A-E12EC8F61C47}"/>
    <cellStyle name="Draw shadow and lines within range 2 2 3 8" xfId="21213" xr:uid="{476093B1-AA92-4A2D-A99D-238C72519337}"/>
    <cellStyle name="Draw shadow and lines within range 2 2 3 8 2" xfId="38290" xr:uid="{8FCE4ACB-4072-4EE6-AB1E-D0FB0EC0C05D}"/>
    <cellStyle name="Draw shadow and lines within range 2 2 3 9" xfId="30077" xr:uid="{76E65B19-3454-4273-8854-3D41DC5960AE}"/>
    <cellStyle name="Draw shadow and lines within range 2 2 4" xfId="12332" xr:uid="{44739604-C9C6-4766-8005-DDF4CEEC206E}"/>
    <cellStyle name="Draw shadow and lines within range 2 2 4 2" xfId="13991" xr:uid="{84E85E2A-003B-4621-A9B8-1A9D966D15AD}"/>
    <cellStyle name="Draw shadow and lines within range 2 2 4 2 2" xfId="19362" xr:uid="{54EC5548-AB1A-47D3-9224-D6494A82F6FD}"/>
    <cellStyle name="Draw shadow and lines within range 2 2 4 2 2 2" xfId="36439" xr:uid="{87B4B81F-E77C-43D8-8065-ED26A729FADF}"/>
    <cellStyle name="Draw shadow and lines within range 2 2 4 2 3" xfId="20769" xr:uid="{F5264173-58B5-433D-A871-3F47B8A38DE9}"/>
    <cellStyle name="Draw shadow and lines within range 2 2 4 2 3 2" xfId="37846" xr:uid="{FEDD6BF9-E6D1-43A3-B7FF-93C66AE175A0}"/>
    <cellStyle name="Draw shadow and lines within range 2 2 4 2 4" xfId="18026" xr:uid="{921F5DE8-7EBE-4F70-99CE-830FF5B960B4}"/>
    <cellStyle name="Draw shadow and lines within range 2 2 4 2 4 2" xfId="35115" xr:uid="{2969C4D7-E5C0-4111-8D4B-D4890EA613CA}"/>
    <cellStyle name="Draw shadow and lines within range 2 2 4 2 5" xfId="22989" xr:uid="{D2C388BF-A45F-48E7-9774-BDB812063789}"/>
    <cellStyle name="Draw shadow and lines within range 2 2 4 2 5 2" xfId="40066" xr:uid="{3AF76027-7E23-41E0-B6C9-418F3E3D27E2}"/>
    <cellStyle name="Draw shadow and lines within range 2 2 4 2 6" xfId="24755" xr:uid="{77C43023-73A6-4947-8D03-A1B824616093}"/>
    <cellStyle name="Draw shadow and lines within range 2 2 4 2 6 2" xfId="41832" xr:uid="{F8E7F680-FD28-4F42-9108-DF6E7BD02432}"/>
    <cellStyle name="Draw shadow and lines within range 2 2 4 2 7" xfId="26481" xr:uid="{98DA7ED3-E2E5-4D07-9EA5-BA9DFA24C786}"/>
    <cellStyle name="Draw shadow and lines within range 2 2 4 2 7 2" xfId="43558" xr:uid="{2BDCFCE5-11B4-46F6-B7A0-732C75A74721}"/>
    <cellStyle name="Draw shadow and lines within range 2 2 4 2 8" xfId="28186" xr:uid="{0EEA6313-79E5-428B-B296-A2FEED9AE6B1}"/>
    <cellStyle name="Draw shadow and lines within range 2 2 4 2 8 2" xfId="45263" xr:uid="{988AAFEB-C4D2-4C67-BB28-A8F6435E006E}"/>
    <cellStyle name="Draw shadow and lines within range 2 2 4 2 9" xfId="31092" xr:uid="{9EBCAB65-CFD9-4CC4-B2DC-1319188A5B9D}"/>
    <cellStyle name="Draw shadow and lines within range 2 2 4 3" xfId="18079" xr:uid="{E1611AC1-72AA-4A66-8A1D-7B44C168335A}"/>
    <cellStyle name="Draw shadow and lines within range 2 2 4 3 2" xfId="35168" xr:uid="{DB8E531D-9BF5-4B49-A942-C88C204D8542}"/>
    <cellStyle name="Draw shadow and lines within range 2 2 4 4" xfId="20573" xr:uid="{54C41650-0B9E-4545-85CC-7AC73766E512}"/>
    <cellStyle name="Draw shadow and lines within range 2 2 4 4 2" xfId="37650" xr:uid="{6F8205FC-0620-4530-BB4D-05D19A8B5CAA}"/>
    <cellStyle name="Draw shadow and lines within range 2 2 4 5" xfId="17410" xr:uid="{0AA89AF8-832D-4ECF-9006-76986D77346C}"/>
    <cellStyle name="Draw shadow and lines within range 2 2 4 5 2" xfId="34507" xr:uid="{6CFA056D-8700-4538-8AAB-56123DCFC714}"/>
    <cellStyle name="Draw shadow and lines within range 2 2 4 6" xfId="20685" xr:uid="{A76ADE00-7D79-4827-97A2-AEA8D38D6B11}"/>
    <cellStyle name="Draw shadow and lines within range 2 2 4 6 2" xfId="37762" xr:uid="{E62B28A4-5476-4C09-ADC1-26F987EB85A9}"/>
    <cellStyle name="Draw shadow and lines within range 2 2 4 7" xfId="16523" xr:uid="{9564DDD8-85A8-4EBD-A4C1-7795DDB8A690}"/>
    <cellStyle name="Draw shadow and lines within range 2 2 4 7 2" xfId="33622" xr:uid="{71437B57-4FAA-432B-A9B4-B5D9D3A990CA}"/>
    <cellStyle name="Draw shadow and lines within range 2 2 4 8" xfId="16040" xr:uid="{DE835C2F-78B1-494E-8931-F464297B5296}"/>
    <cellStyle name="Draw shadow and lines within range 2 2 4 8 2" xfId="33139" xr:uid="{A1FD08AF-3A91-4B4B-86B4-8041CEE4BDFD}"/>
    <cellStyle name="Draw shadow and lines within range 2 2 4 9" xfId="29991" xr:uid="{B0225B99-03CD-4E1E-B4AC-69B0E86A02CD}"/>
    <cellStyle name="Draw shadow and lines within range 2 2 5" xfId="29811" xr:uid="{4CE9DDBD-D10E-45C5-B2D4-3F485D9B6947}"/>
    <cellStyle name="Draw shadow and lines within range 2 3" xfId="11376" xr:uid="{60DA351A-DC01-4044-AF00-DEE5B549CDEC}"/>
    <cellStyle name="Draw shadow and lines within range 2 3 2" xfId="13132" xr:uid="{7217D357-5590-4868-A198-9E3993B25361}"/>
    <cellStyle name="Draw shadow and lines within range 2 3 2 2" xfId="14769" xr:uid="{AEE1EAF7-C8DE-45A5-8DE8-930B305E826B}"/>
    <cellStyle name="Draw shadow and lines within range 2 3 2 2 2" xfId="20140" xr:uid="{52114EE8-B9F7-4C83-8F85-CF3080D4974A}"/>
    <cellStyle name="Draw shadow and lines within range 2 3 2 2 2 2" xfId="37217" xr:uid="{EE544260-A9AF-432B-9BBD-E089FE5F9F2D}"/>
    <cellStyle name="Draw shadow and lines within range 2 3 2 2 3" xfId="21992" xr:uid="{75B15E47-64F3-487D-A71C-4E8588858BFE}"/>
    <cellStyle name="Draw shadow and lines within range 2 3 2 2 3 2" xfId="39069" xr:uid="{5190799D-8931-4CC5-B9A8-A2A9EB1368F7}"/>
    <cellStyle name="Draw shadow and lines within range 2 3 2 2 4" xfId="23767" xr:uid="{E3186841-B49F-4569-9A8B-31CBADF0C334}"/>
    <cellStyle name="Draw shadow and lines within range 2 3 2 2 4 2" xfId="40844" xr:uid="{912F431B-D86E-44C9-A269-466A10574795}"/>
    <cellStyle name="Draw shadow and lines within range 2 3 2 2 5" xfId="25533" xr:uid="{269E2121-B152-4ADC-B86B-C829CD891B2B}"/>
    <cellStyle name="Draw shadow and lines within range 2 3 2 2 5 2" xfId="42610" xr:uid="{A17D51DB-92DF-417E-BD1B-E9C0002AADA8}"/>
    <cellStyle name="Draw shadow and lines within range 2 3 2 2 6" xfId="27259" xr:uid="{E4E30E87-10B4-4BEA-88C8-98F7FB48A124}"/>
    <cellStyle name="Draw shadow and lines within range 2 3 2 2 6 2" xfId="44336" xr:uid="{CFE4E80A-267B-4BD8-B146-8A9F1EA2F490}"/>
    <cellStyle name="Draw shadow and lines within range 2 3 2 2 7" xfId="28964" xr:uid="{DE5BF6BF-A029-4A02-BE85-32BF8C288069}"/>
    <cellStyle name="Draw shadow and lines within range 2 3 2 2 7 2" xfId="46041" xr:uid="{C4DEAF11-5A9D-4669-8761-3944A4325902}"/>
    <cellStyle name="Draw shadow and lines within range 2 3 2 2 8" xfId="31870" xr:uid="{589FD471-4FE1-46E6-9FC6-5AE32259EF77}"/>
    <cellStyle name="Draw shadow and lines within range 2 3 2 3" xfId="18871" xr:uid="{1F94729B-27FF-4B34-AFCC-5F5738CB1458}"/>
    <cellStyle name="Draw shadow and lines within range 2 3 2 3 2" xfId="35952" xr:uid="{74A50FDE-D923-439D-8503-D9D85CEBAA08}"/>
    <cellStyle name="Draw shadow and lines within range 2 3 2 4" xfId="16349" xr:uid="{084DEDA1-3C38-4D48-9D48-2022CE430BEF}"/>
    <cellStyle name="Draw shadow and lines within range 2 3 2 4 2" xfId="33448" xr:uid="{DB5839AD-3271-4489-9FFC-B23A59E320E3}"/>
    <cellStyle name="Draw shadow and lines within range 2 3 2 5" xfId="22593" xr:uid="{EE062A06-2B26-47CB-83BF-179D28CE48BA}"/>
    <cellStyle name="Draw shadow and lines within range 2 3 2 5 2" xfId="39670" xr:uid="{0F683F1A-588C-430B-B110-E11EDFE67BC7}"/>
    <cellStyle name="Draw shadow and lines within range 2 3 2 6" xfId="24371" xr:uid="{7CC78793-08B2-4068-BC12-EDE47792108A}"/>
    <cellStyle name="Draw shadow and lines within range 2 3 2 6 2" xfId="41448" xr:uid="{4A55A37C-7BB1-4A30-89FB-6F4414E78FA3}"/>
    <cellStyle name="Draw shadow and lines within range 2 3 2 7" xfId="26141" xr:uid="{418E2FD4-0447-423E-A708-B10B2DA57890}"/>
    <cellStyle name="Draw shadow and lines within range 2 3 2 7 2" xfId="43218" xr:uid="{36F02A97-AA45-4185-BD65-3BDAD3DEE800}"/>
    <cellStyle name="Draw shadow and lines within range 2 3 2 8" xfId="27855" xr:uid="{F4A6D70B-8E83-4612-ADB3-06D9A92D71C4}"/>
    <cellStyle name="Draw shadow and lines within range 2 3 2 8 2" xfId="44932" xr:uid="{A2E47F38-5BAE-4FC4-AB23-F5DC11C10FCE}"/>
    <cellStyle name="Draw shadow and lines within range 2 3 2 9" xfId="30761" xr:uid="{14034E38-8DC3-4665-AA86-14D58E6D941C}"/>
    <cellStyle name="Draw shadow and lines within range 2 3 3" xfId="13099" xr:uid="{BBCE6BEB-806F-42EA-99CB-BC324B039492}"/>
    <cellStyle name="Draw shadow and lines within range 2 3 3 2" xfId="14737" xr:uid="{405D64EF-C445-401B-BCC2-72674230FFA0}"/>
    <cellStyle name="Draw shadow and lines within range 2 3 3 2 2" xfId="20108" xr:uid="{8BAFEBAA-5CF4-4FC8-9CDA-9A581A78B4B4}"/>
    <cellStyle name="Draw shadow and lines within range 2 3 3 2 2 2" xfId="37185" xr:uid="{724E78A0-C76E-4FFA-A429-30605F96D057}"/>
    <cellStyle name="Draw shadow and lines within range 2 3 3 2 3" xfId="21357" xr:uid="{539F48F4-94E9-40A4-964E-B782DDB7E469}"/>
    <cellStyle name="Draw shadow and lines within range 2 3 3 2 3 2" xfId="38434" xr:uid="{FA5133A3-AEBD-434D-B63E-5177351502CE}"/>
    <cellStyle name="Draw shadow and lines within range 2 3 3 2 4" xfId="21960" xr:uid="{E9B635D9-FAEF-43F7-8123-B439911DDDF4}"/>
    <cellStyle name="Draw shadow and lines within range 2 3 3 2 4 2" xfId="39037" xr:uid="{4F19C51E-E0BC-49DF-9D49-CAD0F54E177D}"/>
    <cellStyle name="Draw shadow and lines within range 2 3 3 2 5" xfId="23735" xr:uid="{64A78CA7-4894-4947-986E-57A0D419F391}"/>
    <cellStyle name="Draw shadow and lines within range 2 3 3 2 5 2" xfId="40812" xr:uid="{265E7975-014D-4234-8A09-2FFFED093E19}"/>
    <cellStyle name="Draw shadow and lines within range 2 3 3 2 6" xfId="25501" xr:uid="{3806A5C8-E494-40C7-A8B1-0156210A8696}"/>
    <cellStyle name="Draw shadow and lines within range 2 3 3 2 6 2" xfId="42578" xr:uid="{595F69E8-94EF-4617-AB56-C34DC139B488}"/>
    <cellStyle name="Draw shadow and lines within range 2 3 3 2 7" xfId="27227" xr:uid="{3E199ECD-1B5F-40FE-9562-84DB2192CF70}"/>
    <cellStyle name="Draw shadow and lines within range 2 3 3 2 7 2" xfId="44304" xr:uid="{22EC0691-E84A-4207-A648-36CA31C0BE43}"/>
    <cellStyle name="Draw shadow and lines within range 2 3 3 2 8" xfId="28932" xr:uid="{BC8EFE13-6446-4F41-B790-813E01E715F0}"/>
    <cellStyle name="Draw shadow and lines within range 2 3 3 2 8 2" xfId="46009" xr:uid="{7E767D3B-1F04-4E10-B941-63AD398790D4}"/>
    <cellStyle name="Draw shadow and lines within range 2 3 3 2 9" xfId="31838" xr:uid="{9BEF17CB-36B4-4B09-9098-E03513B584E4}"/>
    <cellStyle name="Draw shadow and lines within range 2 3 3 3" xfId="18839" xr:uid="{69F7AF6E-95C4-4881-B9D8-6D9F0674A3B3}"/>
    <cellStyle name="Draw shadow and lines within range 2 3 3 3 2" xfId="35924" xr:uid="{56C33E6A-484F-49BE-BA88-A05D75417326}"/>
    <cellStyle name="Draw shadow and lines within range 2 3 3 4" xfId="15471" xr:uid="{5C9D5565-D4DE-4544-AFED-7F6365B549FA}"/>
    <cellStyle name="Draw shadow and lines within range 2 3 3 4 2" xfId="32572" xr:uid="{FD17CA1C-6614-49CA-8E78-5604C1440299}"/>
    <cellStyle name="Draw shadow and lines within range 2 3 3 5" xfId="22564" xr:uid="{5F2E0CF8-314F-4C36-954F-C2A342243384}"/>
    <cellStyle name="Draw shadow and lines within range 2 3 3 5 2" xfId="39641" xr:uid="{1B3AB491-D38E-4B0F-B7EC-11B7DB033394}"/>
    <cellStyle name="Draw shadow and lines within range 2 3 3 6" xfId="24339" xr:uid="{8BF57E9C-6965-4D8D-B0FF-FCEA27E59C63}"/>
    <cellStyle name="Draw shadow and lines within range 2 3 3 6 2" xfId="41416" xr:uid="{1581AAF4-0147-4681-927F-4DB8AF2659A7}"/>
    <cellStyle name="Draw shadow and lines within range 2 3 3 7" xfId="26113" xr:uid="{DA257E99-77D4-4FD9-B0FC-01724FBC3B01}"/>
    <cellStyle name="Draw shadow and lines within range 2 3 3 7 2" xfId="43190" xr:uid="{0B8C2CC0-DB3D-4317-9803-59B6717CBA56}"/>
    <cellStyle name="Draw shadow and lines within range 2 3 3 8" xfId="27827" xr:uid="{7F390771-181B-4F8B-A851-3AF51A91A3D1}"/>
    <cellStyle name="Draw shadow and lines within range 2 3 3 8 2" xfId="44904" xr:uid="{4894DDCF-A4C7-482B-8B26-E56FC95105EA}"/>
    <cellStyle name="Draw shadow and lines within range 2 3 3 9" xfId="30733" xr:uid="{FEF0EB03-0A31-4506-8AD7-3A7C3F6BFA78}"/>
    <cellStyle name="Draw shadow and lines within range 2 3 4" xfId="12584" xr:uid="{7EBA5FC9-89B8-4F60-9679-112ED1F9CE73}"/>
    <cellStyle name="Draw shadow and lines within range 2 3 4 2" xfId="14233" xr:uid="{AFE1305F-36D0-4F47-A551-7121AA14AFE3}"/>
    <cellStyle name="Draw shadow and lines within range 2 3 4 2 2" xfId="19604" xr:uid="{477B4EA6-3508-4254-8FEF-34B01C28EBE4}"/>
    <cellStyle name="Draw shadow and lines within range 2 3 4 2 2 2" xfId="36681" xr:uid="{085EDE5C-7140-4DB0-AE99-DAFD93BC85C8}"/>
    <cellStyle name="Draw shadow and lines within range 2 3 4 2 3" xfId="20957" xr:uid="{2F203D59-8A0F-49E0-BFD1-F06F1CD694CF}"/>
    <cellStyle name="Draw shadow and lines within range 2 3 4 2 3 2" xfId="38034" xr:uid="{4CE39CF0-902A-4D9E-8686-92C856A235D0}"/>
    <cellStyle name="Draw shadow and lines within range 2 3 4 2 4" xfId="17899" xr:uid="{92472120-920E-41C4-9130-49AA2CBAF504}"/>
    <cellStyle name="Draw shadow and lines within range 2 3 4 2 4 2" xfId="34990" xr:uid="{637C893A-0162-48B1-90FC-D20A15DCDD13}"/>
    <cellStyle name="Draw shadow and lines within range 2 3 4 2 5" xfId="23231" xr:uid="{0055995B-6CBD-4C7A-9D47-0B03F898352D}"/>
    <cellStyle name="Draw shadow and lines within range 2 3 4 2 5 2" xfId="40308" xr:uid="{063FE31F-37C9-4B17-AEE9-196C8F2D88B1}"/>
    <cellStyle name="Draw shadow and lines within range 2 3 4 2 6" xfId="24997" xr:uid="{FB592970-3476-4618-88AA-48D7CF9540E5}"/>
    <cellStyle name="Draw shadow and lines within range 2 3 4 2 6 2" xfId="42074" xr:uid="{B558808D-6459-49B2-9C14-562CF1AB1034}"/>
    <cellStyle name="Draw shadow and lines within range 2 3 4 2 7" xfId="26723" xr:uid="{6FACDC95-794C-406B-A3A7-7D37DB21BB1E}"/>
    <cellStyle name="Draw shadow and lines within range 2 3 4 2 7 2" xfId="43800" xr:uid="{32C54473-0B6D-47D5-B29A-B9344866CAE8}"/>
    <cellStyle name="Draw shadow and lines within range 2 3 4 2 8" xfId="28428" xr:uid="{D987DC6A-6EB3-48F5-A6EA-CCCCC01E05E2}"/>
    <cellStyle name="Draw shadow and lines within range 2 3 4 2 8 2" xfId="45505" xr:uid="{29C9552F-90F2-480D-A9F9-1352F5E07CE5}"/>
    <cellStyle name="Draw shadow and lines within range 2 3 4 2 9" xfId="31334" xr:uid="{FB24824A-BC54-4779-94CD-76E81B56C938}"/>
    <cellStyle name="Draw shadow and lines within range 2 3 4 3" xfId="18329" xr:uid="{B7AFD316-FCE0-4BEB-9463-843DDE2A7302}"/>
    <cellStyle name="Draw shadow and lines within range 2 3 4 3 2" xfId="35416" xr:uid="{DD02BA43-6789-43DA-B97C-10B21208F6D6}"/>
    <cellStyle name="Draw shadow and lines within range 2 3 4 4" xfId="20616" xr:uid="{BC4B0864-B617-447A-B442-5CC15757C8F3}"/>
    <cellStyle name="Draw shadow and lines within range 2 3 4 4 2" xfId="37693" xr:uid="{A987C3E9-8CCB-4D91-BA7D-55B6D156FA9D}"/>
    <cellStyle name="Draw shadow and lines within range 2 3 4 5" xfId="16263" xr:uid="{812C28D9-1874-4E63-899E-41CF8D255501}"/>
    <cellStyle name="Draw shadow and lines within range 2 3 4 5 2" xfId="33362" xr:uid="{7B4A3254-D7A9-43FB-BEF1-2C6C5050FC58}"/>
    <cellStyle name="Draw shadow and lines within range 2 3 4 6" xfId="17806" xr:uid="{726083C7-6EA2-4413-BCC7-3E6166DF0978}"/>
    <cellStyle name="Draw shadow and lines within range 2 3 4 6 2" xfId="34899" xr:uid="{4518802A-A7D8-4E14-A0E8-7CD84CACA08D}"/>
    <cellStyle name="Draw shadow and lines within range 2 3 4 7" xfId="20604" xr:uid="{E938C8B5-BFFB-48FD-ADC1-448315D45F73}"/>
    <cellStyle name="Draw shadow and lines within range 2 3 4 7 2" xfId="37681" xr:uid="{A8AF90B2-2DB6-4FAD-AD29-F05D091854B9}"/>
    <cellStyle name="Draw shadow and lines within range 2 3 4 8" xfId="16685" xr:uid="{CFE07213-915F-4CA8-BABD-6830EB0E7B56}"/>
    <cellStyle name="Draw shadow and lines within range 2 3 4 8 2" xfId="33784" xr:uid="{9A6B17EB-E14C-44C3-81AA-5D8E05ED22C2}"/>
    <cellStyle name="Draw shadow and lines within range 2 3 4 9" xfId="30231" xr:uid="{5592177B-AA97-4747-B9A7-ED4CC372AD36}"/>
    <cellStyle name="Draw shadow and lines within range 2 3 5" xfId="29736" xr:uid="{FA4DAE70-3570-4BDD-A548-BE8A1DBCAC58}"/>
    <cellStyle name="Draw shadow and lines within range 2 4" xfId="12891" xr:uid="{96308491-86F3-4C58-BE1A-7379C415CC54}"/>
    <cellStyle name="Draw shadow and lines within range 2 4 2" xfId="14531" xr:uid="{2070A8E0-024A-4087-8748-B4DF2D6E8113}"/>
    <cellStyle name="Draw shadow and lines within range 2 4 2 2" xfId="19902" xr:uid="{F66CE54E-916E-41A5-A745-1978C8A10A9B}"/>
    <cellStyle name="Draw shadow and lines within range 2 4 2 2 2" xfId="36979" xr:uid="{80C1E21C-0F92-4962-803D-21A9F573FA8A}"/>
    <cellStyle name="Draw shadow and lines within range 2 4 2 3" xfId="21754" xr:uid="{A57A9B30-DFC5-4F3F-A41F-C83B7EAB17DF}"/>
    <cellStyle name="Draw shadow and lines within range 2 4 2 3 2" xfId="38831" xr:uid="{B1E039DC-46F6-422B-81FD-442C91BA9904}"/>
    <cellStyle name="Draw shadow and lines within range 2 4 2 4" xfId="23529" xr:uid="{42D5F19D-4307-457A-B064-C0E4F7A2FB13}"/>
    <cellStyle name="Draw shadow and lines within range 2 4 2 4 2" xfId="40606" xr:uid="{D5FA6E9B-6281-4C44-B903-070F5F7A7F4C}"/>
    <cellStyle name="Draw shadow and lines within range 2 4 2 5" xfId="25295" xr:uid="{36AF9D37-2666-4790-B3F2-FE9B7EB340C5}"/>
    <cellStyle name="Draw shadow and lines within range 2 4 2 5 2" xfId="42372" xr:uid="{8ACD7D54-B237-4E41-BA38-367C77A605A8}"/>
    <cellStyle name="Draw shadow and lines within range 2 4 2 6" xfId="27021" xr:uid="{17AFB21E-D3EC-49CE-9840-324B7B0E4B87}"/>
    <cellStyle name="Draw shadow and lines within range 2 4 2 6 2" xfId="44098" xr:uid="{A9AE836B-130C-446D-9E91-F6C4CA78AFB8}"/>
    <cellStyle name="Draw shadow and lines within range 2 4 2 7" xfId="28726" xr:uid="{76F9BEEB-90F5-4644-AA38-A932D006829F}"/>
    <cellStyle name="Draw shadow and lines within range 2 4 2 7 2" xfId="45803" xr:uid="{E7C248AB-747F-4EAA-9A5A-FCF90175C032}"/>
    <cellStyle name="Draw shadow and lines within range 2 4 2 8" xfId="31632" xr:uid="{BE9AD7D0-CE95-4165-A4F5-747A138986CF}"/>
    <cellStyle name="Draw shadow and lines within range 2 4 3" xfId="18631" xr:uid="{7F3588C7-E048-4892-9CAC-E83C8E00A2D4}"/>
    <cellStyle name="Draw shadow and lines within range 2 4 3 2" xfId="35718" xr:uid="{B8E59DD2-4A8F-4E89-923F-25E98CD85AFB}"/>
    <cellStyle name="Draw shadow and lines within range 2 4 4" xfId="16220" xr:uid="{536DF90A-0AB4-496A-A59A-ADD5203B11E2}"/>
    <cellStyle name="Draw shadow and lines within range 2 4 4 2" xfId="33319" xr:uid="{2570F8B4-092E-440A-AEB6-BEA57104724B}"/>
    <cellStyle name="Draw shadow and lines within range 2 4 5" xfId="22357" xr:uid="{80F02266-EADD-4102-AFE7-D3F326CAF0D7}"/>
    <cellStyle name="Draw shadow and lines within range 2 4 5 2" xfId="39434" xr:uid="{C5240CCD-AFF9-4774-AFDF-CAE20DBE951C}"/>
    <cellStyle name="Draw shadow and lines within range 2 4 6" xfId="24131" xr:uid="{228120DB-F35D-43EE-99F6-BE31B470CA92}"/>
    <cellStyle name="Draw shadow and lines within range 2 4 6 2" xfId="41208" xr:uid="{740616C5-9EBB-4DF9-991B-43A8FAB53378}"/>
    <cellStyle name="Draw shadow and lines within range 2 4 7" xfId="25909" xr:uid="{1996B62D-6FDA-48DB-988C-30DE0EAD0250}"/>
    <cellStyle name="Draw shadow and lines within range 2 4 7 2" xfId="42986" xr:uid="{C8373B04-23CC-4EF1-92DE-71A0185F5010}"/>
    <cellStyle name="Draw shadow and lines within range 2 4 8" xfId="27623" xr:uid="{B6C2B4CE-2C8E-4102-9925-21CF3570A0C7}"/>
    <cellStyle name="Draw shadow and lines within range 2 4 8 2" xfId="44700" xr:uid="{D370A17A-CDDB-4027-BCCD-0A7875BD7E07}"/>
    <cellStyle name="Draw shadow and lines within range 2 4 9" xfId="30529" xr:uid="{55D9A24D-0E86-40FE-8A86-44F3C4CEED0D}"/>
    <cellStyle name="Draw shadow and lines within range 2 5" xfId="12822" xr:uid="{F87A90A7-2B14-4B53-9869-8898D168B068}"/>
    <cellStyle name="Draw shadow and lines within range 2 5 2" xfId="14464" xr:uid="{E30C0303-2B54-4D25-8C14-805294141FBC}"/>
    <cellStyle name="Draw shadow and lines within range 2 5 2 2" xfId="19835" xr:uid="{020B5AEA-C72D-49FB-8AEF-E92D465D6853}"/>
    <cellStyle name="Draw shadow and lines within range 2 5 2 2 2" xfId="36912" xr:uid="{992555EC-A1B2-4F74-AC7C-6FDFC2EACDB4}"/>
    <cellStyle name="Draw shadow and lines within range 2 5 2 3" xfId="21135" xr:uid="{343CFE30-FCC9-4D29-806E-D93AD6CD1A9C}"/>
    <cellStyle name="Draw shadow and lines within range 2 5 2 3 2" xfId="38212" xr:uid="{0A1835DB-F547-4249-8519-D91C973666BD}"/>
    <cellStyle name="Draw shadow and lines within range 2 5 2 4" xfId="21687" xr:uid="{2E36A49C-530E-427D-B31F-F7E80957837C}"/>
    <cellStyle name="Draw shadow and lines within range 2 5 2 4 2" xfId="38764" xr:uid="{04246D65-A003-4CBE-B7C8-46083F6C0C81}"/>
    <cellStyle name="Draw shadow and lines within range 2 5 2 5" xfId="23462" xr:uid="{94E10B8A-39B3-44C1-99E8-B9E914F74327}"/>
    <cellStyle name="Draw shadow and lines within range 2 5 2 5 2" xfId="40539" xr:uid="{0523E968-6A5F-488C-BC8B-E0E7E60841BD}"/>
    <cellStyle name="Draw shadow and lines within range 2 5 2 6" xfId="25228" xr:uid="{2E32AD31-90F6-4AA7-A727-033FDF95EE81}"/>
    <cellStyle name="Draw shadow and lines within range 2 5 2 6 2" xfId="42305" xr:uid="{3D529986-78D7-489B-BBF6-73DD7E326974}"/>
    <cellStyle name="Draw shadow and lines within range 2 5 2 7" xfId="26954" xr:uid="{E94C9ED2-4115-404E-90AA-73755D4E5B1F}"/>
    <cellStyle name="Draw shadow and lines within range 2 5 2 7 2" xfId="44031" xr:uid="{9E93FC32-48E8-4DD2-8D49-A9233FBE293D}"/>
    <cellStyle name="Draw shadow and lines within range 2 5 2 8" xfId="28659" xr:uid="{B29C1977-F6B2-49F4-9DBB-63BAB7A9CFA1}"/>
    <cellStyle name="Draw shadow and lines within range 2 5 2 8 2" xfId="45736" xr:uid="{A2D67614-A80E-464A-AD25-B204A51EBD88}"/>
    <cellStyle name="Draw shadow and lines within range 2 5 2 9" xfId="31565" xr:uid="{6F5CB20D-FEAD-46B5-A22C-25FCD1E6E2F3}"/>
    <cellStyle name="Draw shadow and lines within range 2 5 3" xfId="18562" xr:uid="{4D8977F6-9EC3-43F5-ACED-F341CE71DD6F}"/>
    <cellStyle name="Draw shadow and lines within range 2 5 3 2" xfId="35649" xr:uid="{65704F2E-77C4-4D4E-9A7D-BD32BBA9E555}"/>
    <cellStyle name="Draw shadow and lines within range 2 5 4" xfId="16066" xr:uid="{91CBD57A-B775-4C8E-B770-117DC1CE2D13}"/>
    <cellStyle name="Draw shadow and lines within range 2 5 4 2" xfId="33165" xr:uid="{12DEC97E-B070-47FC-A1BC-1F6EC27C60E0}"/>
    <cellStyle name="Draw shadow and lines within range 2 5 5" xfId="22289" xr:uid="{584CFBF4-D5EB-4C99-8C8A-B476C71402FD}"/>
    <cellStyle name="Draw shadow and lines within range 2 5 5 2" xfId="39366" xr:uid="{BA638901-5EEC-4580-9949-DD78CFCFD1BB}"/>
    <cellStyle name="Draw shadow and lines within range 2 5 6" xfId="24064" xr:uid="{7C676BAB-9239-41BB-95F1-DC28758F8969}"/>
    <cellStyle name="Draw shadow and lines within range 2 5 6 2" xfId="41141" xr:uid="{65C14A90-1BC6-4E96-A1DC-3B8D807365D5}"/>
    <cellStyle name="Draw shadow and lines within range 2 5 7" xfId="25842" xr:uid="{4DE7A5A5-2CB4-4330-A4E0-6A454965C2E6}"/>
    <cellStyle name="Draw shadow and lines within range 2 5 7 2" xfId="42919" xr:uid="{7478FCFE-1064-4155-A5AF-36DC5D1F8798}"/>
    <cellStyle name="Draw shadow and lines within range 2 5 8" xfId="27556" xr:uid="{18159408-50F2-4B95-8E06-1255C36FD2A5}"/>
    <cellStyle name="Draw shadow and lines within range 2 5 8 2" xfId="44633" xr:uid="{2E689BFC-22AC-4D84-8894-D1580B2B93AB}"/>
    <cellStyle name="Draw shadow and lines within range 2 5 9" xfId="30462" xr:uid="{62E3F223-8B10-4BC3-A5A9-D92BACF70887}"/>
    <cellStyle name="Draw shadow and lines within range 2 6" xfId="29648" xr:uid="{54A5074D-1B35-43F5-938E-0D18E2DE21F7}"/>
    <cellStyle name="Draw shadow and lines within range 3" xfId="5430" xr:uid="{01535818-529B-4FB5-93F7-6056627A6C81}"/>
    <cellStyle name="Draw shadow and lines within range 3 2" xfId="12701" xr:uid="{11C918BA-5791-4621-ACB0-3B13EE9DA70F}"/>
    <cellStyle name="Draw shadow and lines within range 3 2 2" xfId="14346" xr:uid="{3E7C4F63-4FA1-482C-BBF9-7B10CEE8925C}"/>
    <cellStyle name="Draw shadow and lines within range 3 2 2 2" xfId="19717" xr:uid="{9E8547B2-BB8D-492D-93E5-9883B9BDB7DB}"/>
    <cellStyle name="Draw shadow and lines within range 3 2 2 2 2" xfId="36794" xr:uid="{2D0A77A8-B7BB-4A78-82CA-4640DC5779D1}"/>
    <cellStyle name="Draw shadow and lines within range 3 2 2 3" xfId="21569" xr:uid="{D889873D-1691-40F2-ABF6-8F70D3B3A7A6}"/>
    <cellStyle name="Draw shadow and lines within range 3 2 2 3 2" xfId="38646" xr:uid="{2E30253A-E2CC-4A11-B46E-8959D3D1F11C}"/>
    <cellStyle name="Draw shadow and lines within range 3 2 2 4" xfId="23344" xr:uid="{8445CB8A-8038-475C-91CB-1A0A28548395}"/>
    <cellStyle name="Draw shadow and lines within range 3 2 2 4 2" xfId="40421" xr:uid="{6CEF9E82-2353-458B-8595-2A34F3C1407A}"/>
    <cellStyle name="Draw shadow and lines within range 3 2 2 5" xfId="25110" xr:uid="{9DDB353A-A85B-4898-8090-91F40DA2F1BD}"/>
    <cellStyle name="Draw shadow and lines within range 3 2 2 5 2" xfId="42187" xr:uid="{D59BECB9-975C-462E-A601-D2AEA934C9BA}"/>
    <cellStyle name="Draw shadow and lines within range 3 2 2 6" xfId="26836" xr:uid="{AA045C09-DA72-4651-8822-486E6E120F8C}"/>
    <cellStyle name="Draw shadow and lines within range 3 2 2 6 2" xfId="43913" xr:uid="{A2F2C7F3-C1C4-402B-892D-A8A498017C68}"/>
    <cellStyle name="Draw shadow and lines within range 3 2 2 7" xfId="28541" xr:uid="{708BBD5D-5F57-4185-A5A1-4A710E3792D0}"/>
    <cellStyle name="Draw shadow and lines within range 3 2 2 7 2" xfId="45618" xr:uid="{CB597BBA-5962-4ED5-B379-102A8FDD6273}"/>
    <cellStyle name="Draw shadow and lines within range 3 2 2 8" xfId="31447" xr:uid="{43E17664-41F0-47D1-BB1E-8EE69ADCA034}"/>
    <cellStyle name="Draw shadow and lines within range 3 2 3" xfId="18444" xr:uid="{46071FB2-583C-4359-BCF2-78920D6D7FAF}"/>
    <cellStyle name="Draw shadow and lines within range 3 2 3 2" xfId="35531" xr:uid="{B300210E-5735-48C5-8BC2-96222C1CEB1D}"/>
    <cellStyle name="Draw shadow and lines within range 3 2 4" xfId="16827" xr:uid="{D1AF8B67-0DBF-4831-8674-46ADF5A9F926}"/>
    <cellStyle name="Draw shadow and lines within range 3 2 4 2" xfId="33926" xr:uid="{D0EDCEF7-3546-4BDE-96B6-41F580D61E61}"/>
    <cellStyle name="Draw shadow and lines within range 3 2 5" xfId="16976" xr:uid="{B5C86591-CA87-41A9-B49D-E62CF3F04681}"/>
    <cellStyle name="Draw shadow and lines within range 3 2 5 2" xfId="34075" xr:uid="{508A9574-4C88-49A6-9A10-177A4909AD5D}"/>
    <cellStyle name="Draw shadow and lines within range 3 2 6" xfId="15281" xr:uid="{8504EB22-3813-48B7-9D2A-7482A1151E44}"/>
    <cellStyle name="Draw shadow and lines within range 3 2 6 2" xfId="32382" xr:uid="{E0BB72D2-1071-4EC5-AC21-2C9D21633A2D}"/>
    <cellStyle name="Draw shadow and lines within range 3 2 7" xfId="15363" xr:uid="{0F3DE2D1-A196-4409-8342-D0AA706F3964}"/>
    <cellStyle name="Draw shadow and lines within range 3 2 7 2" xfId="32464" xr:uid="{A38E0C9B-92E8-48CA-9952-649944762971}"/>
    <cellStyle name="Draw shadow and lines within range 3 2 8" xfId="17500" xr:uid="{8E952A18-27D8-49E9-A1E8-37C08236691D}"/>
    <cellStyle name="Draw shadow and lines within range 3 2 8 2" xfId="34597" xr:uid="{5CAD127E-0C4F-4793-AD2F-91EC8D94751F}"/>
    <cellStyle name="Draw shadow and lines within range 3 2 9" xfId="30344" xr:uid="{63572C37-AF1D-4B37-9079-747A1EA483C8}"/>
    <cellStyle name="Draw shadow and lines within range 3 3" xfId="13093" xr:uid="{471CAD57-D3E2-40FC-BF3D-B7DCBE26CA26}"/>
    <cellStyle name="Draw shadow and lines within range 3 3 2" xfId="14731" xr:uid="{1DF1F3AF-67F1-49E6-8319-9ECBBA90EA11}"/>
    <cellStyle name="Draw shadow and lines within range 3 3 2 2" xfId="20102" xr:uid="{17366907-6BA7-41E9-8668-CDD756390B3B}"/>
    <cellStyle name="Draw shadow and lines within range 3 3 2 2 2" xfId="37179" xr:uid="{DE5C7152-774B-4BC0-B4AA-6D13EE26A070}"/>
    <cellStyle name="Draw shadow and lines within range 3 3 2 3" xfId="21351" xr:uid="{DBE1CEF4-D06A-4C60-A204-F9C259BCFC18}"/>
    <cellStyle name="Draw shadow and lines within range 3 3 2 3 2" xfId="38428" xr:uid="{9128459C-FF09-458F-AE2B-B601D456C2C3}"/>
    <cellStyle name="Draw shadow and lines within range 3 3 2 4" xfId="21954" xr:uid="{2D8CF196-A0E8-4FE8-A935-7C941B8008A9}"/>
    <cellStyle name="Draw shadow and lines within range 3 3 2 4 2" xfId="39031" xr:uid="{BA0E421D-BC78-42DB-995E-8E4A9C745A06}"/>
    <cellStyle name="Draw shadow and lines within range 3 3 2 5" xfId="23729" xr:uid="{643F9FC3-3258-4528-94FB-171BC2E9A8E1}"/>
    <cellStyle name="Draw shadow and lines within range 3 3 2 5 2" xfId="40806" xr:uid="{F4C3F6A5-FF1C-475E-8C18-F408FAC34201}"/>
    <cellStyle name="Draw shadow and lines within range 3 3 2 6" xfId="25495" xr:uid="{56CB2D94-895C-4BA3-93BC-C8D9056E3629}"/>
    <cellStyle name="Draw shadow and lines within range 3 3 2 6 2" xfId="42572" xr:uid="{429DF4B2-79D1-4A18-B821-D42A3FF25B13}"/>
    <cellStyle name="Draw shadow and lines within range 3 3 2 7" xfId="27221" xr:uid="{07A466D4-49AA-4258-8F36-E2671FAE8F58}"/>
    <cellStyle name="Draw shadow and lines within range 3 3 2 7 2" xfId="44298" xr:uid="{8C84C8D2-F871-407A-88AB-AE39FD9A65E9}"/>
    <cellStyle name="Draw shadow and lines within range 3 3 2 8" xfId="28926" xr:uid="{C8D471C6-4D3D-42BE-A7D8-3BF0F7D4F4D3}"/>
    <cellStyle name="Draw shadow and lines within range 3 3 2 8 2" xfId="46003" xr:uid="{793BA0A2-D028-4FE5-B946-92851748C0E6}"/>
    <cellStyle name="Draw shadow and lines within range 3 3 2 9" xfId="31832" xr:uid="{A211653D-C784-4B3C-80CE-4A9213A78D08}"/>
    <cellStyle name="Draw shadow and lines within range 3 3 3" xfId="18833" xr:uid="{6976C31E-3E8A-42F9-949F-F663B0F5A387}"/>
    <cellStyle name="Draw shadow and lines within range 3 3 3 2" xfId="35918" xr:uid="{EA3999C3-8047-4244-B1E8-EAA963F74083}"/>
    <cellStyle name="Draw shadow and lines within range 3 3 4" xfId="16371" xr:uid="{BE2CE3E6-1A35-45BB-A32F-FAB24A4B447E}"/>
    <cellStyle name="Draw shadow and lines within range 3 3 4 2" xfId="33470" xr:uid="{FAE2E107-D5C9-4ECA-8CE2-153AB75C9E23}"/>
    <cellStyle name="Draw shadow and lines within range 3 3 5" xfId="22558" xr:uid="{735A3A29-BBA4-4E0D-959A-589FE5460FF7}"/>
    <cellStyle name="Draw shadow and lines within range 3 3 5 2" xfId="39635" xr:uid="{0B0D3B8C-1752-4068-8DA0-D5879411CF08}"/>
    <cellStyle name="Draw shadow and lines within range 3 3 6" xfId="24333" xr:uid="{12C8BDCC-7BC3-4C8F-9079-85EE83796838}"/>
    <cellStyle name="Draw shadow and lines within range 3 3 6 2" xfId="41410" xr:uid="{18CB0091-EC01-4847-BC91-D8769DE7D426}"/>
    <cellStyle name="Draw shadow and lines within range 3 3 7" xfId="26107" xr:uid="{7CD0A985-128D-42F5-AAC7-67529DE75778}"/>
    <cellStyle name="Draw shadow and lines within range 3 3 7 2" xfId="43184" xr:uid="{D039B2AF-6E62-4E75-933E-B09D658325A2}"/>
    <cellStyle name="Draw shadow and lines within range 3 3 8" xfId="27821" xr:uid="{CEFBC1FA-068D-4C9C-BE47-D8992C6AD1D1}"/>
    <cellStyle name="Draw shadow and lines within range 3 3 8 2" xfId="44898" xr:uid="{FEB37CAC-7A7A-4280-9D46-615DB47E29C6}"/>
    <cellStyle name="Draw shadow and lines within range 3 3 9" xfId="30727" xr:uid="{2E51799F-6E2A-42ED-B531-04DDBC7B4A51}"/>
    <cellStyle name="Draw shadow and lines within range 3 4" xfId="12805" xr:uid="{1855CB49-D37F-490A-B2E1-342D6626F87F}"/>
    <cellStyle name="Draw shadow and lines within range 3 4 2" xfId="14447" xr:uid="{48A2E854-6992-4857-80B7-E5C31FD8BCF0}"/>
    <cellStyle name="Draw shadow and lines within range 3 4 2 2" xfId="19818" xr:uid="{FD0CBE31-8F9B-47CA-9AF1-5BC2F523EE7D}"/>
    <cellStyle name="Draw shadow and lines within range 3 4 2 2 2" xfId="36895" xr:uid="{456A92CB-81EF-40A4-83ED-832C938F823C}"/>
    <cellStyle name="Draw shadow and lines within range 3 4 2 3" xfId="21119" xr:uid="{26A5EAB1-E8F2-48F3-9DCD-E83860B4BAC2}"/>
    <cellStyle name="Draw shadow and lines within range 3 4 2 3 2" xfId="38196" xr:uid="{39C109BF-91D1-4A21-8035-6403D068E973}"/>
    <cellStyle name="Draw shadow and lines within range 3 4 2 4" xfId="21670" xr:uid="{1135176A-1A44-4813-ACF5-4B91EE511821}"/>
    <cellStyle name="Draw shadow and lines within range 3 4 2 4 2" xfId="38747" xr:uid="{F461AA43-7184-477A-8688-F4260638ECE1}"/>
    <cellStyle name="Draw shadow and lines within range 3 4 2 5" xfId="23445" xr:uid="{17D5195E-E992-495F-93FE-E2B468527472}"/>
    <cellStyle name="Draw shadow and lines within range 3 4 2 5 2" xfId="40522" xr:uid="{AAC91A79-E9DC-4D1B-875E-47C0148925C7}"/>
    <cellStyle name="Draw shadow and lines within range 3 4 2 6" xfId="25211" xr:uid="{8EE31F60-6100-4BA5-A952-63CD03132DC4}"/>
    <cellStyle name="Draw shadow and lines within range 3 4 2 6 2" xfId="42288" xr:uid="{8C246851-7A5C-4834-A1DF-0D2EFEF36939}"/>
    <cellStyle name="Draw shadow and lines within range 3 4 2 7" xfId="26937" xr:uid="{017ECB2D-F5F6-4043-A699-F4B5032705B0}"/>
    <cellStyle name="Draw shadow and lines within range 3 4 2 7 2" xfId="44014" xr:uid="{FD3A19E6-7D14-48A4-98D3-6EBF8D97FFF1}"/>
    <cellStyle name="Draw shadow and lines within range 3 4 2 8" xfId="28642" xr:uid="{4EE6F7FE-5A5B-423D-9A90-29D831F5FEA9}"/>
    <cellStyle name="Draw shadow and lines within range 3 4 2 8 2" xfId="45719" xr:uid="{E3EF5834-E07B-4294-985A-5390C80D185B}"/>
    <cellStyle name="Draw shadow and lines within range 3 4 2 9" xfId="31548" xr:uid="{82D75316-156E-486E-A1E3-60F5908B8D3D}"/>
    <cellStyle name="Draw shadow and lines within range 3 4 3" xfId="18545" xr:uid="{8C2BA1F3-9A47-4087-847D-04C83B0B7BF3}"/>
    <cellStyle name="Draw shadow and lines within range 3 4 3 2" xfId="35632" xr:uid="{3CCD2DA9-E87E-4E4A-90BF-0C81158AF900}"/>
    <cellStyle name="Draw shadow and lines within range 3 4 4" xfId="15583" xr:uid="{F607ABF3-0286-472B-BF10-623C6045CFF7}"/>
    <cellStyle name="Draw shadow and lines within range 3 4 4 2" xfId="32684" xr:uid="{95F796BC-06DB-4743-A215-D7AD921A4849}"/>
    <cellStyle name="Draw shadow and lines within range 3 4 5" xfId="20490" xr:uid="{24F8EACA-F9AD-47A1-9E51-9B4372055182}"/>
    <cellStyle name="Draw shadow and lines within range 3 4 5 2" xfId="37567" xr:uid="{248DAB1D-1872-41EE-BF80-419C58B7192A}"/>
    <cellStyle name="Draw shadow and lines within range 3 4 6" xfId="17987" xr:uid="{EA4CCF5E-1080-4311-AAC1-5E6AE2EA8E76}"/>
    <cellStyle name="Draw shadow and lines within range 3 4 6 2" xfId="35076" xr:uid="{4027D4E9-2136-407C-87B8-44C569FF1546}"/>
    <cellStyle name="Draw shadow and lines within range 3 4 7" xfId="25825" xr:uid="{DE00CFA9-625A-4360-AD66-79F20FD82FA9}"/>
    <cellStyle name="Draw shadow and lines within range 3 4 7 2" xfId="42902" xr:uid="{23265D31-1531-4A4E-9DE6-A9F519488FA1}"/>
    <cellStyle name="Draw shadow and lines within range 3 4 8" xfId="17724" xr:uid="{137415A7-1277-4784-A9F2-76F4679A836E}"/>
    <cellStyle name="Draw shadow and lines within range 3 4 8 2" xfId="34821" xr:uid="{ABBF5C31-61A8-4D30-A70C-463D8F455101}"/>
    <cellStyle name="Draw shadow and lines within range 3 4 9" xfId="30445" xr:uid="{17C43667-29DC-4E45-9C75-BA2312818838}"/>
    <cellStyle name="Draw shadow and lines within range 3 5" xfId="29611" xr:uid="{012B1C2F-F799-4D6C-951B-70B6702B3F90}"/>
    <cellStyle name="Draw shadow and lines within range 4" xfId="11628" xr:uid="{375B5FE8-4B2C-4802-8587-916387CF3CF8}"/>
    <cellStyle name="Draw shadow and lines within range 4 2" xfId="13176" xr:uid="{785E9AB1-9DD2-4DA3-A563-5D1D24CAFDFC}"/>
    <cellStyle name="Draw shadow and lines within range 4 2 2" xfId="14813" xr:uid="{5EBE5066-BCDA-4047-9FBD-CE27836964F1}"/>
    <cellStyle name="Draw shadow and lines within range 4 2 2 2" xfId="20184" xr:uid="{D6CD473C-1BF1-4720-A9C7-44BB7B285DAA}"/>
    <cellStyle name="Draw shadow and lines within range 4 2 2 2 2" xfId="37261" xr:uid="{621FD5E5-9569-4C9B-914F-94206F34BECE}"/>
    <cellStyle name="Draw shadow and lines within range 4 2 2 3" xfId="22036" xr:uid="{1EBCAAC8-C697-4E5B-AED2-1A0365F8F6B3}"/>
    <cellStyle name="Draw shadow and lines within range 4 2 2 3 2" xfId="39113" xr:uid="{62BA2FA8-6E68-4129-B3EF-4C376E922257}"/>
    <cellStyle name="Draw shadow and lines within range 4 2 2 4" xfId="23811" xr:uid="{06D03B05-8495-4AB5-9F0B-C5DBA88AD8CC}"/>
    <cellStyle name="Draw shadow and lines within range 4 2 2 4 2" xfId="40888" xr:uid="{F2E9EB58-7A5C-4A17-AC88-484615893F1D}"/>
    <cellStyle name="Draw shadow and lines within range 4 2 2 5" xfId="25577" xr:uid="{352DC5D4-7E2A-40F0-A505-6E99772269BF}"/>
    <cellStyle name="Draw shadow and lines within range 4 2 2 5 2" xfId="42654" xr:uid="{A0484791-763C-4CFE-900A-5EDA3203FAA2}"/>
    <cellStyle name="Draw shadow and lines within range 4 2 2 6" xfId="27303" xr:uid="{80E72CF3-72C0-41F8-BD8E-3D3E14288F7B}"/>
    <cellStyle name="Draw shadow and lines within range 4 2 2 6 2" xfId="44380" xr:uid="{943580F5-D14D-4E5E-B915-9A64307B8EAA}"/>
    <cellStyle name="Draw shadow and lines within range 4 2 2 7" xfId="29008" xr:uid="{4A06A6D8-591C-4E95-AEA4-DF42084C737E}"/>
    <cellStyle name="Draw shadow and lines within range 4 2 2 7 2" xfId="46085" xr:uid="{E05A213E-2E34-4732-974A-98938B5306CA}"/>
    <cellStyle name="Draw shadow and lines within range 4 2 2 8" xfId="31914" xr:uid="{2E50A147-CA4C-4DF4-BE18-CA3989016FC0}"/>
    <cellStyle name="Draw shadow and lines within range 4 2 3" xfId="18915" xr:uid="{00E7590C-FED8-4E6A-8DA6-DF967C722993}"/>
    <cellStyle name="Draw shadow and lines within range 4 2 3 2" xfId="35996" xr:uid="{BD076746-D042-4B2D-9CBE-E5354C9B7CD8}"/>
    <cellStyle name="Draw shadow and lines within range 4 2 4" xfId="15478" xr:uid="{9C2328DC-10C1-4E27-960E-56431848E134}"/>
    <cellStyle name="Draw shadow and lines within range 4 2 4 2" xfId="32579" xr:uid="{A4275E0C-74C8-4F19-A9C2-6A818DC7666B}"/>
    <cellStyle name="Draw shadow and lines within range 4 2 5" xfId="22637" xr:uid="{0F18D624-98CE-4323-90CD-FB10A58AE52E}"/>
    <cellStyle name="Draw shadow and lines within range 4 2 5 2" xfId="39714" xr:uid="{EE179595-7612-45F6-85C2-8B1AFDE2C704}"/>
    <cellStyle name="Draw shadow and lines within range 4 2 6" xfId="24415" xr:uid="{98DC4036-44BA-492D-BBDD-7EC952ACF73F}"/>
    <cellStyle name="Draw shadow and lines within range 4 2 6 2" xfId="41492" xr:uid="{29259B25-179E-4584-8358-D8BA79F25E43}"/>
    <cellStyle name="Draw shadow and lines within range 4 2 7" xfId="26185" xr:uid="{95EEB7BE-B1F3-405E-82EC-581F2C6CB798}"/>
    <cellStyle name="Draw shadow and lines within range 4 2 7 2" xfId="43262" xr:uid="{5E33020A-08D9-4846-BBAC-A1D0FB99884B}"/>
    <cellStyle name="Draw shadow and lines within range 4 2 8" xfId="27899" xr:uid="{2A81290C-DE24-4D94-A9EB-A0BF990222EE}"/>
    <cellStyle name="Draw shadow and lines within range 4 2 8 2" xfId="44976" xr:uid="{64FA2D80-CF6C-441C-B47B-7172D6831347}"/>
    <cellStyle name="Draw shadow and lines within range 4 2 9" xfId="30805" xr:uid="{13974EBD-01A8-469C-8726-A593086BAD11}"/>
    <cellStyle name="Draw shadow and lines within range 4 3" xfId="12548" xr:uid="{1EAC3224-7122-41E8-8113-779DD867BE86}"/>
    <cellStyle name="Draw shadow and lines within range 4 3 2" xfId="14198" xr:uid="{08077876-C92C-4074-B467-3533642AB95B}"/>
    <cellStyle name="Draw shadow and lines within range 4 3 2 2" xfId="19569" xr:uid="{895C7321-EE89-4DA4-9408-0AB34B2857E0}"/>
    <cellStyle name="Draw shadow and lines within range 4 3 2 2 2" xfId="36646" xr:uid="{B032C969-669F-40D2-A186-6C14FC845DF8}"/>
    <cellStyle name="Draw shadow and lines within range 4 3 2 3" xfId="20922" xr:uid="{0C61BC06-D35B-4A6C-AF78-8332465F476B}"/>
    <cellStyle name="Draw shadow and lines within range 4 3 2 3 2" xfId="37999" xr:uid="{43F9C296-2DC0-4253-850A-EE44249223EA}"/>
    <cellStyle name="Draw shadow and lines within range 4 3 2 4" xfId="19276" xr:uid="{338E03E7-09A7-4856-9816-409F7F659264}"/>
    <cellStyle name="Draw shadow and lines within range 4 3 2 4 2" xfId="36353" xr:uid="{4B07AA1B-FA13-4FF1-926D-252BEA743363}"/>
    <cellStyle name="Draw shadow and lines within range 4 3 2 5" xfId="23196" xr:uid="{734E3F46-C333-4A6E-A363-6FFBDFB21004}"/>
    <cellStyle name="Draw shadow and lines within range 4 3 2 5 2" xfId="40273" xr:uid="{6D4E6C70-8631-4502-B188-3B748ED846E5}"/>
    <cellStyle name="Draw shadow and lines within range 4 3 2 6" xfId="24962" xr:uid="{8AB6C363-2816-47BC-9BE2-2701AA4E28B4}"/>
    <cellStyle name="Draw shadow and lines within range 4 3 2 6 2" xfId="42039" xr:uid="{71EBDD5B-ACD4-4856-B305-5073FD2995B0}"/>
    <cellStyle name="Draw shadow and lines within range 4 3 2 7" xfId="26688" xr:uid="{9A8D8D40-B464-4267-BDA6-7E7BB1A60DF4}"/>
    <cellStyle name="Draw shadow and lines within range 4 3 2 7 2" xfId="43765" xr:uid="{71E7985B-B630-4132-8F36-B37E9615B145}"/>
    <cellStyle name="Draw shadow and lines within range 4 3 2 8" xfId="28393" xr:uid="{6ABFABBA-15D0-4F9A-9DBB-4D13C36F35CB}"/>
    <cellStyle name="Draw shadow and lines within range 4 3 2 8 2" xfId="45470" xr:uid="{DED3FEE4-77CC-4AC2-AA3D-EB90DF87E26A}"/>
    <cellStyle name="Draw shadow and lines within range 4 3 2 9" xfId="31299" xr:uid="{9084B932-2A94-4813-877C-DFCCEB9F0AE1}"/>
    <cellStyle name="Draw shadow and lines within range 4 3 3" xfId="18293" xr:uid="{93686B1A-5BDA-4726-82CF-076C37705BBE}"/>
    <cellStyle name="Draw shadow and lines within range 4 3 3 2" xfId="35380" xr:uid="{8F8A793B-32AB-4283-A14B-ABFB911A3EE5}"/>
    <cellStyle name="Draw shadow and lines within range 4 3 4" xfId="20621" xr:uid="{F3DC1C2C-4ED9-4D9F-920D-143346BCC7DC}"/>
    <cellStyle name="Draw shadow and lines within range 4 3 4 2" xfId="37698" xr:uid="{E5A9E71B-B368-4A51-9086-C6BACFEE444A}"/>
    <cellStyle name="Draw shadow and lines within range 4 3 5" xfId="15897" xr:uid="{DA7A8831-A568-41E1-A9C4-92C56D59B029}"/>
    <cellStyle name="Draw shadow and lines within range 4 3 5 2" xfId="32996" xr:uid="{27425179-CB3B-4FC9-8843-DE5EBD7381D9}"/>
    <cellStyle name="Draw shadow and lines within range 4 3 6" xfId="19203" xr:uid="{2C3BF225-A946-4447-AE1D-E9546DF41C3B}"/>
    <cellStyle name="Draw shadow and lines within range 4 3 6 2" xfId="36280" xr:uid="{6C6AFAB4-3862-4BD9-8518-242630A9F4D8}"/>
    <cellStyle name="Draw shadow and lines within range 4 3 7" xfId="16014" xr:uid="{14CCB360-3CCD-4895-BBF2-39F11FBFBD11}"/>
    <cellStyle name="Draw shadow and lines within range 4 3 7 2" xfId="33113" xr:uid="{F43C628D-325C-495B-91EE-0C93144D7C1D}"/>
    <cellStyle name="Draw shadow and lines within range 4 3 8" xfId="17408" xr:uid="{ED7DBDAF-2904-4036-A916-1C9AA1EA5B50}"/>
    <cellStyle name="Draw shadow and lines within range 4 3 8 2" xfId="34505" xr:uid="{61277FE7-4E4A-46B7-B96E-A38FF88F0A58}"/>
    <cellStyle name="Draw shadow and lines within range 4 3 9" xfId="30196" xr:uid="{EE43167A-2A89-4EAA-B86E-FF0588994536}"/>
    <cellStyle name="Draw shadow and lines within range 4 4" xfId="12493" xr:uid="{EFD858E3-DC7A-49DC-AF99-9CD5F5B1FE76}"/>
    <cellStyle name="Draw shadow and lines within range 4 4 2" xfId="14145" xr:uid="{6B6631EE-0C06-48C1-AE2E-DCD0A6B3B7A8}"/>
    <cellStyle name="Draw shadow and lines within range 4 4 2 2" xfId="19516" xr:uid="{2EFD09F0-F10E-4F69-83B1-37F2BF052698}"/>
    <cellStyle name="Draw shadow and lines within range 4 4 2 2 2" xfId="36593" xr:uid="{BA0A8276-9DEE-4287-8E37-C48E4C823DFB}"/>
    <cellStyle name="Draw shadow and lines within range 4 4 2 3" xfId="20869" xr:uid="{E125BAB0-8E5B-4993-A7AE-BBE2A1C7B32C}"/>
    <cellStyle name="Draw shadow and lines within range 4 4 2 3 2" xfId="37946" xr:uid="{82CDB614-31AC-46E8-8CB3-D3995634A0CE}"/>
    <cellStyle name="Draw shadow and lines within range 4 4 2 4" xfId="17728" xr:uid="{FD98B0E4-6CD2-4FF2-B9EC-44FCDCF0BA94}"/>
    <cellStyle name="Draw shadow and lines within range 4 4 2 4 2" xfId="34825" xr:uid="{F3390C2D-DF34-46CE-AE1B-3F9874661887}"/>
    <cellStyle name="Draw shadow and lines within range 4 4 2 5" xfId="23143" xr:uid="{C1DDB7C0-7FD6-4FD5-91D9-51CEFFC4A78B}"/>
    <cellStyle name="Draw shadow and lines within range 4 4 2 5 2" xfId="40220" xr:uid="{D9AA1198-675B-4784-9027-F007E18F79EF}"/>
    <cellStyle name="Draw shadow and lines within range 4 4 2 6" xfId="24909" xr:uid="{6C7B9966-DC21-4138-880F-5ED571D902D5}"/>
    <cellStyle name="Draw shadow and lines within range 4 4 2 6 2" xfId="41986" xr:uid="{83F93D97-5E75-4979-8772-8F49A869297C}"/>
    <cellStyle name="Draw shadow and lines within range 4 4 2 7" xfId="26635" xr:uid="{8A0C1DF0-6370-4F2E-8907-A21DE71F21CD}"/>
    <cellStyle name="Draw shadow and lines within range 4 4 2 7 2" xfId="43712" xr:uid="{9EF28E55-4AED-4D30-B643-D1DB65CEDA7A}"/>
    <cellStyle name="Draw shadow and lines within range 4 4 2 8" xfId="28340" xr:uid="{891E54B7-B4ED-44F5-A7A9-0D6FAC8856C8}"/>
    <cellStyle name="Draw shadow and lines within range 4 4 2 8 2" xfId="45417" xr:uid="{1D6422DB-4CCA-4B1A-98C3-43F038019D0C}"/>
    <cellStyle name="Draw shadow and lines within range 4 4 2 9" xfId="31246" xr:uid="{20B35252-D807-4599-9029-2A079D9F5C58}"/>
    <cellStyle name="Draw shadow and lines within range 4 4 3" xfId="18239" xr:uid="{D21FF662-8EFF-49AE-85CE-4E394E7B30AA}"/>
    <cellStyle name="Draw shadow and lines within range 4 4 3 2" xfId="35326" xr:uid="{68E71C84-F0F1-457B-9E5E-6C4082AB7EF8}"/>
    <cellStyle name="Draw shadow and lines within range 4 4 4" xfId="20664" xr:uid="{55520186-5B48-4918-A8F4-8B65006F0E21}"/>
    <cellStyle name="Draw shadow and lines within range 4 4 4 2" xfId="37741" xr:uid="{8C681D92-A918-4644-BEED-E9B83E10F0B5}"/>
    <cellStyle name="Draw shadow and lines within range 4 4 5" xfId="15686" xr:uid="{F829942F-E941-4C45-AE4C-878939221701}"/>
    <cellStyle name="Draw shadow and lines within range 4 4 5 2" xfId="32785" xr:uid="{FAAC2B2E-945A-49E5-AC9C-8957ED8D231D}"/>
    <cellStyle name="Draw shadow and lines within range 4 4 6" xfId="20702" xr:uid="{B9A70AFA-946E-4B98-B2F3-7EF1BC7E7B95}"/>
    <cellStyle name="Draw shadow and lines within range 4 4 6 2" xfId="37779" xr:uid="{B88FC8B5-CD86-499E-82A6-F8F536BC9DB5}"/>
    <cellStyle name="Draw shadow and lines within range 4 4 7" xfId="15244" xr:uid="{527DA6AA-AA2D-4D79-B064-317DD6827743}"/>
    <cellStyle name="Draw shadow and lines within range 4 4 7 2" xfId="32345" xr:uid="{D4C67D77-F80D-4DBA-8D38-B1B42A419453}"/>
    <cellStyle name="Draw shadow and lines within range 4 4 8" xfId="17731" xr:uid="{6C90A4BF-0B75-4DAC-84CC-B97F4597D68C}"/>
    <cellStyle name="Draw shadow and lines within range 4 4 8 2" xfId="34828" xr:uid="{39816CF1-5C10-49D9-AD73-F530BD1C0F71}"/>
    <cellStyle name="Draw shadow and lines within range 4 4 9" xfId="30143" xr:uid="{307A2D56-FFD0-4022-8A81-2F9675C9EAFE}"/>
    <cellStyle name="Draw shadow and lines within range 4 5" xfId="29780" xr:uid="{77D861DB-BBC2-4FDD-9D62-E23BA72C67A1}"/>
    <cellStyle name="Draw shadow and lines within range 5" xfId="12337" xr:uid="{5744758D-BA8C-4791-8922-61E886A9D324}"/>
    <cellStyle name="Draw shadow and lines within range 5 2" xfId="13996" xr:uid="{891BEC55-4EE7-448C-9ABC-B43D661BD9A9}"/>
    <cellStyle name="Draw shadow and lines within range 5 2 2" xfId="19367" xr:uid="{6BD34128-9702-4B55-BD42-3706E5928F5D}"/>
    <cellStyle name="Draw shadow and lines within range 5 2 2 2" xfId="36444" xr:uid="{19DAC4BC-DA20-427C-92C1-6096C83DEBED}"/>
    <cellStyle name="Draw shadow and lines within range 5 2 3" xfId="16344" xr:uid="{0FA5FF48-33DC-473B-979B-4E0A463102ED}"/>
    <cellStyle name="Draw shadow and lines within range 5 2 3 2" xfId="33443" xr:uid="{0C8AD2C9-FEAF-4919-9D5C-BEC86E19DB30}"/>
    <cellStyle name="Draw shadow and lines within range 5 2 4" xfId="22994" xr:uid="{E7449289-DFBE-4210-879A-291D91542A08}"/>
    <cellStyle name="Draw shadow and lines within range 5 2 4 2" xfId="40071" xr:uid="{9F88B990-B6E7-432D-BB65-1027994BE764}"/>
    <cellStyle name="Draw shadow and lines within range 5 2 5" xfId="24760" xr:uid="{9EC376DA-BB1F-4C6B-8A84-F420B12C765B}"/>
    <cellStyle name="Draw shadow and lines within range 5 2 5 2" xfId="41837" xr:uid="{FEDE4AAC-8291-444E-B169-BA27950EB51F}"/>
    <cellStyle name="Draw shadow and lines within range 5 2 6" xfId="26486" xr:uid="{2934CC5B-B82A-4761-A257-0B91AAD44844}"/>
    <cellStyle name="Draw shadow and lines within range 5 2 6 2" xfId="43563" xr:uid="{446C8EC9-E0AF-4D06-83BD-2E291008E99F}"/>
    <cellStyle name="Draw shadow and lines within range 5 2 7" xfId="28191" xr:uid="{D5A60280-6A6A-4436-9EED-2676C9285094}"/>
    <cellStyle name="Draw shadow and lines within range 5 2 7 2" xfId="45268" xr:uid="{34B68240-0DED-47C4-8D54-2934C835A7AB}"/>
    <cellStyle name="Draw shadow and lines within range 5 2 8" xfId="31097" xr:uid="{32BE195A-C979-4A9C-9403-1B6E9DD65CDE}"/>
    <cellStyle name="Draw shadow and lines within range 5 3" xfId="18084" xr:uid="{A4FE8965-3EA6-4CDA-8C57-A002B04F9811}"/>
    <cellStyle name="Draw shadow and lines within range 5 3 2" xfId="35173" xr:uid="{D71DEC96-C0EE-473D-8FA0-8808C795C484}"/>
    <cellStyle name="Draw shadow and lines within range 5 4" xfId="20435" xr:uid="{4D0090D4-C2D5-4620-96CD-BCAAC5A7CAA3}"/>
    <cellStyle name="Draw shadow and lines within range 5 4 2" xfId="37512" xr:uid="{F9DE8AAE-4713-4007-8479-19CAAF99CFE6}"/>
    <cellStyle name="Draw shadow and lines within range 5 5" xfId="16706" xr:uid="{F016B94E-A85C-479F-851C-6AC9911DF32E}"/>
    <cellStyle name="Draw shadow and lines within range 5 5 2" xfId="33805" xr:uid="{5081041A-D890-4026-AADD-ABC6957C708B}"/>
    <cellStyle name="Draw shadow and lines within range 5 6" xfId="16301" xr:uid="{00D0E679-2D1D-4F1F-87CD-36B6054B6DAB}"/>
    <cellStyle name="Draw shadow and lines within range 5 6 2" xfId="33400" xr:uid="{7DB87D8E-2455-42E8-BBDF-B4252F7B174F}"/>
    <cellStyle name="Draw shadow and lines within range 5 7" xfId="16020" xr:uid="{BC0CAB28-BDFF-4B16-817C-D4891510DDA1}"/>
    <cellStyle name="Draw shadow and lines within range 5 7 2" xfId="33119" xr:uid="{535852F0-C984-4D24-A7DD-C485F0760595}"/>
    <cellStyle name="Draw shadow and lines within range 5 8" xfId="15873" xr:uid="{B435FAF6-B86A-41BA-B86A-EEAE9E7C21BF}"/>
    <cellStyle name="Draw shadow and lines within range 5 8 2" xfId="32972" xr:uid="{4B53F3B7-77F3-4CCF-9ACF-A73E87DF8D18}"/>
    <cellStyle name="Draw shadow and lines within range 5 9" xfId="29996" xr:uid="{D084F9BB-A7C1-4ED7-8B63-23260E2AEC5C}"/>
    <cellStyle name="Draw shadow and lines within range 6" xfId="13129" xr:uid="{E1695B06-3DFF-4C50-8A52-BA71B08893AF}"/>
    <cellStyle name="Draw shadow and lines within range 6 2" xfId="14766" xr:uid="{DE88AD62-C217-4129-84B0-1717C311EC2E}"/>
    <cellStyle name="Draw shadow and lines within range 6 2 2" xfId="20137" xr:uid="{87F9320F-1B1B-482A-88ED-1182606E92EA}"/>
    <cellStyle name="Draw shadow and lines within range 6 2 2 2" xfId="37214" xr:uid="{1025F143-D4F3-40DD-A276-9407D465F423}"/>
    <cellStyle name="Draw shadow and lines within range 6 2 3" xfId="21376" xr:uid="{2553B4F4-3801-463D-8B67-48141008929A}"/>
    <cellStyle name="Draw shadow and lines within range 6 2 3 2" xfId="38453" xr:uid="{ADEB14A0-B3B0-467D-BCED-6266D7C0B15E}"/>
    <cellStyle name="Draw shadow and lines within range 6 2 4" xfId="21989" xr:uid="{42C8636F-EAE7-4184-A4A5-81472DEDCEF3}"/>
    <cellStyle name="Draw shadow and lines within range 6 2 4 2" xfId="39066" xr:uid="{C5A064BB-F1D2-42EF-AE43-F05E98519B49}"/>
    <cellStyle name="Draw shadow and lines within range 6 2 5" xfId="23764" xr:uid="{E815BE14-39E0-488A-891C-1ECCD7BEF201}"/>
    <cellStyle name="Draw shadow and lines within range 6 2 5 2" xfId="40841" xr:uid="{B5F2E361-71BF-4032-9CD9-9C70306ADA40}"/>
    <cellStyle name="Draw shadow and lines within range 6 2 6" xfId="25530" xr:uid="{4CF3A5C0-991D-43D6-811C-C42D177B0CC9}"/>
    <cellStyle name="Draw shadow and lines within range 6 2 6 2" xfId="42607" xr:uid="{78332FA4-F4E6-4C4A-8BF8-37C4DBD960A5}"/>
    <cellStyle name="Draw shadow and lines within range 6 2 7" xfId="27256" xr:uid="{0785E8F2-BB85-414D-8BF3-5FB3966FB127}"/>
    <cellStyle name="Draw shadow and lines within range 6 2 7 2" xfId="44333" xr:uid="{55C9042F-A46F-4E6E-8A83-003DE48AA7D9}"/>
    <cellStyle name="Draw shadow and lines within range 6 2 8" xfId="28961" xr:uid="{26160C5D-4F2D-4C0E-AFF7-6E85E523EFC8}"/>
    <cellStyle name="Draw shadow and lines within range 6 2 8 2" xfId="46038" xr:uid="{8033288D-53D7-4D19-8D0F-02EF43E7D740}"/>
    <cellStyle name="Draw shadow and lines within range 6 2 9" xfId="31867" xr:uid="{4C0A30C4-9951-417C-8E43-37C8D324C704}"/>
    <cellStyle name="Draw shadow and lines within range 6 3" xfId="18868" xr:uid="{1A975751-9A87-41BE-8D87-99254882B7F8}"/>
    <cellStyle name="Draw shadow and lines within range 6 3 2" xfId="35951" xr:uid="{136DFEF1-8622-433E-89CA-50567F201EE4}"/>
    <cellStyle name="Draw shadow and lines within range 6 4" xfId="17164" xr:uid="{C7961EE4-24E9-4321-A033-9CC1F150AB06}"/>
    <cellStyle name="Draw shadow and lines within range 6 4 2" xfId="34261" xr:uid="{DBAF8FF6-01B3-489C-B600-9418F1594023}"/>
    <cellStyle name="Draw shadow and lines within range 6 5" xfId="22592" xr:uid="{D3CF57FD-16B8-422D-852F-4CD30AE22BC4}"/>
    <cellStyle name="Draw shadow and lines within range 6 5 2" xfId="39669" xr:uid="{9684C571-E717-48F0-A02C-B9AE1FF93146}"/>
    <cellStyle name="Draw shadow and lines within range 6 6" xfId="24368" xr:uid="{0D5D4F12-2CC6-4E88-80F9-3A155B5EF1F6}"/>
    <cellStyle name="Draw shadow and lines within range 6 6 2" xfId="41445" xr:uid="{647FBB92-8F48-42C0-A32B-8CF3FE02DFD3}"/>
    <cellStyle name="Draw shadow and lines within range 6 7" xfId="26140" xr:uid="{C6C847FF-6543-44C8-A839-8B8F45252962}"/>
    <cellStyle name="Draw shadow and lines within range 6 7 2" xfId="43217" xr:uid="{B9568754-0BD1-4787-B33D-EE00F4606D34}"/>
    <cellStyle name="Draw shadow and lines within range 6 8" xfId="27854" xr:uid="{296DE7E1-CAE4-414D-ACE4-7A6F7B8AAC06}"/>
    <cellStyle name="Draw shadow and lines within range 6 8 2" xfId="44931" xr:uid="{32540E03-339C-4FAF-A638-C784BD6F5F51}"/>
    <cellStyle name="Draw shadow and lines within range 6 9" xfId="30760" xr:uid="{B2350E9F-D800-4FAD-83A1-53881D5EED5B}"/>
    <cellStyle name="Draw shadow and lines within range 7" xfId="29494" xr:uid="{91BBAA82-5D7B-4561-ABD6-E33854A187C0}"/>
    <cellStyle name="ds" xfId="13666" xr:uid="{748C1D13-EE5E-4351-BD97-0E8B283F051C}"/>
    <cellStyle name="ds 2" xfId="15046" xr:uid="{6A5C81CD-57D6-4D46-90B8-1BE9E1695B83}"/>
    <cellStyle name="ds 2 2" xfId="20417" xr:uid="{648B97EE-F22E-432A-BD15-6B39A318D438}"/>
    <cellStyle name="ds 2 2 2" xfId="37494" xr:uid="{C3846F86-AFD2-4B2B-A72C-69F05553D11E}"/>
    <cellStyle name="ds 2 3" xfId="21531" xr:uid="{FD3AB61D-380E-46BF-B91F-9E57E4EA20F4}"/>
    <cellStyle name="ds 2 3 2" xfId="38608" xr:uid="{325085F8-29B7-4481-971C-5713B63D9083}"/>
    <cellStyle name="ds 2 4" xfId="22269" xr:uid="{968FEEF5-881A-44EE-8571-E11D5A637691}"/>
    <cellStyle name="ds 2 4 2" xfId="39346" xr:uid="{BB070A20-A201-4F84-8278-1FABA115FE6A}"/>
    <cellStyle name="ds 2 5" xfId="24044" xr:uid="{04E0B5F8-A2C8-4D6A-B3C2-8384CF2FACF4}"/>
    <cellStyle name="ds 2 5 2" xfId="41121" xr:uid="{6BC04968-9890-4097-8A3A-1577D925CF97}"/>
    <cellStyle name="ds 2 6" xfId="25810" xr:uid="{8AAA4B1B-56DB-45D2-A052-150D88F1DFF4}"/>
    <cellStyle name="ds 2 6 2" xfId="42887" xr:uid="{7E1FB01F-8C7F-48B3-BA6F-E517FFE22E2A}"/>
    <cellStyle name="ds 2 7" xfId="27536" xr:uid="{73EAFD73-A015-4623-9D95-31E84FB8EE06}"/>
    <cellStyle name="ds 2 7 2" xfId="44613" xr:uid="{0A28A910-4090-44FD-8E11-7ECC3240F324}"/>
    <cellStyle name="ds 2 8" xfId="29241" xr:uid="{6BADD138-5039-424D-9F03-CEA5920C9C77}"/>
    <cellStyle name="ds 2 8 2" xfId="46318" xr:uid="{3C099903-4143-4E27-B634-4472DB67D0D5}"/>
    <cellStyle name="ds 2 9" xfId="32147" xr:uid="{6B7AB5D0-3333-45E2-9D01-DD816749B4A0}"/>
    <cellStyle name="ds 3" xfId="19204" xr:uid="{A76DDD25-EED7-448C-88DA-A32061631371}"/>
    <cellStyle name="ds 3 2" xfId="36281" xr:uid="{716E6CAB-0EE1-4F8A-A837-DB76BE69F449}"/>
    <cellStyle name="ds 4" xfId="15852" xr:uid="{56EA0F5F-3DD6-4120-BEE3-692282B63849}"/>
    <cellStyle name="ds 4 2" xfId="32951" xr:uid="{7B39819C-9F73-40B8-89F8-CAABBFAF3F4C}"/>
    <cellStyle name="ds 5" xfId="22883" xr:uid="{F9602514-1083-44DC-90E7-EB355279CF7D}"/>
    <cellStyle name="ds 5 2" xfId="39960" xr:uid="{1032C378-1DE5-4BCF-A9F0-A34F38377563}"/>
    <cellStyle name="ds 6" xfId="24656" xr:uid="{92F3A769-DF53-42F8-9843-1D4198DEC282}"/>
    <cellStyle name="ds 6 2" xfId="41733" xr:uid="{E1BB85B1-8303-4EC7-819E-BB73DDFDE38F}"/>
    <cellStyle name="ds 7" xfId="26420" xr:uid="{FC7ECE51-7069-44EB-AD59-C50A88229AEB}"/>
    <cellStyle name="ds 7 2" xfId="43497" xr:uid="{55A6907A-0D15-47A2-BCF9-7E202B231760}"/>
    <cellStyle name="ds 8" xfId="28128" xr:uid="{CDB2A9C3-9A48-488C-A0D2-97A6983BB883}"/>
    <cellStyle name="ds 8 2" xfId="45205" xr:uid="{EC2E2049-D495-487A-AE7F-E448B928835C}"/>
    <cellStyle name="ds 9" xfId="31034" xr:uid="{83B49A43-57E2-4CA9-B2EA-C29D0B7B2E29}"/>
    <cellStyle name="E&amp;Y House" xfId="101" xr:uid="{CC960F4C-05C6-4F03-AEEC-7AFD17B6F793}"/>
    <cellStyle name="E&amp;Y House 2" xfId="309" xr:uid="{3347F7A2-4CB3-4427-8A16-2450FECF54FA}"/>
    <cellStyle name="E&amp;Y House 2 2" xfId="13935" xr:uid="{BEBF9800-3FEE-424B-9A08-6CA4C63BF5C8}"/>
    <cellStyle name="E&amp;Y House 3" xfId="128" xr:uid="{D242ED8B-8F82-447C-ADD5-52BD216A4655}"/>
    <cellStyle name="E&amp;Y House 4" xfId="292" xr:uid="{4662AB06-5FC2-48E1-A82F-EDB13F840E82}"/>
    <cellStyle name="ency [0]_laroux" xfId="1226" xr:uid="{25E0C910-8D59-4504-8D7E-9E5C14448F30}"/>
    <cellStyle name="Enlarge title text, yellow on blue" xfId="1227" xr:uid="{56E09B29-0BB5-4576-BDC4-7E304184F943}"/>
    <cellStyle name="Enter Currency (0)" xfId="1228" xr:uid="{57DAFB01-4B0B-4D50-A93F-883D91FC3888}"/>
    <cellStyle name="Enter Currency (0) 2" xfId="1229" xr:uid="{40C85CAC-2706-40D4-9B88-214787C09541}"/>
    <cellStyle name="Enter Currency (0) 3" xfId="1230" xr:uid="{9B70E94F-1056-4686-A5D7-BEC012BDBBD3}"/>
    <cellStyle name="Enter Currency (0) 4" xfId="13668" xr:uid="{F6BDB27B-3760-4864-B059-79883CD13BCF}"/>
    <cellStyle name="Enter Currency (2)" xfId="1231" xr:uid="{ECD4BF29-1547-4EA4-930D-3F6997244FEC}"/>
    <cellStyle name="Enter Currency (2) 2" xfId="1232" xr:uid="{35353022-9D27-4036-A84F-037D7DFA1062}"/>
    <cellStyle name="Enter Currency (2) 3" xfId="1233" xr:uid="{2BB02749-5B35-4A51-81E2-2AD773778FB5}"/>
    <cellStyle name="Enter Currency (2) 4" xfId="13669" xr:uid="{73D39087-0797-4311-8C30-2AA946161AEF}"/>
    <cellStyle name="Enter Units (0)" xfId="1234" xr:uid="{75AE32B4-DC07-412E-8503-E1E51C2CE746}"/>
    <cellStyle name="Enter Units (0) 2" xfId="1235" xr:uid="{03E583BD-1E03-4593-AF62-2A12937AAACE}"/>
    <cellStyle name="Enter Units (0) 3" xfId="1236" xr:uid="{CCA0B2A3-54D7-4F7E-BC78-97C21357CC4C}"/>
    <cellStyle name="Enter Units (0) 4" xfId="13670" xr:uid="{5930EC2D-6904-4CD9-BFA3-6B9C3D13BC3A}"/>
    <cellStyle name="Enter Units (1)" xfId="1237" xr:uid="{106BD345-E7C5-4AF3-9F6C-630CB8A72365}"/>
    <cellStyle name="Enter Units (1) 2" xfId="1238" xr:uid="{A965C8EE-2706-4974-8BE0-6A00E859FDF9}"/>
    <cellStyle name="Enter Units (1) 3" xfId="1239" xr:uid="{4AAB3FBF-19C6-4A33-B76A-A9A4B35E403D}"/>
    <cellStyle name="Enter Units (1) 4" xfId="13671" xr:uid="{173D0CB3-E239-4217-9D26-05D8D651BB10}"/>
    <cellStyle name="Enter Units (2)" xfId="1240" xr:uid="{21F04C16-668D-4555-A074-C24677B5E5D4}"/>
    <cellStyle name="Enter Units (2) 2" xfId="1241" xr:uid="{ED7C6574-2198-4BE0-BBC7-1898FEAC4D2E}"/>
    <cellStyle name="Enter Units (2) 3" xfId="1242" xr:uid="{1E0191C3-BA93-472F-A22E-E56966D50123}"/>
    <cellStyle name="Enter Units (2) 4" xfId="13672" xr:uid="{8A2B1391-2FA9-4C5B-9879-5DFE0D9A6ACB}"/>
    <cellStyle name="Entered" xfId="1243" xr:uid="{3B902D33-A5BD-4742-9863-0A4E454CDDDA}"/>
    <cellStyle name="Euro" xfId="1244" xr:uid="{4A381F5F-8660-4A78-AB37-54FB65196B66}"/>
    <cellStyle name="Euro 2" xfId="1245" xr:uid="{C33C056E-E44E-47C7-8309-A34B13854932}"/>
    <cellStyle name="Euro 3" xfId="1246" xr:uid="{85548658-C00D-49B4-916E-4FAF963EDD64}"/>
    <cellStyle name="Euro 4" xfId="1247" xr:uid="{E868E240-D445-4263-9348-B188AC9F0D0E}"/>
    <cellStyle name="Euro 5" xfId="13673" xr:uid="{B55264C1-BF4C-407D-ABDB-19469CD1CF12}"/>
    <cellStyle name="Excel_BuiltIn_Comma 1" xfId="13674" xr:uid="{94FFC34C-E01C-4622-8B54-362E6CBCCBC5}"/>
    <cellStyle name="Explanatory Text" xfId="39" builtinId="53" customBuiltin="1"/>
    <cellStyle name="Explanatory Text 15" xfId="118" xr:uid="{4F47EA0B-4D58-4D3B-B53E-92B5708BFC9A}"/>
    <cellStyle name="Explanatory Text 2" xfId="161" xr:uid="{08362619-8EE2-4B03-B2E7-906C70621062}"/>
    <cellStyle name="Explanatory Text 2 2" xfId="1249" xr:uid="{3C37F3CE-37C6-4CE0-8AB1-4848DD4EA398}"/>
    <cellStyle name="Explanatory Text 2 2 2" xfId="1250" xr:uid="{646C6898-2403-4758-BF9E-8E32B9030342}"/>
    <cellStyle name="Explanatory Text 2 3" xfId="1251" xr:uid="{CC50ACFE-49A7-4F40-9AE4-BD9D2D66D305}"/>
    <cellStyle name="Explanatory Text 2 4" xfId="1252" xr:uid="{C5306967-009E-4751-A631-688D3CF960ED}"/>
    <cellStyle name="Explanatory Text 2 5" xfId="1253" xr:uid="{7B19767F-F4EB-42DC-82DC-C16E2940A4C6}"/>
    <cellStyle name="Explanatory Text 2 6" xfId="11509" xr:uid="{7D003499-B734-4A86-B2D9-D96A51EE4E41}"/>
    <cellStyle name="Explanatory Text 2 7" xfId="1248" xr:uid="{4F5A4C96-09A5-440F-8E57-16DBD783CDCB}"/>
    <cellStyle name="Explanatory Text 3" xfId="108" xr:uid="{7D80AEA6-C062-4B1F-AE50-1BF126E5B490}"/>
    <cellStyle name="Explanatory Text 3 2" xfId="1255" xr:uid="{36C02E93-4CC4-4DA7-9662-45AF55FDE994}"/>
    <cellStyle name="Explanatory Text 3 3" xfId="1256" xr:uid="{553DA63F-24D9-4F8E-9740-4082BD4E84F0}"/>
    <cellStyle name="Explanatory Text 3 4" xfId="1254" xr:uid="{9A4C42A8-7629-401E-A1ED-90B7168B13B3}"/>
    <cellStyle name="Explanatory Text 4" xfId="1257" xr:uid="{65A4DD8B-1EE3-4364-B954-3033261DE61C}"/>
    <cellStyle name="Explanatory Text 4 2" xfId="1258" xr:uid="{907A23BB-8E81-4017-9895-498CC54B356D}"/>
    <cellStyle name="Explanatory Text 5" xfId="1259" xr:uid="{7EA239F2-D05E-4300-A8A7-E334E0E2383A}"/>
    <cellStyle name="Explanatory Text 5 2" xfId="1260" xr:uid="{85E31EAE-CF30-4CFB-BFA6-CFEAB0345DCA}"/>
    <cellStyle name="Explanatory Text 6" xfId="1261" xr:uid="{EB19D48B-A4CF-4DD7-865A-E262BF937155}"/>
    <cellStyle name="Explanatory Text 7" xfId="293" xr:uid="{F691C324-29B5-4441-B63B-27790D47EA9F}"/>
    <cellStyle name="f" xfId="13675" xr:uid="{284E9C51-86B8-410C-810C-6DE05FA275BC}"/>
    <cellStyle name="ff" xfId="13676" xr:uid="{CF3051C3-E72C-49D4-BDE6-A1B43D02A021}"/>
    <cellStyle name="Fixed" xfId="1262" xr:uid="{B039C926-E603-4C4F-BB8B-7BFD44573C2A}"/>
    <cellStyle name="Fixed 2" xfId="13677" xr:uid="{D9C12D28-18B9-4AFB-B603-F0D3C2E6A539}"/>
    <cellStyle name="fn" xfId="13678" xr:uid="{F92FFF4B-25AD-417E-8F7E-5C2CD361C8A4}"/>
    <cellStyle name="Format a column of totals" xfId="1263" xr:uid="{110D03C4-1D1E-4515-943A-D4DCEF007D57}"/>
    <cellStyle name="Format a column of totals 2" xfId="11375" xr:uid="{376DCC75-F5CA-43AA-ABFF-E700F0A868E0}"/>
    <cellStyle name="Format a column of totals 3" xfId="11400" xr:uid="{21FB5FB5-E5A2-4378-B3F8-DC9D98A44DFB}"/>
    <cellStyle name="Format a row of totals" xfId="1264" xr:uid="{5684A09A-32BA-4E8B-A4A9-312361D8519F}"/>
    <cellStyle name="Format a row of totals 2" xfId="8574" xr:uid="{44A9C22F-544D-4987-8B8F-DDE92A1E0267}"/>
    <cellStyle name="Format a row of totals 2 2" xfId="11749" xr:uid="{70FC6AA0-9783-4F96-9A99-05DD589BB896}"/>
    <cellStyle name="Format a row of totals 2 2 2" xfId="13207" xr:uid="{0B030CDC-25E4-4E8A-8ACE-DAE6B9EC1764}"/>
    <cellStyle name="Format a row of totals 2 2 2 2" xfId="14844" xr:uid="{256D0828-758E-4ED1-888C-A651566646C9}"/>
    <cellStyle name="Format a row of totals 2 2 2 2 2" xfId="20215" xr:uid="{F06ED4B0-4A93-4315-8DAE-7DA3A25717FA}"/>
    <cellStyle name="Format a row of totals 2 2 2 2 2 2" xfId="37292" xr:uid="{B070C200-02E5-423C-B6C3-4EDBF3D927CB}"/>
    <cellStyle name="Format a row of totals 2 2 2 2 3" xfId="22067" xr:uid="{E094FE6B-FCC7-4C0A-B9FF-202B5A8C530E}"/>
    <cellStyle name="Format a row of totals 2 2 2 2 3 2" xfId="39144" xr:uid="{B64E606C-D22F-4B1C-BAA7-84BABF84E929}"/>
    <cellStyle name="Format a row of totals 2 2 2 2 4" xfId="23842" xr:uid="{E3804DAA-3372-47D5-99F4-AEC5918173D6}"/>
    <cellStyle name="Format a row of totals 2 2 2 2 4 2" xfId="40919" xr:uid="{875F7D3E-E1F7-4F8F-B6E1-6D3E5A7818E5}"/>
    <cellStyle name="Format a row of totals 2 2 2 2 5" xfId="25608" xr:uid="{316121FA-ED95-438F-B997-C53154465926}"/>
    <cellStyle name="Format a row of totals 2 2 2 2 5 2" xfId="42685" xr:uid="{28FD0AFD-EF7A-44A5-A3C1-39D26B2F643C}"/>
    <cellStyle name="Format a row of totals 2 2 2 2 6" xfId="27334" xr:uid="{4430CBC0-99DD-4698-A42B-3AAA852C69BD}"/>
    <cellStyle name="Format a row of totals 2 2 2 2 6 2" xfId="44411" xr:uid="{4E776C01-04A1-43EC-BC85-0A0BE4BDBCE4}"/>
    <cellStyle name="Format a row of totals 2 2 2 2 7" xfId="29039" xr:uid="{9E56BCD2-384F-4D51-94A7-2B4CA9F6D162}"/>
    <cellStyle name="Format a row of totals 2 2 2 2 7 2" xfId="46116" xr:uid="{D683BBA0-E20C-4486-827A-213ACB489FF2}"/>
    <cellStyle name="Format a row of totals 2 2 2 2 8" xfId="31945" xr:uid="{9C0778DD-CC86-4F8D-91A2-46C53A1B2006}"/>
    <cellStyle name="Format a row of totals 2 2 2 3" xfId="18946" xr:uid="{0375ABF3-3026-45D3-97D3-924F276D2EFF}"/>
    <cellStyle name="Format a row of totals 2 2 2 3 2" xfId="36027" xr:uid="{E5AF552E-0200-4745-A3B5-5ED9F9787BAC}"/>
    <cellStyle name="Format a row of totals 2 2 2 4" xfId="15769" xr:uid="{4103E45E-5691-47CB-A1BE-86EB7E562FC5}"/>
    <cellStyle name="Format a row of totals 2 2 2 4 2" xfId="32868" xr:uid="{5D3F6D55-9470-4890-83FC-4628EE5FD81D}"/>
    <cellStyle name="Format a row of totals 2 2 2 5" xfId="22668" xr:uid="{3E344CE4-7604-4120-A1EB-227F62FAE18F}"/>
    <cellStyle name="Format a row of totals 2 2 2 5 2" xfId="39745" xr:uid="{E00248EB-390A-46FB-9EAA-8C7889C457CA}"/>
    <cellStyle name="Format a row of totals 2 2 2 6" xfId="24446" xr:uid="{27FBF49F-F6D8-4B97-A245-E8A37A94BD90}"/>
    <cellStyle name="Format a row of totals 2 2 2 6 2" xfId="41523" xr:uid="{829DB4FE-3172-4C5D-8C82-F9796C7656CC}"/>
    <cellStyle name="Format a row of totals 2 2 2 7" xfId="26216" xr:uid="{37014120-D94D-496D-A6F6-CAAB46C18DA9}"/>
    <cellStyle name="Format a row of totals 2 2 2 7 2" xfId="43293" xr:uid="{FFE97B11-614E-42D7-82CC-C1EA0CD7CF9F}"/>
    <cellStyle name="Format a row of totals 2 2 2 8" xfId="27930" xr:uid="{8CAFFFE0-3F5E-4F3A-A872-FA58B7647F33}"/>
    <cellStyle name="Format a row of totals 2 2 2 8 2" xfId="45007" xr:uid="{63F96485-4BCE-4A44-AF88-DF2DB71033B5}"/>
    <cellStyle name="Format a row of totals 2 2 2 9" xfId="30836" xr:uid="{2FF09153-CD7B-45A6-832A-28902881BEE0}"/>
    <cellStyle name="Format a row of totals 2 2 3" xfId="13064" xr:uid="{655DC70D-FF47-4F12-9BE3-DAF311FA586C}"/>
    <cellStyle name="Format a row of totals 2 2 3 2" xfId="14703" xr:uid="{4020A4EE-F3DD-4739-A9B5-0C664F64669C}"/>
    <cellStyle name="Format a row of totals 2 2 3 2 2" xfId="20074" xr:uid="{F82CFD5C-4913-4ACF-881C-B7A629E1984A}"/>
    <cellStyle name="Format a row of totals 2 2 3 2 2 2" xfId="37151" xr:uid="{34012183-2695-4596-9BCA-1336C38D6078}"/>
    <cellStyle name="Format a row of totals 2 2 3 2 3" xfId="21323" xr:uid="{83A11293-10FB-4A97-96C3-1F11DB2D6E21}"/>
    <cellStyle name="Format a row of totals 2 2 3 2 3 2" xfId="38400" xr:uid="{25068E47-F5EE-4365-A179-835CB41EE6EF}"/>
    <cellStyle name="Format a row of totals 2 2 3 2 4" xfId="21926" xr:uid="{C2DADD5D-35F9-4ACF-ADDE-60303850E1E4}"/>
    <cellStyle name="Format a row of totals 2 2 3 2 4 2" xfId="39003" xr:uid="{08681F44-03C5-48DB-88AC-72A7E87CCA14}"/>
    <cellStyle name="Format a row of totals 2 2 3 2 5" xfId="23701" xr:uid="{49735FF2-DB8B-47C4-8E0F-B2B70A2ED30E}"/>
    <cellStyle name="Format a row of totals 2 2 3 2 5 2" xfId="40778" xr:uid="{8DF1957F-7FCE-42A7-BB2A-6E79AF3BBD32}"/>
    <cellStyle name="Format a row of totals 2 2 3 2 6" xfId="25467" xr:uid="{BA4BDA62-B1EC-4E9C-8563-B9E7B528D7FD}"/>
    <cellStyle name="Format a row of totals 2 2 3 2 6 2" xfId="42544" xr:uid="{AD8FEB90-3843-4720-A077-537212E85F25}"/>
    <cellStyle name="Format a row of totals 2 2 3 2 7" xfId="27193" xr:uid="{9BFE3129-6E7F-4156-85C3-C84295D1A327}"/>
    <cellStyle name="Format a row of totals 2 2 3 2 7 2" xfId="44270" xr:uid="{C051A57D-5C19-43AF-8184-DE74E92C4744}"/>
    <cellStyle name="Format a row of totals 2 2 3 2 8" xfId="28898" xr:uid="{7EC1AE6C-00DC-44EA-A23D-938A886F54DF}"/>
    <cellStyle name="Format a row of totals 2 2 3 2 8 2" xfId="45975" xr:uid="{10B65C7F-6B7E-43A4-9E01-5E07F52B3DB0}"/>
    <cellStyle name="Format a row of totals 2 2 3 2 9" xfId="31804" xr:uid="{5BDAFA6E-C132-4B99-AC24-9BFE334A6298}"/>
    <cellStyle name="Format a row of totals 2 2 3 3" xfId="18804" xr:uid="{F89B0ED6-0412-41C6-82AA-B518BE994BDF}"/>
    <cellStyle name="Format a row of totals 2 2 3 3 2" xfId="35889" xr:uid="{1AECD774-5DD3-48F0-A408-D9E7465ECF96}"/>
    <cellStyle name="Format a row of totals 2 2 3 4" xfId="15310" xr:uid="{F3A8400D-1DF1-40BE-BF75-AE9CE96EB69C}"/>
    <cellStyle name="Format a row of totals 2 2 3 4 2" xfId="32411" xr:uid="{49D846EB-498A-48AA-A42E-6F9FAB75868D}"/>
    <cellStyle name="Format a row of totals 2 2 3 5" xfId="22529" xr:uid="{E13B7C1D-08F3-4562-BF3A-15540B7F8BF9}"/>
    <cellStyle name="Format a row of totals 2 2 3 5 2" xfId="39606" xr:uid="{C0FDF756-AC1D-4726-8278-4A64CBCEFDF1}"/>
    <cellStyle name="Format a row of totals 2 2 3 6" xfId="24304" xr:uid="{6D9090A6-88A2-425B-BEFE-3C776BAE762F}"/>
    <cellStyle name="Format a row of totals 2 2 3 6 2" xfId="41381" xr:uid="{43535F78-991A-447D-91B9-8D4B90B21692}"/>
    <cellStyle name="Format a row of totals 2 2 3 7" xfId="26079" xr:uid="{A22806E7-D908-4020-8644-1C92490D2D3C}"/>
    <cellStyle name="Format a row of totals 2 2 3 7 2" xfId="43156" xr:uid="{C63E33FC-9A97-4C5A-8391-BD7E091297BA}"/>
    <cellStyle name="Format a row of totals 2 2 3 8" xfId="27793" xr:uid="{79BBF6C1-3BE9-4828-9D3B-E564BDDF6D35}"/>
    <cellStyle name="Format a row of totals 2 2 3 8 2" xfId="44870" xr:uid="{68D07957-8589-4C70-AB1A-F5C567046C00}"/>
    <cellStyle name="Format a row of totals 2 2 3 9" xfId="30699" xr:uid="{D9ADCCA2-2A7B-46C3-9EC8-A1E4658934CA}"/>
    <cellStyle name="Format a row of totals 2 2 4" xfId="12804" xr:uid="{F878BB66-7E4F-4F99-BC5C-8A58645F6825}"/>
    <cellStyle name="Format a row of totals 2 2 4 2" xfId="14446" xr:uid="{A4DF727F-E17F-411E-9DB1-2BBB89B7FE51}"/>
    <cellStyle name="Format a row of totals 2 2 4 2 2" xfId="19817" xr:uid="{776CC667-8E93-437B-8681-8A473B6C33C7}"/>
    <cellStyle name="Format a row of totals 2 2 4 2 2 2" xfId="36894" xr:uid="{DA1DCD2C-5A7C-4EF2-A725-6B72C2244982}"/>
    <cellStyle name="Format a row of totals 2 2 4 2 3" xfId="21118" xr:uid="{E3257B8A-3E1B-4AE1-B46A-7EB6CCAD2933}"/>
    <cellStyle name="Format a row of totals 2 2 4 2 3 2" xfId="38195" xr:uid="{480854FE-2962-4487-BE4A-29A357670E3D}"/>
    <cellStyle name="Format a row of totals 2 2 4 2 4" xfId="21669" xr:uid="{BE46FF6E-EA6D-4CAD-8C86-5C2051AC94D7}"/>
    <cellStyle name="Format a row of totals 2 2 4 2 4 2" xfId="38746" xr:uid="{A86D2593-63F2-4F66-B71E-0D5484F91B1D}"/>
    <cellStyle name="Format a row of totals 2 2 4 2 5" xfId="23444" xr:uid="{FA2455A2-07C8-4669-8428-7DB2CF8652C5}"/>
    <cellStyle name="Format a row of totals 2 2 4 2 5 2" xfId="40521" xr:uid="{95A33A1B-92CD-41BC-BEDD-D87B0A71D012}"/>
    <cellStyle name="Format a row of totals 2 2 4 2 6" xfId="25210" xr:uid="{2E730AED-8E3C-4004-9F58-47FFB3507284}"/>
    <cellStyle name="Format a row of totals 2 2 4 2 6 2" xfId="42287" xr:uid="{3137EE73-300E-49B6-90B7-70ED9095A2B3}"/>
    <cellStyle name="Format a row of totals 2 2 4 2 7" xfId="26936" xr:uid="{914F20DF-9D2D-472D-8E21-A3A7E6BA07A5}"/>
    <cellStyle name="Format a row of totals 2 2 4 2 7 2" xfId="44013" xr:uid="{4F8F9663-6C44-4FA5-AB15-E6ACFB22C702}"/>
    <cellStyle name="Format a row of totals 2 2 4 2 8" xfId="28641" xr:uid="{C4B5F061-B3CC-4DB5-A3F9-FD93BBFF0E4D}"/>
    <cellStyle name="Format a row of totals 2 2 4 2 8 2" xfId="45718" xr:uid="{BA1473E1-EED9-41DA-9178-F11E98EA7236}"/>
    <cellStyle name="Format a row of totals 2 2 4 2 9" xfId="31547" xr:uid="{F81405BE-212F-42E4-A38F-7BA02EE7E0F0}"/>
    <cellStyle name="Format a row of totals 2 2 4 3" xfId="18544" xr:uid="{10A3A025-E9F8-4D8B-99E1-F0D0B5705366}"/>
    <cellStyle name="Format a row of totals 2 2 4 3 2" xfId="35631" xr:uid="{D83CDFBD-9397-464C-B452-0693E5330C9C}"/>
    <cellStyle name="Format a row of totals 2 2 4 4" xfId="228" xr:uid="{D73A16F1-77D6-48D4-BA7B-AD9218B20E35}"/>
    <cellStyle name="Format a row of totals 2 2 4 4 2" xfId="29449" xr:uid="{671DCD6E-1464-4D09-8566-000A1A3013B8}"/>
    <cellStyle name="Format a row of totals 2 2 4 5" xfId="16237" xr:uid="{D5015B80-2E0F-4137-9967-E1A63F0B96FC}"/>
    <cellStyle name="Format a row of totals 2 2 4 5 2" xfId="33336" xr:uid="{81BD5471-B04E-40CD-BAB8-8B4D04355E19}"/>
    <cellStyle name="Format a row of totals 2 2 4 6" xfId="17329" xr:uid="{D954C3B0-1624-480F-9E32-B2D709DB7116}"/>
    <cellStyle name="Format a row of totals 2 2 4 6 2" xfId="34426" xr:uid="{5CD5BEB0-E340-45B1-97E5-892B68D29FB0}"/>
    <cellStyle name="Format a row of totals 2 2 4 7" xfId="25824" xr:uid="{334765BA-042D-4EBC-8A15-0D141EA1F089}"/>
    <cellStyle name="Format a row of totals 2 2 4 7 2" xfId="42901" xr:uid="{42F7701D-E9AF-45D1-9CF4-CB3D75B7806A}"/>
    <cellStyle name="Format a row of totals 2 2 4 8" xfId="15172" xr:uid="{272334E7-C6D3-44E8-A4AF-45BB3D8B98E0}"/>
    <cellStyle name="Format a row of totals 2 2 4 8 2" xfId="32273" xr:uid="{5CD9103F-1E49-4798-B2AE-CAF209435B9B}"/>
    <cellStyle name="Format a row of totals 2 2 4 9" xfId="30444" xr:uid="{56DDB122-23FC-467B-9921-E22A69A74927}"/>
    <cellStyle name="Format a row of totals 2 2 5" xfId="29812" xr:uid="{B5BA7FF7-EF47-4F8C-95F6-84922682743A}"/>
    <cellStyle name="Format a row of totals 2 3" xfId="5549" xr:uid="{78C26AF7-61C0-44AA-A963-8829709C6B0F}"/>
    <cellStyle name="Format a row of totals 2 3 2" xfId="12726" xr:uid="{A5161295-8AAD-4BE5-85B0-AA5DC62BE341}"/>
    <cellStyle name="Format a row of totals 2 3 2 2" xfId="14370" xr:uid="{04022D9F-72D4-4561-BA5A-C1A18E8BFACB}"/>
    <cellStyle name="Format a row of totals 2 3 2 2 2" xfId="19741" xr:uid="{B5113E72-DF84-41EF-A7AE-8B48A8B5C0D5}"/>
    <cellStyle name="Format a row of totals 2 3 2 2 2 2" xfId="36818" xr:uid="{A3B1FEE9-C3B5-453C-B0EB-6AEADA8166EC}"/>
    <cellStyle name="Format a row of totals 2 3 2 2 3" xfId="21593" xr:uid="{822A2855-1954-4FBF-A506-8EB1AB66085E}"/>
    <cellStyle name="Format a row of totals 2 3 2 2 3 2" xfId="38670" xr:uid="{CB078D90-568D-4D15-A697-084761E322ED}"/>
    <cellStyle name="Format a row of totals 2 3 2 2 4" xfId="23368" xr:uid="{DC591D04-F366-4FA6-AB45-1EDC12220C7A}"/>
    <cellStyle name="Format a row of totals 2 3 2 2 4 2" xfId="40445" xr:uid="{A4F05B2D-F0D6-4D01-87D1-60F8830470D4}"/>
    <cellStyle name="Format a row of totals 2 3 2 2 5" xfId="25134" xr:uid="{954446ED-C128-4C6C-B33E-E0D524DDA7A2}"/>
    <cellStyle name="Format a row of totals 2 3 2 2 5 2" xfId="42211" xr:uid="{C77D3C97-12AC-423E-A802-92CA1F151AA5}"/>
    <cellStyle name="Format a row of totals 2 3 2 2 6" xfId="26860" xr:uid="{3946C30C-DA32-4278-90C8-05ECFADE4344}"/>
    <cellStyle name="Format a row of totals 2 3 2 2 6 2" xfId="43937" xr:uid="{B880D812-4256-4B87-8B26-30CF893B9249}"/>
    <cellStyle name="Format a row of totals 2 3 2 2 7" xfId="28565" xr:uid="{94DC6BC1-3F31-4867-A7DD-F56F5101F95C}"/>
    <cellStyle name="Format a row of totals 2 3 2 2 7 2" xfId="45642" xr:uid="{2752A536-57F0-4DFB-BF35-A4DF7B611743}"/>
    <cellStyle name="Format a row of totals 2 3 2 2 8" xfId="31471" xr:uid="{AE169451-4153-4992-948B-4594F4ADA45B}"/>
    <cellStyle name="Format a row of totals 2 3 2 3" xfId="18468" xr:uid="{E41ECA51-C0A9-4948-9888-4C16ECC9A7E6}"/>
    <cellStyle name="Format a row of totals 2 3 2 3 2" xfId="35555" xr:uid="{F324BF56-D765-4F24-ADD9-28D75A17A4D9}"/>
    <cellStyle name="Format a row of totals 2 3 2 4" xfId="16946" xr:uid="{476DEC6F-A5F5-49AA-AF8C-0C488206DDE4}"/>
    <cellStyle name="Format a row of totals 2 3 2 4 2" xfId="34045" xr:uid="{95B1D9A9-DA55-47BC-96AE-ADB81BD474A0}"/>
    <cellStyle name="Format a row of totals 2 3 2 5" xfId="20532" xr:uid="{E89E6EBC-B65E-4A74-8714-DA3A5454BB57}"/>
    <cellStyle name="Format a row of totals 2 3 2 5 2" xfId="37609" xr:uid="{E6E45478-CEF8-4191-817D-517EB4558AF6}"/>
    <cellStyle name="Format a row of totals 2 3 2 6" xfId="15225" xr:uid="{7ABF4A15-A9BC-49C1-A806-B30757C04FA4}"/>
    <cellStyle name="Format a row of totals 2 3 2 6 2" xfId="32326" xr:uid="{5705B392-AEDA-408F-817F-77F136C517B7}"/>
    <cellStyle name="Format a row of totals 2 3 2 7" xfId="20697" xr:uid="{C18C56CF-0484-4686-97AF-285EBECAB6E3}"/>
    <cellStyle name="Format a row of totals 2 3 2 7 2" xfId="37774" xr:uid="{0E15E446-4CDD-4969-B899-E07454BE363D}"/>
    <cellStyle name="Format a row of totals 2 3 2 8" xfId="16212" xr:uid="{34D291E4-53B0-4A72-86CB-D5B3F018EBCF}"/>
    <cellStyle name="Format a row of totals 2 3 2 8 2" xfId="33311" xr:uid="{ABDA49F8-DEB6-4EF0-BC80-5150E22F8FEF}"/>
    <cellStyle name="Format a row of totals 2 3 2 9" xfId="30368" xr:uid="{EAA9D125-DC51-4F20-B7C9-99606358B755}"/>
    <cellStyle name="Format a row of totals 2 3 3" xfId="12852" xr:uid="{B9FD0312-EA2F-4B2D-9E0E-A1D6C9AB3918}"/>
    <cellStyle name="Format a row of totals 2 3 3 2" xfId="14494" xr:uid="{4FB504E5-7A2C-413C-8853-D391844BF6B4}"/>
    <cellStyle name="Format a row of totals 2 3 3 2 2" xfId="19865" xr:uid="{4D16C323-0174-408E-A31F-2962EAC1D655}"/>
    <cellStyle name="Format a row of totals 2 3 3 2 2 2" xfId="36942" xr:uid="{AD6A857F-3519-4F7B-964E-B648C8920CE2}"/>
    <cellStyle name="Format a row of totals 2 3 3 2 3" xfId="21163" xr:uid="{619C14E9-DE7B-49D4-A616-097BDAFDDE25}"/>
    <cellStyle name="Format a row of totals 2 3 3 2 3 2" xfId="38240" xr:uid="{1D77AEC1-2141-4181-A350-FFD2ABCA2682}"/>
    <cellStyle name="Format a row of totals 2 3 3 2 4" xfId="21717" xr:uid="{6FDB437E-E695-4B7E-ACDC-CEE8BAE30523}"/>
    <cellStyle name="Format a row of totals 2 3 3 2 4 2" xfId="38794" xr:uid="{DC80A659-E621-4960-BFE2-9F9DF380EB55}"/>
    <cellStyle name="Format a row of totals 2 3 3 2 5" xfId="23492" xr:uid="{5829434C-6CE7-4FB1-AB4A-BF39B5C1F19F}"/>
    <cellStyle name="Format a row of totals 2 3 3 2 5 2" xfId="40569" xr:uid="{89477EB4-0F0C-4B60-B053-2069E8E43021}"/>
    <cellStyle name="Format a row of totals 2 3 3 2 6" xfId="25258" xr:uid="{22D1494A-AEBC-41A4-BFE8-6CC187F11C82}"/>
    <cellStyle name="Format a row of totals 2 3 3 2 6 2" xfId="42335" xr:uid="{4413601F-2551-42BE-97B4-D003156BCC0F}"/>
    <cellStyle name="Format a row of totals 2 3 3 2 7" xfId="26984" xr:uid="{53D8DC75-C3CB-436D-9F17-450507C404F5}"/>
    <cellStyle name="Format a row of totals 2 3 3 2 7 2" xfId="44061" xr:uid="{48A1C12A-AAA7-4ACA-97A3-68D37BDFFC94}"/>
    <cellStyle name="Format a row of totals 2 3 3 2 8" xfId="28689" xr:uid="{997C7AAE-E0AF-4920-B1A7-4B6875E4BF0E}"/>
    <cellStyle name="Format a row of totals 2 3 3 2 8 2" xfId="45766" xr:uid="{C4BAB8BE-9B2E-4990-BA71-3EF04B658C4E}"/>
    <cellStyle name="Format a row of totals 2 3 3 2 9" xfId="31595" xr:uid="{6BCE25CB-4A03-4887-A525-2D92B8449264}"/>
    <cellStyle name="Format a row of totals 2 3 3 3" xfId="18592" xr:uid="{E3365C6D-1D62-4776-AB5D-5C76D0038F99}"/>
    <cellStyle name="Format a row of totals 2 3 3 3 2" xfId="35679" xr:uid="{795BAD51-A73D-40CB-BD91-23B0766759AA}"/>
    <cellStyle name="Format a row of totals 2 3 3 4" xfId="17560" xr:uid="{45D2E245-FABA-42D9-8C3A-595E4389DF4C}"/>
    <cellStyle name="Format a row of totals 2 3 3 4 2" xfId="34657" xr:uid="{4A58EBDE-8895-499F-B7B0-EE2CF808E632}"/>
    <cellStyle name="Format a row of totals 2 3 3 5" xfId="22319" xr:uid="{A0C64CB8-E2AD-4979-94E3-43EAD1E378E7}"/>
    <cellStyle name="Format a row of totals 2 3 3 5 2" xfId="39396" xr:uid="{1D296E19-BA6B-4CA1-8AEF-BA41FB95C2D8}"/>
    <cellStyle name="Format a row of totals 2 3 3 6" xfId="24094" xr:uid="{E9C01188-4BEA-4395-878F-2917C7A6351A}"/>
    <cellStyle name="Format a row of totals 2 3 3 6 2" xfId="41171" xr:uid="{A390994C-F609-415D-91E2-EEDBEF7F0C0E}"/>
    <cellStyle name="Format a row of totals 2 3 3 7" xfId="25872" xr:uid="{62D340CA-3D00-4F29-9D47-93172C08DD51}"/>
    <cellStyle name="Format a row of totals 2 3 3 7 2" xfId="42949" xr:uid="{5B1F4024-F11E-4F37-B58E-5AFA9383CF83}"/>
    <cellStyle name="Format a row of totals 2 3 3 8" xfId="27586" xr:uid="{FDF5EB7B-0E57-4A79-BA63-F23812DA31A5}"/>
    <cellStyle name="Format a row of totals 2 3 3 8 2" xfId="44663" xr:uid="{FCB35C7C-CAD8-4EFC-8F24-D48FA752756C}"/>
    <cellStyle name="Format a row of totals 2 3 3 9" xfId="30492" xr:uid="{F6FF6924-5C03-4174-A69A-290EF761125F}"/>
    <cellStyle name="Format a row of totals 2 3 4" xfId="12931" xr:uid="{BFCF1124-FB6D-4B70-A78A-6EA888AAD0D8}"/>
    <cellStyle name="Format a row of totals 2 3 4 2" xfId="14571" xr:uid="{CA599221-7962-4AB8-8F3A-054BE9E29D42}"/>
    <cellStyle name="Format a row of totals 2 3 4 2 2" xfId="19942" xr:uid="{234C3888-5DBE-4C97-AE22-D156872DADA3}"/>
    <cellStyle name="Format a row of totals 2 3 4 2 2 2" xfId="37019" xr:uid="{BA9CAA3B-F622-498B-B72D-018E9CAE8FAA}"/>
    <cellStyle name="Format a row of totals 2 3 4 2 3" xfId="21205" xr:uid="{400893DF-D6D4-4409-A4C3-FB62F992EAC4}"/>
    <cellStyle name="Format a row of totals 2 3 4 2 3 2" xfId="38282" xr:uid="{5FF6C06E-69DF-440B-94E8-7D0A8AD0821F}"/>
    <cellStyle name="Format a row of totals 2 3 4 2 4" xfId="21794" xr:uid="{208DE145-B01F-47E1-9A51-B867A218EF8B}"/>
    <cellStyle name="Format a row of totals 2 3 4 2 4 2" xfId="38871" xr:uid="{2155495B-E019-48C2-BB82-63CF15AAC7DD}"/>
    <cellStyle name="Format a row of totals 2 3 4 2 5" xfId="23569" xr:uid="{C7C4DB7E-A6AB-4BED-A89A-ED085E1C7B82}"/>
    <cellStyle name="Format a row of totals 2 3 4 2 5 2" xfId="40646" xr:uid="{F57A6D3B-8748-4B25-BC2F-C3C21DB350E6}"/>
    <cellStyle name="Format a row of totals 2 3 4 2 6" xfId="25335" xr:uid="{78834A95-140F-4B3C-8EF2-197DE766E5A3}"/>
    <cellStyle name="Format a row of totals 2 3 4 2 6 2" xfId="42412" xr:uid="{9D43A56D-B286-49AF-A76A-32F4E7BEC96C}"/>
    <cellStyle name="Format a row of totals 2 3 4 2 7" xfId="27061" xr:uid="{5A83E338-7313-4165-96A9-F39DC3362650}"/>
    <cellStyle name="Format a row of totals 2 3 4 2 7 2" xfId="44138" xr:uid="{AF1D5994-EF13-45C3-A04B-AFE1338F370F}"/>
    <cellStyle name="Format a row of totals 2 3 4 2 8" xfId="28766" xr:uid="{9E709B46-81C4-4D0F-BCF9-70189A84E8B3}"/>
    <cellStyle name="Format a row of totals 2 3 4 2 8 2" xfId="45843" xr:uid="{0AB10730-2F30-4244-A153-5D58BB91E27F}"/>
    <cellStyle name="Format a row of totals 2 3 4 2 9" xfId="31672" xr:uid="{F7E0C52E-A220-4647-B812-B1E5EF85921C}"/>
    <cellStyle name="Format a row of totals 2 3 4 3" xfId="18671" xr:uid="{06A6AF99-1808-4E96-93A7-6D746E484622}"/>
    <cellStyle name="Format a row of totals 2 3 4 3 2" xfId="35758" xr:uid="{1FE5D3D1-9A92-4EB6-AD2D-FBC8B62588F9}"/>
    <cellStyle name="Format a row of totals 2 3 4 4" xfId="16136" xr:uid="{4211D842-4531-4C18-B59E-5211D0125976}"/>
    <cellStyle name="Format a row of totals 2 3 4 4 2" xfId="33235" xr:uid="{7C68B7F8-A741-4558-A79F-0252181DAADC}"/>
    <cellStyle name="Format a row of totals 2 3 4 5" xfId="22397" xr:uid="{D26C0F18-423A-4BD3-9E75-46DAA6759003}"/>
    <cellStyle name="Format a row of totals 2 3 4 5 2" xfId="39474" xr:uid="{9B15B0BB-812B-4903-992A-320E0F608105}"/>
    <cellStyle name="Format a row of totals 2 3 4 6" xfId="24171" xr:uid="{37267CB0-D610-4333-BB95-A71A7BCC86B0}"/>
    <cellStyle name="Format a row of totals 2 3 4 6 2" xfId="41248" xr:uid="{553B7DD2-9C75-41D5-9086-EAAB37CB3321}"/>
    <cellStyle name="Format a row of totals 2 3 4 7" xfId="25949" xr:uid="{4F4EBAEB-8FDA-4067-8342-E2F2B521C718}"/>
    <cellStyle name="Format a row of totals 2 3 4 7 2" xfId="43026" xr:uid="{96001547-BF4A-4BDB-83B0-95C5F576AD50}"/>
    <cellStyle name="Format a row of totals 2 3 4 8" xfId="27663" xr:uid="{43D1E3D5-F8A4-46E3-A6C8-34CBAE2B8370}"/>
    <cellStyle name="Format a row of totals 2 3 4 8 2" xfId="44740" xr:uid="{D903D4BB-BCB9-41A5-BDC8-9A6F91FEC4E9}"/>
    <cellStyle name="Format a row of totals 2 3 4 9" xfId="30569" xr:uid="{7840A110-287E-4E32-B924-D153CC29CCC9}"/>
    <cellStyle name="Format a row of totals 2 3 5" xfId="29631" xr:uid="{E0F7B23E-C0A1-4F37-A69C-8DEB28FA5057}"/>
    <cellStyle name="Format a row of totals 2 4" xfId="12892" xr:uid="{BE3D813E-169A-445D-B349-C564B57F425E}"/>
    <cellStyle name="Format a row of totals 2 4 2" xfId="14532" xr:uid="{B0C06CE8-63E8-4093-A97F-EDED63B2FACA}"/>
    <cellStyle name="Format a row of totals 2 4 2 2" xfId="19903" xr:uid="{37E6BBA6-18D1-45DE-A23A-D35F0B7BCF5F}"/>
    <cellStyle name="Format a row of totals 2 4 2 2 2" xfId="36980" xr:uid="{CF0C7927-4C25-4CEA-9A62-BCDA5B40408E}"/>
    <cellStyle name="Format a row of totals 2 4 2 3" xfId="21755" xr:uid="{0691FBB5-62F3-48FF-865B-3DAD50C4C6CE}"/>
    <cellStyle name="Format a row of totals 2 4 2 3 2" xfId="38832" xr:uid="{D1F33FD9-BCDA-4CBC-9C7A-E3E45F34606B}"/>
    <cellStyle name="Format a row of totals 2 4 2 4" xfId="23530" xr:uid="{A9CFF338-2F47-4436-8F30-74B59543A38E}"/>
    <cellStyle name="Format a row of totals 2 4 2 4 2" xfId="40607" xr:uid="{EF403075-9100-4F53-90B9-7A5F246BB83F}"/>
    <cellStyle name="Format a row of totals 2 4 2 5" xfId="25296" xr:uid="{B4738467-BA7D-4468-B387-C86D1DB53037}"/>
    <cellStyle name="Format a row of totals 2 4 2 5 2" xfId="42373" xr:uid="{1D9E692C-D058-4FD6-B42F-F709CA0A9FEE}"/>
    <cellStyle name="Format a row of totals 2 4 2 6" xfId="27022" xr:uid="{DA6BC8D6-17F4-4EE3-B62B-560FBDF72501}"/>
    <cellStyle name="Format a row of totals 2 4 2 6 2" xfId="44099" xr:uid="{797FFE25-C54A-4C43-8F0B-04BDC2B90CB7}"/>
    <cellStyle name="Format a row of totals 2 4 2 7" xfId="28727" xr:uid="{B8AF284B-E024-4695-984A-74CEF009ED3B}"/>
    <cellStyle name="Format a row of totals 2 4 2 7 2" xfId="45804" xr:uid="{11025C4E-3ED4-47F9-957F-10A7618A7B94}"/>
    <cellStyle name="Format a row of totals 2 4 2 8" xfId="31633" xr:uid="{BD2BDD43-8470-471C-BECD-39ADC1EDD4BF}"/>
    <cellStyle name="Format a row of totals 2 4 3" xfId="18632" xr:uid="{8AE24EFC-F1E3-4E99-AA36-5A602CBD96F7}"/>
    <cellStyle name="Format a row of totals 2 4 3 2" xfId="35719" xr:uid="{93070D5F-859A-4047-BC0B-6AE0C6561ED7}"/>
    <cellStyle name="Format a row of totals 2 4 4" xfId="16749" xr:uid="{1F770B19-4931-4143-8A12-A489DC0CD973}"/>
    <cellStyle name="Format a row of totals 2 4 4 2" xfId="33848" xr:uid="{28FB301B-D3E1-4D67-B7DC-442DBA933328}"/>
    <cellStyle name="Format a row of totals 2 4 5" xfId="22358" xr:uid="{F865490F-321E-4118-9A60-996E07CEDCCB}"/>
    <cellStyle name="Format a row of totals 2 4 5 2" xfId="39435" xr:uid="{40BADE3E-2B2F-4E45-9DAD-67B246547E0A}"/>
    <cellStyle name="Format a row of totals 2 4 6" xfId="24132" xr:uid="{302EDA5E-8335-4EBB-9572-C3A27FD03ABE}"/>
    <cellStyle name="Format a row of totals 2 4 6 2" xfId="41209" xr:uid="{DA7DA781-D989-4BFF-8728-CFE9086048E4}"/>
    <cellStyle name="Format a row of totals 2 4 7" xfId="25910" xr:uid="{C68E94E2-7FFE-4DAB-BCBF-0574D8F3518F}"/>
    <cellStyle name="Format a row of totals 2 4 7 2" xfId="42987" xr:uid="{71E8DD94-3E0A-41B1-ABA9-484DDA179777}"/>
    <cellStyle name="Format a row of totals 2 4 8" xfId="27624" xr:uid="{FB6C83A8-41BF-4A7A-B9B5-422D7CC41094}"/>
    <cellStyle name="Format a row of totals 2 4 8 2" xfId="44701" xr:uid="{48CC45A9-1DE8-456F-907D-D99A00AE44E4}"/>
    <cellStyle name="Format a row of totals 2 4 9" xfId="30530" xr:uid="{7A767174-7B7F-46FC-A57F-E0CE1022B348}"/>
    <cellStyle name="Format a row of totals 2 5" xfId="12348" xr:uid="{CC9F3D21-E3EE-409C-AE75-2B7BE3EE9F8C}"/>
    <cellStyle name="Format a row of totals 2 5 2" xfId="14006" xr:uid="{E4E66614-8D5C-4A7B-8B21-D68ABC19DE2D}"/>
    <cellStyle name="Format a row of totals 2 5 2 2" xfId="19377" xr:uid="{3B343975-59E4-43D6-9606-B8C390BBE5DD}"/>
    <cellStyle name="Format a row of totals 2 5 2 2 2" xfId="36454" xr:uid="{A1748C0D-CACD-4162-B739-4B079A2EEC6D}"/>
    <cellStyle name="Format a row of totals 2 5 2 3" xfId="20780" xr:uid="{49F34B3A-DB41-429C-8652-4B5EB62B05DE}"/>
    <cellStyle name="Format a row of totals 2 5 2 3 2" xfId="37857" xr:uid="{AB90A1EE-CA6F-4A6C-A8E8-2CCCCD3B9912}"/>
    <cellStyle name="Format a row of totals 2 5 2 4" xfId="17185" xr:uid="{37D0FDD3-7348-4DE8-A90B-BAE2E684EBB1}"/>
    <cellStyle name="Format a row of totals 2 5 2 4 2" xfId="34282" xr:uid="{038C3C3B-8DC0-4BB1-8CAF-531DC6ED83A8}"/>
    <cellStyle name="Format a row of totals 2 5 2 5" xfId="23004" xr:uid="{AD14EE59-1DF1-4BB2-A270-DC16415D6799}"/>
    <cellStyle name="Format a row of totals 2 5 2 5 2" xfId="40081" xr:uid="{A3AA40F0-0EE8-490C-9D5D-6E1C1A424899}"/>
    <cellStyle name="Format a row of totals 2 5 2 6" xfId="24770" xr:uid="{3F9DB2EE-A42D-4DAA-A5B8-AD3EFDAE58D6}"/>
    <cellStyle name="Format a row of totals 2 5 2 6 2" xfId="41847" xr:uid="{FA0125F7-C17F-4566-8A63-B1279C548ADF}"/>
    <cellStyle name="Format a row of totals 2 5 2 7" xfId="26496" xr:uid="{6C19BE29-D9DE-4AD5-A4FB-7D70AEB294F6}"/>
    <cellStyle name="Format a row of totals 2 5 2 7 2" xfId="43573" xr:uid="{78BFF248-D9F0-4A4A-9A73-EED72293E52C}"/>
    <cellStyle name="Format a row of totals 2 5 2 8" xfId="28201" xr:uid="{0F6A1AE3-826C-4988-9BEE-2258AFCE04E4}"/>
    <cellStyle name="Format a row of totals 2 5 2 8 2" xfId="45278" xr:uid="{4D9AE174-3F8C-4EC1-8271-13030C989AD1}"/>
    <cellStyle name="Format a row of totals 2 5 2 9" xfId="31107" xr:uid="{562608A5-5AC0-4936-863E-E1BA2EF6BF6C}"/>
    <cellStyle name="Format a row of totals 2 5 3" xfId="18095" xr:uid="{DACAD3EC-78FC-455D-B087-36F0617C448D}"/>
    <cellStyle name="Format a row of totals 2 5 3 2" xfId="35184" xr:uid="{324BAFA9-3EB3-4A09-B34D-B640CC2FA679}"/>
    <cellStyle name="Format a row of totals 2 5 4" xfId="20428" xr:uid="{533F9B50-4D68-4E7C-85EC-855427C4C8DC}"/>
    <cellStyle name="Format a row of totals 2 5 4 2" xfId="37505" xr:uid="{4FC3C2DC-5144-4D48-B9F9-764212F4DFCB}"/>
    <cellStyle name="Format a row of totals 2 5 5" xfId="17570" xr:uid="{308BEA06-D338-4CAC-A04E-645D89DBBA75}"/>
    <cellStyle name="Format a row of totals 2 5 5 2" xfId="34667" xr:uid="{80DD1CA1-7F73-411C-9FBF-83DE5EE20CDE}"/>
    <cellStyle name="Format a row of totals 2 5 6" xfId="16478" xr:uid="{6797A951-96D4-4CFB-9BCF-C55E774C2F98}"/>
    <cellStyle name="Format a row of totals 2 5 6 2" xfId="33577" xr:uid="{3729F01E-C075-4E66-9C9D-2EED3E47BAE6}"/>
    <cellStyle name="Format a row of totals 2 5 7" xfId="15495" xr:uid="{00BD449B-B576-4F1D-A76D-FCFBCBE171C7}"/>
    <cellStyle name="Format a row of totals 2 5 7 2" xfId="32596" xr:uid="{EDE443E3-109E-47A8-9DE8-56BA22E62561}"/>
    <cellStyle name="Format a row of totals 2 5 8" xfId="16991" xr:uid="{CB2225FF-40D4-4A27-B2CF-6DA8CA770295}"/>
    <cellStyle name="Format a row of totals 2 5 8 2" xfId="34090" xr:uid="{663EE476-3325-4F39-8CB7-7F1C8CC06756}"/>
    <cellStyle name="Format a row of totals 2 5 9" xfId="30006" xr:uid="{59150F28-1543-4E07-A349-737D120DEA3D}"/>
    <cellStyle name="Format a row of totals 2 6" xfId="29649" xr:uid="{4D228ABA-6DCE-437F-A6A2-9C769EE1126F}"/>
    <cellStyle name="Format a row of totals 3" xfId="5424" xr:uid="{2E0FC9E3-C8CE-46F5-91F1-CE4595745B9A}"/>
    <cellStyle name="Format a row of totals 3 2" xfId="12700" xr:uid="{E6C34D17-DAEF-47FA-953D-40A734F70CC2}"/>
    <cellStyle name="Format a row of totals 3 2 2" xfId="14345" xr:uid="{84D9B2F1-D993-4D9B-91C8-631D3DDFAFA5}"/>
    <cellStyle name="Format a row of totals 3 2 2 2" xfId="19716" xr:uid="{74BEC611-2D6C-4AEA-BD1C-ABE598DBF0C7}"/>
    <cellStyle name="Format a row of totals 3 2 2 2 2" xfId="36793" xr:uid="{00872386-98FA-44FA-8FC4-714D3413289E}"/>
    <cellStyle name="Format a row of totals 3 2 2 3" xfId="21568" xr:uid="{CC857202-44EE-46D7-8378-BEEAF8D7D93B}"/>
    <cellStyle name="Format a row of totals 3 2 2 3 2" xfId="38645" xr:uid="{510E638C-E78D-4F14-8B69-45BFE1A9E166}"/>
    <cellStyle name="Format a row of totals 3 2 2 4" xfId="23343" xr:uid="{D57A22F1-B1BF-4104-B59D-18B0A92A194D}"/>
    <cellStyle name="Format a row of totals 3 2 2 4 2" xfId="40420" xr:uid="{12D10324-CEBE-4073-8100-CBF54BDC0E79}"/>
    <cellStyle name="Format a row of totals 3 2 2 5" xfId="25109" xr:uid="{0B1E10F7-355F-4B1E-8586-2E3EC1B008FE}"/>
    <cellStyle name="Format a row of totals 3 2 2 5 2" xfId="42186" xr:uid="{3AD422D4-CAA4-4F72-BE8F-0DB62F8BFF68}"/>
    <cellStyle name="Format a row of totals 3 2 2 6" xfId="26835" xr:uid="{AA53296E-4BB9-49CD-85A8-BFF35D82E398}"/>
    <cellStyle name="Format a row of totals 3 2 2 6 2" xfId="43912" xr:uid="{3D7C1F1B-3184-409E-83C7-07867870B05E}"/>
    <cellStyle name="Format a row of totals 3 2 2 7" xfId="28540" xr:uid="{54470799-0E41-4C23-A33D-85A35093B45D}"/>
    <cellStyle name="Format a row of totals 3 2 2 7 2" xfId="45617" xr:uid="{0CD9882A-E44A-476F-A5F8-2AB25D74474C}"/>
    <cellStyle name="Format a row of totals 3 2 2 8" xfId="31446" xr:uid="{8D2A0CC7-F2A2-4E9E-AE5E-88C2C6C7C227}"/>
    <cellStyle name="Format a row of totals 3 2 3" xfId="18443" xr:uid="{48481030-6FFC-433E-9AED-844B1BDEF16A}"/>
    <cellStyle name="Format a row of totals 3 2 3 2" xfId="35530" xr:uid="{9CBBF5B2-C2AE-402A-A6A9-D9190EA195E0}"/>
    <cellStyle name="Format a row of totals 3 2 4" xfId="17550" xr:uid="{4BD2B4CE-1E91-464A-97C0-6DF6E70BBFE0}"/>
    <cellStyle name="Format a row of totals 3 2 4 2" xfId="34647" xr:uid="{7F0ECD6A-3AE5-46E4-A189-21107DF22468}"/>
    <cellStyle name="Format a row of totals 3 2 5" xfId="17709" xr:uid="{0F8B8067-3028-44E4-8240-6D9C2846BF4F}"/>
    <cellStyle name="Format a row of totals 3 2 5 2" xfId="34806" xr:uid="{D3FFAFAC-AFF6-4262-BA31-E8A9192E23A8}"/>
    <cellStyle name="Format a row of totals 3 2 6" xfId="15939" xr:uid="{8FBA74D6-32B5-4DDA-992C-B73414FF507F}"/>
    <cellStyle name="Format a row of totals 3 2 6 2" xfId="33038" xr:uid="{C4205712-CCCD-4E7B-B13A-2DBBE40D2B8F}"/>
    <cellStyle name="Format a row of totals 3 2 7" xfId="22914" xr:uid="{07B5C7E6-F1B1-427C-AD7D-C0873B5F48BC}"/>
    <cellStyle name="Format a row of totals 3 2 7 2" xfId="39991" xr:uid="{DD6040B2-8C34-4959-AB93-6E48B8CDA782}"/>
    <cellStyle name="Format a row of totals 3 2 8" xfId="16810" xr:uid="{1F6F034B-DB0C-42C4-8BC2-B4A44A58C227}"/>
    <cellStyle name="Format a row of totals 3 2 8 2" xfId="33909" xr:uid="{F3462E41-7900-44B8-B574-966109B76394}"/>
    <cellStyle name="Format a row of totals 3 2 9" xfId="30343" xr:uid="{79236A30-6E7B-46F2-8A0F-8D473390F021}"/>
    <cellStyle name="Format a row of totals 3 3" xfId="12648" xr:uid="{E6241949-465F-4B34-A90B-E242DF042B67}"/>
    <cellStyle name="Format a row of totals 3 3 2" xfId="14293" xr:uid="{F9828C9E-B0DE-4908-BEE5-FBC93C3E120F}"/>
    <cellStyle name="Format a row of totals 3 3 2 2" xfId="19664" xr:uid="{DBD22841-28CE-42EB-A466-E668D4CA0BF8}"/>
    <cellStyle name="Format a row of totals 3 3 2 2 2" xfId="36741" xr:uid="{8A882DF0-B941-4D4B-BD02-0F48BD88AC87}"/>
    <cellStyle name="Format a row of totals 3 3 2 3" xfId="21016" xr:uid="{F47E4DEC-34EA-4261-8D72-20F45E14FFCB}"/>
    <cellStyle name="Format a row of totals 3 3 2 3 2" xfId="38093" xr:uid="{24DB1130-4262-4B2B-BC5E-CB8EA386F528}"/>
    <cellStyle name="Format a row of totals 3 3 2 4" xfId="15538" xr:uid="{080EBA62-8F54-49DB-8EF0-EA4DF2654D0C}"/>
    <cellStyle name="Format a row of totals 3 3 2 4 2" xfId="32639" xr:uid="{BAF7631D-928E-4F45-BB9B-13B3D590BF78}"/>
    <cellStyle name="Format a row of totals 3 3 2 5" xfId="23291" xr:uid="{488EA5EE-C069-4288-BBF4-71C7F94C8CBB}"/>
    <cellStyle name="Format a row of totals 3 3 2 5 2" xfId="40368" xr:uid="{3B3D3A9E-CCD5-4407-897E-CB50C24C5698}"/>
    <cellStyle name="Format a row of totals 3 3 2 6" xfId="25057" xr:uid="{5593C366-0B71-4811-8544-24498ED82955}"/>
    <cellStyle name="Format a row of totals 3 3 2 6 2" xfId="42134" xr:uid="{F176EF38-B095-4B35-B37C-E5D528728E79}"/>
    <cellStyle name="Format a row of totals 3 3 2 7" xfId="26783" xr:uid="{78DA5F09-E1C7-4F4C-A524-2DB46675AA5B}"/>
    <cellStyle name="Format a row of totals 3 3 2 7 2" xfId="43860" xr:uid="{77CB5680-3BB1-40EE-A1CB-26CD86222206}"/>
    <cellStyle name="Format a row of totals 3 3 2 8" xfId="28488" xr:uid="{F91811D7-96F8-4674-8227-7B5450F7573B}"/>
    <cellStyle name="Format a row of totals 3 3 2 8 2" xfId="45565" xr:uid="{83CAC3DE-085F-4DED-8AAD-E2BCD322C040}"/>
    <cellStyle name="Format a row of totals 3 3 2 9" xfId="31394" xr:uid="{C6D0E2E2-6501-4544-AE28-5530F5B656E1}"/>
    <cellStyle name="Format a row of totals 3 3 3" xfId="18391" xr:uid="{47EA127E-2548-48D0-9EF0-EB5332993C53}"/>
    <cellStyle name="Format a row of totals 3 3 3 2" xfId="35478" xr:uid="{062C5F50-0B0C-4DC3-89FA-000334E2D5C2}"/>
    <cellStyle name="Format a row of totals 3 3 4" xfId="17998" xr:uid="{C9CB84CA-D009-4261-8BA5-BCD99E512967}"/>
    <cellStyle name="Format a row of totals 3 3 4 2" xfId="35087" xr:uid="{322D4EC5-659F-4846-9619-2A180A5FE8D0}"/>
    <cellStyle name="Format a row of totals 3 3 5" xfId="16089" xr:uid="{CFE03534-97C1-434F-A282-F2FA4F23B7F0}"/>
    <cellStyle name="Format a row of totals 3 3 5 2" xfId="33188" xr:uid="{E683F330-E9BA-4A0C-8F9F-5096D95A9A6E}"/>
    <cellStyle name="Format a row of totals 3 3 6" xfId="19304" xr:uid="{E233607F-377F-4614-B6D8-B0CD1402A0DC}"/>
    <cellStyle name="Format a row of totals 3 3 6 2" xfId="36381" xr:uid="{A1E2378C-EB12-4F01-A598-7B1EBF08E398}"/>
    <cellStyle name="Format a row of totals 3 3 7" xfId="15987" xr:uid="{7ED8CC53-1F30-4C79-B286-B4B9FB441161}"/>
    <cellStyle name="Format a row of totals 3 3 7 2" xfId="33086" xr:uid="{39ACF1B3-A2C4-413E-B53C-0237A564B2C2}"/>
    <cellStyle name="Format a row of totals 3 3 8" xfId="24701" xr:uid="{AA520EAC-FB82-421F-93B0-625037A7F093}"/>
    <cellStyle name="Format a row of totals 3 3 8 2" xfId="41778" xr:uid="{D8498E52-EC2D-44FD-9D58-51A84047B807}"/>
    <cellStyle name="Format a row of totals 3 3 9" xfId="30291" xr:uid="{4BB3B4DC-2AA9-4CA0-991D-15B4F725D7AF}"/>
    <cellStyle name="Format a row of totals 3 4" xfId="12342" xr:uid="{58710EB9-8B29-4F9B-A64A-C194B8040679}"/>
    <cellStyle name="Format a row of totals 3 4 2" xfId="14001" xr:uid="{6DB7F0DD-E22E-4F92-BC74-379155DE0C7E}"/>
    <cellStyle name="Format a row of totals 3 4 2 2" xfId="19372" xr:uid="{DA425529-FC20-4305-884E-0E3BA8FE1969}"/>
    <cellStyle name="Format a row of totals 3 4 2 2 2" xfId="36449" xr:uid="{8A7E27BB-0288-4843-932C-04B9ABE7B30B}"/>
    <cellStyle name="Format a row of totals 3 4 2 3" xfId="20775" xr:uid="{17B06373-05DE-43AA-9D1D-56D7B269C075}"/>
    <cellStyle name="Format a row of totals 3 4 2 3 2" xfId="37852" xr:uid="{994F4A0C-D151-4D5B-BD74-D135F65AD676}"/>
    <cellStyle name="Format a row of totals 3 4 2 4" xfId="16449" xr:uid="{5CED0AE7-ADF0-4950-8491-19DD858C1A08}"/>
    <cellStyle name="Format a row of totals 3 4 2 4 2" xfId="33548" xr:uid="{1DE84E7C-9A01-4190-8C6C-85D67D1496A5}"/>
    <cellStyle name="Format a row of totals 3 4 2 5" xfId="22999" xr:uid="{2B5AE5A9-1BF3-4436-A848-69D312263E70}"/>
    <cellStyle name="Format a row of totals 3 4 2 5 2" xfId="40076" xr:uid="{F41F3ED8-46CC-4C40-8537-B8842F47E75D}"/>
    <cellStyle name="Format a row of totals 3 4 2 6" xfId="24765" xr:uid="{770565FF-705F-4F7F-AE02-FBECF4BC22CE}"/>
    <cellStyle name="Format a row of totals 3 4 2 6 2" xfId="41842" xr:uid="{FA74AC2D-9033-4791-8BD7-7D246E407BCB}"/>
    <cellStyle name="Format a row of totals 3 4 2 7" xfId="26491" xr:uid="{229E0C4B-57D3-41CA-8901-53A420139ED0}"/>
    <cellStyle name="Format a row of totals 3 4 2 7 2" xfId="43568" xr:uid="{AA1BA3BA-AAEC-49B4-A745-32BE2A721C1F}"/>
    <cellStyle name="Format a row of totals 3 4 2 8" xfId="28196" xr:uid="{EDED4EBD-6CD4-46CA-9F52-E9DAD37EFCA0}"/>
    <cellStyle name="Format a row of totals 3 4 2 8 2" xfId="45273" xr:uid="{93DDE83C-4D55-4C18-9659-B01DFCCFE38F}"/>
    <cellStyle name="Format a row of totals 3 4 2 9" xfId="31102" xr:uid="{B23BC1D6-5675-4591-968E-6EDDEFF085F2}"/>
    <cellStyle name="Format a row of totals 3 4 3" xfId="18089" xr:uid="{0BE9AEE1-47DD-48C7-A349-B5E6A6AF4A1B}"/>
    <cellStyle name="Format a row of totals 3 4 3 2" xfId="35178" xr:uid="{4DA96BF3-7F0D-4679-B6FD-E45557EB6FE5}"/>
    <cellStyle name="Format a row of totals 3 4 4" xfId="20585" xr:uid="{20777539-67E3-4669-9835-D34AB2C865F8}"/>
    <cellStyle name="Format a row of totals 3 4 4 2" xfId="37662" xr:uid="{F597152F-8132-4DAD-B17D-F29BFD449529}"/>
    <cellStyle name="Format a row of totals 3 4 5" xfId="20432" xr:uid="{644CC8F3-35B5-4161-BBF8-126BAC2140BD}"/>
    <cellStyle name="Format a row of totals 3 4 5 2" xfId="37509" xr:uid="{CD0AF480-FDD2-4E5F-8CD8-694754E1FB68}"/>
    <cellStyle name="Format a row of totals 3 4 6" xfId="15283" xr:uid="{9B1A8EA8-3744-46A5-97DE-EAEDA1C72C67}"/>
    <cellStyle name="Format a row of totals 3 4 6 2" xfId="32384" xr:uid="{190DC1C4-4373-4F0B-86BE-11E54C5B9747}"/>
    <cellStyle name="Format a row of totals 3 4 7" xfId="17494" xr:uid="{8839FCC7-A0ED-4E19-A228-CBFF62B5F1DE}"/>
    <cellStyle name="Format a row of totals 3 4 7 2" xfId="34591" xr:uid="{0BBB7C7A-84B4-476B-BCF6-E3C6C724EBA0}"/>
    <cellStyle name="Format a row of totals 3 4 8" xfId="18019" xr:uid="{043CF086-446D-405A-8628-75D224629077}"/>
    <cellStyle name="Format a row of totals 3 4 8 2" xfId="35108" xr:uid="{1E9AC862-CCC3-461A-A87E-788375508E1A}"/>
    <cellStyle name="Format a row of totals 3 4 9" xfId="30001" xr:uid="{372CDEE2-8937-42A0-991E-CB8AE35C967C}"/>
    <cellStyle name="Format a row of totals 3 5" xfId="29610" xr:uid="{19B71A7E-09CF-47DE-B701-1167A50D9010}"/>
    <cellStyle name="Format a row of totals 4" xfId="11629" xr:uid="{7FD743F8-5E77-41D5-B77E-D3E3FFC4F21E}"/>
    <cellStyle name="Format a row of totals 4 2" xfId="13177" xr:uid="{661CFAEC-22FE-4F3D-B2F0-90FDA8D37BD5}"/>
    <cellStyle name="Format a row of totals 4 2 2" xfId="14814" xr:uid="{37E03644-1A23-4E1F-BD1D-EF57E796D7B2}"/>
    <cellStyle name="Format a row of totals 4 2 2 2" xfId="20185" xr:uid="{C4BCCD41-E4B4-416D-898B-A4E9EE9E0013}"/>
    <cellStyle name="Format a row of totals 4 2 2 2 2" xfId="37262" xr:uid="{922FD63C-558D-4729-BA37-44A06E73B466}"/>
    <cellStyle name="Format a row of totals 4 2 2 3" xfId="22037" xr:uid="{611CDCCE-5DE2-427D-BC19-A9A2A233F58C}"/>
    <cellStyle name="Format a row of totals 4 2 2 3 2" xfId="39114" xr:uid="{3D4371FF-A3EE-4536-A324-43619595B879}"/>
    <cellStyle name="Format a row of totals 4 2 2 4" xfId="23812" xr:uid="{601F6FE3-1C70-448C-902A-C655259CD020}"/>
    <cellStyle name="Format a row of totals 4 2 2 4 2" xfId="40889" xr:uid="{043DA62E-8683-4004-A69E-1782C04D9891}"/>
    <cellStyle name="Format a row of totals 4 2 2 5" xfId="25578" xr:uid="{9FC15671-6C8A-4A45-B497-47DA2BA4C90B}"/>
    <cellStyle name="Format a row of totals 4 2 2 5 2" xfId="42655" xr:uid="{C55EDECB-1E00-4250-BC29-1579895EFEED}"/>
    <cellStyle name="Format a row of totals 4 2 2 6" xfId="27304" xr:uid="{630DB295-0E1E-4FF6-AD29-B5A6AC691821}"/>
    <cellStyle name="Format a row of totals 4 2 2 6 2" xfId="44381" xr:uid="{1F04CE91-723C-4651-A3A3-553CA1688889}"/>
    <cellStyle name="Format a row of totals 4 2 2 7" xfId="29009" xr:uid="{4C32A06B-7434-488E-A3D5-1D7B235725F0}"/>
    <cellStyle name="Format a row of totals 4 2 2 7 2" xfId="46086" xr:uid="{A947C0D5-693B-41F6-B87D-1B335BB182F6}"/>
    <cellStyle name="Format a row of totals 4 2 2 8" xfId="31915" xr:uid="{6FF525CA-83D7-433F-908D-161249E61B0C}"/>
    <cellStyle name="Format a row of totals 4 2 3" xfId="18916" xr:uid="{37C228F5-17EF-4DC3-8174-D5305051E91F}"/>
    <cellStyle name="Format a row of totals 4 2 3 2" xfId="35997" xr:uid="{FBBDAFFA-F263-4889-8FF6-FA10AF06E0EB}"/>
    <cellStyle name="Format a row of totals 4 2 4" xfId="19164" xr:uid="{6C6C71EF-C28A-4ABE-A0BB-584A84AD2335}"/>
    <cellStyle name="Format a row of totals 4 2 4 2" xfId="36241" xr:uid="{BE483702-F410-49B1-8175-D39C89DB49AD}"/>
    <cellStyle name="Format a row of totals 4 2 5" xfId="22638" xr:uid="{1637B9F0-00AD-47B6-8CF0-A1B1657BAC21}"/>
    <cellStyle name="Format a row of totals 4 2 5 2" xfId="39715" xr:uid="{0C356181-4620-44FB-BDAB-8BF7F316EA57}"/>
    <cellStyle name="Format a row of totals 4 2 6" xfId="24416" xr:uid="{377E509E-6686-4780-A5BC-597D3D65B3E8}"/>
    <cellStyle name="Format a row of totals 4 2 6 2" xfId="41493" xr:uid="{FA4F39E3-49E9-4545-8F2C-7255F38CAF88}"/>
    <cellStyle name="Format a row of totals 4 2 7" xfId="26186" xr:uid="{431147D9-5851-4BD0-9F0B-CE20D459CA82}"/>
    <cellStyle name="Format a row of totals 4 2 7 2" xfId="43263" xr:uid="{65D82D39-4860-4B6D-9C26-455626CE9750}"/>
    <cellStyle name="Format a row of totals 4 2 8" xfId="27900" xr:uid="{2A401211-450C-4B87-A10F-5429E999CCAD}"/>
    <cellStyle name="Format a row of totals 4 2 8 2" xfId="44977" xr:uid="{AF044A8B-E64A-4DDB-8B6F-71E110C2C7C2}"/>
    <cellStyle name="Format a row of totals 4 2 9" xfId="30806" xr:uid="{244EFFE6-31E8-43CB-9484-A4D0A750E462}"/>
    <cellStyle name="Format a row of totals 4 3" xfId="12285" xr:uid="{70BB810B-D682-40F4-8894-CF1780242E00}"/>
    <cellStyle name="Format a row of totals 4 3 2" xfId="13946" xr:uid="{104A5468-10CB-46EF-B46F-A717A92733B2}"/>
    <cellStyle name="Format a row of totals 4 3 2 2" xfId="19317" xr:uid="{FED8A849-E9D3-4654-B576-4EC2682D659D}"/>
    <cellStyle name="Format a row of totals 4 3 2 2 2" xfId="36394" xr:uid="{E02472B2-64ED-4D34-B0F5-197BC7359D86}"/>
    <cellStyle name="Format a row of totals 4 3 2 3" xfId="20724" xr:uid="{320F3115-0233-4283-A2F5-0BF12DD8FE23}"/>
    <cellStyle name="Format a row of totals 4 3 2 3 2" xfId="37801" xr:uid="{710B54BC-2B4A-41BF-9611-BD969FA8CE5D}"/>
    <cellStyle name="Format a row of totals 4 3 2 4" xfId="17499" xr:uid="{E1085DB1-77D2-4B72-8C2E-8423921A12D6}"/>
    <cellStyle name="Format a row of totals 4 3 2 4 2" xfId="34596" xr:uid="{1AABCEFB-F753-468A-9563-34C7C89C62B6}"/>
    <cellStyle name="Format a row of totals 4 3 2 5" xfId="22944" xr:uid="{5AFAE799-E083-44B3-8A81-2F8ABDC81701}"/>
    <cellStyle name="Format a row of totals 4 3 2 5 2" xfId="40021" xr:uid="{46647773-ED2E-42AC-9201-E12E649F5903}"/>
    <cellStyle name="Format a row of totals 4 3 2 6" xfId="24710" xr:uid="{9B25937A-63D1-4A4C-A11E-2E483678CA1E}"/>
    <cellStyle name="Format a row of totals 4 3 2 6 2" xfId="41787" xr:uid="{9C743C3B-67B1-4048-99F4-FB6BC5B35CBD}"/>
    <cellStyle name="Format a row of totals 4 3 2 7" xfId="26436" xr:uid="{5186D65E-1FD3-4B66-8375-57CBE17CB990}"/>
    <cellStyle name="Format a row of totals 4 3 2 7 2" xfId="43513" xr:uid="{2033205B-90E2-4DF6-8798-B58410FB4682}"/>
    <cellStyle name="Format a row of totals 4 3 2 8" xfId="28141" xr:uid="{78B8B216-6408-453D-995A-1A5BFFDFB34B}"/>
    <cellStyle name="Format a row of totals 4 3 2 8 2" xfId="45218" xr:uid="{27BEBD6D-84B4-47E4-B52A-ECF4DFF91E91}"/>
    <cellStyle name="Format a row of totals 4 3 2 9" xfId="31047" xr:uid="{D16D17A5-3442-44E9-A117-40790C1A54EF}"/>
    <cellStyle name="Format a row of totals 4 3 3" xfId="18033" xr:uid="{AB292A0A-D781-47EA-AF64-FE61EF310DEB}"/>
    <cellStyle name="Format a row of totals 4 3 3 2" xfId="35122" xr:uid="{9EA65DB5-09CC-43D8-BEF7-EB365D081B02}"/>
    <cellStyle name="Format a row of totals 4 3 4" xfId="15398" xr:uid="{834F6BBA-4B99-4690-81F8-97B74D941C14}"/>
    <cellStyle name="Format a row of totals 4 3 4 2" xfId="32499" xr:uid="{49566091-23D6-4CE9-BFBA-54142BE52CF4}"/>
    <cellStyle name="Format a row of totals 4 3 5" xfId="20676" xr:uid="{96826701-A1ED-4284-AA26-BA25FE2D7582}"/>
    <cellStyle name="Format a row of totals 4 3 5 2" xfId="37753" xr:uid="{8ACB336C-960C-4CB2-A23F-B0D047B0EDAA}"/>
    <cellStyle name="Format a row of totals 4 3 6" xfId="16714" xr:uid="{73A2B8E7-A3FB-4DAB-9109-525479CD27B1}"/>
    <cellStyle name="Format a row of totals 4 3 6 2" xfId="33813" xr:uid="{AAF494E5-0B91-4249-8C7E-0F3BE8B35918}"/>
    <cellStyle name="Format a row of totals 4 3 7" xfId="19212" xr:uid="{E509E279-0B65-4053-B5C0-8D82A2037992}"/>
    <cellStyle name="Format a row of totals 4 3 7 2" xfId="36289" xr:uid="{CB2A9239-DECA-41CD-B844-83D4E0C1EAE0}"/>
    <cellStyle name="Format a row of totals 4 3 8" xfId="15110" xr:uid="{3B454E51-A53C-404A-A0B8-F9CC7E2287B3}"/>
    <cellStyle name="Format a row of totals 4 3 8 2" xfId="32211" xr:uid="{4B3FAFA0-13EF-486F-8194-AD3101936BF9}"/>
    <cellStyle name="Format a row of totals 4 3 9" xfId="29946" xr:uid="{9F83F636-11CE-4096-A5B3-1C71787D51D1}"/>
    <cellStyle name="Format a row of totals 4 4" xfId="12290" xr:uid="{56E104CF-3516-4A4F-9AF2-E620C9968CFA}"/>
    <cellStyle name="Format a row of totals 4 4 2" xfId="13951" xr:uid="{B35674CB-9770-4A7B-8169-2FD9C2C14153}"/>
    <cellStyle name="Format a row of totals 4 4 2 2" xfId="19322" xr:uid="{2BD66391-82A8-4FEC-B9B0-F198B5067798}"/>
    <cellStyle name="Format a row of totals 4 4 2 2 2" xfId="36399" xr:uid="{584A2492-1A90-4620-9FA0-8413436F07F3}"/>
    <cellStyle name="Format a row of totals 4 4 2 3" xfId="20729" xr:uid="{BCF6E92D-F446-4B4E-975B-A1EF6A162199}"/>
    <cellStyle name="Format a row of totals 4 4 2 3 2" xfId="37806" xr:uid="{BA47C8C8-4FE2-41AF-A148-38A1AFF5C705}"/>
    <cellStyle name="Format a row of totals 4 4 2 4" xfId="16765" xr:uid="{FAB76C0F-4874-4BA8-94DC-5DE199C75E1F}"/>
    <cellStyle name="Format a row of totals 4 4 2 4 2" xfId="33864" xr:uid="{9FC79EB8-0547-4682-95CC-6A70B3787F66}"/>
    <cellStyle name="Format a row of totals 4 4 2 5" xfId="22949" xr:uid="{75F5C1E9-ED71-4627-9258-D9AB1E4EB755}"/>
    <cellStyle name="Format a row of totals 4 4 2 5 2" xfId="40026" xr:uid="{D2330490-5A3B-48A0-88EF-AA35577FA566}"/>
    <cellStyle name="Format a row of totals 4 4 2 6" xfId="24715" xr:uid="{21FE3032-DCFE-4ED7-A6D3-9F4EAD40082D}"/>
    <cellStyle name="Format a row of totals 4 4 2 6 2" xfId="41792" xr:uid="{AC3981A8-1D3F-43EF-8DE4-603EA86B6436}"/>
    <cellStyle name="Format a row of totals 4 4 2 7" xfId="26441" xr:uid="{388F72D9-4C30-4E3B-8F13-3100F8577F4E}"/>
    <cellStyle name="Format a row of totals 4 4 2 7 2" xfId="43518" xr:uid="{38012DC6-4A78-441C-9E77-15FCA46089CA}"/>
    <cellStyle name="Format a row of totals 4 4 2 8" xfId="28146" xr:uid="{F726A81D-86D5-48F8-9DD6-E03832C1EFA4}"/>
    <cellStyle name="Format a row of totals 4 4 2 8 2" xfId="45223" xr:uid="{4DC3361D-AFBC-4A37-B4E9-3ACC185089D7}"/>
    <cellStyle name="Format a row of totals 4 4 2 9" xfId="31052" xr:uid="{11BE04F6-BC7A-4415-A447-B9556178B202}"/>
    <cellStyle name="Format a row of totals 4 4 3" xfId="18038" xr:uid="{A17E7903-0739-4038-BDC8-FEC5B614BDD4}"/>
    <cellStyle name="Format a row of totals 4 4 3 2" xfId="35127" xr:uid="{E56F31CA-A2ED-4987-952D-96CA4C28CD47}"/>
    <cellStyle name="Format a row of totals 4 4 4" xfId="17954" xr:uid="{792E9A4B-654B-4B6F-9605-14702FAC9B2E}"/>
    <cellStyle name="Format a row of totals 4 4 4 2" xfId="35044" xr:uid="{5BA54FCC-7EA7-4150-96F9-05BFA3C2EF11}"/>
    <cellStyle name="Format a row of totals 4 4 5" xfId="15254" xr:uid="{AA910661-A660-466C-AB48-9CB0C45CEEDA}"/>
    <cellStyle name="Format a row of totals 4 4 5 2" xfId="32355" xr:uid="{CC11E006-D4A7-46C1-B200-A3A8CD961332}"/>
    <cellStyle name="Format a row of totals 4 4 6" xfId="15386" xr:uid="{E80EFEBC-E628-4DAB-86B9-B203692E24AF}"/>
    <cellStyle name="Format a row of totals 4 4 6 2" xfId="32487" xr:uid="{32FD2AAB-8741-402D-931E-AA9A5C8AEB54}"/>
    <cellStyle name="Format a row of totals 4 4 7" xfId="15794" xr:uid="{A0A6C159-E310-4B90-BDB0-6608EEB4A749}"/>
    <cellStyle name="Format a row of totals 4 4 7 2" xfId="32893" xr:uid="{AACCA6EF-8A5E-48E8-9061-DCA98817F0A3}"/>
    <cellStyle name="Format a row of totals 4 4 8" xfId="15292" xr:uid="{BBC304F5-7968-42AD-9467-2F6B10E3D8A6}"/>
    <cellStyle name="Format a row of totals 4 4 8 2" xfId="32393" xr:uid="{8129911A-994D-4A3C-997E-7E6CA3F8D648}"/>
    <cellStyle name="Format a row of totals 4 4 9" xfId="29951" xr:uid="{0BF98366-6144-4137-87C1-769B60D7E898}"/>
    <cellStyle name="Format a row of totals 4 5" xfId="29781" xr:uid="{6A200EBA-58B9-4D06-BDC9-0EF069121F0E}"/>
    <cellStyle name="Format a row of totals 5" xfId="12339" xr:uid="{031A8C8A-3D32-45E0-B1A8-87F90240D871}"/>
    <cellStyle name="Format a row of totals 5 2" xfId="13998" xr:uid="{17426CB5-984B-49E7-A492-EC4025000C79}"/>
    <cellStyle name="Format a row of totals 5 2 2" xfId="19369" xr:uid="{7F41A65D-083E-4482-B5CE-F6F3234B0BBF}"/>
    <cellStyle name="Format a row of totals 5 2 2 2" xfId="36446" xr:uid="{33EDE1DA-360A-4351-B489-D51088C68179}"/>
    <cellStyle name="Format a row of totals 5 2 3" xfId="17503" xr:uid="{9A037DB6-7405-4533-8D2D-AD974405C528}"/>
    <cellStyle name="Format a row of totals 5 2 3 2" xfId="34600" xr:uid="{A07E3551-A81C-4553-B819-3245EF563396}"/>
    <cellStyle name="Format a row of totals 5 2 4" xfId="22996" xr:uid="{2F9EFA62-D908-4209-A130-E81B78C9CF49}"/>
    <cellStyle name="Format a row of totals 5 2 4 2" xfId="40073" xr:uid="{DF054D74-63E8-4C4D-A4F6-338DA7BCB29D}"/>
    <cellStyle name="Format a row of totals 5 2 5" xfId="24762" xr:uid="{34A9DEEF-72B0-49E6-9C44-5E694108F039}"/>
    <cellStyle name="Format a row of totals 5 2 5 2" xfId="41839" xr:uid="{79138B7D-3021-4F8F-B142-EB86F7D598B3}"/>
    <cellStyle name="Format a row of totals 5 2 6" xfId="26488" xr:uid="{B9CB1DB3-80A3-4653-8676-7B43EDAB318A}"/>
    <cellStyle name="Format a row of totals 5 2 6 2" xfId="43565" xr:uid="{41BE8DB2-9D8A-450F-90E1-5346A5207F37}"/>
    <cellStyle name="Format a row of totals 5 2 7" xfId="28193" xr:uid="{27F6F97F-5430-42F9-AC3F-2F58F90E1DC8}"/>
    <cellStyle name="Format a row of totals 5 2 7 2" xfId="45270" xr:uid="{C8A88D31-9204-468D-8305-D8B4478B9D01}"/>
    <cellStyle name="Format a row of totals 5 2 8" xfId="31099" xr:uid="{1A08ED32-3BE2-4AE9-A409-F9BFC7F62C45}"/>
    <cellStyle name="Format a row of totals 5 3" xfId="18086" xr:uid="{9BC62E28-7B16-460B-9E9D-DD682EBB1CB9}"/>
    <cellStyle name="Format a row of totals 5 3 2" xfId="35175" xr:uid="{CE3A2022-22C1-4B67-ADFE-70545033E496}"/>
    <cellStyle name="Format a row of totals 5 4" xfId="17021" xr:uid="{DB6329E7-7A04-4E95-A7D0-3606CB1355DD}"/>
    <cellStyle name="Format a row of totals 5 4 2" xfId="34120" xr:uid="{2DF3242B-C2A2-4862-A509-C343F0F77DC8}"/>
    <cellStyle name="Format a row of totals 5 5" xfId="15711" xr:uid="{3E78B8E8-1EA6-478B-9BE5-532AA2B7DE42}"/>
    <cellStyle name="Format a row of totals 5 5 2" xfId="32810" xr:uid="{4658FA90-8700-47E2-9D9C-65D494FC7D3D}"/>
    <cellStyle name="Format a row of totals 5 6" xfId="16505" xr:uid="{20DB5701-2BA1-4611-A00B-D184A284C430}"/>
    <cellStyle name="Format a row of totals 5 6 2" xfId="33604" xr:uid="{9A675256-C46D-4880-84D4-76DAEBC4A0BA}"/>
    <cellStyle name="Format a row of totals 5 7" xfId="16808" xr:uid="{8328794D-FEC8-4903-9807-0500A2F0B938}"/>
    <cellStyle name="Format a row of totals 5 7 2" xfId="33907" xr:uid="{7E73E314-B547-4AA2-A7CA-924F1A6BB1A2}"/>
    <cellStyle name="Format a row of totals 5 8" xfId="17281" xr:uid="{B592A9C7-1A9F-45C5-B8B5-0C9AC9DD3899}"/>
    <cellStyle name="Format a row of totals 5 8 2" xfId="34378" xr:uid="{D88EE59B-2B47-4A16-882C-E359B6FB1E23}"/>
    <cellStyle name="Format a row of totals 5 9" xfId="29998" xr:uid="{5524AAD7-28F4-4266-A4CA-618205301284}"/>
    <cellStyle name="Format a row of totals 6" xfId="12563" xr:uid="{CED0A91B-F5BF-4A01-9CCA-62C452E8096D}"/>
    <cellStyle name="Format a row of totals 6 2" xfId="14212" xr:uid="{17ED6F80-CEDF-4F3C-832C-E4AE74CBCD11}"/>
    <cellStyle name="Format a row of totals 6 2 2" xfId="19583" xr:uid="{376CEDD2-31A4-4D29-B293-2EB331165A40}"/>
    <cellStyle name="Format a row of totals 6 2 2 2" xfId="36660" xr:uid="{DDB8DAB6-6056-482D-B744-2073F449605F}"/>
    <cellStyle name="Format a row of totals 6 2 3" xfId="20936" xr:uid="{86774E79-97C9-49FF-BE24-801E504197C2}"/>
    <cellStyle name="Format a row of totals 6 2 3 2" xfId="38013" xr:uid="{C8897790-D811-4B2C-9D3C-5491299C6E76}"/>
    <cellStyle name="Format a row of totals 6 2 4" xfId="16656" xr:uid="{107F1694-9A67-48C9-B605-B373BF6D99D9}"/>
    <cellStyle name="Format a row of totals 6 2 4 2" xfId="33755" xr:uid="{83113FE6-E513-4A8E-992F-B50AA52037C5}"/>
    <cellStyle name="Format a row of totals 6 2 5" xfId="23210" xr:uid="{77ED896B-7D37-4EA0-83B5-A11C651547A0}"/>
    <cellStyle name="Format a row of totals 6 2 5 2" xfId="40287" xr:uid="{FF823A93-4714-4271-B7D9-ED7DB261DFBA}"/>
    <cellStyle name="Format a row of totals 6 2 6" xfId="24976" xr:uid="{B0450D8F-E005-49A0-9B8D-C8D4C201BF97}"/>
    <cellStyle name="Format a row of totals 6 2 6 2" xfId="42053" xr:uid="{78405AFD-644E-4F51-93D7-DC3112817B5D}"/>
    <cellStyle name="Format a row of totals 6 2 7" xfId="26702" xr:uid="{8F855F12-347B-4501-929C-DD411C889962}"/>
    <cellStyle name="Format a row of totals 6 2 7 2" xfId="43779" xr:uid="{42AE9F08-5737-422F-8CAC-86AD64E7745C}"/>
    <cellStyle name="Format a row of totals 6 2 8" xfId="28407" xr:uid="{5EED0A82-659F-431C-9C5B-989275DEDCF2}"/>
    <cellStyle name="Format a row of totals 6 2 8 2" xfId="45484" xr:uid="{4B3812D5-78CB-4A14-A7BB-D0D7802251AB}"/>
    <cellStyle name="Format a row of totals 6 2 9" xfId="31313" xr:uid="{D1AC2B88-B0E8-4797-8ECF-D3AD007229B5}"/>
    <cellStyle name="Format a row of totals 6 3" xfId="18308" xr:uid="{DA4037FB-82EF-4ABE-9188-92BC9EBD54B6}"/>
    <cellStyle name="Format a row of totals 6 3 2" xfId="35395" xr:uid="{21F67883-DFF7-4AA7-9F27-090CEBE62AB1}"/>
    <cellStyle name="Format a row of totals 6 4" xfId="20521" xr:uid="{E1A671A2-9ED6-4D68-A36A-DB91F0E29327}"/>
    <cellStyle name="Format a row of totals 6 4 2" xfId="37598" xr:uid="{AEEDBA96-50CD-45D7-A48E-84A64B60AA02}"/>
    <cellStyle name="Format a row of totals 6 5" xfId="16297" xr:uid="{9B8AD7DD-AD7E-48E4-A5E6-119EDF5CF6DA}"/>
    <cellStyle name="Format a row of totals 6 5 2" xfId="33396" xr:uid="{E645E94D-F9DD-4AA2-BA1F-C5DBAF995144}"/>
    <cellStyle name="Format a row of totals 6 6" xfId="17919" xr:uid="{BC1A302C-8F41-4854-B2E2-CAD7CE8E9D31}"/>
    <cellStyle name="Format a row of totals 6 6 2" xfId="35010" xr:uid="{411FD1F4-593A-40C4-98E1-C798885FF85C}"/>
    <cellStyle name="Format a row of totals 6 7" xfId="17525" xr:uid="{0BB24838-99A9-4574-939D-0BC93BA7343F}"/>
    <cellStyle name="Format a row of totals 6 7 2" xfId="34622" xr:uid="{AD2A1A1D-6595-4111-B6A3-7EC5DB68A1E7}"/>
    <cellStyle name="Format a row of totals 6 8" xfId="240" xr:uid="{FD360B9B-A2C7-4EB0-9C65-C89D0F63AE2D}"/>
    <cellStyle name="Format a row of totals 6 8 2" xfId="29461" xr:uid="{44DCE1A0-B131-4557-B538-075F5AB72D45}"/>
    <cellStyle name="Format a row of totals 6 9" xfId="30210" xr:uid="{AB551F2E-4B56-4895-92F1-89F16D74975F}"/>
    <cellStyle name="Format a row of totals 7" xfId="29495" xr:uid="{E511DDD5-1858-4B6F-BB78-57A0A2221A82}"/>
    <cellStyle name="Format text as bold, black on yello" xfId="1265" xr:uid="{669CC065-5F20-4B70-90B1-70FD6EF9372E}"/>
    <cellStyle name="Format text as bold, black on yello 2" xfId="8575" xr:uid="{60B1A81A-C60B-4919-8A66-878EBEFEBAF5}"/>
    <cellStyle name="Format text as bold, black on yello 2 2" xfId="11750" xr:uid="{B98CAF3C-F280-4B05-8557-76B631F90F09}"/>
    <cellStyle name="Format text as bold, black on yello 2 2 2" xfId="13208" xr:uid="{FCB95FCF-2F5B-416B-80C8-F0C0DC6BF21A}"/>
    <cellStyle name="Format text as bold, black on yello 2 2 2 2" xfId="14845" xr:uid="{F82CC431-F416-4F4F-9A8D-EF888C04DF6F}"/>
    <cellStyle name="Format text as bold, black on yello 2 2 2 2 2" xfId="20216" xr:uid="{FB997D96-3754-4095-A613-130CEFEC2C3B}"/>
    <cellStyle name="Format text as bold, black on yello 2 2 2 2 2 2" xfId="37293" xr:uid="{1E9204F5-DF0B-48F9-9E04-8045466621C8}"/>
    <cellStyle name="Format text as bold, black on yello 2 2 2 2 3" xfId="22068" xr:uid="{1035CCBC-885E-47F1-9007-72FED286E2A2}"/>
    <cellStyle name="Format text as bold, black on yello 2 2 2 2 3 2" xfId="39145" xr:uid="{B97F237D-A967-45A7-A9CE-B51EA1B48C8D}"/>
    <cellStyle name="Format text as bold, black on yello 2 2 2 2 4" xfId="23843" xr:uid="{CFEB7610-4C8B-495C-A625-988D7A9949D8}"/>
    <cellStyle name="Format text as bold, black on yello 2 2 2 2 4 2" xfId="40920" xr:uid="{5FF6FC7D-EBA4-4BFF-A6F3-6DA30CADC024}"/>
    <cellStyle name="Format text as bold, black on yello 2 2 2 2 5" xfId="25609" xr:uid="{6F20921E-5278-45BC-9B29-17D2BF9481BF}"/>
    <cellStyle name="Format text as bold, black on yello 2 2 2 2 5 2" xfId="42686" xr:uid="{C3EE3568-DB7E-42B9-AC1E-712759C033C8}"/>
    <cellStyle name="Format text as bold, black on yello 2 2 2 2 6" xfId="27335" xr:uid="{CB770973-BAB9-42CD-83FF-8D083ECB208B}"/>
    <cellStyle name="Format text as bold, black on yello 2 2 2 2 6 2" xfId="44412" xr:uid="{DCE9FF1E-EED4-4836-88EB-7C4335F464C8}"/>
    <cellStyle name="Format text as bold, black on yello 2 2 2 2 7" xfId="29040" xr:uid="{472786DA-0C3A-4ADD-AAD6-438FD9919F59}"/>
    <cellStyle name="Format text as bold, black on yello 2 2 2 2 7 2" xfId="46117" xr:uid="{D9A0F1A0-9F89-4F35-9F08-101AEBD57949}"/>
    <cellStyle name="Format text as bold, black on yello 2 2 2 2 8" xfId="31946" xr:uid="{7C183BD6-27A1-4BE9-B917-01E60EC00DAB}"/>
    <cellStyle name="Format text as bold, black on yello 2 2 2 3" xfId="18947" xr:uid="{93DFAB5D-DF74-4F8E-A6D8-E9D1A7059035}"/>
    <cellStyle name="Format text as bold, black on yello 2 2 2 3 2" xfId="36028" xr:uid="{88F2033D-D55C-4CCE-BA65-CDC449DA7AE2}"/>
    <cellStyle name="Format text as bold, black on yello 2 2 2 4" xfId="16644" xr:uid="{B9D9C319-D56C-4201-8771-B6B799D15679}"/>
    <cellStyle name="Format text as bold, black on yello 2 2 2 4 2" xfId="33743" xr:uid="{E2FA7407-799F-41D6-B9FA-B293A2D4C9B6}"/>
    <cellStyle name="Format text as bold, black on yello 2 2 2 5" xfId="22669" xr:uid="{DAC4B41B-3B9A-4FA1-B31F-B21482123B1E}"/>
    <cellStyle name="Format text as bold, black on yello 2 2 2 5 2" xfId="39746" xr:uid="{01E28FA7-C421-4119-B4C6-19D56EED2B87}"/>
    <cellStyle name="Format text as bold, black on yello 2 2 2 6" xfId="24447" xr:uid="{3EEA6577-F515-4E6A-9BC2-99305EAA8FE2}"/>
    <cellStyle name="Format text as bold, black on yello 2 2 2 6 2" xfId="41524" xr:uid="{C930514E-A5E4-407E-8F90-FCA989D2F0E4}"/>
    <cellStyle name="Format text as bold, black on yello 2 2 2 7" xfId="26217" xr:uid="{F68A72E2-3182-4533-82A5-D23E8A33E885}"/>
    <cellStyle name="Format text as bold, black on yello 2 2 2 7 2" xfId="43294" xr:uid="{318943CC-F52C-4876-BF36-703FA36A75A8}"/>
    <cellStyle name="Format text as bold, black on yello 2 2 2 8" xfId="27931" xr:uid="{AC715708-431A-47BE-A15C-E02176C1F11E}"/>
    <cellStyle name="Format text as bold, black on yello 2 2 2 8 2" xfId="45008" xr:uid="{B1956980-F3FD-4041-B31A-379266F9A1C6}"/>
    <cellStyle name="Format text as bold, black on yello 2 2 2 9" xfId="30837" xr:uid="{3FC1DC73-A08D-404A-B106-8CD0AE63BD6C}"/>
    <cellStyle name="Format text as bold, black on yello 2 2 3" xfId="12749" xr:uid="{293067CE-1FC1-4EF4-A738-C75FD4A70A5E}"/>
    <cellStyle name="Format text as bold, black on yello 2 2 3 2" xfId="14392" xr:uid="{9D9858D9-E26A-4B6F-8EE3-8FA7C6AC5D5D}"/>
    <cellStyle name="Format text as bold, black on yello 2 2 3 2 2" xfId="19763" xr:uid="{F48E16F7-D457-4C3D-B93C-2CCBF5F71B89}"/>
    <cellStyle name="Format text as bold, black on yello 2 2 3 2 2 2" xfId="36840" xr:uid="{02857327-4635-4A7A-B86C-EBF7C6EBAF81}"/>
    <cellStyle name="Format text as bold, black on yello 2 2 3 2 3" xfId="21064" xr:uid="{64436624-81DA-40E3-A254-76B9A9C31B5B}"/>
    <cellStyle name="Format text as bold, black on yello 2 2 3 2 3 2" xfId="38141" xr:uid="{7A6C1CA5-D288-4ECB-BC80-D5B17025227F}"/>
    <cellStyle name="Format text as bold, black on yello 2 2 3 2 4" xfId="21615" xr:uid="{19628A32-C9EF-499B-967C-D483332C59AD}"/>
    <cellStyle name="Format text as bold, black on yello 2 2 3 2 4 2" xfId="38692" xr:uid="{2ADCC478-9FC1-47DF-8F52-621BE619553D}"/>
    <cellStyle name="Format text as bold, black on yello 2 2 3 2 5" xfId="23390" xr:uid="{2BF349CA-650F-45D5-BB6F-422F392D6F05}"/>
    <cellStyle name="Format text as bold, black on yello 2 2 3 2 5 2" xfId="40467" xr:uid="{AEB4B523-5507-4033-945A-D455CB33B2A6}"/>
    <cellStyle name="Format text as bold, black on yello 2 2 3 2 6" xfId="25156" xr:uid="{88B0E07D-C48B-460D-AF50-73C5C41750D8}"/>
    <cellStyle name="Format text as bold, black on yello 2 2 3 2 6 2" xfId="42233" xr:uid="{F2A1B4A2-82AE-43DA-96D0-4BC0501EC95D}"/>
    <cellStyle name="Format text as bold, black on yello 2 2 3 2 7" xfId="26882" xr:uid="{4A5FB934-C6C8-4114-A4BE-95B49B6BDE93}"/>
    <cellStyle name="Format text as bold, black on yello 2 2 3 2 7 2" xfId="43959" xr:uid="{187DE759-DB2D-4019-9023-41B63AE6CA62}"/>
    <cellStyle name="Format text as bold, black on yello 2 2 3 2 8" xfId="28587" xr:uid="{129D1D68-1E33-4910-92E3-FBB7FB35E719}"/>
    <cellStyle name="Format text as bold, black on yello 2 2 3 2 8 2" xfId="45664" xr:uid="{EA8BBDBA-F8BD-4081-8453-2B9E89EAB482}"/>
    <cellStyle name="Format text as bold, black on yello 2 2 3 2 9" xfId="31493" xr:uid="{F01FCA09-97B3-4517-B55C-06595E4B06DE}"/>
    <cellStyle name="Format text as bold, black on yello 2 2 3 3" xfId="18490" xr:uid="{307485C8-FE5A-4E95-B3A0-8967BBDCCE6E}"/>
    <cellStyle name="Format text as bold, black on yello 2 2 3 3 2" xfId="35577" xr:uid="{0212D8DE-F873-4F73-93E1-85C472DF0EF0}"/>
    <cellStyle name="Format text as bold, black on yello 2 2 3 4" xfId="17718" xr:uid="{6CF9D3B4-586E-4AF5-BB11-E9E0E7EB90C5}"/>
    <cellStyle name="Format text as bold, black on yello 2 2 3 4 2" xfId="34815" xr:uid="{9B9D0608-852E-4B9F-A939-2F83B7E99A42}"/>
    <cellStyle name="Format text as bold, black on yello 2 2 3 5" xfId="19171" xr:uid="{9824C225-30E2-4821-8D27-0CAD01F46E86}"/>
    <cellStyle name="Format text as bold, black on yello 2 2 3 5 2" xfId="36248" xr:uid="{5D9424A9-FCF3-48F7-B8EA-327DE77B7162}"/>
    <cellStyle name="Format text as bold, black on yello 2 2 3 6" xfId="15730" xr:uid="{DA7FB120-7009-4BB8-BF94-791AF4AA172C}"/>
    <cellStyle name="Format text as bold, black on yello 2 2 3 6 2" xfId="32829" xr:uid="{1465B060-3E95-4E29-954E-657392A223F6}"/>
    <cellStyle name="Format text as bold, black on yello 2 2 3 7" xfId="16780" xr:uid="{42A50E33-8239-4FC7-851A-5D7B96EAEB6E}"/>
    <cellStyle name="Format text as bold, black on yello 2 2 3 7 2" xfId="33879" xr:uid="{3BECD8C9-03B0-449F-874B-DFBA02BB1235}"/>
    <cellStyle name="Format text as bold, black on yello 2 2 3 8" xfId="15934" xr:uid="{CD2E9936-AEA2-4966-8D7D-7BA8B3423F31}"/>
    <cellStyle name="Format text as bold, black on yello 2 2 3 8 2" xfId="33033" xr:uid="{2C1CC05E-C7F1-492A-89CA-54D250A3AA15}"/>
    <cellStyle name="Format text as bold, black on yello 2 2 3 9" xfId="30390" xr:uid="{03DA11ED-1948-4E8D-AE49-5A4928963D4B}"/>
    <cellStyle name="Format text as bold, black on yello 2 2 4" xfId="12361" xr:uid="{DD4CC72F-C5BA-4D9E-83CB-21B45EB54535}"/>
    <cellStyle name="Format text as bold, black on yello 2 2 4 2" xfId="14019" xr:uid="{28691FA8-8F28-4911-8720-74BA31D57A6E}"/>
    <cellStyle name="Format text as bold, black on yello 2 2 4 2 2" xfId="19390" xr:uid="{6EED4544-C170-4384-89C1-CCACB0BEA0CB}"/>
    <cellStyle name="Format text as bold, black on yello 2 2 4 2 2 2" xfId="36467" xr:uid="{B378C2AC-3C9B-49E4-A19F-6856ECC0D3DF}"/>
    <cellStyle name="Format text as bold, black on yello 2 2 4 2 3" xfId="20781" xr:uid="{14E606E7-5A64-4883-8824-165E37AE5B8F}"/>
    <cellStyle name="Format text as bold, black on yello 2 2 4 2 3 2" xfId="37858" xr:uid="{3DC99C3F-7243-49D5-911D-E7F47D79749A}"/>
    <cellStyle name="Format text as bold, black on yello 2 2 4 2 4" xfId="15326" xr:uid="{29D12EEE-D5B8-44AC-A66B-65B8438D87A3}"/>
    <cellStyle name="Format text as bold, black on yello 2 2 4 2 4 2" xfId="32427" xr:uid="{FE3D2969-40F7-46F0-A28E-A2B4635C0BFB}"/>
    <cellStyle name="Format text as bold, black on yello 2 2 4 2 5" xfId="23017" xr:uid="{9694B6CE-B201-40EE-800F-21A9C938424C}"/>
    <cellStyle name="Format text as bold, black on yello 2 2 4 2 5 2" xfId="40094" xr:uid="{F7D11998-EF02-41AB-8F48-B2DAF89EA089}"/>
    <cellStyle name="Format text as bold, black on yello 2 2 4 2 6" xfId="24783" xr:uid="{C77F158B-0439-409E-95BA-9F85B612BC61}"/>
    <cellStyle name="Format text as bold, black on yello 2 2 4 2 6 2" xfId="41860" xr:uid="{4AAFABCC-07D5-4343-B8D6-758D5D77D0B9}"/>
    <cellStyle name="Format text as bold, black on yello 2 2 4 2 7" xfId="26509" xr:uid="{5A9C33E5-7BE7-4A74-8705-D82DFF8FB73C}"/>
    <cellStyle name="Format text as bold, black on yello 2 2 4 2 7 2" xfId="43586" xr:uid="{8EFD0169-5DB2-46BD-A239-88B68AE726E1}"/>
    <cellStyle name="Format text as bold, black on yello 2 2 4 2 8" xfId="28214" xr:uid="{0501786C-10AE-4D01-8437-6D7551BF89B9}"/>
    <cellStyle name="Format text as bold, black on yello 2 2 4 2 8 2" xfId="45291" xr:uid="{51A1492B-276C-44E9-9B82-BBAF8B659033}"/>
    <cellStyle name="Format text as bold, black on yello 2 2 4 2 9" xfId="31120" xr:uid="{CF43CBAF-5D6D-4734-8999-2D2F0EB23C77}"/>
    <cellStyle name="Format text as bold, black on yello 2 2 4 3" xfId="18108" xr:uid="{12E93346-3FFC-4DF6-B5E8-49D96FC21314}"/>
    <cellStyle name="Format text as bold, black on yello 2 2 4 3 2" xfId="35197" xr:uid="{E2CAB4FF-31E2-4C5A-A4E7-350CEDCB8582}"/>
    <cellStyle name="Format text as bold, black on yello 2 2 4 4" xfId="16087" xr:uid="{70404AEB-3926-4B00-A2CC-6CE66FB7E10A}"/>
    <cellStyle name="Format text as bold, black on yello 2 2 4 4 2" xfId="33186" xr:uid="{F771D343-8F47-4805-AFE5-DF1E3A4A1840}"/>
    <cellStyle name="Format text as bold, black on yello 2 2 4 5" xfId="17599" xr:uid="{E8C183D8-AC2C-4B83-ABC8-E08DAB0270AF}"/>
    <cellStyle name="Format text as bold, black on yello 2 2 4 5 2" xfId="34696" xr:uid="{90BD1D30-69F7-4F05-8105-69A654759368}"/>
    <cellStyle name="Format text as bold, black on yello 2 2 4 6" xfId="16864" xr:uid="{BE5C5580-626B-4EC4-B03E-26907159FE92}"/>
    <cellStyle name="Format text as bold, black on yello 2 2 4 6 2" xfId="33963" xr:uid="{B8E62A71-8D1C-410F-9E7F-3ADFC2091C65}"/>
    <cellStyle name="Format text as bold, black on yello 2 2 4 7" xfId="16021" xr:uid="{958E85CE-FCF2-447D-9EC0-7A817F511145}"/>
    <cellStyle name="Format text as bold, black on yello 2 2 4 7 2" xfId="33120" xr:uid="{2DAF9318-8EC9-45C0-8ED0-027C66DDDF51}"/>
    <cellStyle name="Format text as bold, black on yello 2 2 4 8" xfId="15720" xr:uid="{833BF576-2ADA-42AF-A05B-C73053FE8787}"/>
    <cellStyle name="Format text as bold, black on yello 2 2 4 8 2" xfId="32819" xr:uid="{71499771-9229-45A3-8748-84A4422E1FD8}"/>
    <cellStyle name="Format text as bold, black on yello 2 2 4 9" xfId="30019" xr:uid="{D759FF5B-A91B-41CA-83D8-8AE7924FD4EE}"/>
    <cellStyle name="Format text as bold, black on yello 2 2 5" xfId="29813" xr:uid="{9BCCAF47-19EE-4E87-B95D-8747958A32D8}"/>
    <cellStyle name="Format text as bold, black on yello 2 3" xfId="11530" xr:uid="{28CBBE49-0D62-44FA-A403-2740528F3076}"/>
    <cellStyle name="Format text as bold, black on yello 2 3 2" xfId="13156" xr:uid="{DC39EB77-847F-416F-9AB3-2408AB3C6E34}"/>
    <cellStyle name="Format text as bold, black on yello 2 3 2 2" xfId="14793" xr:uid="{220A83BA-3C7C-424A-BD08-E4A34A7FB7BA}"/>
    <cellStyle name="Format text as bold, black on yello 2 3 2 2 2" xfId="20164" xr:uid="{FD382458-4312-4500-B124-6457149EF80D}"/>
    <cellStyle name="Format text as bold, black on yello 2 3 2 2 2 2" xfId="37241" xr:uid="{F1C71F42-1523-434A-BC9E-F3BCA36257E9}"/>
    <cellStyle name="Format text as bold, black on yello 2 3 2 2 3" xfId="22016" xr:uid="{5DEDBCFF-3216-4E42-94A5-EB302BD57844}"/>
    <cellStyle name="Format text as bold, black on yello 2 3 2 2 3 2" xfId="39093" xr:uid="{2998361B-9493-4F3B-BABB-78B9BE018480}"/>
    <cellStyle name="Format text as bold, black on yello 2 3 2 2 4" xfId="23791" xr:uid="{025CD591-EDC7-4F57-BF57-5F57D4E99D38}"/>
    <cellStyle name="Format text as bold, black on yello 2 3 2 2 4 2" xfId="40868" xr:uid="{9695F174-3FEE-4C48-8ECD-30DB65553D3A}"/>
    <cellStyle name="Format text as bold, black on yello 2 3 2 2 5" xfId="25557" xr:uid="{04DE47FA-B2AB-419E-883C-08597C203B17}"/>
    <cellStyle name="Format text as bold, black on yello 2 3 2 2 5 2" xfId="42634" xr:uid="{501F3921-FCB9-491D-A744-ADF02E4623EF}"/>
    <cellStyle name="Format text as bold, black on yello 2 3 2 2 6" xfId="27283" xr:uid="{70484B93-9F6E-4847-9F64-8355D5D0E858}"/>
    <cellStyle name="Format text as bold, black on yello 2 3 2 2 6 2" xfId="44360" xr:uid="{8295A463-937D-46D1-9945-5DD251B3217A}"/>
    <cellStyle name="Format text as bold, black on yello 2 3 2 2 7" xfId="28988" xr:uid="{0DE00651-04A1-4A41-913F-436DD1DA2202}"/>
    <cellStyle name="Format text as bold, black on yello 2 3 2 2 7 2" xfId="46065" xr:uid="{35AED9E8-23A0-4B7E-9583-91BF4F573A74}"/>
    <cellStyle name="Format text as bold, black on yello 2 3 2 2 8" xfId="31894" xr:uid="{792044B5-4888-4FE5-898B-CEB495CB7583}"/>
    <cellStyle name="Format text as bold, black on yello 2 3 2 3" xfId="18895" xr:uid="{30308BD7-6902-4DC2-94F6-A8F8D127B09F}"/>
    <cellStyle name="Format text as bold, black on yello 2 3 2 3 2" xfId="35976" xr:uid="{8CA13EB9-B5D4-49AB-AC69-986CF1BE72F9}"/>
    <cellStyle name="Format text as bold, black on yello 2 3 2 4" xfId="15623" xr:uid="{A9BD4C55-21C9-4C32-BBDE-E22448929F6F}"/>
    <cellStyle name="Format text as bold, black on yello 2 3 2 4 2" xfId="32722" xr:uid="{3D0E81A0-9337-49FB-B9DA-6B1836B8BF4D}"/>
    <cellStyle name="Format text as bold, black on yello 2 3 2 5" xfId="22617" xr:uid="{A07586D6-8697-4178-B97A-914C09963C70}"/>
    <cellStyle name="Format text as bold, black on yello 2 3 2 5 2" xfId="39694" xr:uid="{94AB53AE-E3A1-4883-B496-0ABBD497917B}"/>
    <cellStyle name="Format text as bold, black on yello 2 3 2 6" xfId="24395" xr:uid="{05CA9752-CB25-4F1D-86BA-77B07452B0F5}"/>
    <cellStyle name="Format text as bold, black on yello 2 3 2 6 2" xfId="41472" xr:uid="{D7FF6160-1B02-4AEB-94DC-9CE6A59339CF}"/>
    <cellStyle name="Format text as bold, black on yello 2 3 2 7" xfId="26165" xr:uid="{1D2B0B30-B04C-487C-B068-290458569F4F}"/>
    <cellStyle name="Format text as bold, black on yello 2 3 2 7 2" xfId="43242" xr:uid="{75992D63-F935-40D6-970C-996CC2840DB9}"/>
    <cellStyle name="Format text as bold, black on yello 2 3 2 8" xfId="27879" xr:uid="{3CD5B65E-8161-40B5-9F21-33E70EEEBEED}"/>
    <cellStyle name="Format text as bold, black on yello 2 3 2 8 2" xfId="44956" xr:uid="{FC126227-F869-4103-B62D-00724B756E1C}"/>
    <cellStyle name="Format text as bold, black on yello 2 3 2 9" xfId="30785" xr:uid="{3B2418DC-A951-4DBC-BFBB-2F17136730F1}"/>
    <cellStyle name="Format text as bold, black on yello 2 3 3" xfId="12834" xr:uid="{14B2C85C-AE41-49DC-91CD-3D660A2E6225}"/>
    <cellStyle name="Format text as bold, black on yello 2 3 3 2" xfId="14476" xr:uid="{6F5EE6E0-557C-4F52-AB28-428D4D3EF6CD}"/>
    <cellStyle name="Format text as bold, black on yello 2 3 3 2 2" xfId="19847" xr:uid="{50068972-F53B-4189-B9DE-EA48D6975159}"/>
    <cellStyle name="Format text as bold, black on yello 2 3 3 2 2 2" xfId="36924" xr:uid="{58734B51-7DD9-49FB-842B-9EB41A0933F1}"/>
    <cellStyle name="Format text as bold, black on yello 2 3 3 2 3" xfId="21145" xr:uid="{7BDDF520-84DB-42D8-AD79-BC2E7B6A1C6C}"/>
    <cellStyle name="Format text as bold, black on yello 2 3 3 2 3 2" xfId="38222" xr:uid="{3B8FCFB3-4A7A-4C6D-87F2-6B701C67A3E4}"/>
    <cellStyle name="Format text as bold, black on yello 2 3 3 2 4" xfId="21699" xr:uid="{E0B12324-F82F-4D4B-AB8F-2109117C1A66}"/>
    <cellStyle name="Format text as bold, black on yello 2 3 3 2 4 2" xfId="38776" xr:uid="{E951077C-888D-447D-8E07-65F0B9503754}"/>
    <cellStyle name="Format text as bold, black on yello 2 3 3 2 5" xfId="23474" xr:uid="{CB0F0072-E956-4E24-B8B3-20E96353D230}"/>
    <cellStyle name="Format text as bold, black on yello 2 3 3 2 5 2" xfId="40551" xr:uid="{F47DF8B0-1F8D-4AFA-A645-21E96A1B9CE0}"/>
    <cellStyle name="Format text as bold, black on yello 2 3 3 2 6" xfId="25240" xr:uid="{2A056FFC-4DBF-4195-9D1F-61FCFFC2E4F6}"/>
    <cellStyle name="Format text as bold, black on yello 2 3 3 2 6 2" xfId="42317" xr:uid="{F7ED1E36-0ACB-4D1D-81A6-D876C9BC18B5}"/>
    <cellStyle name="Format text as bold, black on yello 2 3 3 2 7" xfId="26966" xr:uid="{1D0FD86C-F224-42AE-8613-74CAB70C0582}"/>
    <cellStyle name="Format text as bold, black on yello 2 3 3 2 7 2" xfId="44043" xr:uid="{DC779A22-C2EE-4804-9289-E06C24E3CA5B}"/>
    <cellStyle name="Format text as bold, black on yello 2 3 3 2 8" xfId="28671" xr:uid="{56252CE6-BCAC-4B28-B2D9-568CADE2A916}"/>
    <cellStyle name="Format text as bold, black on yello 2 3 3 2 8 2" xfId="45748" xr:uid="{E9EB0B2E-9B35-4CEA-BEF0-5153020D3931}"/>
    <cellStyle name="Format text as bold, black on yello 2 3 3 2 9" xfId="31577" xr:uid="{3D4ECDED-8A58-40D5-B0A3-A781B66DE8BF}"/>
    <cellStyle name="Format text as bold, black on yello 2 3 3 3" xfId="18574" xr:uid="{143001E1-25EB-49E2-87DA-DC5F2D7C0113}"/>
    <cellStyle name="Format text as bold, black on yello 2 3 3 3 2" xfId="35661" xr:uid="{B7FA0960-D729-4014-9464-11715E4BD429}"/>
    <cellStyle name="Format text as bold, black on yello 2 3 3 4" xfId="16954" xr:uid="{322C5172-62DB-47B0-A74F-A3B4A4C046E2}"/>
    <cellStyle name="Format text as bold, black on yello 2 3 3 4 2" xfId="34053" xr:uid="{F8E29C4E-3D25-4E3D-A748-BB87DA5C4854}"/>
    <cellStyle name="Format text as bold, black on yello 2 3 3 5" xfId="22301" xr:uid="{7034AD9F-5ABB-4BF6-9C76-4A7C18FDC7E0}"/>
    <cellStyle name="Format text as bold, black on yello 2 3 3 5 2" xfId="39378" xr:uid="{B4A6A65E-FBA3-4402-A9AC-AB80E0B72EF5}"/>
    <cellStyle name="Format text as bold, black on yello 2 3 3 6" xfId="24076" xr:uid="{FBFEF756-A1CF-4F5C-91BF-7AC9BA407E41}"/>
    <cellStyle name="Format text as bold, black on yello 2 3 3 6 2" xfId="41153" xr:uid="{7D6EA0A4-7EEF-49AA-9634-F197F28182EC}"/>
    <cellStyle name="Format text as bold, black on yello 2 3 3 7" xfId="25854" xr:uid="{E211150F-EA95-4172-83E0-645CE6A27CDA}"/>
    <cellStyle name="Format text as bold, black on yello 2 3 3 7 2" xfId="42931" xr:uid="{1836C6F7-1873-438B-A0B2-A4DFCF0B5A03}"/>
    <cellStyle name="Format text as bold, black on yello 2 3 3 8" xfId="27568" xr:uid="{6FF9D980-88E1-4309-BD9E-A7C8B434B1F5}"/>
    <cellStyle name="Format text as bold, black on yello 2 3 3 8 2" xfId="44645" xr:uid="{125F84FD-4ABA-4B1B-BB78-4BF64BDC5428}"/>
    <cellStyle name="Format text as bold, black on yello 2 3 3 9" xfId="30474" xr:uid="{4B6ED066-0D55-4BE7-9CE6-64C46F44F528}"/>
    <cellStyle name="Format text as bold, black on yello 2 3 4" xfId="13347" xr:uid="{41BDFF98-CC99-4355-A243-B8DEFCB952E4}"/>
    <cellStyle name="Format text as bold, black on yello 2 3 4 2" xfId="14982" xr:uid="{E279E6F0-3C55-44B6-B010-37A4090FE2F5}"/>
    <cellStyle name="Format text as bold, black on yello 2 3 4 2 2" xfId="20353" xr:uid="{0A60A52B-6A47-4C98-93A9-EE0AA6F9ABA2}"/>
    <cellStyle name="Format text as bold, black on yello 2 3 4 2 2 2" xfId="37430" xr:uid="{3F0FCDDA-07E3-44E0-8302-FAEA7CDF9D15}"/>
    <cellStyle name="Format text as bold, black on yello 2 3 4 2 3" xfId="21467" xr:uid="{5EF466D7-9BF3-40EE-BEA0-A222EA968AA0}"/>
    <cellStyle name="Format text as bold, black on yello 2 3 4 2 3 2" xfId="38544" xr:uid="{12772E6B-DB15-4A05-9FA3-0E3DC18F6A93}"/>
    <cellStyle name="Format text as bold, black on yello 2 3 4 2 4" xfId="22205" xr:uid="{AC06A692-C145-46E0-BC95-8A0E6B0FB4D2}"/>
    <cellStyle name="Format text as bold, black on yello 2 3 4 2 4 2" xfId="39282" xr:uid="{A422D2F9-7BA6-40B0-A2BB-05A67A701A5D}"/>
    <cellStyle name="Format text as bold, black on yello 2 3 4 2 5" xfId="23980" xr:uid="{4E43C824-D3B0-4849-B7D1-25F8C8FABEB8}"/>
    <cellStyle name="Format text as bold, black on yello 2 3 4 2 5 2" xfId="41057" xr:uid="{5CE120C2-1029-4E05-A8C7-F213E9A959B3}"/>
    <cellStyle name="Format text as bold, black on yello 2 3 4 2 6" xfId="25746" xr:uid="{19E14B05-80A2-48F3-8DA3-19F8D6EC9E2A}"/>
    <cellStyle name="Format text as bold, black on yello 2 3 4 2 6 2" xfId="42823" xr:uid="{E66EECDE-3E88-40B6-929A-DB1588884879}"/>
    <cellStyle name="Format text as bold, black on yello 2 3 4 2 7" xfId="27472" xr:uid="{950BF968-42A1-4E2D-8BBC-07F2CB59A9A5}"/>
    <cellStyle name="Format text as bold, black on yello 2 3 4 2 7 2" xfId="44549" xr:uid="{58F6696C-B253-4290-AE34-0AA70CC092FD}"/>
    <cellStyle name="Format text as bold, black on yello 2 3 4 2 8" xfId="29177" xr:uid="{BDC6CBFE-9B60-4281-94CF-9B0769A428D2}"/>
    <cellStyle name="Format text as bold, black on yello 2 3 4 2 8 2" xfId="46254" xr:uid="{99D9B9E5-6D25-40E7-B854-980C528BAD3B}"/>
    <cellStyle name="Format text as bold, black on yello 2 3 4 2 9" xfId="32083" xr:uid="{02B35664-018C-40F9-B1A0-13B2A819867E}"/>
    <cellStyle name="Format text as bold, black on yello 2 3 4 3" xfId="19085" xr:uid="{95D3E74B-B7FC-428C-83CD-91EDB6001AD1}"/>
    <cellStyle name="Format text as bold, black on yello 2 3 4 3 2" xfId="36162" xr:uid="{2822E01E-A2F2-439C-B5E5-79A9DC17C314}"/>
    <cellStyle name="Format text as bold, black on yello 2 3 4 4" xfId="15960" xr:uid="{87012848-AABD-4B64-B377-5120C5886F67}"/>
    <cellStyle name="Format text as bold, black on yello 2 3 4 4 2" xfId="33059" xr:uid="{BEBA5718-E53D-42E3-959F-13B30770A7DB}"/>
    <cellStyle name="Format text as bold, black on yello 2 3 4 5" xfId="22804" xr:uid="{F8918777-71D1-4C84-846E-F0218B57C833}"/>
    <cellStyle name="Format text as bold, black on yello 2 3 4 5 2" xfId="39881" xr:uid="{784D28AF-C8EB-41F3-B4FA-D3BD9A18B060}"/>
    <cellStyle name="Format text as bold, black on yello 2 3 4 6" xfId="24584" xr:uid="{F4281A17-F88E-46C5-BEC3-1A3F9131CED5}"/>
    <cellStyle name="Format text as bold, black on yello 2 3 4 6 2" xfId="41661" xr:uid="{960A277F-4925-4E7C-8DEE-F696D1E2FE84}"/>
    <cellStyle name="Format text as bold, black on yello 2 3 4 7" xfId="26350" xr:uid="{07895592-7D02-4E01-AA60-04CAA783CDC9}"/>
    <cellStyle name="Format text as bold, black on yello 2 3 4 7 2" xfId="43427" xr:uid="{918C292F-9E5B-4C26-A903-2F7EB61F024C}"/>
    <cellStyle name="Format text as bold, black on yello 2 3 4 8" xfId="28064" xr:uid="{B0D92637-9A1B-4231-9B95-6DFED50DC8C1}"/>
    <cellStyle name="Format text as bold, black on yello 2 3 4 8 2" xfId="45141" xr:uid="{7F678BC4-8BA6-481A-AD11-8BD79AC38102}"/>
    <cellStyle name="Format text as bold, black on yello 2 3 4 9" xfId="30970" xr:uid="{903BF480-0A2F-47B2-8ED5-918A8611EEFA}"/>
    <cellStyle name="Format text as bold, black on yello 2 3 5" xfId="29761" xr:uid="{6F4951C1-F381-4A05-A0CE-E50C607681DB}"/>
    <cellStyle name="Format text as bold, black on yello 2 4" xfId="12893" xr:uid="{F1BB33C9-CB33-4409-953C-FDBDC6986E09}"/>
    <cellStyle name="Format text as bold, black on yello 2 4 2" xfId="14533" xr:uid="{A4CEDADA-5B30-49F4-8312-0D3898A5BC2E}"/>
    <cellStyle name="Format text as bold, black on yello 2 4 2 2" xfId="19904" xr:uid="{CD64E42C-4068-4D99-B346-37A91D74ECFC}"/>
    <cellStyle name="Format text as bold, black on yello 2 4 2 2 2" xfId="36981" xr:uid="{83B9F2B9-154E-40A5-A561-F29C8121F379}"/>
    <cellStyle name="Format text as bold, black on yello 2 4 2 3" xfId="21756" xr:uid="{860DE6B9-65D2-498C-B59D-559F75C41489}"/>
    <cellStyle name="Format text as bold, black on yello 2 4 2 3 2" xfId="38833" xr:uid="{75E61467-679D-4343-8102-713BA7550F25}"/>
    <cellStyle name="Format text as bold, black on yello 2 4 2 4" xfId="23531" xr:uid="{C144AF06-A721-4887-8F94-7291751D260B}"/>
    <cellStyle name="Format text as bold, black on yello 2 4 2 4 2" xfId="40608" xr:uid="{C860CA8F-BBA6-4B08-871D-A5C4179D7838}"/>
    <cellStyle name="Format text as bold, black on yello 2 4 2 5" xfId="25297" xr:uid="{F0F24B03-1F08-4522-9024-7561F84A8A6F}"/>
    <cellStyle name="Format text as bold, black on yello 2 4 2 5 2" xfId="42374" xr:uid="{23ABBED9-DCB9-41E3-AC21-E69DBB10F34D}"/>
    <cellStyle name="Format text as bold, black on yello 2 4 2 6" xfId="27023" xr:uid="{925461DB-D603-4AD0-88EC-1EABCBA7429E}"/>
    <cellStyle name="Format text as bold, black on yello 2 4 2 6 2" xfId="44100" xr:uid="{60CA9B8F-03F0-4515-8DA1-125BB268CB25}"/>
    <cellStyle name="Format text as bold, black on yello 2 4 2 7" xfId="28728" xr:uid="{87557F1D-E0E7-4F0C-8349-BD656B7425F0}"/>
    <cellStyle name="Format text as bold, black on yello 2 4 2 7 2" xfId="45805" xr:uid="{F8E542FC-8791-4006-BBE9-A6897A624A72}"/>
    <cellStyle name="Format text as bold, black on yello 2 4 2 8" xfId="31634" xr:uid="{879E74CB-EC4B-47A5-8286-150608E61606}"/>
    <cellStyle name="Format text as bold, black on yello 2 4 3" xfId="18633" xr:uid="{D8A8F009-DAF9-4292-B6C0-A5978D7BBAEE}"/>
    <cellStyle name="Format text as bold, black on yello 2 4 3 2" xfId="35720" xr:uid="{17AC800F-6774-4DEF-BF1B-931F36AE270A}"/>
    <cellStyle name="Format text as bold, black on yello 2 4 4" xfId="17292" xr:uid="{14B16D28-ABE8-4441-A53E-49DD67886404}"/>
    <cellStyle name="Format text as bold, black on yello 2 4 4 2" xfId="34389" xr:uid="{3BAC7C3B-C292-45B0-8988-9266D1FD3508}"/>
    <cellStyle name="Format text as bold, black on yello 2 4 5" xfId="22359" xr:uid="{A04E7CDC-8D42-45A9-9609-C705AB007D7F}"/>
    <cellStyle name="Format text as bold, black on yello 2 4 5 2" xfId="39436" xr:uid="{45C4F5D7-8FB6-421A-808C-AD2795769629}"/>
    <cellStyle name="Format text as bold, black on yello 2 4 6" xfId="24133" xr:uid="{7CD48BE0-2546-471A-BD5C-4AA73C4AC446}"/>
    <cellStyle name="Format text as bold, black on yello 2 4 6 2" xfId="41210" xr:uid="{FF687EA3-2618-40A4-B3E0-EE418E466BBC}"/>
    <cellStyle name="Format text as bold, black on yello 2 4 7" xfId="25911" xr:uid="{7B6D28E8-2652-4B56-817C-844967AEEA9A}"/>
    <cellStyle name="Format text as bold, black on yello 2 4 7 2" xfId="42988" xr:uid="{EF1B9AD4-1E4A-48EE-965A-236DF057B58F}"/>
    <cellStyle name="Format text as bold, black on yello 2 4 8" xfId="27625" xr:uid="{AE183CD9-7EC7-495C-B6C9-43AB74337DFE}"/>
    <cellStyle name="Format text as bold, black on yello 2 4 8 2" xfId="44702" xr:uid="{010986B1-6B4B-4561-BD66-D74068002912}"/>
    <cellStyle name="Format text as bold, black on yello 2 4 9" xfId="30531" xr:uid="{31DC667E-9777-4C39-9CEF-43AAF1A59A90}"/>
    <cellStyle name="Format text as bold, black on yello 2 5" xfId="12961" xr:uid="{645BC9EC-E3A3-4F2B-BD9E-B81CB7C9BDDE}"/>
    <cellStyle name="Format text as bold, black on yello 2 5 2" xfId="14601" xr:uid="{E7547467-CAF3-4B51-B3E7-3072A5DE9091}"/>
    <cellStyle name="Format text as bold, black on yello 2 5 2 2" xfId="19972" xr:uid="{42E053E5-C5DF-42A0-A67F-BD560BBBB750}"/>
    <cellStyle name="Format text as bold, black on yello 2 5 2 2 2" xfId="37049" xr:uid="{73E91B3E-F8C5-40F4-8E7D-78F70E1F16CB}"/>
    <cellStyle name="Format text as bold, black on yello 2 5 2 3" xfId="21221" xr:uid="{CA18AB56-CB24-4A3B-8CB8-5769EB7ADF4B}"/>
    <cellStyle name="Format text as bold, black on yello 2 5 2 3 2" xfId="38298" xr:uid="{8E5063D5-DF3F-4AF5-B6DE-31C87D49ACD0}"/>
    <cellStyle name="Format text as bold, black on yello 2 5 2 4" xfId="21824" xr:uid="{9F537280-5D85-4DEE-B378-1E3150595D8F}"/>
    <cellStyle name="Format text as bold, black on yello 2 5 2 4 2" xfId="38901" xr:uid="{2708D245-8125-4A93-856C-75600D8290E5}"/>
    <cellStyle name="Format text as bold, black on yello 2 5 2 5" xfId="23599" xr:uid="{A3329EA2-6ED9-425A-862B-0D657DBF944F}"/>
    <cellStyle name="Format text as bold, black on yello 2 5 2 5 2" xfId="40676" xr:uid="{4A19AC81-51AF-44B2-9046-F3B60C029491}"/>
    <cellStyle name="Format text as bold, black on yello 2 5 2 6" xfId="25365" xr:uid="{A2373BFC-66F7-4C87-AD8C-F01DEEE8B9C2}"/>
    <cellStyle name="Format text as bold, black on yello 2 5 2 6 2" xfId="42442" xr:uid="{06729FEC-1EC8-4CFF-BCF2-E41FEC2F981D}"/>
    <cellStyle name="Format text as bold, black on yello 2 5 2 7" xfId="27091" xr:uid="{A1F0B293-E6E1-44F9-A1FC-1DA9213547BC}"/>
    <cellStyle name="Format text as bold, black on yello 2 5 2 7 2" xfId="44168" xr:uid="{CF9916AD-9066-42B6-B63E-59A20CEBB75D}"/>
    <cellStyle name="Format text as bold, black on yello 2 5 2 8" xfId="28796" xr:uid="{C6685F3D-D981-4E71-9268-2239CD328660}"/>
    <cellStyle name="Format text as bold, black on yello 2 5 2 8 2" xfId="45873" xr:uid="{C58108CF-A0BB-4013-8C0F-EE13DAED3406}"/>
    <cellStyle name="Format text as bold, black on yello 2 5 2 9" xfId="31702" xr:uid="{27C77EAD-085D-4F10-82DA-30F004B76D57}"/>
    <cellStyle name="Format text as bold, black on yello 2 5 3" xfId="18701" xr:uid="{2FD74F91-4EC0-4E3D-97F2-155D3C8EAF8D}"/>
    <cellStyle name="Format text as bold, black on yello 2 5 3 2" xfId="35786" xr:uid="{D818F0E1-0485-4DDF-9DD2-7F2B8CCB7C90}"/>
    <cellStyle name="Format text as bold, black on yello 2 5 4" xfId="15234" xr:uid="{8AC629C5-51D7-429F-84BB-3A8D6D4A2D84}"/>
    <cellStyle name="Format text as bold, black on yello 2 5 4 2" xfId="32335" xr:uid="{ED91FA6A-2099-4400-980B-E238BDE980C6}"/>
    <cellStyle name="Format text as bold, black on yello 2 5 5" xfId="22426" xr:uid="{B003A092-BA1B-4FA1-AD56-AF36439A243E}"/>
    <cellStyle name="Format text as bold, black on yello 2 5 5 2" xfId="39503" xr:uid="{66FD62B9-6F80-4188-BD6A-918A2E8321DC}"/>
    <cellStyle name="Format text as bold, black on yello 2 5 6" xfId="24201" xr:uid="{D000CE01-6F34-480F-98C9-71E7EDEE2304}"/>
    <cellStyle name="Format text as bold, black on yello 2 5 6 2" xfId="41278" xr:uid="{3FF1487F-00AD-4471-9006-9EC4D34586BC}"/>
    <cellStyle name="Format text as bold, black on yello 2 5 7" xfId="25977" xr:uid="{06D0905E-FC36-49DE-A566-D8AA9497AA1B}"/>
    <cellStyle name="Format text as bold, black on yello 2 5 7 2" xfId="43054" xr:uid="{2476F8B7-E1EB-4FB8-9DA9-3D8CF47EB02E}"/>
    <cellStyle name="Format text as bold, black on yello 2 5 8" xfId="27691" xr:uid="{517F8C78-0026-4E9B-A600-75AB64DE653B}"/>
    <cellStyle name="Format text as bold, black on yello 2 5 8 2" xfId="44768" xr:uid="{A03DFB39-694A-41A6-BE37-2F323D835C91}"/>
    <cellStyle name="Format text as bold, black on yello 2 5 9" xfId="30597" xr:uid="{04B6D2C2-B135-4BD3-B022-71859F303972}"/>
    <cellStyle name="Format text as bold, black on yello 2 6" xfId="29650" xr:uid="{A8B437A8-C7E1-4A77-A47E-00D4DF572C49}"/>
    <cellStyle name="Format text as bold, black on yello 3" xfId="5423" xr:uid="{F2A50CD6-AC73-4458-BB28-D7C044301313}"/>
    <cellStyle name="Format text as bold, black on yello 3 2" xfId="12699" xr:uid="{8D9B3998-7F47-4283-8C96-2CB581D6BAF1}"/>
    <cellStyle name="Format text as bold, black on yello 3 2 2" xfId="14344" xr:uid="{EB5AE4EB-E6F7-4A81-9581-0DE8EB1A2DC7}"/>
    <cellStyle name="Format text as bold, black on yello 3 2 2 2" xfId="19715" xr:uid="{227FD759-9A06-4337-8399-E0B28D6F7187}"/>
    <cellStyle name="Format text as bold, black on yello 3 2 2 2 2" xfId="36792" xr:uid="{1A26111D-F56B-48BA-B7C3-B9F71E26461F}"/>
    <cellStyle name="Format text as bold, black on yello 3 2 2 3" xfId="21567" xr:uid="{05C0DD5F-6E6F-42F4-B2F5-37C38BAC8DC5}"/>
    <cellStyle name="Format text as bold, black on yello 3 2 2 3 2" xfId="38644" xr:uid="{CF7C78A3-DF78-4C0C-9989-27E377457147}"/>
    <cellStyle name="Format text as bold, black on yello 3 2 2 4" xfId="23342" xr:uid="{CD78B076-03C3-48C0-A92E-3D3A58AAD315}"/>
    <cellStyle name="Format text as bold, black on yello 3 2 2 4 2" xfId="40419" xr:uid="{CF241A74-B691-43D7-8917-1976FA7F6B6E}"/>
    <cellStyle name="Format text as bold, black on yello 3 2 2 5" xfId="25108" xr:uid="{C7CFC2BC-FD86-4086-A31E-171EABF87DB8}"/>
    <cellStyle name="Format text as bold, black on yello 3 2 2 5 2" xfId="42185" xr:uid="{1E9BCE7F-A63C-42A6-85E4-1A3F3FDE6E54}"/>
    <cellStyle name="Format text as bold, black on yello 3 2 2 6" xfId="26834" xr:uid="{2D4FA18D-D5EC-44A5-B622-E9520107EF20}"/>
    <cellStyle name="Format text as bold, black on yello 3 2 2 6 2" xfId="43911" xr:uid="{ECEC8192-7A3B-47AF-8211-8C13CECA5AC3}"/>
    <cellStyle name="Format text as bold, black on yello 3 2 2 7" xfId="28539" xr:uid="{EBD6D9AE-5111-49A4-BE8B-4255EA6E56B6}"/>
    <cellStyle name="Format text as bold, black on yello 3 2 2 7 2" xfId="45616" xr:uid="{964A4C87-9BDC-4E48-90A3-4BD8597E87D7}"/>
    <cellStyle name="Format text as bold, black on yello 3 2 2 8" xfId="31445" xr:uid="{CB681B41-6606-4942-B1CE-D1E3391C391E}"/>
    <cellStyle name="Format text as bold, black on yello 3 2 3" xfId="18442" xr:uid="{41676118-CE86-4519-A6EC-010D08397C4C}"/>
    <cellStyle name="Format text as bold, black on yello 3 2 3 2" xfId="35529" xr:uid="{B3586568-B65A-483D-A39F-01C6210688D7}"/>
    <cellStyle name="Format text as bold, black on yello 3 2 4" xfId="15560" xr:uid="{C5CB464C-4CA7-43A5-AA35-F31BC0DC7685}"/>
    <cellStyle name="Format text as bold, black on yello 3 2 4 2" xfId="32661" xr:uid="{6B750B38-99E5-46CE-8EBC-EECED591BA4C}"/>
    <cellStyle name="Format text as bold, black on yello 3 2 5" xfId="19154" xr:uid="{306ABC5B-94F8-4558-95F3-BE114E17142F}"/>
    <cellStyle name="Format text as bold, black on yello 3 2 5 2" xfId="36231" xr:uid="{4D3E78E5-2CE7-4A3A-805A-BA9C2DF28192}"/>
    <cellStyle name="Format text as bold, black on yello 3 2 6" xfId="16520" xr:uid="{E39A4AE2-1596-4E53-92DF-809906B65A37}"/>
    <cellStyle name="Format text as bold, black on yello 3 2 6 2" xfId="33619" xr:uid="{4BAC1D70-E2E1-473F-A4D0-712086338A7E}"/>
    <cellStyle name="Format text as bold, black on yello 3 2 7" xfId="17254" xr:uid="{0A15D25D-F88B-4A35-823C-9D02670E3936}"/>
    <cellStyle name="Format text as bold, black on yello 3 2 7 2" xfId="34351" xr:uid="{FF6BFE33-A108-479E-B67B-F9E9AA547BC8}"/>
    <cellStyle name="Format text as bold, black on yello 3 2 8" xfId="18604" xr:uid="{9F560618-0FF6-45BD-9021-9640DFED080D}"/>
    <cellStyle name="Format text as bold, black on yello 3 2 8 2" xfId="35691" xr:uid="{BEB8B378-D5ED-415A-A96A-62C98F2D174D}"/>
    <cellStyle name="Format text as bold, black on yello 3 2 9" xfId="30342" xr:uid="{68636B5C-3C4C-4C69-BDAC-99B674512240}"/>
    <cellStyle name="Format text as bold, black on yello 3 3" xfId="12445" xr:uid="{AE04A15A-0FD5-48B5-8A4C-329F5A704F29}"/>
    <cellStyle name="Format text as bold, black on yello 3 3 2" xfId="14100" xr:uid="{DFB00593-2E6E-4E24-AB25-6E97B04E170F}"/>
    <cellStyle name="Format text as bold, black on yello 3 3 2 2" xfId="19471" xr:uid="{CAFB6B6F-100D-4E97-BDDC-93F8D6048D90}"/>
    <cellStyle name="Format text as bold, black on yello 3 3 2 2 2" xfId="36548" xr:uid="{F314AD4C-4533-4CE0-B090-FDD2310E40F0}"/>
    <cellStyle name="Format text as bold, black on yello 3 3 2 3" xfId="20834" xr:uid="{156A45D9-A176-4001-A4C5-7C22DDF63BF2}"/>
    <cellStyle name="Format text as bold, black on yello 3 3 2 3 2" xfId="37911" xr:uid="{D568BAB2-AFA0-4335-A746-50F6739738B0}"/>
    <cellStyle name="Format text as bold, black on yello 3 3 2 4" xfId="15513" xr:uid="{ABAE9E77-B79C-457C-A60E-DE37231821DA}"/>
    <cellStyle name="Format text as bold, black on yello 3 3 2 4 2" xfId="32614" xr:uid="{FD7FDBEA-45D2-4420-963A-1784AD8AEB43}"/>
    <cellStyle name="Format text as bold, black on yello 3 3 2 5" xfId="23098" xr:uid="{8BD745DE-E983-4C8B-ADCA-3FEBF18BD2A5}"/>
    <cellStyle name="Format text as bold, black on yello 3 3 2 5 2" xfId="40175" xr:uid="{268AED62-170E-4226-B32A-2EC01C9A1ED7}"/>
    <cellStyle name="Format text as bold, black on yello 3 3 2 6" xfId="24864" xr:uid="{E94C752C-B949-416A-A8DF-8A5E47802513}"/>
    <cellStyle name="Format text as bold, black on yello 3 3 2 6 2" xfId="41941" xr:uid="{F42A0E32-F4B9-4D58-93F7-7C04994EEE7B}"/>
    <cellStyle name="Format text as bold, black on yello 3 3 2 7" xfId="26590" xr:uid="{F083D172-9FC2-40CF-BAA7-30BF3167341A}"/>
    <cellStyle name="Format text as bold, black on yello 3 3 2 7 2" xfId="43667" xr:uid="{280EEDBC-D281-449E-8B31-C00851235A01}"/>
    <cellStyle name="Format text as bold, black on yello 3 3 2 8" xfId="28295" xr:uid="{C45751CC-CC50-45A6-8F7D-9AB6F5F704C6}"/>
    <cellStyle name="Format text as bold, black on yello 3 3 2 8 2" xfId="45372" xr:uid="{7666D9D7-0375-49CC-9050-0E045AFFABA9}"/>
    <cellStyle name="Format text as bold, black on yello 3 3 2 9" xfId="31201" xr:uid="{72834DDC-ED9B-4B61-B810-CBF625857190}"/>
    <cellStyle name="Format text as bold, black on yello 3 3 3" xfId="18192" xr:uid="{88456767-D46A-4900-8F10-AC3C19BF8547}"/>
    <cellStyle name="Format text as bold, black on yello 3 3 3 2" xfId="35281" xr:uid="{34B1BF25-2614-4B6F-B9C1-528FDCD6C595}"/>
    <cellStyle name="Format text as bold, black on yello 3 3 4" xfId="15122" xr:uid="{D2253997-0625-4E8D-A90B-42DEC0745763}"/>
    <cellStyle name="Format text as bold, black on yello 3 3 4 2" xfId="32223" xr:uid="{127A0177-07D5-48A6-AEF0-30AEEDA0792E}"/>
    <cellStyle name="Format text as bold, black on yello 3 3 5" xfId="21039" xr:uid="{033E4829-8572-4323-9EA1-7F0E32B411F9}"/>
    <cellStyle name="Format text as bold, black on yello 3 3 5 2" xfId="38116" xr:uid="{1F29A58C-D61A-40C2-924A-00240F23F454}"/>
    <cellStyle name="Format text as bold, black on yello 3 3 6" xfId="16023" xr:uid="{4A118FAF-580B-4A99-808C-8C0519C33159}"/>
    <cellStyle name="Format text as bold, black on yello 3 3 6 2" xfId="33122" xr:uid="{8C5E8610-5C7E-458E-863B-ECFB3E3A0B22}"/>
    <cellStyle name="Format text as bold, black on yello 3 3 7" xfId="16501" xr:uid="{466462A3-AAB0-4C4E-A246-B86C40E3B92C}"/>
    <cellStyle name="Format text as bold, black on yello 3 3 7 2" xfId="33600" xr:uid="{BBEEDE91-406E-4383-8754-7C075214BAC0}"/>
    <cellStyle name="Format text as bold, black on yello 3 3 8" xfId="17857" xr:uid="{0BAFFD57-3365-4A63-ACD8-E06D95AFDD83}"/>
    <cellStyle name="Format text as bold, black on yello 3 3 8 2" xfId="34950" xr:uid="{58122C83-25FE-426C-AB10-A4025E61B868}"/>
    <cellStyle name="Format text as bold, black on yello 3 3 9" xfId="30100" xr:uid="{ACA876AC-6A7D-492F-BC67-DC5DE6548FEB}"/>
    <cellStyle name="Format text as bold, black on yello 3 4" xfId="12488" xr:uid="{5009DF11-64F4-4574-81B0-F1E768C4666F}"/>
    <cellStyle name="Format text as bold, black on yello 3 4 2" xfId="14140" xr:uid="{30453E8F-F424-43F0-8F68-9E1A1402B2C9}"/>
    <cellStyle name="Format text as bold, black on yello 3 4 2 2" xfId="19511" xr:uid="{80D6755E-C507-4DB4-BA16-799B62050599}"/>
    <cellStyle name="Format text as bold, black on yello 3 4 2 2 2" xfId="36588" xr:uid="{930D9245-5F99-4932-AD45-8619FA0D7BC1}"/>
    <cellStyle name="Format text as bold, black on yello 3 4 2 3" xfId="20864" xr:uid="{D0C92FA9-823B-4075-AA5C-406F0CCAEFBC}"/>
    <cellStyle name="Format text as bold, black on yello 3 4 2 3 2" xfId="37941" xr:uid="{51704F3A-3ACA-466A-997F-6E0E6ACCAF24}"/>
    <cellStyle name="Format text as bold, black on yello 3 4 2 4" xfId="18022" xr:uid="{1A88EF90-8F79-463F-A03F-86811CF4FC5C}"/>
    <cellStyle name="Format text as bold, black on yello 3 4 2 4 2" xfId="35111" xr:uid="{896D9119-8F98-4918-A781-0A46031B3872}"/>
    <cellStyle name="Format text as bold, black on yello 3 4 2 5" xfId="23138" xr:uid="{8E78CAC8-7529-46C8-9DF1-189C9D7F1414}"/>
    <cellStyle name="Format text as bold, black on yello 3 4 2 5 2" xfId="40215" xr:uid="{62FC01D5-9DCB-4E14-8AD2-9AAD2D62D026}"/>
    <cellStyle name="Format text as bold, black on yello 3 4 2 6" xfId="24904" xr:uid="{581604A7-78DB-4494-B41A-C4FBEF792B80}"/>
    <cellStyle name="Format text as bold, black on yello 3 4 2 6 2" xfId="41981" xr:uid="{3CBF673C-74ED-49E9-A747-656E7434B197}"/>
    <cellStyle name="Format text as bold, black on yello 3 4 2 7" xfId="26630" xr:uid="{B282DB6E-496E-453E-B08B-E9B36BCBBB81}"/>
    <cellStyle name="Format text as bold, black on yello 3 4 2 7 2" xfId="43707" xr:uid="{81FA7646-63E1-4B12-AF6A-A4603056E814}"/>
    <cellStyle name="Format text as bold, black on yello 3 4 2 8" xfId="28335" xr:uid="{AEB2B6C6-0DCA-4BF2-B062-6F0EAED6C443}"/>
    <cellStyle name="Format text as bold, black on yello 3 4 2 8 2" xfId="45412" xr:uid="{22C88995-49FA-441C-A8D6-96217D44E4F5}"/>
    <cellStyle name="Format text as bold, black on yello 3 4 2 9" xfId="31241" xr:uid="{518E3F04-4888-447F-BB72-4A8FF4B28C23}"/>
    <cellStyle name="Format text as bold, black on yello 3 4 3" xfId="18234" xr:uid="{357C0B41-E946-40A2-A7E5-8564544BF9CE}"/>
    <cellStyle name="Format text as bold, black on yello 3 4 3 2" xfId="35321" xr:uid="{6EB9FA40-75D3-4A71-A28F-04AB23C61DAC}"/>
    <cellStyle name="Format text as bold, black on yello 3 4 4" xfId="19255" xr:uid="{FF819417-1B15-45E2-B670-67A660B8427E}"/>
    <cellStyle name="Format text as bold, black on yello 3 4 4 2" xfId="36332" xr:uid="{37509436-A693-4D9F-BDD8-9CB07BD3A580}"/>
    <cellStyle name="Format text as bold, black on yello 3 4 5" xfId="15899" xr:uid="{A3F99D81-77A0-4EAC-81BB-A42C63EFD994}"/>
    <cellStyle name="Format text as bold, black on yello 3 4 5 2" xfId="32998" xr:uid="{4E47F0D3-17F9-4805-B7E4-755E939819D4}"/>
    <cellStyle name="Format text as bold, black on yello 3 4 6" xfId="16619" xr:uid="{5E4CC2FC-16E1-4AA6-A453-8170E3EA980C}"/>
    <cellStyle name="Format text as bold, black on yello 3 4 6 2" xfId="33718" xr:uid="{3612DF24-3509-4A96-8BC4-B50E734993DF}"/>
    <cellStyle name="Format text as bold, black on yello 3 4 7" xfId="19196" xr:uid="{766DAFE4-3F3A-4FB5-B43A-4B5342E96B15}"/>
    <cellStyle name="Format text as bold, black on yello 3 4 7 2" xfId="36273" xr:uid="{24ECAD10-7805-4D83-A9B9-833AFA3E9539}"/>
    <cellStyle name="Format text as bold, black on yello 3 4 8" xfId="16400" xr:uid="{DE3CFCF8-5165-43AC-8C84-EB8FBC2F17DC}"/>
    <cellStyle name="Format text as bold, black on yello 3 4 8 2" xfId="33499" xr:uid="{7AA31AF5-9BF6-440D-B5F9-1BACE1BB5142}"/>
    <cellStyle name="Format text as bold, black on yello 3 4 9" xfId="30138" xr:uid="{0C48A5DF-12F5-4C2C-8102-3AC2F96AE97B}"/>
    <cellStyle name="Format text as bold, black on yello 3 5" xfId="29609" xr:uid="{41528247-B604-4FA7-8F7D-C3EE7079BB1B}"/>
    <cellStyle name="Format text as bold, black on yello 4" xfId="12124" xr:uid="{089FCE80-DDB2-4537-9B64-F67B9FBF0DB3}"/>
    <cellStyle name="Format text as bold, black on yello 4 2" xfId="13316" xr:uid="{2DEAACC7-AEF0-4983-949B-05E7E2EA1CE5}"/>
    <cellStyle name="Format text as bold, black on yello 4 2 2" xfId="14952" xr:uid="{F23946AF-54E1-4C24-822E-E6EC1E2EDA02}"/>
    <cellStyle name="Format text as bold, black on yello 4 2 2 2" xfId="20323" xr:uid="{54418B71-023A-411C-81DA-A79C253CF413}"/>
    <cellStyle name="Format text as bold, black on yello 4 2 2 2 2" xfId="37400" xr:uid="{7C61DD02-35F4-43E7-AC70-7CD252D7143C}"/>
    <cellStyle name="Format text as bold, black on yello 4 2 2 3" xfId="22175" xr:uid="{BA39D572-62D4-4D24-BABE-4779F489B4AB}"/>
    <cellStyle name="Format text as bold, black on yello 4 2 2 3 2" xfId="39252" xr:uid="{020FCDBD-F633-4866-B853-03D6403B64FF}"/>
    <cellStyle name="Format text as bold, black on yello 4 2 2 4" xfId="23950" xr:uid="{0721A9D2-C3F5-40B7-9406-9071B4DA86E5}"/>
    <cellStyle name="Format text as bold, black on yello 4 2 2 4 2" xfId="41027" xr:uid="{359A6BE3-2606-4FE7-9B1D-1FDA6C5E61AA}"/>
    <cellStyle name="Format text as bold, black on yello 4 2 2 5" xfId="25716" xr:uid="{9C0A9765-2123-4F02-9412-C2266873DEC7}"/>
    <cellStyle name="Format text as bold, black on yello 4 2 2 5 2" xfId="42793" xr:uid="{7AF36289-D63B-4B6F-AF94-119AD5F1AA38}"/>
    <cellStyle name="Format text as bold, black on yello 4 2 2 6" xfId="27442" xr:uid="{DAC8B8A7-9967-4E19-92EB-1CA5FDE07524}"/>
    <cellStyle name="Format text as bold, black on yello 4 2 2 6 2" xfId="44519" xr:uid="{A65BE422-8CD3-442B-960B-881DBDBA9DBF}"/>
    <cellStyle name="Format text as bold, black on yello 4 2 2 7" xfId="29147" xr:uid="{2A9B75F8-B342-49EB-B2B5-0B3E23DC5ED2}"/>
    <cellStyle name="Format text as bold, black on yello 4 2 2 7 2" xfId="46224" xr:uid="{360CB8C7-9C0C-4E16-8C17-EAE93B1C608D}"/>
    <cellStyle name="Format text as bold, black on yello 4 2 2 8" xfId="32053" xr:uid="{94824A34-2324-43FA-AE33-37F8CCDCC7E0}"/>
    <cellStyle name="Format text as bold, black on yello 4 2 3" xfId="19054" xr:uid="{551B5A82-D1F4-479C-B965-0E87C21B785C}"/>
    <cellStyle name="Format text as bold, black on yello 4 2 3 2" xfId="36131" xr:uid="{96C210E1-14E8-4691-AF98-2A1169BAE4AA}"/>
    <cellStyle name="Format text as bold, black on yello 4 2 4" xfId="15489" xr:uid="{7AB04931-974E-4E93-831E-F5A0A13D5404}"/>
    <cellStyle name="Format text as bold, black on yello 4 2 4 2" xfId="32590" xr:uid="{7A639F38-DFA3-4B37-9C6B-FC49CC81E238}"/>
    <cellStyle name="Format text as bold, black on yello 4 2 5" xfId="22774" xr:uid="{C31EE4B6-A891-420E-A476-E0B7EF7D2FE9}"/>
    <cellStyle name="Format text as bold, black on yello 4 2 5 2" xfId="39851" xr:uid="{6D5AC58B-D378-4C07-8CF9-139AB495FABD}"/>
    <cellStyle name="Format text as bold, black on yello 4 2 6" xfId="24554" xr:uid="{55ED3EE9-FFE0-4900-95F9-20E121AADDAE}"/>
    <cellStyle name="Format text as bold, black on yello 4 2 6 2" xfId="41631" xr:uid="{A85A3557-4A01-42D5-A9F5-EE46A622DA08}"/>
    <cellStyle name="Format text as bold, black on yello 4 2 7" xfId="26320" xr:uid="{6CBA388E-5510-4375-9965-17C4C4F5C8B2}"/>
    <cellStyle name="Format text as bold, black on yello 4 2 7 2" xfId="43397" xr:uid="{180C20D4-BD42-4EB7-A51A-3BBE277BF56F}"/>
    <cellStyle name="Format text as bold, black on yello 4 2 8" xfId="28034" xr:uid="{B0A1DDD1-9D42-463B-9181-593145102B82}"/>
    <cellStyle name="Format text as bold, black on yello 4 2 8 2" xfId="45111" xr:uid="{7897C2B1-7FE9-46B5-AF6C-84B3D70A014C}"/>
    <cellStyle name="Format text as bold, black on yello 4 2 9" xfId="30940" xr:uid="{37AB3A88-E65D-44F1-9DFB-7C2296DFF0B7}"/>
    <cellStyle name="Format text as bold, black on yello 4 3" xfId="12599" xr:uid="{650F1DA4-B711-493B-A8FD-2DC2C97ACA96}"/>
    <cellStyle name="Format text as bold, black on yello 4 3 2" xfId="14248" xr:uid="{7B2DC4CA-99BF-4BA4-8137-97B10D146F7E}"/>
    <cellStyle name="Format text as bold, black on yello 4 3 2 2" xfId="19619" xr:uid="{E5565C93-C6B1-491D-9EA1-1AE791EF95C1}"/>
    <cellStyle name="Format text as bold, black on yello 4 3 2 2 2" xfId="36696" xr:uid="{466D67C2-CB79-4AA8-A6B3-3950DEF97595}"/>
    <cellStyle name="Format text as bold, black on yello 4 3 2 3" xfId="20972" xr:uid="{342E53A3-948C-4983-A843-B90200020037}"/>
    <cellStyle name="Format text as bold, black on yello 4 3 2 3 2" xfId="38049" xr:uid="{685A97CF-C99B-4B19-8FC1-2D7E40C3B6BB}"/>
    <cellStyle name="Format text as bold, black on yello 4 3 2 4" xfId="15335" xr:uid="{EBDD6F3F-5401-4C80-8E0A-CE9906F433A0}"/>
    <cellStyle name="Format text as bold, black on yello 4 3 2 4 2" xfId="32436" xr:uid="{F1F0A885-1F40-4891-B106-AC076677D8F5}"/>
    <cellStyle name="Format text as bold, black on yello 4 3 2 5" xfId="23246" xr:uid="{B23FC226-44E0-4F5C-8415-B1790B04D62C}"/>
    <cellStyle name="Format text as bold, black on yello 4 3 2 5 2" xfId="40323" xr:uid="{3B7F41A4-1E0F-4BCB-B360-89C357843839}"/>
    <cellStyle name="Format text as bold, black on yello 4 3 2 6" xfId="25012" xr:uid="{1822DB62-A834-4E8E-BBE7-34DD4CF76A43}"/>
    <cellStyle name="Format text as bold, black on yello 4 3 2 6 2" xfId="42089" xr:uid="{DC83DC42-429A-4A9F-99D7-0DD53C360C89}"/>
    <cellStyle name="Format text as bold, black on yello 4 3 2 7" xfId="26738" xr:uid="{7B207581-75B4-4B53-ACCC-EAAC9F7F0F36}"/>
    <cellStyle name="Format text as bold, black on yello 4 3 2 7 2" xfId="43815" xr:uid="{C714571B-EEB1-44B3-8B29-ABAB187B2D08}"/>
    <cellStyle name="Format text as bold, black on yello 4 3 2 8" xfId="28443" xr:uid="{CC415603-556D-4923-A9E0-E95ADC46286E}"/>
    <cellStyle name="Format text as bold, black on yello 4 3 2 8 2" xfId="45520" xr:uid="{646206BE-F449-4C90-A493-D082E84777F4}"/>
    <cellStyle name="Format text as bold, black on yello 4 3 2 9" xfId="31349" xr:uid="{8964B8B0-7B42-406A-8872-9B4169852314}"/>
    <cellStyle name="Format text as bold, black on yello 4 3 3" xfId="18344" xr:uid="{330A7E13-13BA-4BFB-9F01-851040E774B1}"/>
    <cellStyle name="Format text as bold, black on yello 4 3 3 2" xfId="35431" xr:uid="{C406F7A3-2A03-4E84-A7F7-DEEF33A49FEA}"/>
    <cellStyle name="Format text as bold, black on yello 4 3 4" xfId="15415" xr:uid="{0BD2488A-4DBB-40AC-AAF7-1BCD4786CDE4}"/>
    <cellStyle name="Format text as bold, black on yello 4 3 4 2" xfId="32516" xr:uid="{132B7512-4DE5-4808-B1E0-674C725D6C31}"/>
    <cellStyle name="Format text as bold, black on yello 4 3 5" xfId="16482" xr:uid="{8159EC09-EA38-47FD-8306-246CAB60F82D}"/>
    <cellStyle name="Format text as bold, black on yello 4 3 5 2" xfId="33581" xr:uid="{91BD1341-588E-4215-BB65-84C5FF8225AB}"/>
    <cellStyle name="Format text as bold, black on yello 4 3 6" xfId="16984" xr:uid="{73F51973-AB35-4DBE-A475-B82F45208523}"/>
    <cellStyle name="Format text as bold, black on yello 4 3 6 2" xfId="34083" xr:uid="{C035BF01-9750-45A1-A528-D610915D8080}"/>
    <cellStyle name="Format text as bold, black on yello 4 3 7" xfId="15697" xr:uid="{98855AC6-4BC8-4053-A842-986616C9F7AD}"/>
    <cellStyle name="Format text as bold, black on yello 4 3 7 2" xfId="32796" xr:uid="{27E7E66A-EBAB-4CC8-95CE-1394C76FD014}"/>
    <cellStyle name="Format text as bold, black on yello 4 3 8" xfId="17449" xr:uid="{9C1625B0-DDC4-409B-9313-EF95725885BD}"/>
    <cellStyle name="Format text as bold, black on yello 4 3 8 2" xfId="34546" xr:uid="{30EF0A2E-67A1-4D2F-82F4-F86644B5FC68}"/>
    <cellStyle name="Format text as bold, black on yello 4 3 9" xfId="30246" xr:uid="{49661BAC-45A5-4C42-B1E5-14AD06B5DB44}"/>
    <cellStyle name="Format text as bold, black on yello 4 4" xfId="13399" xr:uid="{4DFFD675-0E1C-4E25-96CE-B2197AFC7B0A}"/>
    <cellStyle name="Format text as bold, black on yello 4 4 2" xfId="15033" xr:uid="{AE50B25F-AD28-4982-9150-75D9F22509D0}"/>
    <cellStyle name="Format text as bold, black on yello 4 4 2 2" xfId="20404" xr:uid="{34DDB19D-5C4C-45F4-ACE8-152B411E9EA0}"/>
    <cellStyle name="Format text as bold, black on yello 4 4 2 2 2" xfId="37481" xr:uid="{4DB9B22F-0A9F-4AA9-B150-C63E5697592E}"/>
    <cellStyle name="Format text as bold, black on yello 4 4 2 3" xfId="21518" xr:uid="{BF96A2A1-1B24-4048-9E3F-8011CED81E0C}"/>
    <cellStyle name="Format text as bold, black on yello 4 4 2 3 2" xfId="38595" xr:uid="{A2ED2750-23C5-4B0C-AF6D-D330B0A1297E}"/>
    <cellStyle name="Format text as bold, black on yello 4 4 2 4" xfId="22256" xr:uid="{FB3D746E-4A56-4213-9C0D-D845A6591967}"/>
    <cellStyle name="Format text as bold, black on yello 4 4 2 4 2" xfId="39333" xr:uid="{09D42F3D-01D4-41D0-93F2-249C8A5FF0BF}"/>
    <cellStyle name="Format text as bold, black on yello 4 4 2 5" xfId="24031" xr:uid="{CD2121AC-6A42-4DC8-9A24-88DADEC752B8}"/>
    <cellStyle name="Format text as bold, black on yello 4 4 2 5 2" xfId="41108" xr:uid="{C95CD2F5-F9CF-492C-BB7E-59AC1D12E06D}"/>
    <cellStyle name="Format text as bold, black on yello 4 4 2 6" xfId="25797" xr:uid="{D3E28190-86F7-410C-8D16-C96F8D5CF0AF}"/>
    <cellStyle name="Format text as bold, black on yello 4 4 2 6 2" xfId="42874" xr:uid="{7B51C35B-52D5-4491-94AA-3F94FADC11A8}"/>
    <cellStyle name="Format text as bold, black on yello 4 4 2 7" xfId="27523" xr:uid="{9A752BCB-7AA1-47F1-A5E2-5151812033CC}"/>
    <cellStyle name="Format text as bold, black on yello 4 4 2 7 2" xfId="44600" xr:uid="{220D5C01-D38B-4A4F-AB2E-24B4E050BE61}"/>
    <cellStyle name="Format text as bold, black on yello 4 4 2 8" xfId="29228" xr:uid="{30BC0237-5D3F-40B2-BD79-46D797F8DD97}"/>
    <cellStyle name="Format text as bold, black on yello 4 4 2 8 2" xfId="46305" xr:uid="{FD0EDCE2-85C8-4500-862D-7FA5407A7212}"/>
    <cellStyle name="Format text as bold, black on yello 4 4 2 9" xfId="32134" xr:uid="{D4B3FA2A-E595-433B-A33E-628D22140515}"/>
    <cellStyle name="Format text as bold, black on yello 4 4 3" xfId="19136" xr:uid="{17F3782B-246A-4455-8F6D-1AC06BE60483}"/>
    <cellStyle name="Format text as bold, black on yello 4 4 3 2" xfId="36213" xr:uid="{7349A0A3-9700-4D72-9A26-F9A1F28F0C73}"/>
    <cellStyle name="Format text as bold, black on yello 4 4 4" xfId="17490" xr:uid="{5AE9D4E3-7268-426B-A6E6-2286D5F9984A}"/>
    <cellStyle name="Format text as bold, black on yello 4 4 4 2" xfId="34587" xr:uid="{8C7168D3-BA0B-4D47-A8D8-31B92BC70C3E}"/>
    <cellStyle name="Format text as bold, black on yello 4 4 5" xfId="22855" xr:uid="{0CE307F7-AC2E-48B1-A524-8A01088B9FEA}"/>
    <cellStyle name="Format text as bold, black on yello 4 4 5 2" xfId="39932" xr:uid="{0F49497B-17F6-41FC-BE52-50449BE537DA}"/>
    <cellStyle name="Format text as bold, black on yello 4 4 6" xfId="24635" xr:uid="{DE5E6526-9222-46AF-BB61-A8C1DB2AD687}"/>
    <cellStyle name="Format text as bold, black on yello 4 4 6 2" xfId="41712" xr:uid="{83218C62-8D19-4D09-9720-62021119F852}"/>
    <cellStyle name="Format text as bold, black on yello 4 4 7" xfId="26401" xr:uid="{AC1E5016-BFC2-4546-9D53-46E42867C4B5}"/>
    <cellStyle name="Format text as bold, black on yello 4 4 7 2" xfId="43478" xr:uid="{F7CEFE64-4077-41FC-BC8F-6043267091BE}"/>
    <cellStyle name="Format text as bold, black on yello 4 4 8" xfId="28115" xr:uid="{2ADAAC7C-F0D8-4193-A9B2-D933B2B0B24C}"/>
    <cellStyle name="Format text as bold, black on yello 4 4 8 2" xfId="45192" xr:uid="{8BE085C3-97F3-4366-9B47-A43C69B2237D}"/>
    <cellStyle name="Format text as bold, black on yello 4 4 9" xfId="31021" xr:uid="{51B2EAF2-B989-48EE-8D2D-CF5036BEC7D2}"/>
    <cellStyle name="Format text as bold, black on yello 4 5" xfId="29929" xr:uid="{CDE4070F-9C94-40D0-8F23-C1E0358621F8}"/>
    <cellStyle name="Format text as bold, black on yello 5" xfId="12340" xr:uid="{FC9573AC-6D3A-475E-BF7E-1A6E394E334D}"/>
    <cellStyle name="Format text as bold, black on yello 5 2" xfId="13999" xr:uid="{4B8DB0D2-C244-4E1A-9D43-1990AA4A5BC3}"/>
    <cellStyle name="Format text as bold, black on yello 5 2 2" xfId="19370" xr:uid="{61B1764F-DB87-45AB-A36A-458669D4EDDC}"/>
    <cellStyle name="Format text as bold, black on yello 5 2 2 2" xfId="36447" xr:uid="{022FF60F-538D-47D4-9C35-037920AE7A15}"/>
    <cellStyle name="Format text as bold, black on yello 5 2 3" xfId="15786" xr:uid="{A051A401-D2FD-46D2-8EB7-72C09819FE9A}"/>
    <cellStyle name="Format text as bold, black on yello 5 2 3 2" xfId="32885" xr:uid="{74A6CB2A-C830-4508-B803-14EE58717A72}"/>
    <cellStyle name="Format text as bold, black on yello 5 2 4" xfId="22997" xr:uid="{5FA68250-6A8D-4656-9951-AF9EEAAE733C}"/>
    <cellStyle name="Format text as bold, black on yello 5 2 4 2" xfId="40074" xr:uid="{E65DFB51-936D-416D-AD87-DB681890B1C6}"/>
    <cellStyle name="Format text as bold, black on yello 5 2 5" xfId="24763" xr:uid="{FA4F543A-5AF8-4177-B483-EFCA576044D1}"/>
    <cellStyle name="Format text as bold, black on yello 5 2 5 2" xfId="41840" xr:uid="{79918DC3-5DF1-4ECF-8210-E0BE36F0FB1A}"/>
    <cellStyle name="Format text as bold, black on yello 5 2 6" xfId="26489" xr:uid="{26F836C6-627D-457B-B3A4-794E86500691}"/>
    <cellStyle name="Format text as bold, black on yello 5 2 6 2" xfId="43566" xr:uid="{898D82B6-FE49-4A86-8886-C4A6B2A5A744}"/>
    <cellStyle name="Format text as bold, black on yello 5 2 7" xfId="28194" xr:uid="{9527A7E3-3C3B-424B-A5B5-C6D3A77E66C3}"/>
    <cellStyle name="Format text as bold, black on yello 5 2 7 2" xfId="45271" xr:uid="{3E723D65-9497-4A7C-ADF5-C77F0556B117}"/>
    <cellStyle name="Format text as bold, black on yello 5 2 8" xfId="31100" xr:uid="{8E117DD7-DA28-417D-ACB5-49AB868D2B8D}"/>
    <cellStyle name="Format text as bold, black on yello 5 3" xfId="18087" xr:uid="{21EC90C3-3E26-4220-B621-F04EA01009ED}"/>
    <cellStyle name="Format text as bold, black on yello 5 3 2" xfId="35176" xr:uid="{38951181-30A6-41C1-AE2E-D35B91A20B21}"/>
    <cellStyle name="Format text as bold, black on yello 5 4" xfId="21191" xr:uid="{15D8890C-C2C1-4F44-A2A6-4C83D8F1511D}"/>
    <cellStyle name="Format text as bold, black on yello 5 4 2" xfId="38268" xr:uid="{90C3FC55-17EE-42E9-BCA7-A56543C47740}"/>
    <cellStyle name="Format text as bold, black on yello 5 5" xfId="15820" xr:uid="{968D2936-379F-441C-9E3F-4F8320BFC3C7}"/>
    <cellStyle name="Format text as bold, black on yello 5 5 2" xfId="32919" xr:uid="{0C1FA3B8-0120-45D7-B8B9-CEFDD5F20A98}"/>
    <cellStyle name="Format text as bold, black on yello 5 6" xfId="20467" xr:uid="{D7666A2B-9470-4474-B15E-173DF60DB5AE}"/>
    <cellStyle name="Format text as bold, black on yello 5 6 2" xfId="37544" xr:uid="{01C0D7F8-DF7D-4C39-9C4C-8BC92BF80CCE}"/>
    <cellStyle name="Format text as bold, black on yello 5 7" xfId="16497" xr:uid="{440605CF-3063-44F5-ADCA-4E6A9CF24ED3}"/>
    <cellStyle name="Format text as bold, black on yello 5 7 2" xfId="33596" xr:uid="{56284D05-DEB4-48C8-B26B-B044FF9A49A2}"/>
    <cellStyle name="Format text as bold, black on yello 5 8" xfId="15591" xr:uid="{FF01EBE3-2867-4521-9D71-B6C5093D59EA}"/>
    <cellStyle name="Format text as bold, black on yello 5 8 2" xfId="32692" xr:uid="{2B288773-44E1-45A2-9B12-6DD4D909D703}"/>
    <cellStyle name="Format text as bold, black on yello 5 9" xfId="29999" xr:uid="{847277BA-A435-4C73-86BA-22F180120699}"/>
    <cellStyle name="Format text as bold, black on yello 6" xfId="12770" xr:uid="{C3510E8C-09A1-4C11-B31A-83D82905094C}"/>
    <cellStyle name="Format text as bold, black on yello 6 2" xfId="14412" xr:uid="{C8804ED7-8C47-4AFE-96FE-AE609BD37749}"/>
    <cellStyle name="Format text as bold, black on yello 6 2 2" xfId="19783" xr:uid="{2B9B78A9-AA9C-44EC-9FE9-1B9E6A82BE35}"/>
    <cellStyle name="Format text as bold, black on yello 6 2 2 2" xfId="36860" xr:uid="{97430C67-ED52-4562-B996-49675B5048DB}"/>
    <cellStyle name="Format text as bold, black on yello 6 2 3" xfId="21084" xr:uid="{81CBDC23-E910-4E95-BDE5-5C5F446AF525}"/>
    <cellStyle name="Format text as bold, black on yello 6 2 3 2" xfId="38161" xr:uid="{A8410774-E252-4C45-9E7C-7237FCE5CF3D}"/>
    <cellStyle name="Format text as bold, black on yello 6 2 4" xfId="21635" xr:uid="{020A8F37-1C36-4945-8A50-C77140E81CDB}"/>
    <cellStyle name="Format text as bold, black on yello 6 2 4 2" xfId="38712" xr:uid="{B59D87CD-0E9B-420B-A355-816E851332C1}"/>
    <cellStyle name="Format text as bold, black on yello 6 2 5" xfId="23410" xr:uid="{8E93CB7C-DE17-4A08-A0AE-3CCCA4E24B16}"/>
    <cellStyle name="Format text as bold, black on yello 6 2 5 2" xfId="40487" xr:uid="{15797030-C17C-4773-9974-FCFF7F0BEC85}"/>
    <cellStyle name="Format text as bold, black on yello 6 2 6" xfId="25176" xr:uid="{96309E2C-422A-4342-829F-152E48DBF952}"/>
    <cellStyle name="Format text as bold, black on yello 6 2 6 2" xfId="42253" xr:uid="{899901A1-6D53-46E9-A29D-BE6A76456E5A}"/>
    <cellStyle name="Format text as bold, black on yello 6 2 7" xfId="26902" xr:uid="{14E55CDC-246E-48DB-B168-908D9C944186}"/>
    <cellStyle name="Format text as bold, black on yello 6 2 7 2" xfId="43979" xr:uid="{80B9FC3E-C2AC-46BA-9137-0689BDC2098C}"/>
    <cellStyle name="Format text as bold, black on yello 6 2 8" xfId="28607" xr:uid="{B439FC51-B0FF-4AF8-BFA3-38CB6717AFB5}"/>
    <cellStyle name="Format text as bold, black on yello 6 2 8 2" xfId="45684" xr:uid="{D0786922-42CA-49AE-B537-46DBCBCF4A47}"/>
    <cellStyle name="Format text as bold, black on yello 6 2 9" xfId="31513" xr:uid="{F64498C2-B07A-4275-AFC1-214B8B873C98}"/>
    <cellStyle name="Format text as bold, black on yello 6 3" xfId="18510" xr:uid="{CB540665-00D9-4F5A-A029-9A71D68E5BB5}"/>
    <cellStyle name="Format text as bold, black on yello 6 3 2" xfId="35597" xr:uid="{CEB3BD68-CDB5-43EA-B45F-8DBD5C5EC207}"/>
    <cellStyle name="Format text as bold, black on yello 6 4" xfId="16392" xr:uid="{97CC6C30-B92A-43F4-8ED9-3A5FCF10D0C3}"/>
    <cellStyle name="Format text as bold, black on yello 6 4 2" xfId="33491" xr:uid="{F72F5602-2AC9-4D0F-AED7-8AD0830F0BCB}"/>
    <cellStyle name="Format text as bold, black on yello 6 5" xfId="15276" xr:uid="{BF3068CE-AE9D-431E-9257-FA54B23F4B9E}"/>
    <cellStyle name="Format text as bold, black on yello 6 5 2" xfId="32377" xr:uid="{A06BE1B8-7A91-41C5-ADC1-7606AD7D8EFD}"/>
    <cellStyle name="Format text as bold, black on yello 6 6" xfId="17259" xr:uid="{96836610-AEC6-4E29-A3F9-3C2F88AD9125}"/>
    <cellStyle name="Format text as bold, black on yello 6 6 2" xfId="34356" xr:uid="{F04D93BF-738A-4965-B10F-AA31EFA6E4FE}"/>
    <cellStyle name="Format text as bold, black on yello 6 7" xfId="24652" xr:uid="{6C5B2AA3-E339-497E-A5A7-AECEE5053D6D}"/>
    <cellStyle name="Format text as bold, black on yello 6 7 2" xfId="41729" xr:uid="{C7E75FFC-D9B4-49F9-ACE6-865023D0FC78}"/>
    <cellStyle name="Format text as bold, black on yello 6 8" xfId="17437" xr:uid="{DBDB0CC5-0EC7-4553-B936-201245DA0405}"/>
    <cellStyle name="Format text as bold, black on yello 6 8 2" xfId="34534" xr:uid="{7D513E54-6B30-43B3-8BF4-0F13F9127AD6}"/>
    <cellStyle name="Format text as bold, black on yello 6 9" xfId="30410" xr:uid="{941308EC-5572-4D9E-BA0E-B0859B3F82FF}"/>
    <cellStyle name="Format text as bold, black on yello 7" xfId="29496" xr:uid="{3DFD2D0F-0E3E-4AE1-8B78-C8E0CD73B9BB}"/>
    <cellStyle name="FRxAmtStyle" xfId="1266" xr:uid="{F0AF3AA0-A65F-41D4-8EFA-DC5B21EE7D52}"/>
    <cellStyle name="GER" xfId="13679" xr:uid="{19A83130-B1F9-485A-84C1-9BAF58473CF5}"/>
    <cellStyle name="Good" xfId="30" builtinId="26" customBuiltin="1"/>
    <cellStyle name="Good 2" xfId="152" xr:uid="{E6D7400B-C1C5-4F93-A69C-FA7F0BA6AD10}"/>
    <cellStyle name="Good 2 2" xfId="1268" xr:uid="{BDD87FDA-A927-4A22-A8FD-CC931953BBBF}"/>
    <cellStyle name="Good 2 2 2" xfId="1269" xr:uid="{EF830553-2692-407E-A6F3-F0F384DEC76F}"/>
    <cellStyle name="Good 2 3" xfId="1270" xr:uid="{AD79C19A-9DF5-4714-BF7F-5E75DD2B41CD}"/>
    <cellStyle name="Good 2 4" xfId="1271" xr:uid="{0AF75F45-EC22-4717-90F6-F712666EA5B0}"/>
    <cellStyle name="Good 2 5" xfId="1272" xr:uid="{AB47BB1E-2B3B-4DA3-AE94-EADDF93FF5EC}"/>
    <cellStyle name="Good 2 6" xfId="11335" xr:uid="{BD517598-0F6A-41EA-AE19-D548DE10A2C2}"/>
    <cellStyle name="Good 2 7" xfId="11634" xr:uid="{C4529BF3-E201-4392-A19F-4E40CFD6E426}"/>
    <cellStyle name="Good 2 8" xfId="11562" xr:uid="{E1200597-AA9D-44CD-8994-0AB1754F85AD}"/>
    <cellStyle name="Good 2 9" xfId="1267" xr:uid="{9EB11EF3-35CD-41CD-95FE-E453590F7B43}"/>
    <cellStyle name="Good 3" xfId="1273" xr:uid="{4A1DE13C-6CA4-4436-BD2F-331CD7CF50D4}"/>
    <cellStyle name="Good 3 2" xfId="1274" xr:uid="{8A4F73CA-F253-492C-A0D8-525702C41A53}"/>
    <cellStyle name="Good 3 3" xfId="1275" xr:uid="{6556DCB2-A392-44B4-87A2-C5A6A4E0AFB6}"/>
    <cellStyle name="Good 3 4" xfId="12126" xr:uid="{490AEAD8-A209-4332-8B65-5A994304ACC3}"/>
    <cellStyle name="Good 3 5" xfId="12058" xr:uid="{7F06BCBC-B958-403C-8E1A-F5E808852139}"/>
    <cellStyle name="Good 4" xfId="1276" xr:uid="{2F2D62BB-E030-4029-A374-16BD3190F493}"/>
    <cellStyle name="Good 4 2" xfId="1277" xr:uid="{C6F84200-2838-4B3F-8402-7E50929F85F3}"/>
    <cellStyle name="Good 4 3" xfId="11787" xr:uid="{1AFB0C8D-65E5-4137-9A8C-BA4090240D07}"/>
    <cellStyle name="Good 5" xfId="1278" xr:uid="{902BD8DC-4687-4BA3-BC3A-1CC91AC3961E}"/>
    <cellStyle name="Good 5 2" xfId="1279" xr:uid="{22986FF2-A623-445C-924B-6D43B7255C61}"/>
    <cellStyle name="Good 6" xfId="1280" xr:uid="{A9DC54EC-FF76-4AD0-99F6-19002F9713A9}"/>
    <cellStyle name="Good 7" xfId="294" xr:uid="{F39FA332-C707-457E-8108-262CB8359332}"/>
    <cellStyle name="Grey" xfId="1281" xr:uid="{DF4AAB3B-CF04-42CE-97EA-2B4E4D80B70C}"/>
    <cellStyle name="Grey 2" xfId="1282" xr:uid="{F4A3BA2B-933B-4B95-8687-2101DCBCDAF4}"/>
    <cellStyle name="Grey 3" xfId="1283" xr:uid="{F955DA5B-00FE-4018-8819-D4AA4F8C5FBE}"/>
    <cellStyle name="h" xfId="13681" xr:uid="{AE52DE59-2007-4691-8DB2-D31A80AC8981}"/>
    <cellStyle name="h_DCF" xfId="13682" xr:uid="{F4331593-F01B-4C2B-A393-28ACF514F521}"/>
    <cellStyle name="h_DCF_Committed cost + CM&amp;D fee = 270.16" xfId="13683" xr:uid="{AAF16BA8-A51B-4A23-9C26-E7AF19155D81}"/>
    <cellStyle name="h_Macros" xfId="13684" xr:uid="{204584D9-0143-4CEF-873F-C010E0650EFB}"/>
    <cellStyle name="h_Macros (3)" xfId="13685" xr:uid="{E3F63A7A-4F05-4C87-9EC4-2BDD759A1A2B}"/>
    <cellStyle name="h_Manager" xfId="13686" xr:uid="{66ECC853-E80F-4C62-8CC3-C99CE30E9E30}"/>
    <cellStyle name="h_Manager (2)" xfId="13687" xr:uid="{1C2D07F2-34A4-4609-B246-98614581136B}"/>
    <cellStyle name="h1" xfId="13688" xr:uid="{220E6028-D907-41A0-A4D3-E94CF0CC060E}"/>
    <cellStyle name="h2" xfId="13689" xr:uid="{54851E17-57BC-4208-B2EA-5C9EE383ADDE}"/>
    <cellStyle name="h3" xfId="13690" xr:uid="{25C8FA08-122F-4C96-B54C-D3E7D3D8D7E7}"/>
    <cellStyle name="HEADER" xfId="1284" xr:uid="{ED00EE68-766D-4029-B837-D8A988E42289}"/>
    <cellStyle name="Header1" xfId="324" xr:uid="{9D8D9DC0-FDFB-44DE-97DB-0D4A93FCE9A9}"/>
    <cellStyle name="Header1 2" xfId="1285" xr:uid="{45045AF3-B28D-4D38-BA6E-93B173F5BCAC}"/>
    <cellStyle name="Header1 2 2" xfId="11532" xr:uid="{F5F939CA-2256-42C4-8CE6-C8562F9D64C5}"/>
    <cellStyle name="Header1 2 3" xfId="12115" xr:uid="{A051B255-568E-425B-9BEA-02E551F306BE}"/>
    <cellStyle name="Header1 2 4" xfId="7132" xr:uid="{17F35CB9-D50D-4520-AE2A-00C33C88A773}"/>
    <cellStyle name="Header1 3" xfId="11531" xr:uid="{4172C861-3AB3-4111-8A30-CF62AEF2428F}"/>
    <cellStyle name="Header1 4" xfId="11894" xr:uid="{28C13B2F-AA6F-4D08-90EB-22ABD45B6C44}"/>
    <cellStyle name="Header1 5" xfId="12064" xr:uid="{7B73D168-4473-4FBE-8FE5-844885F45881}"/>
    <cellStyle name="Header2" xfId="325" xr:uid="{0CBFC074-28F6-466E-96B2-D173EB3FF26E}"/>
    <cellStyle name="Header2 2" xfId="1286" xr:uid="{6F94E604-DD12-443D-809C-49888775DF22}"/>
    <cellStyle name="Header2 2 2" xfId="2081" xr:uid="{DBF55499-B29E-4EE6-8124-F6D396A703CA}"/>
    <cellStyle name="Header2 2 2 2" xfId="8700" xr:uid="{FE62E979-0DCB-4167-9A74-69557DC1C0EB}"/>
    <cellStyle name="Header2 2 2 2 10" xfId="16925" xr:uid="{048F8F39-C4F2-4048-A7B1-19CE6F133151}"/>
    <cellStyle name="Header2 2 2 2 10 2" xfId="34024" xr:uid="{2C07D261-4AA0-4DE6-ADEF-D0447A4D30C6}"/>
    <cellStyle name="Header2 2 2 2 11" xfId="29713" xr:uid="{8B4E40A6-D369-4197-867F-D1ED58E7CD05}"/>
    <cellStyle name="Header2 2 2 2 2" xfId="11828" xr:uid="{9DECAC8E-78C2-42BB-9FE2-74209CC828F0}"/>
    <cellStyle name="Header2 2 2 2 2 2" xfId="17895" xr:uid="{C2100C00-01C3-46AF-A5A6-F9AA6A76844A}"/>
    <cellStyle name="Header2 2 2 2 2 2 2" xfId="34987" xr:uid="{2DABD21C-CB8B-4AFE-8E28-09606DF73DED}"/>
    <cellStyle name="Header2 2 2 2 2 3" xfId="15142" xr:uid="{82983473-48BF-478E-B2DB-B7F276175DA4}"/>
    <cellStyle name="Header2 2 2 2 2 3 2" xfId="32243" xr:uid="{5924A089-502E-43A5-BE86-2890810E63BE}"/>
    <cellStyle name="Header2 2 2 2 2 4" xfId="16036" xr:uid="{9863239B-5CA2-4E4C-8136-24B381960232}"/>
    <cellStyle name="Header2 2 2 2 2 4 2" xfId="33135" xr:uid="{91FCBD0C-65EC-47C5-B291-3B098186EA18}"/>
    <cellStyle name="Header2 2 2 2 2 5" xfId="20828" xr:uid="{AF73D4CD-1A70-49CF-A8B3-A84BA10E8BCC}"/>
    <cellStyle name="Header2 2 2 2 2 5 2" xfId="37905" xr:uid="{556D60E6-1CAB-4D9D-977A-B8E0FFEABCDE}"/>
    <cellStyle name="Header2 2 2 2 2 6" xfId="20703" xr:uid="{65CCA7C9-A695-4547-9785-3043C45C017A}"/>
    <cellStyle name="Header2 2 2 2 2 6 2" xfId="37780" xr:uid="{1DDBD361-6513-4377-A622-BAE24A797015}"/>
    <cellStyle name="Header2 2 2 2 2 7" xfId="15701" xr:uid="{9850F6F9-4670-4275-9A46-6F3D814DF4B4}"/>
    <cellStyle name="Header2 2 2 2 2 7 2" xfId="32800" xr:uid="{A70B4738-759C-4FA1-8A3F-044982DB3F8D}"/>
    <cellStyle name="Header2 2 2 2 2 8" xfId="17635" xr:uid="{B39157F8-3BF7-4F23-8CD0-7C238F8C538C}"/>
    <cellStyle name="Header2 2 2 2 2 8 2" xfId="34732" xr:uid="{137F212C-A058-4077-B92E-A1C543421531}"/>
    <cellStyle name="Header2 2 2 2 2 9" xfId="29882" xr:uid="{43EB2FC8-A5CF-4B3E-8FEC-F0F5C10A7884}"/>
    <cellStyle name="Header2 2 2 2 3" xfId="11644" xr:uid="{5B8D16C7-9516-4FA4-AB55-65D8BDA027AB}"/>
    <cellStyle name="Header2 2 2 2 3 2" xfId="17837" xr:uid="{08B875C6-160D-4FEC-80ED-9E1F5B5948A5}"/>
    <cellStyle name="Header2 2 2 2 3 2 2" xfId="34930" xr:uid="{8E9B6DCF-065C-44C8-9399-6B1371226422}"/>
    <cellStyle name="Header2 2 2 2 3 3" xfId="16102" xr:uid="{543DA2B1-2A18-4236-AFFF-411E011167EE}"/>
    <cellStyle name="Header2 2 2 2 3 3 2" xfId="33201" xr:uid="{13D90082-BE8A-4B2A-81AD-E39D8F7376CC}"/>
    <cellStyle name="Header2 2 2 2 3 4" xfId="17689" xr:uid="{E4FA220B-00C8-43A7-9DF0-42AA5D25E129}"/>
    <cellStyle name="Header2 2 2 2 3 4 2" xfId="34786" xr:uid="{E751B442-14C2-49FD-8973-31C848E315BB}"/>
    <cellStyle name="Header2 2 2 2 3 5" xfId="20456" xr:uid="{3605F57E-5763-46DA-87BC-5834DD38BB07}"/>
    <cellStyle name="Header2 2 2 2 3 5 2" xfId="37533" xr:uid="{8648FBE1-B469-4038-8770-D691BBDB013C}"/>
    <cellStyle name="Header2 2 2 2 3 6" xfId="16696" xr:uid="{DE9111B9-5DD1-45AF-A3EB-64321301F1E9}"/>
    <cellStyle name="Header2 2 2 2 3 6 2" xfId="33795" xr:uid="{5477B9C2-895D-4338-8B27-615F486743EA}"/>
    <cellStyle name="Header2 2 2 2 3 7" xfId="17450" xr:uid="{C8B5950A-96FD-427C-8CFD-73AC7E4D8D61}"/>
    <cellStyle name="Header2 2 2 2 3 7 2" xfId="34547" xr:uid="{BC496FEB-0B00-430B-9073-5EB207EDAD7B}"/>
    <cellStyle name="Header2 2 2 2 3 8" xfId="17643" xr:uid="{779A392A-078D-4C11-8047-95EF264B3C49}"/>
    <cellStyle name="Header2 2 2 2 3 8 2" xfId="34740" xr:uid="{F00D4C1C-3EA0-4550-A8D8-6B0FE0DFAFFB}"/>
    <cellStyle name="Header2 2 2 2 3 9" xfId="29782" xr:uid="{16FB32D6-CB20-4C19-913F-9449317A87E6}"/>
    <cellStyle name="Header2 2 2 2 4" xfId="17137" xr:uid="{4BB4C641-6469-49B2-9B01-FA910048DEA2}"/>
    <cellStyle name="Header2 2 2 2 4 2" xfId="34235" xr:uid="{F8930FDA-4230-4456-8F83-9B891A81FFB5}"/>
    <cellStyle name="Header2 2 2 2 5" xfId="16546" xr:uid="{EAA7750D-8854-4E2E-8E47-94F46410B0A4}"/>
    <cellStyle name="Header2 2 2 2 5 2" xfId="33645" xr:uid="{E36BAFF5-0FF5-426E-9B64-D86CCB8F8542}"/>
    <cellStyle name="Header2 2 2 2 6" xfId="16130" xr:uid="{5D4383C0-B418-464A-B4E1-9AF6B47373DC}"/>
    <cellStyle name="Header2 2 2 2 6 2" xfId="33229" xr:uid="{EA3CE241-6ACF-4551-B85E-77A8C4E14A81}"/>
    <cellStyle name="Header2 2 2 2 7" xfId="15885" xr:uid="{31147878-F7E0-4C5E-BA22-42433B8026F7}"/>
    <cellStyle name="Header2 2 2 2 7 2" xfId="32984" xr:uid="{CE1483BF-F882-49C7-99D3-385508526386}"/>
    <cellStyle name="Header2 2 2 2 8" xfId="16500" xr:uid="{897F8BA7-359F-4E9D-B8CF-3FD55BC2C5FB}"/>
    <cellStyle name="Header2 2 2 2 8 2" xfId="33599" xr:uid="{C777FA8F-39C0-45D3-8B51-54CB21911BEE}"/>
    <cellStyle name="Header2 2 2 2 9" xfId="15950" xr:uid="{AFAE5EE3-0E18-46B4-A769-1786F95259CB}"/>
    <cellStyle name="Header2 2 2 2 9 2" xfId="33049" xr:uid="{34CB635E-7651-4979-894D-5237A264C9EF}"/>
    <cellStyle name="Header2 2 2 3" xfId="11319" xr:uid="{21DB1336-4CFD-4063-BB55-DA1054455194}"/>
    <cellStyle name="Header2 2 2 3 2" xfId="11401" xr:uid="{F6A0CC28-A020-45AC-8470-76DA5803B478}"/>
    <cellStyle name="Header2 2 2 3 2 2" xfId="17767" xr:uid="{D0767E5B-4C5C-42C7-974B-A10571DE41E6}"/>
    <cellStyle name="Header2 2 2 3 2 2 2" xfId="34860" xr:uid="{EF2944E5-ECDD-446F-8541-72989C51AA01}"/>
    <cellStyle name="Header2 2 2 3 2 3" xfId="16290" xr:uid="{E7AD39F6-A595-4F3A-A823-39D8D95A0D94}"/>
    <cellStyle name="Header2 2 2 3 2 3 2" xfId="33389" xr:uid="{BF5DA900-1CD0-4959-B96B-00E33A16715A}"/>
    <cellStyle name="Header2 2 2 3 2 4" xfId="19188" xr:uid="{01522951-A997-4309-BF7C-C66191228B01}"/>
    <cellStyle name="Header2 2 2 3 2 4 2" xfId="36265" xr:uid="{CA9119AF-EC0E-4867-84AB-76F297AA5AD3}"/>
    <cellStyle name="Header2 2 2 3 2 5" xfId="16134" xr:uid="{642082F8-9F85-4735-9467-9881CA67FC65}"/>
    <cellStyle name="Header2 2 2 3 2 5 2" xfId="33233" xr:uid="{C66B2927-4EFC-48E9-8122-E2F7A2891E12}"/>
    <cellStyle name="Header2 2 2 3 2 6" xfId="16052" xr:uid="{982B008D-0B09-438A-9086-67FD6A8370F7}"/>
    <cellStyle name="Header2 2 2 3 2 6 2" xfId="33151" xr:uid="{D67F27CB-5E94-4A49-9C0D-667575577AE6}"/>
    <cellStyle name="Header2 2 2 3 2 7" xfId="17062" xr:uid="{6913BFBE-C39C-47C8-A65B-859D62B1AB3F}"/>
    <cellStyle name="Header2 2 2 3 2 7 2" xfId="34161" xr:uid="{CF69490B-2164-4814-AD8F-10C4CDCA5713}"/>
    <cellStyle name="Header2 2 2 3 2 8" xfId="16898" xr:uid="{845B4971-4E0B-499A-A735-197CEAD37360}"/>
    <cellStyle name="Header2 2 2 3 2 8 2" xfId="33997" xr:uid="{804B3668-78CC-4F63-8AC2-EBE636CFF8B0}"/>
    <cellStyle name="Header2 2 2 3 2 9" xfId="29748" xr:uid="{7698815B-8892-4917-8EBB-A1DD4D440E9C}"/>
    <cellStyle name="Header2 2 2 3 3" xfId="12989" xr:uid="{66B83374-F265-4FF9-A473-FA55455A65FF}"/>
    <cellStyle name="Header2 2 2 3 3 2" xfId="14629" xr:uid="{E15EE723-1A9A-4993-8172-0D7C9771D5C0}"/>
    <cellStyle name="Header2 2 2 3 3 2 2" xfId="20000" xr:uid="{1D2A4826-F71A-4169-AC9B-253D3BC3830B}"/>
    <cellStyle name="Header2 2 2 3 3 2 2 2" xfId="37077" xr:uid="{4AC2316C-D4CE-4D5B-947D-C37503E15147}"/>
    <cellStyle name="Header2 2 2 3 3 2 3" xfId="21249" xr:uid="{329B4C83-D41F-4AFD-BE53-2690CFD6C4F7}"/>
    <cellStyle name="Header2 2 2 3 3 2 3 2" xfId="38326" xr:uid="{C628C0DE-26A9-4F88-A958-9F5890432500}"/>
    <cellStyle name="Header2 2 2 3 3 2 4" xfId="21852" xr:uid="{029FDE37-DF44-4AAA-8543-001DD7717E42}"/>
    <cellStyle name="Header2 2 2 3 3 2 4 2" xfId="38929" xr:uid="{DF3456FA-8CF1-46C8-8B5F-78987AD02DFD}"/>
    <cellStyle name="Header2 2 2 3 3 2 5" xfId="23627" xr:uid="{FD295346-C787-49F1-B7A0-38F42CA5484F}"/>
    <cellStyle name="Header2 2 2 3 3 2 5 2" xfId="40704" xr:uid="{A60E8AAE-E956-44F2-9AD7-B05C357C21ED}"/>
    <cellStyle name="Header2 2 2 3 3 2 6" xfId="25393" xr:uid="{130983AF-4ADE-4E27-BEC9-19F4C63B2181}"/>
    <cellStyle name="Header2 2 2 3 3 2 6 2" xfId="42470" xr:uid="{125F32C5-441E-4127-AFF3-DCE9D26A435D}"/>
    <cellStyle name="Header2 2 2 3 3 2 7" xfId="27119" xr:uid="{0D5743F0-DB66-47B2-AA26-5CE9D1A6B3A8}"/>
    <cellStyle name="Header2 2 2 3 3 2 7 2" xfId="44196" xr:uid="{18B48F77-37FD-41EC-AFC5-29063EF75825}"/>
    <cellStyle name="Header2 2 2 3 3 2 8" xfId="28824" xr:uid="{F54AB888-00BF-4E43-BD19-43D578873AD7}"/>
    <cellStyle name="Header2 2 2 3 3 2 8 2" xfId="45901" xr:uid="{8F2D9355-8630-448C-BFE1-9AD6962F5F0A}"/>
    <cellStyle name="Header2 2 2 3 3 2 9" xfId="31730" xr:uid="{CBBB357A-9DF7-47F1-8B3C-05310FD897F0}"/>
    <cellStyle name="Header2 2 2 3 3 3" xfId="18729" xr:uid="{847D129A-603D-4D9F-9DED-7D00EA1B04BB}"/>
    <cellStyle name="Header2 2 2 3 3 3 2" xfId="35814" xr:uid="{57424D67-4AD9-4570-B28B-B4D15A7CE1AC}"/>
    <cellStyle name="Header2 2 2 3 3 4" xfId="17955" xr:uid="{AC4BE6DF-FF47-4A2A-9ED2-D506BD4725A7}"/>
    <cellStyle name="Header2 2 2 3 3 4 2" xfId="35045" xr:uid="{D4749D5E-A4AE-4E5A-B9F1-657196DB0A68}"/>
    <cellStyle name="Header2 2 2 3 3 5" xfId="22454" xr:uid="{02847570-32E3-4526-8A87-E3DC221520D1}"/>
    <cellStyle name="Header2 2 2 3 3 5 2" xfId="39531" xr:uid="{6F72D4F1-FF16-4A7C-9D37-169F60B8887A}"/>
    <cellStyle name="Header2 2 2 3 3 6" xfId="24229" xr:uid="{CC9F6350-ED78-4CBE-88CE-B51FEFDF7CC6}"/>
    <cellStyle name="Header2 2 2 3 3 6 2" xfId="41306" xr:uid="{C91A76D9-F764-4B98-AC7D-549799F6E86C}"/>
    <cellStyle name="Header2 2 2 3 3 7" xfId="26005" xr:uid="{9EFE1AD1-C023-479B-8DEB-E19CB193354E}"/>
    <cellStyle name="Header2 2 2 3 3 7 2" xfId="43082" xr:uid="{C339838E-D12D-4221-9CFB-F6F646DA64F7}"/>
    <cellStyle name="Header2 2 2 3 3 8" xfId="27719" xr:uid="{0660405A-5070-46E3-AE11-AA8D86A26D5F}"/>
    <cellStyle name="Header2 2 2 3 3 8 2" xfId="44796" xr:uid="{4F93B114-92A6-44F0-98E7-6116EB7D07AB}"/>
    <cellStyle name="Header2 2 2 3 3 9" xfId="30625" xr:uid="{C10DC319-93DD-43C1-9A20-A46B8B507359}"/>
    <cellStyle name="Header2 2 2 3 4" xfId="29733" xr:uid="{4A7EA2FD-3997-42EE-9D25-6A7A033EC946}"/>
    <cellStyle name="Header2 2 2 4" xfId="29558" xr:uid="{818AA881-196A-4DAB-BA05-15DD810D7CAF}"/>
    <cellStyle name="Header2 2 3" xfId="8577" xr:uid="{88C1A7F3-EECB-42A5-8FDB-312E6BF61490}"/>
    <cellStyle name="Header2 2 3 2" xfId="11752" xr:uid="{7646646B-E686-47AA-AE74-AA3D85C6ADCB}"/>
    <cellStyle name="Header2 2 3 2 2" xfId="13048" xr:uid="{FDAF85C0-22BE-41A5-A352-8705A1349C8F}"/>
    <cellStyle name="Header2 2 3 2 2 2" xfId="14687" xr:uid="{930F06C1-0E34-4288-B19B-3B84A22CE10E}"/>
    <cellStyle name="Header2 2 3 2 2 2 2" xfId="20058" xr:uid="{32493A61-D1C0-4C3D-AF95-B7E23224D747}"/>
    <cellStyle name="Header2 2 3 2 2 2 2 2" xfId="37135" xr:uid="{8DB9E0DC-51C6-48B2-9CE3-B244AA03E6F2}"/>
    <cellStyle name="Header2 2 3 2 2 2 3" xfId="21307" xr:uid="{6787126F-C6C2-4268-AF19-BE8956A2343C}"/>
    <cellStyle name="Header2 2 3 2 2 2 3 2" xfId="38384" xr:uid="{A95F4D21-3AF3-41CC-A6C3-64227863F844}"/>
    <cellStyle name="Header2 2 3 2 2 2 4" xfId="21910" xr:uid="{92568B18-DECE-45CD-B2D1-C9C1C3B8C230}"/>
    <cellStyle name="Header2 2 3 2 2 2 4 2" xfId="38987" xr:uid="{6778DFBD-98E4-42E2-BDB5-92F49FAEBFD5}"/>
    <cellStyle name="Header2 2 3 2 2 2 5" xfId="23685" xr:uid="{8DAD3131-B03F-4E56-B6BB-D196894924A2}"/>
    <cellStyle name="Header2 2 3 2 2 2 5 2" xfId="40762" xr:uid="{954DACF9-EC2D-47A3-B3F2-1FD0F257558A}"/>
    <cellStyle name="Header2 2 3 2 2 2 6" xfId="25451" xr:uid="{61ED164F-528E-4007-A9DF-C8473702DC1B}"/>
    <cellStyle name="Header2 2 3 2 2 2 6 2" xfId="42528" xr:uid="{1EE62676-C92D-4C32-A17A-31B3DA4CDD72}"/>
    <cellStyle name="Header2 2 3 2 2 2 7" xfId="27177" xr:uid="{C71E3200-136D-4D72-B2A5-E55B4E7ADCF7}"/>
    <cellStyle name="Header2 2 3 2 2 2 7 2" xfId="44254" xr:uid="{9FE22461-B55A-4B6A-A347-5847ADEFFD98}"/>
    <cellStyle name="Header2 2 3 2 2 2 8" xfId="28882" xr:uid="{2F97DF3A-97F2-4688-A148-805B8431CB06}"/>
    <cellStyle name="Header2 2 3 2 2 2 8 2" xfId="45959" xr:uid="{6987806E-64E5-4A02-91B6-D2AE5CADF041}"/>
    <cellStyle name="Header2 2 3 2 2 2 9" xfId="31788" xr:uid="{CEC9D408-7945-4B93-9621-997F1790D1AA}"/>
    <cellStyle name="Header2 2 3 2 2 3" xfId="18788" xr:uid="{EA4C0796-F646-4F85-8D70-4696225AE6D1}"/>
    <cellStyle name="Header2 2 3 2 2 3 2" xfId="35873" xr:uid="{33473ED5-0D08-4525-9F78-9B3ACA6D9454}"/>
    <cellStyle name="Header2 2 3 2 2 4" xfId="16345" xr:uid="{14493169-388E-433B-908C-41977475456E}"/>
    <cellStyle name="Header2 2 3 2 2 4 2" xfId="33444" xr:uid="{A8839D4A-9AA0-4745-AE44-DF95FBB7C5D4}"/>
    <cellStyle name="Header2 2 3 2 2 5" xfId="22513" xr:uid="{780D9BA9-45F1-4200-A037-B34959A85936}"/>
    <cellStyle name="Header2 2 3 2 2 5 2" xfId="39590" xr:uid="{FD27384A-142C-4025-B747-875C5F7DBA85}"/>
    <cellStyle name="Header2 2 3 2 2 6" xfId="24288" xr:uid="{444B688C-E8BF-46C8-A493-D470987055D2}"/>
    <cellStyle name="Header2 2 3 2 2 6 2" xfId="41365" xr:uid="{F70185B1-612D-4C62-A750-B07967AEC860}"/>
    <cellStyle name="Header2 2 3 2 2 7" xfId="26063" xr:uid="{D80937F2-B59B-4360-9219-4949AE5ABA98}"/>
    <cellStyle name="Header2 2 3 2 2 7 2" xfId="43140" xr:uid="{716031B0-62AB-4AB3-A2C4-9648B879E7EE}"/>
    <cellStyle name="Header2 2 3 2 2 8" xfId="27777" xr:uid="{ECA53AC0-D380-44A8-BD7F-0E60B38BF00F}"/>
    <cellStyle name="Header2 2 3 2 2 8 2" xfId="44854" xr:uid="{C3E41D09-0A2D-487F-87E9-8B5AA585E9B8}"/>
    <cellStyle name="Header2 2 3 2 2 9" xfId="30683" xr:uid="{07C6C0C7-CE58-42AD-B744-DE1CB31ED207}"/>
    <cellStyle name="Header2 2 3 2 3" xfId="29815" xr:uid="{37732661-E631-40AC-8946-204DC651C3A2}"/>
    <cellStyle name="Header2 2 3 3" xfId="5523" xr:uid="{29A3A4DA-5F1E-40DA-BD42-C0963BA317BE}"/>
    <cellStyle name="Header2 2 3 3 2" xfId="16389" xr:uid="{31BD086E-027D-4E5D-B3D3-235216B3C771}"/>
    <cellStyle name="Header2 2 3 3 2 2" xfId="33488" xr:uid="{5F36FCD7-7EAD-463D-AE53-A9ABF5FDB2C8}"/>
    <cellStyle name="Header2 2 3 3 3" xfId="16340" xr:uid="{1FFAF195-8458-4346-AA2A-40D8DC9F74B3}"/>
    <cellStyle name="Header2 2 3 3 3 2" xfId="33439" xr:uid="{4BE73DF3-3F59-4709-8594-7EDF83CCC796}"/>
    <cellStyle name="Header2 2 3 3 4" xfId="21411" xr:uid="{2204C9CE-D056-4BFA-99A7-C30B28EF671B}"/>
    <cellStyle name="Header2 2 3 3 4 2" xfId="38488" xr:uid="{FFAAB62A-7F07-474D-9D00-B374272D1C1D}"/>
    <cellStyle name="Header2 2 3 3 5" xfId="20547" xr:uid="{6128921B-448B-4C5E-8929-C5E9282FC974}"/>
    <cellStyle name="Header2 2 3 3 5 2" xfId="37624" xr:uid="{AEF7F9DF-669E-47A7-88C7-1D2E4358D8BC}"/>
    <cellStyle name="Header2 2 3 3 6" xfId="16620" xr:uid="{1AF2FDCC-1F6B-41CD-90DD-FE3D9F643AC3}"/>
    <cellStyle name="Header2 2 3 3 6 2" xfId="33719" xr:uid="{56532AAE-85BD-47D3-9EF8-FA6697001327}"/>
    <cellStyle name="Header2 2 3 3 7" xfId="20706" xr:uid="{5AEBC104-6A04-4D6C-A02A-80FE9B9FF465}"/>
    <cellStyle name="Header2 2 3 3 7 2" xfId="37783" xr:uid="{5545C62A-E500-45BF-8F70-491A1066D718}"/>
    <cellStyle name="Header2 2 3 3 8" xfId="17906" xr:uid="{5201313E-6158-4364-8549-A44CA42F944E}"/>
    <cellStyle name="Header2 2 3 3 8 2" xfId="34997" xr:uid="{3FFFAEEC-24E4-47D8-9EA0-C5D684298072}"/>
    <cellStyle name="Header2 2 3 3 9" xfId="29627" xr:uid="{51485E24-9F5C-4E30-8CE0-3F7120146C49}"/>
    <cellStyle name="Header2 2 3 4" xfId="29652" xr:uid="{8F47E2D4-0D46-409D-B825-45A5474E9C76}"/>
    <cellStyle name="Header2 2 4" xfId="5421" xr:uid="{7E9B6E0E-84A5-4E8D-BDAB-4ADAFB4D2C9C}"/>
    <cellStyle name="Header2 2 4 2" xfId="11402" xr:uid="{9BAB87E4-0311-4967-B82E-1C7113263968}"/>
    <cellStyle name="Header2 2 4 2 2" xfId="17768" xr:uid="{0A39FE66-CED1-4175-BB68-250E660E7240}"/>
    <cellStyle name="Header2 2 4 2 2 2" xfId="34861" xr:uid="{2E26BD5B-BA57-4BB1-87F9-7F1A5B8729D5}"/>
    <cellStyle name="Header2 2 4 2 3" xfId="17052" xr:uid="{8A7A6823-FF07-40DD-89AE-F605F9465583}"/>
    <cellStyle name="Header2 2 4 2 3 2" xfId="34151" xr:uid="{D679D8D5-CC99-40E6-BF11-7E7A0F135383}"/>
    <cellStyle name="Header2 2 4 2 4" xfId="15940" xr:uid="{DD73A2AC-8E01-479B-B3EA-3FCB15B050A8}"/>
    <cellStyle name="Header2 2 4 2 4 2" xfId="33039" xr:uid="{C0904F90-21C0-4861-B0F8-070197727C3D}"/>
    <cellStyle name="Header2 2 4 2 5" xfId="17049" xr:uid="{97ECFFAE-2A0D-4ABF-8257-F4ECCDA0210E}"/>
    <cellStyle name="Header2 2 4 2 5 2" xfId="34148" xr:uid="{79F86DE9-DA36-49B0-B21F-7CD2086F03D7}"/>
    <cellStyle name="Header2 2 4 2 6" xfId="17480" xr:uid="{E6018F10-ED85-47D8-B8BB-0F40BA8FB46E}"/>
    <cellStyle name="Header2 2 4 2 6 2" xfId="34577" xr:uid="{A0F27589-B4E9-45BC-9C5A-FC733243939D}"/>
    <cellStyle name="Header2 2 4 2 7" xfId="16903" xr:uid="{E6224695-4C64-4828-B698-488CD747DCAC}"/>
    <cellStyle name="Header2 2 4 2 7 2" xfId="34002" xr:uid="{57612FE8-5B56-4C26-BFD8-637D7DCF9C24}"/>
    <cellStyle name="Header2 2 4 2 8" xfId="17593" xr:uid="{E5FEEBCA-50D5-400F-90BB-995CF186A27C}"/>
    <cellStyle name="Header2 2 4 2 8 2" xfId="34690" xr:uid="{512D1AC4-8B2E-4BDF-840E-3995323E7121}"/>
    <cellStyle name="Header2 2 4 2 9" xfId="29749" xr:uid="{9B452F2F-5721-48E1-BD41-63B21D33C181}"/>
    <cellStyle name="Header2 2 4 3" xfId="12437" xr:uid="{C60C1FD0-0018-41CC-8232-93FC534850BF}"/>
    <cellStyle name="Header2 2 4 3 2" xfId="14092" xr:uid="{0D320EC2-37BF-4FD5-AC80-E585C16234C6}"/>
    <cellStyle name="Header2 2 4 3 2 2" xfId="19463" xr:uid="{E92420BF-0FF2-4FD2-82C8-5815AA0F2017}"/>
    <cellStyle name="Header2 2 4 3 2 2 2" xfId="36540" xr:uid="{5C572F4E-9B1D-464E-AD42-F79A1A5454FD}"/>
    <cellStyle name="Header2 2 4 3 2 3" xfId="20827" xr:uid="{DFF9ECD4-A4E8-4B26-9CF5-73D8F712293B}"/>
    <cellStyle name="Header2 2 4 3 2 3 2" xfId="37904" xr:uid="{9B728309-D3A8-4EF5-9516-1DEC3A747140}"/>
    <cellStyle name="Header2 2 4 3 2 4" xfId="17877" xr:uid="{56A55A91-3EDE-499E-88D4-FB496E180BF3}"/>
    <cellStyle name="Header2 2 4 3 2 4 2" xfId="34970" xr:uid="{027B8598-8BB5-4489-999B-EE0C807FBFFE}"/>
    <cellStyle name="Header2 2 4 3 2 5" xfId="23090" xr:uid="{CB8E29B9-C677-4901-9635-30D4091B8C46}"/>
    <cellStyle name="Header2 2 4 3 2 5 2" xfId="40167" xr:uid="{DADB7544-2583-4E9A-A719-EC3C3A854D9D}"/>
    <cellStyle name="Header2 2 4 3 2 6" xfId="24856" xr:uid="{9268766B-CBB0-4940-B6C0-3899E587480B}"/>
    <cellStyle name="Header2 2 4 3 2 6 2" xfId="41933" xr:uid="{34391732-8E45-4773-B65E-EEF8A7878CB9}"/>
    <cellStyle name="Header2 2 4 3 2 7" xfId="26582" xr:uid="{2648EEC0-2405-4A2E-B5E5-27AD903AF91C}"/>
    <cellStyle name="Header2 2 4 3 2 7 2" xfId="43659" xr:uid="{3700C069-4FC1-466E-A689-F32F324B13A7}"/>
    <cellStyle name="Header2 2 4 3 2 8" xfId="28287" xr:uid="{494DB204-4CA3-41C3-8DE0-219BDACE3E7F}"/>
    <cellStyle name="Header2 2 4 3 2 8 2" xfId="45364" xr:uid="{85F9B5CF-4AEC-42EB-A328-2D3B40D753FF}"/>
    <cellStyle name="Header2 2 4 3 2 9" xfId="31193" xr:uid="{38386317-5344-4135-BC66-D65960682D3A}"/>
    <cellStyle name="Header2 2 4 3 3" xfId="18184" xr:uid="{A56ADD29-4083-4FE4-97F9-F4C5693E80C7}"/>
    <cellStyle name="Header2 2 4 3 3 2" xfId="35273" xr:uid="{CB05EA10-3CBE-425B-A541-B82B3B50011C}"/>
    <cellStyle name="Header2 2 4 3 4" xfId="16846" xr:uid="{EFFC28F7-399D-48A9-92F1-FF74BBB98673}"/>
    <cellStyle name="Header2 2 4 3 4 2" xfId="33945" xr:uid="{3EFA8108-CDB4-4029-935A-8422A8B2D42E}"/>
    <cellStyle name="Header2 2 4 3 5" xfId="15710" xr:uid="{3EE6E561-D7E7-4A53-B842-1FE83C70461B}"/>
    <cellStyle name="Header2 2 4 3 5 2" xfId="32809" xr:uid="{A97C28F5-6249-4B89-A93A-30D479749B7D}"/>
    <cellStyle name="Header2 2 4 3 6" xfId="16508" xr:uid="{084A9D74-CF88-46C2-AEA1-7F6F4BE7BA89}"/>
    <cellStyle name="Header2 2 4 3 6 2" xfId="33607" xr:uid="{2023AF44-3AB7-4CBF-93B4-63EE9021A3D2}"/>
    <cellStyle name="Header2 2 4 3 7" xfId="16512" xr:uid="{7E881A7A-C8DC-4E8F-BECF-C05A6468B566}"/>
    <cellStyle name="Header2 2 4 3 7 2" xfId="33611" xr:uid="{67C4DE7E-D410-4A58-8E9F-FDCD59FF3AE2}"/>
    <cellStyle name="Header2 2 4 3 8" xfId="16687" xr:uid="{789A6382-B16F-4068-B38A-6A78DFBAA425}"/>
    <cellStyle name="Header2 2 4 3 8 2" xfId="33786" xr:uid="{8FB29DB9-2073-4099-B69C-B15957F63BDA}"/>
    <cellStyle name="Header2 2 4 3 9" xfId="30092" xr:uid="{8A2733AD-2BBF-4CDC-BB12-0EA98ED8529C}"/>
    <cellStyle name="Header2 2 4 4" xfId="29607" xr:uid="{B4ACE07C-4A59-41F9-8661-3F896FDAFC4B}"/>
    <cellStyle name="Header2 2 5" xfId="11477" xr:uid="{FFE8490C-715C-41B8-A224-2774B2F91439}"/>
    <cellStyle name="Header2 2 5 2" xfId="17790" xr:uid="{22ED7EE6-B148-4A0E-9B0B-A0FAC3F9D232}"/>
    <cellStyle name="Header2 2 5 2 2" xfId="34883" xr:uid="{47DA0820-C707-4A31-ACA4-2E0977441DB8}"/>
    <cellStyle name="Header2 2 5 3" xfId="15165" xr:uid="{46385F52-10B5-4462-BB5E-E3A657063D6C}"/>
    <cellStyle name="Header2 2 5 3 2" xfId="32266" xr:uid="{C4FAD078-90F9-488A-835F-77E243A12886}"/>
    <cellStyle name="Header2 2 5 4" xfId="16814" xr:uid="{72968135-20A5-4BA6-A473-75448C8E2AC2}"/>
    <cellStyle name="Header2 2 5 4 2" xfId="33913" xr:uid="{3DCF52AF-8CF0-4145-8D7F-110E58962CB9}"/>
    <cellStyle name="Header2 2 5 5" xfId="16211" xr:uid="{F2E1579D-3C3E-4FB0-B8B4-2DAA3D2C3252}"/>
    <cellStyle name="Header2 2 5 5 2" xfId="33310" xr:uid="{899CE0E3-8477-47AC-A2C3-762CE6A563CE}"/>
    <cellStyle name="Header2 2 5 6" xfId="15104" xr:uid="{D845C144-CB00-41BC-83DF-0D2E7326514B}"/>
    <cellStyle name="Header2 2 5 6 2" xfId="32205" xr:uid="{351149EF-F66D-41C1-8559-96325E4E985A}"/>
    <cellStyle name="Header2 2 5 7" xfId="16784" xr:uid="{B355BFF5-102D-464E-9F4B-0A3D9FE69A71}"/>
    <cellStyle name="Header2 2 5 7 2" xfId="33883" xr:uid="{A7C601A2-5180-4548-A6EA-16FD4E7229C1}"/>
    <cellStyle name="Header2 2 5 8" xfId="15232" xr:uid="{7EB5FC74-6824-41B2-97D9-E4590FB06334}"/>
    <cellStyle name="Header2 2 5 8 2" xfId="32333" xr:uid="{A2CAC476-0EE9-44B6-A274-2F83EC0D7EE8}"/>
    <cellStyle name="Header2 2 5 9" xfId="29757" xr:uid="{BF4605BE-194E-4399-9AB3-6E58EB853FD6}"/>
    <cellStyle name="Header2 2 6" xfId="12344" xr:uid="{6C7926FD-D37A-4063-B973-260D3456355A}"/>
    <cellStyle name="Header2 2 6 2" xfId="14003" xr:uid="{1EC6F34D-8711-423D-B56E-7B5D24E03A96}"/>
    <cellStyle name="Header2 2 6 2 2" xfId="19374" xr:uid="{B6EB2859-BFF3-4166-9E26-26C0BAE98B3F}"/>
    <cellStyle name="Header2 2 6 2 2 2" xfId="36451" xr:uid="{0D2267DB-9071-4F23-8066-DF4B3FCAC570}"/>
    <cellStyle name="Header2 2 6 2 3" xfId="20777" xr:uid="{482ACE23-5BC6-4B1F-B164-38DC53E3C0BC}"/>
    <cellStyle name="Header2 2 6 2 3 2" xfId="37854" xr:uid="{6533005E-17EF-4920-BED0-5E8859D3C47B}"/>
    <cellStyle name="Header2 2 6 2 4" xfId="15973" xr:uid="{CD0A003E-5944-4A6B-B1E7-768F63FDF799}"/>
    <cellStyle name="Header2 2 6 2 4 2" xfId="33072" xr:uid="{CC36CDA7-0B89-49E8-BD28-34C5061A27DA}"/>
    <cellStyle name="Header2 2 6 2 5" xfId="23001" xr:uid="{8AD97BAA-1D69-406B-95AC-9095651B8866}"/>
    <cellStyle name="Header2 2 6 2 5 2" xfId="40078" xr:uid="{1DA54BAC-DF5A-4137-849D-D8C736C07908}"/>
    <cellStyle name="Header2 2 6 2 6" xfId="24767" xr:uid="{8299FF23-5D85-41AF-91C6-2BEA59593614}"/>
    <cellStyle name="Header2 2 6 2 6 2" xfId="41844" xr:uid="{D134F6AF-55E3-4B9B-BD98-95B7A1C7A8BF}"/>
    <cellStyle name="Header2 2 6 2 7" xfId="26493" xr:uid="{7A13F79B-2200-4E4F-8A0A-E4378211A874}"/>
    <cellStyle name="Header2 2 6 2 7 2" xfId="43570" xr:uid="{31740E88-DCFE-493E-91E4-F0A7712A7378}"/>
    <cellStyle name="Header2 2 6 2 8" xfId="28198" xr:uid="{DE8B88F4-5A0E-418D-B11F-836C6D4D4947}"/>
    <cellStyle name="Header2 2 6 2 8 2" xfId="45275" xr:uid="{9289F231-67A2-4182-A1D0-1D81EDA4DC63}"/>
    <cellStyle name="Header2 2 6 2 9" xfId="31104" xr:uid="{804D22DF-211D-4828-9B6F-812B973FD09D}"/>
    <cellStyle name="Header2 2 6 3" xfId="18091" xr:uid="{61249F68-30BC-4AB0-BE25-553E17D497FC}"/>
    <cellStyle name="Header2 2 6 3 2" xfId="35180" xr:uid="{B02E093F-AEDC-43C8-8300-437818DF280E}"/>
    <cellStyle name="Header2 2 6 4" xfId="21432" xr:uid="{038939FC-1E16-41DC-BF2D-B844310B9AD3}"/>
    <cellStyle name="Header2 2 6 4 2" xfId="38509" xr:uid="{DECD2A41-AEB8-4B7F-82D3-5625DC8BEB5A}"/>
    <cellStyle name="Header2 2 6 5" xfId="16917" xr:uid="{65F31988-FFAD-4AB3-9079-C4AC93EF2A92}"/>
    <cellStyle name="Header2 2 6 5 2" xfId="34016" xr:uid="{81539AB4-C57E-4308-83D0-99565AFF4A95}"/>
    <cellStyle name="Header2 2 6 6" xfId="16779" xr:uid="{279235C7-E9F9-48DB-827A-25A6C10631D9}"/>
    <cellStyle name="Header2 2 6 6 2" xfId="33878" xr:uid="{02683719-604C-4DB8-9EEC-B8BE0621F83D}"/>
    <cellStyle name="Header2 2 6 7" xfId="17089" xr:uid="{5D4469E8-EE26-4973-8700-90FF89BC3A27}"/>
    <cellStyle name="Header2 2 6 7 2" xfId="34188" xr:uid="{35BD55D7-3D00-4B34-8491-0B0C347B7F1E}"/>
    <cellStyle name="Header2 2 6 8" xfId="15749" xr:uid="{875B4AE8-E6F7-434C-9EE3-EF9ACFB57EBD}"/>
    <cellStyle name="Header2 2 6 8 2" xfId="32848" xr:uid="{739B63F7-24A8-457E-AB04-160C716634E4}"/>
    <cellStyle name="Header2 2 6 9" xfId="30003" xr:uid="{E397629E-BA58-4040-846B-D8388B3884D0}"/>
    <cellStyle name="Header2 2 7" xfId="13181" xr:uid="{F1654E25-6646-4924-B011-E80BFE447FA8}"/>
    <cellStyle name="Header2 2 7 2" xfId="14818" xr:uid="{C4CDF362-8F85-47B2-9544-6A85E727C0AB}"/>
    <cellStyle name="Header2 2 7 2 2" xfId="20189" xr:uid="{C0F7E5E1-9E19-4E9F-A99F-449CB01619ED}"/>
    <cellStyle name="Header2 2 7 2 2 2" xfId="37266" xr:uid="{34A5C8C0-E33D-4504-BF94-AF2D173F4F37}"/>
    <cellStyle name="Header2 2 7 2 3" xfId="21400" xr:uid="{46AC3429-FC61-4479-AA9C-81C510B914C4}"/>
    <cellStyle name="Header2 2 7 2 3 2" xfId="38477" xr:uid="{3B803767-C00F-4FBB-81E0-4EE5AB4C8BB0}"/>
    <cellStyle name="Header2 2 7 2 4" xfId="22041" xr:uid="{85872CB8-05B0-4ECB-9C85-EF6FCBD60C18}"/>
    <cellStyle name="Header2 2 7 2 4 2" xfId="39118" xr:uid="{AB0AEF8C-10F7-4EE9-9DC1-070C947C9ECF}"/>
    <cellStyle name="Header2 2 7 2 5" xfId="23816" xr:uid="{671011BE-AC6B-444A-AD76-89BBDD4AF3F7}"/>
    <cellStyle name="Header2 2 7 2 5 2" xfId="40893" xr:uid="{C0E4E34B-ECB2-4AF0-B0C9-D575F58DC571}"/>
    <cellStyle name="Header2 2 7 2 6" xfId="25582" xr:uid="{ED9A4237-1B9E-458C-ABF6-A1489B464A78}"/>
    <cellStyle name="Header2 2 7 2 6 2" xfId="42659" xr:uid="{2BAE6F47-1095-42A3-9D2D-00F7EFC3BC37}"/>
    <cellStyle name="Header2 2 7 2 7" xfId="27308" xr:uid="{F7FC96A3-5DCD-43C7-BFE8-8E213C8A8BE0}"/>
    <cellStyle name="Header2 2 7 2 7 2" xfId="44385" xr:uid="{7E6734F1-6ADB-41A3-A18E-479CEEC7ABAF}"/>
    <cellStyle name="Header2 2 7 2 8" xfId="29013" xr:uid="{1C8F60F6-EC51-4F28-8885-45D10F3660A8}"/>
    <cellStyle name="Header2 2 7 2 8 2" xfId="46090" xr:uid="{1287595A-6959-4110-9C8A-54F0E6218F1C}"/>
    <cellStyle name="Header2 2 7 2 9" xfId="31919" xr:uid="{83B01450-74CC-4A61-9F7E-A3AE90F50766}"/>
    <cellStyle name="Header2 2 7 3" xfId="18920" xr:uid="{CD9174A1-FFFB-4DDA-AEA1-6BD2FB34C93C}"/>
    <cellStyle name="Header2 2 7 3 2" xfId="36001" xr:uid="{FF6C61FD-28E6-4250-8A00-63A7E8776753}"/>
    <cellStyle name="Header2 2 7 4" xfId="15313" xr:uid="{DD00D9C3-0F70-4198-8169-E6AEBAD7D6E2}"/>
    <cellStyle name="Header2 2 7 4 2" xfId="32414" xr:uid="{19DF256B-F59A-4AD9-B462-C90889445768}"/>
    <cellStyle name="Header2 2 7 5" xfId="22642" xr:uid="{87FE2D76-465E-43D9-9F3A-85EB8FF07F12}"/>
    <cellStyle name="Header2 2 7 5 2" xfId="39719" xr:uid="{5B7736C5-DD7D-455E-AD0C-8B757F468720}"/>
    <cellStyle name="Header2 2 7 6" xfId="24420" xr:uid="{A87475B2-4A66-4BE4-8B61-79A623DF051D}"/>
    <cellStyle name="Header2 2 7 6 2" xfId="41497" xr:uid="{F1C0D151-46E3-4A1A-8EEC-76356A729156}"/>
    <cellStyle name="Header2 2 7 7" xfId="26190" xr:uid="{6280698F-2FD4-46FD-A6DB-7147EFBAFAA5}"/>
    <cellStyle name="Header2 2 7 7 2" xfId="43267" xr:uid="{C9A8E3DC-1BF5-4018-B485-F8332A6141C8}"/>
    <cellStyle name="Header2 2 7 8" xfId="27904" xr:uid="{37406B9D-9FEF-44CF-94F6-DDA4197DE90B}"/>
    <cellStyle name="Header2 2 7 8 2" xfId="44981" xr:uid="{4509CE9F-8AB4-4F8C-AFB6-FB7DEA256738}"/>
    <cellStyle name="Header2 2 7 9" xfId="30810" xr:uid="{2FD75DEE-E23A-44E1-AC78-319B31E0DE68}"/>
    <cellStyle name="Header2 2 8" xfId="29497" xr:uid="{D1167269-808D-4D74-8C4D-32F45E6A3B75}"/>
    <cellStyle name="Header2 3" xfId="2080" xr:uid="{AB4F040B-5C53-4B33-9928-597CDFD456D7}"/>
    <cellStyle name="Header2 3 2" xfId="8699" xr:uid="{89596282-58FC-482C-977A-3B64C6C48540}"/>
    <cellStyle name="Header2 3 2 10" xfId="22884" xr:uid="{C2BF936B-753F-4689-AC73-99011689B8BF}"/>
    <cellStyle name="Header2 3 2 10 2" xfId="39961" xr:uid="{E867214C-CFD7-45EA-8145-CDAB0C044A5B}"/>
    <cellStyle name="Header2 3 2 11" xfId="29712" xr:uid="{B4F41709-0F96-4FF8-9DAB-940D12295410}"/>
    <cellStyle name="Header2 3 2 2" xfId="11827" xr:uid="{4DD77599-0F53-4497-A5F2-6BE584AC30C0}"/>
    <cellStyle name="Header2 3 2 2 2" xfId="17894" xr:uid="{2CDF6272-80BE-49BC-95D4-A31D74199AED}"/>
    <cellStyle name="Header2 3 2 2 2 2" xfId="34986" xr:uid="{CBC1689E-4685-47F8-9530-1723D07123DF}"/>
    <cellStyle name="Header2 3 2 2 3" xfId="15143" xr:uid="{57DD802A-FAA4-4B21-80D9-6C43DC599B55}"/>
    <cellStyle name="Header2 3 2 2 3 2" xfId="32244" xr:uid="{56963BEF-7845-4119-8BDF-C92D5AE1462A}"/>
    <cellStyle name="Header2 3 2 2 4" xfId="15725" xr:uid="{39B09D91-8CCA-4B46-BF76-8273D623E46E}"/>
    <cellStyle name="Header2 3 2 2 4 2" xfId="32824" xr:uid="{2686FE0F-167C-4788-9698-D7C5653E8918}"/>
    <cellStyle name="Header2 3 2 2 5" xfId="17577" xr:uid="{923C4878-A610-43B1-BBAF-4E4B37EBC83F}"/>
    <cellStyle name="Header2 3 2 2 5 2" xfId="34674" xr:uid="{46ED3A5A-BD88-42AF-A8A5-20E648D2C642}"/>
    <cellStyle name="Header2 3 2 2 6" xfId="20704" xr:uid="{D2137EF1-8B3F-40DF-97AF-1C7179627172}"/>
    <cellStyle name="Header2 3 2 2 6 2" xfId="37781" xr:uid="{F35414C2-29CB-4823-B9FA-E7D6E7B0F3CF}"/>
    <cellStyle name="Header2 3 2 2 7" xfId="19155" xr:uid="{75D9B6B9-024F-4679-91D4-F9DDDB8E6D84}"/>
    <cellStyle name="Header2 3 2 2 7 2" xfId="36232" xr:uid="{4BFEED51-A4AF-4082-871A-120A82785418}"/>
    <cellStyle name="Header2 3 2 2 8" xfId="15919" xr:uid="{0441CAD9-CD60-4D65-B4D7-2C059CDCDA20}"/>
    <cellStyle name="Header2 3 2 2 8 2" xfId="33018" xr:uid="{B4E8D20C-CDB2-4624-B7A3-F3264B98C3A2}"/>
    <cellStyle name="Header2 3 2 2 9" xfId="29881" xr:uid="{66927943-9FE0-4976-A4BD-5FAAD2E64AF1}"/>
    <cellStyle name="Header2 3 2 3" xfId="11880" xr:uid="{92A285FD-A5B9-4725-AE87-E90FC82C3A1F}"/>
    <cellStyle name="Header2 3 2 3 2" xfId="17908" xr:uid="{160A4B4A-0166-427B-86B8-86504A63C35C}"/>
    <cellStyle name="Header2 3 2 3 2 2" xfId="34999" xr:uid="{DA64FD6B-D96A-4965-AC8F-DE6A78511647}"/>
    <cellStyle name="Header2 3 2 3 3" xfId="15138" xr:uid="{B41C3250-C907-4EE1-96E2-2808E5B47B00}"/>
    <cellStyle name="Header2 3 2 3 3 2" xfId="32239" xr:uid="{7DD35BAA-9370-442E-9287-7E34FE10D71E}"/>
    <cellStyle name="Header2 3 2 3 4" xfId="16543" xr:uid="{5479C9B3-31CA-428A-8092-85C47FC179A5}"/>
    <cellStyle name="Header2 3 2 3 4 2" xfId="33642" xr:uid="{D564EC7B-0978-4C48-BEF7-6F91432BD5E5}"/>
    <cellStyle name="Header2 3 2 3 5" xfId="16537" xr:uid="{1A3B2A1B-2AC3-40C5-BC06-A1689DCBC303}"/>
    <cellStyle name="Header2 3 2 3 5 2" xfId="33636" xr:uid="{5E38193D-654B-48C5-A460-3D0D6C892CD4}"/>
    <cellStyle name="Header2 3 2 3 6" xfId="20714" xr:uid="{CAB4B04F-2B34-4179-8850-E0E87C496E02}"/>
    <cellStyle name="Header2 3 2 3 6 2" xfId="37791" xr:uid="{34689E84-871B-4F87-8E53-8BC18E01F543}"/>
    <cellStyle name="Header2 3 2 3 7" xfId="15944" xr:uid="{4F045B6E-3D49-4E16-BB47-08D47384BF16}"/>
    <cellStyle name="Header2 3 2 3 7 2" xfId="33043" xr:uid="{47825CEE-5E5B-495D-9999-ECF4CD30F5BB}"/>
    <cellStyle name="Header2 3 2 3 8" xfId="17216" xr:uid="{86C66ED9-0588-4CF8-B39E-F9778CAA965C}"/>
    <cellStyle name="Header2 3 2 3 8 2" xfId="34313" xr:uid="{85A8C562-2448-4CEE-B516-D546AB41DE5C}"/>
    <cellStyle name="Header2 3 2 3 9" xfId="29890" xr:uid="{EB539D78-4D38-4C3F-8037-D34A6D0D87E8}"/>
    <cellStyle name="Header2 3 2 4" xfId="17136" xr:uid="{04F435FB-E8D3-4D6B-A1D8-1FCAA2C0351F}"/>
    <cellStyle name="Header2 3 2 4 2" xfId="34234" xr:uid="{504D7E05-9B49-4177-9E07-65231332100B}"/>
    <cellStyle name="Header2 3 2 5" xfId="15734" xr:uid="{7A649A00-4B94-40E4-810D-84DA38E341D9}"/>
    <cellStyle name="Header2 3 2 5 2" xfId="32833" xr:uid="{4B38109E-43E6-451B-B67C-D7007ECA47F1}"/>
    <cellStyle name="Header2 3 2 6" xfId="17239" xr:uid="{0F8F5191-43E7-4713-90DB-67F8C35FE80A}"/>
    <cellStyle name="Header2 3 2 6 2" xfId="34336" xr:uid="{92CB18FB-4952-438C-960C-5EB4EDDBE866}"/>
    <cellStyle name="Header2 3 2 7" xfId="17331" xr:uid="{374A0A68-0650-42F6-863A-0743C92D6BAA}"/>
    <cellStyle name="Header2 3 2 7 2" xfId="34428" xr:uid="{4AB51F2F-2508-4638-9B58-1EB0505365C7}"/>
    <cellStyle name="Header2 3 2 8" xfId="15988" xr:uid="{9373F62B-8A9B-4001-9C5A-D7D69827EA11}"/>
    <cellStyle name="Header2 3 2 8 2" xfId="33087" xr:uid="{9134FACB-00EB-486A-AB02-2B05797A78C8}"/>
    <cellStyle name="Header2 3 2 9" xfId="15680" xr:uid="{F5A7D50A-CDC8-4645-B6DA-D03DDD75239B}"/>
    <cellStyle name="Header2 3 2 9 2" xfId="32779" xr:uid="{DAA5C59E-211E-41F5-8E73-3B9EBC883ACA}"/>
    <cellStyle name="Header2 3 3" xfId="11318" xr:uid="{643ED977-69E7-4B4B-859B-5AFDA82F57A1}"/>
    <cellStyle name="Header2 3 3 2" xfId="11621" xr:uid="{84FCE091-D420-4172-B4C5-E5751C19B03E}"/>
    <cellStyle name="Header2 3 3 2 2" xfId="17831" xr:uid="{BD0A7FCE-B020-4A11-9FA0-BB8DA0944BAE}"/>
    <cellStyle name="Header2 3 3 2 2 2" xfId="34924" xr:uid="{FB62B802-DDCF-4138-AE10-924BE25BFAE9}"/>
    <cellStyle name="Header2 3 3 2 3" xfId="15156" xr:uid="{0CDC2951-32D5-4199-91AB-FAFE122D8B39}"/>
    <cellStyle name="Header2 3 3 2 3 2" xfId="32257" xr:uid="{5B57AA14-E50B-4B81-97BB-F3ADD8E18783}"/>
    <cellStyle name="Header2 3 3 2 4" xfId="16335" xr:uid="{379ACEBF-96F0-46B1-8BE2-A600483FDEF3}"/>
    <cellStyle name="Header2 3 3 2 4 2" xfId="33434" xr:uid="{D20D8902-2D28-42B0-A3EB-7FF99DEDC19C}"/>
    <cellStyle name="Header2 3 3 2 5" xfId="17897" xr:uid="{5A46F09C-2A0E-4001-B9D5-3EE601415076}"/>
    <cellStyle name="Header2 3 3 2 5 2" xfId="34988" xr:uid="{09A3836D-E052-4D8B-8564-67D8C23AE709}"/>
    <cellStyle name="Header2 3 3 2 6" xfId="15218" xr:uid="{8A2F6292-DFBF-42BD-82E6-9F131FB31FEF}"/>
    <cellStyle name="Header2 3 3 2 6 2" xfId="32319" xr:uid="{68D16B9B-FF4C-447B-A623-8D89A622433C}"/>
    <cellStyle name="Header2 3 3 2 7" xfId="16440" xr:uid="{8B3C1142-D670-4DF9-9E8F-B5CDB4256255}"/>
    <cellStyle name="Header2 3 3 2 7 2" xfId="33539" xr:uid="{EE1C2B1C-BC7B-4BDF-B893-75671A038CE8}"/>
    <cellStyle name="Header2 3 3 2 8" xfId="17422" xr:uid="{8AA68C8C-63F5-4EB5-9060-5541522006B7}"/>
    <cellStyle name="Header2 3 3 2 8 2" xfId="34519" xr:uid="{0174BD4B-B76D-4DE2-9E2C-36B93E85CF41}"/>
    <cellStyle name="Header2 3 3 2 9" xfId="29779" xr:uid="{E4AD92EC-B358-4575-B954-796F80D4657A}"/>
    <cellStyle name="Header2 3 3 3" xfId="12310" xr:uid="{00D8F710-5800-4204-B02E-19D78A5DD242}"/>
    <cellStyle name="Header2 3 3 3 2" xfId="13970" xr:uid="{AA95EBF1-38EB-4C28-9438-F824417D03FE}"/>
    <cellStyle name="Header2 3 3 3 2 2" xfId="19341" xr:uid="{F479DF94-FCC0-44C2-B35D-22F19AD62AC5}"/>
    <cellStyle name="Header2 3 3 3 2 2 2" xfId="36418" xr:uid="{DB3C8945-0B03-4232-9A65-8BEB668FD53D}"/>
    <cellStyle name="Header2 3 3 3 2 3" xfId="20748" xr:uid="{4933CAC3-68F8-4BAC-AFF2-FEFC8415CE25}"/>
    <cellStyle name="Header2 3 3 3 2 3 2" xfId="37825" xr:uid="{D61ED850-AB06-44CC-9D2D-5F79628EEBB6}"/>
    <cellStyle name="Header2 3 3 3 2 4" xfId="17000" xr:uid="{59834527-35B2-4EBB-A46C-D6CAE39789E4}"/>
    <cellStyle name="Header2 3 3 3 2 4 2" xfId="34099" xr:uid="{E870E5FB-4982-4C6C-AC8C-6B55A8DCD167}"/>
    <cellStyle name="Header2 3 3 3 2 5" xfId="22968" xr:uid="{578C2BE0-C6F2-42D8-93E3-A6B29FBD9454}"/>
    <cellStyle name="Header2 3 3 3 2 5 2" xfId="40045" xr:uid="{31DA6858-80F3-4C7B-B467-D08C73604CC3}"/>
    <cellStyle name="Header2 3 3 3 2 6" xfId="24734" xr:uid="{8C8C0103-CB04-4CED-BAA5-364A134D2189}"/>
    <cellStyle name="Header2 3 3 3 2 6 2" xfId="41811" xr:uid="{657228A8-5294-477E-9AAD-87902A8E8713}"/>
    <cellStyle name="Header2 3 3 3 2 7" xfId="26460" xr:uid="{7E11E7CB-1C54-43AF-A81B-80C218C164CF}"/>
    <cellStyle name="Header2 3 3 3 2 7 2" xfId="43537" xr:uid="{CB7DD55C-AA1A-4C8F-A6DF-8F0A22FEC0FC}"/>
    <cellStyle name="Header2 3 3 3 2 8" xfId="28165" xr:uid="{F241614A-B9C2-4BDA-A12F-181F0901820B}"/>
    <cellStyle name="Header2 3 3 3 2 8 2" xfId="45242" xr:uid="{83AE7A90-C92C-47B0-921C-4A9E614DB775}"/>
    <cellStyle name="Header2 3 3 3 2 9" xfId="31071" xr:uid="{A1C93433-AC68-478C-90DF-39018C01DE69}"/>
    <cellStyle name="Header2 3 3 3 3" xfId="18058" xr:uid="{63913F55-28EC-41C5-9E8B-E389049FA0BE}"/>
    <cellStyle name="Header2 3 3 3 3 2" xfId="35147" xr:uid="{7FF77F20-7A7C-4299-8D71-26092BEFF67A}"/>
    <cellStyle name="Header2 3 3 3 4" xfId="15402" xr:uid="{9B85CB52-3C9E-47D4-9B5D-4C0ACDFB9000}"/>
    <cellStyle name="Header2 3 3 3 4 2" xfId="32503" xr:uid="{72208A97-0ECD-4451-86EB-D0CE9A4C1854}"/>
    <cellStyle name="Header2 3 3 3 5" xfId="16046" xr:uid="{4044D13C-0DFC-4575-8BCB-9F1CA1004D4A}"/>
    <cellStyle name="Header2 3 3 3 5 2" xfId="33145" xr:uid="{E6B7CCC6-9B57-48F5-9ACB-CE3604E8D8AC}"/>
    <cellStyle name="Header2 3 3 3 6" xfId="16461" xr:uid="{5DBBE2C8-26FC-41A0-8B36-0D16CA6A6F38}"/>
    <cellStyle name="Header2 3 3 3 6 2" xfId="33560" xr:uid="{9A24C9CF-C17A-45A6-9799-ACE30519957E}"/>
    <cellStyle name="Header2 3 3 3 7" xfId="17443" xr:uid="{FC4E7D0B-F6F0-43B8-ACC6-8EA8315F3659}"/>
    <cellStyle name="Header2 3 3 3 7 2" xfId="34540" xr:uid="{EF87C26D-FD25-47B1-B1A4-A4F2E57AE708}"/>
    <cellStyle name="Header2 3 3 3 8" xfId="15743" xr:uid="{C967B3D5-9EA7-4D8C-8E75-CF2340888FE7}"/>
    <cellStyle name="Header2 3 3 3 8 2" xfId="32842" xr:uid="{3F93ADE3-08FA-4E7C-9096-7EAEA56B7049}"/>
    <cellStyle name="Header2 3 3 3 9" xfId="29970" xr:uid="{EE86C17F-9A0A-48B6-8D73-2437FF516460}"/>
    <cellStyle name="Header2 3 3 4" xfId="29732" xr:uid="{83E903AF-74D5-471C-A093-E8BD52570A12}"/>
    <cellStyle name="Header2 3 4" xfId="29557" xr:uid="{4533AFD9-7A6B-43E6-81D7-A2830517F5AA}"/>
    <cellStyle name="Header2 4" xfId="8576" xr:uid="{EE054998-F484-47F2-B33D-1BCAA13BD61B}"/>
    <cellStyle name="Header2 4 2" xfId="11751" xr:uid="{5F01CEA0-58DC-4C16-8F9E-72F4B6E1C059}"/>
    <cellStyle name="Header2 4 2 2" xfId="12472" xr:uid="{9204F9F9-81D2-4E34-BF65-36F2B758C31D}"/>
    <cellStyle name="Header2 4 2 2 2" xfId="14124" xr:uid="{EE5CD58C-6235-4262-8B22-3DAB518B7B6A}"/>
    <cellStyle name="Header2 4 2 2 2 2" xfId="19495" xr:uid="{5CF4D04A-B853-4A06-AF92-BDDB4651DDC4}"/>
    <cellStyle name="Header2 4 2 2 2 2 2" xfId="36572" xr:uid="{2F58AB35-88E9-4933-B43C-298677EC9733}"/>
    <cellStyle name="Header2 4 2 2 2 3" xfId="20848" xr:uid="{4B0A61F1-297F-4170-841C-80681CEEE1A2}"/>
    <cellStyle name="Header2 4 2 2 2 3 2" xfId="37925" xr:uid="{27C55794-2E59-4C11-A67A-67A349C686F0}"/>
    <cellStyle name="Header2 4 2 2 2 4" xfId="17938" xr:uid="{B57A4ADB-5317-4FD0-A5A9-022B8EFAD288}"/>
    <cellStyle name="Header2 4 2 2 2 4 2" xfId="35029" xr:uid="{58AE7AC0-F5A5-486A-8803-D4C01B3D24B3}"/>
    <cellStyle name="Header2 4 2 2 2 5" xfId="23122" xr:uid="{008A20E4-4BB2-48F9-8C26-F5AA2A8272AD}"/>
    <cellStyle name="Header2 4 2 2 2 5 2" xfId="40199" xr:uid="{F1C7E98F-9900-49FD-9820-D6918DFA985F}"/>
    <cellStyle name="Header2 4 2 2 2 6" xfId="24888" xr:uid="{71E033E0-4F30-48BF-8344-B245CF73EFA7}"/>
    <cellStyle name="Header2 4 2 2 2 6 2" xfId="41965" xr:uid="{D6122DE9-0E22-4B7D-B0FD-EAEFC742F8DA}"/>
    <cellStyle name="Header2 4 2 2 2 7" xfId="26614" xr:uid="{AE572D0A-39C6-4932-B630-23A8F829206D}"/>
    <cellStyle name="Header2 4 2 2 2 7 2" xfId="43691" xr:uid="{399D4DDC-FCBB-4E9A-99F8-B56F4B76EFB9}"/>
    <cellStyle name="Header2 4 2 2 2 8" xfId="28319" xr:uid="{EC33D892-2635-4857-A5B2-749D16079716}"/>
    <cellStyle name="Header2 4 2 2 2 8 2" xfId="45396" xr:uid="{73597BF2-4928-4129-9F05-3B88C024CCDA}"/>
    <cellStyle name="Header2 4 2 2 2 9" xfId="31225" xr:uid="{B9EC105C-5288-476F-988E-22EBB87892AE}"/>
    <cellStyle name="Header2 4 2 2 3" xfId="18218" xr:uid="{5A6DDA47-9100-4D9B-A32D-A562E5C1DB6C}"/>
    <cellStyle name="Header2 4 2 2 3 2" xfId="35305" xr:uid="{96ED046D-90C1-45AC-8312-8049AF40497D}"/>
    <cellStyle name="Header2 4 2 2 4" xfId="17887" xr:uid="{D829E275-7C58-4DAC-8BC0-79750D276E30}"/>
    <cellStyle name="Header2 4 2 2 4 2" xfId="34980" xr:uid="{CAADBD86-7EDF-4001-84A0-624993DB2A39}"/>
    <cellStyle name="Header2 4 2 2 5" xfId="15677" xr:uid="{8992A083-53FE-4EAD-A5B2-2FC611085FD2}"/>
    <cellStyle name="Header2 4 2 2 5 2" xfId="32776" xr:uid="{86309339-2215-4DC5-88B2-ABC250587BB5}"/>
    <cellStyle name="Header2 4 2 2 6" xfId="15213" xr:uid="{C2A1B0C7-47E8-4A70-BC30-921AE1DBA52D}"/>
    <cellStyle name="Header2 4 2 2 6 2" xfId="32314" xr:uid="{BE1A5BEF-48FF-4574-A065-0EFAB591341E}"/>
    <cellStyle name="Header2 4 2 2 7" xfId="17051" xr:uid="{D4F8E539-2D2F-452B-BA0C-82E09BF97C87}"/>
    <cellStyle name="Header2 4 2 2 7 2" xfId="34150" xr:uid="{F612CCFC-A445-482C-B0FE-8A3124C24B07}"/>
    <cellStyle name="Header2 4 2 2 8" xfId="24655" xr:uid="{C90F6666-2AFA-4020-B6D3-ABC23806DEE3}"/>
    <cellStyle name="Header2 4 2 2 8 2" xfId="41732" xr:uid="{A32949AE-15DD-4B96-9C72-03C31A9F0EFE}"/>
    <cellStyle name="Header2 4 2 2 9" xfId="30122" xr:uid="{D308550F-DE98-461D-B66D-DC6E88E6396C}"/>
    <cellStyle name="Header2 4 2 3" xfId="29814" xr:uid="{F0BD65D4-6F90-46DF-96C6-3E365D743AD8}"/>
    <cellStyle name="Header2 4 3" xfId="5228" xr:uid="{3DB725BE-2A4E-446F-955D-E3DC84F668D8}"/>
    <cellStyle name="Header2 4 3 2" xfId="16315" xr:uid="{EBE65E72-9D0E-45E9-9C22-8AF90D37D29F}"/>
    <cellStyle name="Header2 4 3 2 2" xfId="33414" xr:uid="{14F98D19-6AD3-4C5C-A6D2-5D105F43B610}"/>
    <cellStyle name="Header2 4 3 3" xfId="16135" xr:uid="{E3365224-008E-4379-8099-D576294BD875}"/>
    <cellStyle name="Header2 4 3 3 2" xfId="33234" xr:uid="{CF643375-1ED4-4CAC-A0F3-91C737B4563D}"/>
    <cellStyle name="Header2 4 3 4" xfId="15101" xr:uid="{34058373-3DC0-4B9F-8EF1-FAE114072609}"/>
    <cellStyle name="Header2 4 3 4 2" xfId="32202" xr:uid="{D6D43C91-0A87-46C7-9210-4CA93BE26150}"/>
    <cellStyle name="Header2 4 3 5" xfId="19198" xr:uid="{7390B2AB-816F-4DD3-901D-14CBBCF72232}"/>
    <cellStyle name="Header2 4 3 5 2" xfId="36275" xr:uid="{A8BF4861-FE68-4E71-A93B-6364B4F0DC65}"/>
    <cellStyle name="Header2 4 3 6" xfId="15556" xr:uid="{40FAEEBA-3BBB-4DF8-ADB1-B503C8D32B02}"/>
    <cellStyle name="Header2 4 3 6 2" xfId="32657" xr:uid="{A68393FC-7CDA-4112-92CE-917A41067041}"/>
    <cellStyle name="Header2 4 3 7" xfId="16707" xr:uid="{88AD5BEF-11A0-4C82-9F72-B09E01ABE737}"/>
    <cellStyle name="Header2 4 3 7 2" xfId="33806" xr:uid="{40F7F3CF-1027-4105-B388-F8D7F01106AB}"/>
    <cellStyle name="Header2 4 3 8" xfId="22930" xr:uid="{6191DDA7-6052-4754-BBC1-FBEDC254219D}"/>
    <cellStyle name="Header2 4 3 8 2" xfId="40007" xr:uid="{A4D93CFF-9B93-495C-B10A-F59117833C77}"/>
    <cellStyle name="Header2 4 3 9" xfId="29579" xr:uid="{A6E2EC27-9C07-47F1-9670-9B36AB7361E8}"/>
    <cellStyle name="Header2 4 4" xfId="29651" xr:uid="{13805EA9-29D7-49DE-BAD7-FDAD526F8F5B}"/>
    <cellStyle name="Header2 5" xfId="5422" xr:uid="{DBA8E35D-BB59-4538-8198-12E1D7851821}"/>
    <cellStyle name="Header2 5 2" xfId="12047" xr:uid="{1C819B3A-A388-4AD4-8C37-6621738D50C0}"/>
    <cellStyle name="Header2 5 2 2" xfId="17956" xr:uid="{A954FFFC-4410-417D-B5D7-E783DF974C6F}"/>
    <cellStyle name="Header2 5 2 2 2" xfId="35046" xr:uid="{0FFCD44C-14E3-4D20-8DB3-778BED5542D1}"/>
    <cellStyle name="Header2 5 2 3" xfId="17035" xr:uid="{60B5EB54-1B3C-4764-9026-85AFD5569740}"/>
    <cellStyle name="Header2 5 2 3 2" xfId="34134" xr:uid="{07C2C489-541A-4001-82AB-938B708BE065}"/>
    <cellStyle name="Header2 5 2 4" xfId="16544" xr:uid="{AE251F25-82B8-4D63-9039-028BCD91044D}"/>
    <cellStyle name="Header2 5 2 4 2" xfId="33643" xr:uid="{9C8CC801-C82F-4A59-8D5D-B63C21DCA23C}"/>
    <cellStyle name="Header2 5 2 5" xfId="20557" xr:uid="{44C0F58A-B41E-4ACD-A228-7188D6101C4E}"/>
    <cellStyle name="Header2 5 2 5 2" xfId="37634" xr:uid="{FBE71FCC-A9C8-4698-BB79-BFEB344846A3}"/>
    <cellStyle name="Header2 5 2 6" xfId="17267" xr:uid="{8FD74D55-12C8-4C90-A06B-F884CD3209B0}"/>
    <cellStyle name="Header2 5 2 6 2" xfId="34364" xr:uid="{65CCEE09-9021-4956-A190-80FA647B27D7}"/>
    <cellStyle name="Header2 5 2 7" xfId="15599" xr:uid="{5B1E857F-805A-4ED3-B082-DFE97E199AC1}"/>
    <cellStyle name="Header2 5 2 7 2" xfId="32700" xr:uid="{7332A779-B20B-41AE-9C5E-83A84D78A4CD}"/>
    <cellStyle name="Header2 5 2 8" xfId="20586" xr:uid="{5C916310-8E1C-434F-926A-2ED96512772D}"/>
    <cellStyle name="Header2 5 2 8 2" xfId="37663" xr:uid="{A40FC206-DE33-4304-9A3C-95EB9D0C9ECF}"/>
    <cellStyle name="Header2 5 2 9" xfId="29915" xr:uid="{2F0DD257-0B32-4707-A619-FD20A3A3AB13}"/>
    <cellStyle name="Header2 5 3" xfId="13149" xr:uid="{68B46EAD-2C90-4CB6-B5AC-48C58A92A546}"/>
    <cellStyle name="Header2 5 3 2" xfId="14786" xr:uid="{FFA94320-8D9C-45E2-AE02-80EC2AEC3F41}"/>
    <cellStyle name="Header2 5 3 2 2" xfId="20157" xr:uid="{C87C99DC-1F9D-4F06-A281-E8E95C4F83B9}"/>
    <cellStyle name="Header2 5 3 2 2 2" xfId="37234" xr:uid="{D25051FE-952C-4F4E-B228-4B832F01590F}"/>
    <cellStyle name="Header2 5 3 2 3" xfId="21386" xr:uid="{0729E5E9-C2B1-4C52-9F58-3FCF8B943C22}"/>
    <cellStyle name="Header2 5 3 2 3 2" xfId="38463" xr:uid="{64F98DB1-7DD6-4038-99BE-DBBA1E1BA494}"/>
    <cellStyle name="Header2 5 3 2 4" xfId="22009" xr:uid="{275676C8-036F-4523-B707-C0B2AB060A6D}"/>
    <cellStyle name="Header2 5 3 2 4 2" xfId="39086" xr:uid="{F14FF33C-42AA-4B9B-AE6B-1C2A178B3076}"/>
    <cellStyle name="Header2 5 3 2 5" xfId="23784" xr:uid="{41F094CE-9360-4162-B50A-8B7A1FE3CD5F}"/>
    <cellStyle name="Header2 5 3 2 5 2" xfId="40861" xr:uid="{1CD62827-4EF8-41FB-8ADD-53304F77CD8F}"/>
    <cellStyle name="Header2 5 3 2 6" xfId="25550" xr:uid="{F9193A21-8740-4253-9DF3-31A7D89C1C27}"/>
    <cellStyle name="Header2 5 3 2 6 2" xfId="42627" xr:uid="{EC398008-F492-4C3F-91C4-19F1FDA39E43}"/>
    <cellStyle name="Header2 5 3 2 7" xfId="27276" xr:uid="{DDAA373D-4E14-45C6-9336-655B02822856}"/>
    <cellStyle name="Header2 5 3 2 7 2" xfId="44353" xr:uid="{75AD4AE3-A198-4C40-B9F8-DBC35C8B5414}"/>
    <cellStyle name="Header2 5 3 2 8" xfId="28981" xr:uid="{06974EF1-0FD4-483D-88F1-5B9563DA8F89}"/>
    <cellStyle name="Header2 5 3 2 8 2" xfId="46058" xr:uid="{BA795DB9-F4D1-49F9-B722-B2181FCCC8EC}"/>
    <cellStyle name="Header2 5 3 2 9" xfId="31887" xr:uid="{B02CBF5D-4837-4060-BCD5-15001242FA0C}"/>
    <cellStyle name="Header2 5 3 3" xfId="18888" xr:uid="{A3F8A5BF-2010-4B35-8339-E13486263541}"/>
    <cellStyle name="Header2 5 3 3 2" xfId="35969" xr:uid="{50AEB723-E720-401A-9E8B-D8A232F110AE}"/>
    <cellStyle name="Header2 5 3 4" xfId="17881" xr:uid="{23B3AB38-92DE-4F7F-BC70-87DFCE510847}"/>
    <cellStyle name="Header2 5 3 4 2" xfId="34974" xr:uid="{7263DA91-560C-4E84-8984-38663C122372}"/>
    <cellStyle name="Header2 5 3 5" xfId="22610" xr:uid="{27668CFF-E4AB-4D7A-B1E0-43B0FDE08678}"/>
    <cellStyle name="Header2 5 3 5 2" xfId="39687" xr:uid="{AD1F08AF-E6C1-44B5-A83B-291CC44B2822}"/>
    <cellStyle name="Header2 5 3 6" xfId="24388" xr:uid="{1C68829D-055A-406D-A475-6F72DA9D92F9}"/>
    <cellStyle name="Header2 5 3 6 2" xfId="41465" xr:uid="{AC73E80D-2ADB-48A4-82E0-345D365A1DAC}"/>
    <cellStyle name="Header2 5 3 7" xfId="26158" xr:uid="{52591C44-855A-4144-8921-885C8E15B361}"/>
    <cellStyle name="Header2 5 3 7 2" xfId="43235" xr:uid="{2748EBCD-40A0-4A5B-9A33-6AE9AAD67E1A}"/>
    <cellStyle name="Header2 5 3 8" xfId="27872" xr:uid="{8A90157A-A71B-4E20-B58B-6A5D0E36008B}"/>
    <cellStyle name="Header2 5 3 8 2" xfId="44949" xr:uid="{DE663047-73CB-439F-ACA0-99DCD085158F}"/>
    <cellStyle name="Header2 5 3 9" xfId="30778" xr:uid="{FB33A06E-4CC9-43B9-A3A1-DD30EEB0AB28}"/>
    <cellStyle name="Header2 5 4" xfId="29608" xr:uid="{E47821EC-F940-4A4C-93B9-86D1AD919619}"/>
    <cellStyle name="Header2 6" xfId="12077" xr:uid="{6A3F707D-8B5B-4B12-BAF2-976AB292FD24}"/>
    <cellStyle name="Header2 6 2" xfId="17963" xr:uid="{1C3A298D-FABE-4F70-BB03-0C1FF0A2A7A0}"/>
    <cellStyle name="Header2 6 2 2" xfId="35053" xr:uid="{C824C7BF-7A70-4DF6-B571-68880E4555F9}"/>
    <cellStyle name="Header2 6 3" xfId="15132" xr:uid="{3540AF02-63C8-4C72-AFC8-BDC59988EFCE}"/>
    <cellStyle name="Header2 6 3 2" xfId="32233" xr:uid="{E3F962F6-FD83-418F-A615-FF572F519DE4}"/>
    <cellStyle name="Header2 6 4" xfId="15250" xr:uid="{833EE954-1EA7-4ADB-AA51-8A33F3506BB5}"/>
    <cellStyle name="Header2 6 4 2" xfId="32351" xr:uid="{0D310CBC-F25F-4088-BB2E-CE0EF1D55655}"/>
    <cellStyle name="Header2 6 5" xfId="15057" xr:uid="{011A02D1-F37A-4E84-B252-6CC9966FC3BF}"/>
    <cellStyle name="Header2 6 5 2" xfId="32158" xr:uid="{4AD718B2-0A57-467D-BB88-0E1A1F688BA7}"/>
    <cellStyle name="Header2 6 6" xfId="15117" xr:uid="{C53AB37B-C745-4355-AE63-5EB333129A41}"/>
    <cellStyle name="Header2 6 6 2" xfId="32218" xr:uid="{9274587C-C22B-41C6-BAA8-940349E0873E}"/>
    <cellStyle name="Header2 6 7" xfId="16123" xr:uid="{19921843-0E76-4F31-8B98-3604887CD761}"/>
    <cellStyle name="Header2 6 7 2" xfId="33222" xr:uid="{3171BE05-BFCE-454D-B3FB-5B1F1F7E9E46}"/>
    <cellStyle name="Header2 6 8" xfId="17652" xr:uid="{2F9F2F5D-27C3-4A47-AD35-D652B81B7A1B}"/>
    <cellStyle name="Header2 6 8 2" xfId="34749" xr:uid="{489A3F47-FF74-4819-93EB-C3846A2022CD}"/>
    <cellStyle name="Header2 6 9" xfId="29919" xr:uid="{562AE78B-056F-40EB-86D5-21057CC9C782}"/>
    <cellStyle name="Header2 7" xfId="12343" xr:uid="{B1F346C0-AD9E-431B-9139-C1174A9ACAD4}"/>
    <cellStyle name="Header2 7 2" xfId="14002" xr:uid="{1D2FE8E7-4652-4860-B19A-7D5202104152}"/>
    <cellStyle name="Header2 7 2 2" xfId="19373" xr:uid="{2128BDC8-F80A-49C4-B61C-54C40F65A69F}"/>
    <cellStyle name="Header2 7 2 2 2" xfId="36450" xr:uid="{A1119451-A39D-40B8-A640-48AD5628726F}"/>
    <cellStyle name="Header2 7 2 3" xfId="20776" xr:uid="{82FED3FF-49E4-4A52-8966-6E8F6C8CBFD5}"/>
    <cellStyle name="Header2 7 2 3 2" xfId="37853" xr:uid="{CB7CBAB0-6F0E-4E7C-9155-41E94ED37FFD}"/>
    <cellStyle name="Header2 7 2 4" xfId="15325" xr:uid="{B738F3A9-68AD-47F0-85F6-ADF161E60279}"/>
    <cellStyle name="Header2 7 2 4 2" xfId="32426" xr:uid="{883D0372-9278-4770-94E4-ED684DFF3FE4}"/>
    <cellStyle name="Header2 7 2 5" xfId="23000" xr:uid="{C2DCE3FD-CB63-4AE5-8548-47F959FEBC06}"/>
    <cellStyle name="Header2 7 2 5 2" xfId="40077" xr:uid="{2D96A67E-D710-4FE9-B2F6-5412BD30B4E8}"/>
    <cellStyle name="Header2 7 2 6" xfId="24766" xr:uid="{CA86B74F-E5E3-4092-900E-7EDDDCDC4910}"/>
    <cellStyle name="Header2 7 2 6 2" xfId="41843" xr:uid="{F37E01A6-EB8D-41F9-AA01-E8E3C7442849}"/>
    <cellStyle name="Header2 7 2 7" xfId="26492" xr:uid="{22B879BC-892B-4968-9628-DD10DC0F14E3}"/>
    <cellStyle name="Header2 7 2 7 2" xfId="43569" xr:uid="{71F6CF56-2ABD-4395-B5C0-A784ED465241}"/>
    <cellStyle name="Header2 7 2 8" xfId="28197" xr:uid="{A675FD3E-B269-4626-AB48-B500D2DE946D}"/>
    <cellStyle name="Header2 7 2 8 2" xfId="45274" xr:uid="{130A502A-B18A-41AE-B9F9-D19274606D6E}"/>
    <cellStyle name="Header2 7 2 9" xfId="31103" xr:uid="{33CA0225-F60E-4D0D-8B60-88320968BBD6}"/>
    <cellStyle name="Header2 7 3" xfId="18090" xr:uid="{B8B5916A-0754-41A8-9C28-0C9DFB8616C7}"/>
    <cellStyle name="Header2 7 3 2" xfId="35179" xr:uid="{DDD5678E-1E20-4468-B57A-FC43295B3515}"/>
    <cellStyle name="Header2 7 4" xfId="16078" xr:uid="{C2A42F4E-8C99-4F6B-86FB-33701199D8D8}"/>
    <cellStyle name="Header2 7 4 2" xfId="33177" xr:uid="{03514616-EAD2-4751-857C-0AFE04E912A3}"/>
    <cellStyle name="Header2 7 5" xfId="17233" xr:uid="{2974DF96-70A9-4EFC-96BB-B97CD39FCB05}"/>
    <cellStyle name="Header2 7 5 2" xfId="34330" xr:uid="{6EC5E257-F798-4388-86AA-DE305C28FFEC}"/>
    <cellStyle name="Header2 7 6" xfId="17849" xr:uid="{2FA3C79D-840B-4F14-A920-48F85EE80B8C}"/>
    <cellStyle name="Header2 7 6 2" xfId="34942" xr:uid="{DF7D2710-D7BF-49A9-BF63-E9FB57FF6C42}"/>
    <cellStyle name="Header2 7 7" xfId="17431" xr:uid="{77FD157C-372C-436A-BB4C-086ED6CCDDEB}"/>
    <cellStyle name="Header2 7 7 2" xfId="34528" xr:uid="{6392E8F0-E06C-4776-A169-D1A67055A545}"/>
    <cellStyle name="Header2 7 8" xfId="22897" xr:uid="{6733C8B7-C2D9-4809-AE1D-2947BCBBA1C8}"/>
    <cellStyle name="Header2 7 8 2" xfId="39974" xr:uid="{FF2C71CF-A91F-4461-8844-5BB742B949FA}"/>
    <cellStyle name="Header2 7 9" xfId="30002" xr:uid="{1E2686F8-71D2-4895-B192-E764E79FE3E7}"/>
    <cellStyle name="Header2 8" xfId="12715" xr:uid="{BE6E3308-0602-48E6-B67D-1124423BA228}"/>
    <cellStyle name="Header2 8 2" xfId="14360" xr:uid="{23EA3DDC-5961-4501-8FCB-55FC2282F1EE}"/>
    <cellStyle name="Header2 8 2 2" xfId="19731" xr:uid="{87D1579E-B6EE-4BE3-9F57-9D20FB305AF6}"/>
    <cellStyle name="Header2 8 2 2 2" xfId="36808" xr:uid="{3A1FAAAF-47A8-48CA-8D53-66255A5A77CB}"/>
    <cellStyle name="Header2 8 2 3" xfId="21036" xr:uid="{6EAFB3B6-FE85-4301-B098-EA278336DD6A}"/>
    <cellStyle name="Header2 8 2 3 2" xfId="38113" xr:uid="{AECF0913-CE22-414B-98BC-281FFF510378}"/>
    <cellStyle name="Header2 8 2 4" xfId="21583" xr:uid="{9D50AD8D-3D88-4C08-93C0-EF9B26D268B1}"/>
    <cellStyle name="Header2 8 2 4 2" xfId="38660" xr:uid="{66AA7F20-6743-460F-B717-92EEDF3DC529}"/>
    <cellStyle name="Header2 8 2 5" xfId="23358" xr:uid="{117E1584-0B0F-4EBB-A866-8FDD5333F432}"/>
    <cellStyle name="Header2 8 2 5 2" xfId="40435" xr:uid="{1536FDBD-B78E-4A35-8979-1F43E0EB3DFE}"/>
    <cellStyle name="Header2 8 2 6" xfId="25124" xr:uid="{732E7704-DEA0-4A10-85C5-FBED111D9767}"/>
    <cellStyle name="Header2 8 2 6 2" xfId="42201" xr:uid="{A5E9BD30-6318-40A3-AB44-F9E14C4819D4}"/>
    <cellStyle name="Header2 8 2 7" xfId="26850" xr:uid="{BE4E2AC8-9E05-4EFB-B6E2-99F29B9A9CEC}"/>
    <cellStyle name="Header2 8 2 7 2" xfId="43927" xr:uid="{F3ED00C7-E571-458A-867E-73EFD1A3CC47}"/>
    <cellStyle name="Header2 8 2 8" xfId="28555" xr:uid="{0F4ACC97-9F0E-419C-BBF5-B7498AACA772}"/>
    <cellStyle name="Header2 8 2 8 2" xfId="45632" xr:uid="{3361F998-8C12-47ED-B3B2-6989D295DBAB}"/>
    <cellStyle name="Header2 8 2 9" xfId="31461" xr:uid="{9481D300-B43F-4192-8536-C8DD700DF177}"/>
    <cellStyle name="Header2 8 3" xfId="18458" xr:uid="{9D353B5F-49D4-4CB1-8191-5DAE5CCB386F}"/>
    <cellStyle name="Header2 8 3 2" xfId="35545" xr:uid="{87F5B39C-1B5F-4AC2-8D1C-FF029BCF1CB8}"/>
    <cellStyle name="Header2 8 4" xfId="15589" xr:uid="{AB6C1A2A-AC2A-4D19-85B7-72085F6917A2}"/>
    <cellStyle name="Header2 8 4 2" xfId="32690" xr:uid="{18D7B1EA-5D96-4896-B6A1-E6DFAD27F61E}"/>
    <cellStyle name="Header2 8 5" xfId="16206" xr:uid="{077F53DF-C109-4229-88C2-0F55C281E520}"/>
    <cellStyle name="Header2 8 5 2" xfId="33305" xr:uid="{8FAD6221-2A1F-45FD-8169-6E6A74E9307D}"/>
    <cellStyle name="Header2 8 6" xfId="21200" xr:uid="{08AB5906-5A93-4534-963F-2BC13CBAAAB3}"/>
    <cellStyle name="Header2 8 6 2" xfId="38277" xr:uid="{CBB794C9-05A3-40E3-A6BA-EDB2B51D3253}"/>
    <cellStyle name="Header2 8 7" xfId="15323" xr:uid="{B0671B1C-88C6-4B81-89DE-5837842896EF}"/>
    <cellStyle name="Header2 8 7 2" xfId="32424" xr:uid="{0DC7A82B-7D5F-4D01-96E4-A7A7491AB0B7}"/>
    <cellStyle name="Header2 8 8" xfId="20538" xr:uid="{CDB9E922-1EC2-4A65-AD17-A4CBD6D8BA65}"/>
    <cellStyle name="Header2 8 8 2" xfId="37615" xr:uid="{801CEAE8-4991-49C6-BE15-B29ED19BE16C}"/>
    <cellStyle name="Header2 8 9" xfId="30358" xr:uid="{FC8CD052-AC57-430F-83B8-211C044640E7}"/>
    <cellStyle name="Header2 9" xfId="29487" xr:uid="{24078CFE-3D16-49E9-8914-18209A9D11FD}"/>
    <cellStyle name="Heading 1" xfId="26" builtinId="16" customBuiltin="1"/>
    <cellStyle name="Heading 1 1" xfId="13692" xr:uid="{131F95FB-C853-4774-9B8C-DDEA85404B6A}"/>
    <cellStyle name="Heading 1 2" xfId="148" xr:uid="{EBD02437-BFEC-473E-9A64-796C52C72FD5}"/>
    <cellStyle name="Heading 1 2 2" xfId="1288" xr:uid="{89B62D27-D7CA-4E13-A8F9-0CFA8ECDDE39}"/>
    <cellStyle name="Heading 1 2 2 2" xfId="1289" xr:uid="{ED0F3C6A-C733-41EE-843B-6CFEDA927E52}"/>
    <cellStyle name="Heading 1 2 2 3" xfId="11584" xr:uid="{60DDD76A-EBE7-4F0F-B8CB-42A44DD7B6F4}"/>
    <cellStyle name="Heading 1 2 2 4" xfId="7093" xr:uid="{65A332B9-04AA-4FD4-A049-34F528196463}"/>
    <cellStyle name="Heading 1 2 3" xfId="1290" xr:uid="{915EA274-7490-4D00-911F-F75DA9AD3922}"/>
    <cellStyle name="Heading 1 2 3 2" xfId="11972" xr:uid="{2A394507-D4CC-461A-8F61-DBECEAC70CE0}"/>
    <cellStyle name="Heading 1 2 3 3" xfId="5445" xr:uid="{98E70EAF-E910-4154-A019-833C90A052C4}"/>
    <cellStyle name="Heading 1 2 4" xfId="1291" xr:uid="{70131448-3968-4A32-97F0-CF79AB2705D6}"/>
    <cellStyle name="Heading 1 2 5" xfId="1292" xr:uid="{6292ED92-4E58-4CBF-8B2A-66B61E126D38}"/>
    <cellStyle name="Heading 1 2 6" xfId="11334" xr:uid="{C285E22E-EBE7-46CD-A6DC-B4ED23AFB22F}"/>
    <cellStyle name="Heading 1 2 7" xfId="12146" xr:uid="{43F9E74C-4336-43D6-961F-C8E7144E1644}"/>
    <cellStyle name="Heading 1 2 8" xfId="5509" xr:uid="{E9882722-969E-4830-B6E8-8BF0725ECA27}"/>
    <cellStyle name="Heading 1 2 9" xfId="1287" xr:uid="{A706A60E-1F3F-49E9-B421-60FEC17F0DCC}"/>
    <cellStyle name="Heading 1 3" xfId="1293" xr:uid="{3E8F0E9B-B44A-4B40-9540-1CCFC9C0E5D9}"/>
    <cellStyle name="Heading 1 3 2" xfId="1294" xr:uid="{2E6BC014-5FF8-46D6-A79A-BD69C118D0A4}"/>
    <cellStyle name="Heading 1 3 3" xfId="1295" xr:uid="{5ACCCC86-E1F5-472F-8B4A-5BDDC9977EE3}"/>
    <cellStyle name="Heading 1 3 4" xfId="5033" xr:uid="{D593006E-B4BD-431D-AD5C-534A2016CD15}"/>
    <cellStyle name="Heading 1 3 5" xfId="11731" xr:uid="{DB6929C9-CB53-43C4-9F18-C3432D607C5F}"/>
    <cellStyle name="Heading 1 4" xfId="1296" xr:uid="{1705CB00-8B78-46F8-8510-23D800455E0E}"/>
    <cellStyle name="Heading 1 4 2" xfId="1297" xr:uid="{F420E164-6EC5-47BE-B687-AFD7D95035D7}"/>
    <cellStyle name="Heading 1 5" xfId="1298" xr:uid="{6F162333-655A-48E1-9FDC-3C7B1FD15858}"/>
    <cellStyle name="Heading 1 5 2" xfId="1299" xr:uid="{6A77359C-5D97-4331-A3F1-875132BEB101}"/>
    <cellStyle name="Heading 1 6" xfId="1300" xr:uid="{C369686F-B6C9-4C3B-9935-89B6C0CB4811}"/>
    <cellStyle name="Heading 1 7" xfId="295" xr:uid="{BDACCFE4-A75F-437D-81A0-28B1B9596C47}"/>
    <cellStyle name="Heading 2" xfId="27" builtinId="17" customBuiltin="1"/>
    <cellStyle name="Heading 2 2" xfId="149" xr:uid="{D65F2300-8416-4854-80CE-F50168AF55BE}"/>
    <cellStyle name="Heading 2 2 2" xfId="1302" xr:uid="{086826B9-9D9D-4FBF-927B-9BA6B2F3BE13}"/>
    <cellStyle name="Heading 2 2 2 2" xfId="1303" xr:uid="{8B366774-64EA-4263-8DCD-661E3270FCB0}"/>
    <cellStyle name="Heading 2 2 3" xfId="1304" xr:uid="{54B1E2E8-247D-4A10-B71D-82065A5FCCFA}"/>
    <cellStyle name="Heading 2 2 4" xfId="1305" xr:uid="{6CA4DDE9-048B-416E-95A8-AD518596F926}"/>
    <cellStyle name="Heading 2 2 5" xfId="1306" xr:uid="{2F3BC9D2-D7D1-40A5-A385-6D7678C9A92E}"/>
    <cellStyle name="Heading 2 2 6" xfId="11510" xr:uid="{A231CBA2-E404-450F-A4E3-5748348B4BBB}"/>
    <cellStyle name="Heading 2 2 7" xfId="1301" xr:uid="{7E8BAEEC-593F-462C-903B-1F5B58820B0F}"/>
    <cellStyle name="Heading 2 3" xfId="1307" xr:uid="{190A4201-2893-4D3B-9143-025E32AFE103}"/>
    <cellStyle name="Heading 2 3 2" xfId="1308" xr:uid="{6A05EFD1-574F-4C38-B234-2C80F5E0A1FE}"/>
    <cellStyle name="Heading 2 3 3" xfId="1309" xr:uid="{D49CCE7F-7A6F-4575-A573-9136A389BAFD}"/>
    <cellStyle name="Heading 2 4" xfId="1310" xr:uid="{773EEE40-3DB7-4591-8AD2-3275CB08E6CC}"/>
    <cellStyle name="Heading 2 4 2" xfId="1311" xr:uid="{161A4CAF-A656-4C89-91ED-947C617A593E}"/>
    <cellStyle name="Heading 2 5" xfId="1312" xr:uid="{B1867449-1C2E-4206-861D-6721524E1907}"/>
    <cellStyle name="Heading 2 5 2" xfId="1313" xr:uid="{278F0B79-F632-478D-8C86-B5BD18505B8E}"/>
    <cellStyle name="Heading 2 6" xfId="1314" xr:uid="{88292031-0A7A-425F-8866-D33A0FA9C7C8}"/>
    <cellStyle name="Heading 2 7" xfId="296" xr:uid="{BB705FF7-E619-4CC0-B364-BAC59D6F5E38}"/>
    <cellStyle name="Heading 3" xfId="28" builtinId="18" customBuiltin="1"/>
    <cellStyle name="Heading 3 2" xfId="150" xr:uid="{CA047C05-944E-40FF-B705-00F346D1CC82}"/>
    <cellStyle name="Heading 3 2 2" xfId="1316" xr:uid="{D582BCC7-4DA6-4BF5-9C95-AA726B2528A4}"/>
    <cellStyle name="Heading 3 2 2 2" xfId="1317" xr:uid="{2B5B4EFE-C1E0-4EDA-BF54-479134F6A54B}"/>
    <cellStyle name="Heading 3 2 2 3" xfId="12099" xr:uid="{8E1BFF97-A269-439A-AB10-5D37200285F7}"/>
    <cellStyle name="Heading 3 2 3" xfId="1318" xr:uid="{88D9A414-758E-4107-B3F4-BEA0192F56B3}"/>
    <cellStyle name="Heading 3 2 4" xfId="1319" xr:uid="{3D2B36DE-5A0C-4C63-9486-DEEA1D31C64A}"/>
    <cellStyle name="Heading 3 2 5" xfId="1320" xr:uid="{CC97C13E-EB6E-432A-87A9-B355A1B87B7B}"/>
    <cellStyle name="Heading 3 2 6" xfId="12018" xr:uid="{1EF6EA44-33A5-46BB-928B-B5AFADD9BAE0}"/>
    <cellStyle name="Heading 3 2 7" xfId="11581" xr:uid="{5EFBF752-D9CA-45AD-B8AA-46239921B3E7}"/>
    <cellStyle name="Heading 3 2 8" xfId="1315" xr:uid="{20F5F3D0-F904-42F6-90BF-A8308992036D}"/>
    <cellStyle name="Heading 3 3" xfId="1321" xr:uid="{E001311E-E793-41EC-82C7-1C8AE47A611F}"/>
    <cellStyle name="Heading 3 3 2" xfId="1322" xr:uid="{88F9C41C-AF84-4650-A24C-67A2765A4EFD}"/>
    <cellStyle name="Heading 3 3 3" xfId="1323" xr:uid="{2E24B44D-59E1-400A-830E-41A872B5902B}"/>
    <cellStyle name="Heading 3 3 4" xfId="11377" xr:uid="{DEEA2345-2C6A-4A4B-9DE0-FAE7A7F1765F}"/>
    <cellStyle name="Heading 3 4" xfId="1324" xr:uid="{43B777A2-EDDF-4497-8D4E-06732D327DB8}"/>
    <cellStyle name="Heading 3 4 2" xfId="1325" xr:uid="{11AD970D-9629-4EB5-8B93-8384E39F37EF}"/>
    <cellStyle name="Heading 3 5" xfId="1326" xr:uid="{1B3FF9E5-3781-4983-9F60-D69FB7351C53}"/>
    <cellStyle name="Heading 3 5 2" xfId="1327" xr:uid="{D34A1C2B-2F5B-46F7-93C3-A1CC3B51CBF2}"/>
    <cellStyle name="Heading 3 5 2 2" xfId="11700" xr:uid="{251A0685-7BA7-44B9-8A92-BA855A4CC61A}"/>
    <cellStyle name="Heading 3 6" xfId="1328" xr:uid="{6EC264C1-68DD-4C4E-9F6D-5FACA0F207BE}"/>
    <cellStyle name="Heading 3 6 2" xfId="11607" xr:uid="{8DFBB058-E421-4593-8353-E1DC3DE4C472}"/>
    <cellStyle name="Heading 3 7" xfId="297" xr:uid="{517E7F77-337F-492D-86C8-1C81B0F899DC}"/>
    <cellStyle name="Heading 4" xfId="29" builtinId="19" customBuiltin="1"/>
    <cellStyle name="Heading 4 2" xfId="151" xr:uid="{AAB88EC6-13A0-417E-8D70-5E0FD2BA2683}"/>
    <cellStyle name="Heading 4 2 2" xfId="1330" xr:uid="{6B9A040B-912E-42AC-A8CF-FA2F0F9D7B60}"/>
    <cellStyle name="Heading 4 2 2 2" xfId="1331" xr:uid="{5D6A05DA-7035-49B2-AE0B-941EBFE5BCC9}"/>
    <cellStyle name="Heading 4 2 3" xfId="1332" xr:uid="{CCBCA739-9B14-4648-B7BD-9D245C47825D}"/>
    <cellStyle name="Heading 4 2 4" xfId="1333" xr:uid="{83D5DBDF-EE98-454E-9C68-CF16BA264A03}"/>
    <cellStyle name="Heading 4 2 5" xfId="1334" xr:uid="{4501EC32-EFBF-4E67-BBE2-2076772E4B8D}"/>
    <cellStyle name="Heading 4 2 6" xfId="12017" xr:uid="{4033E084-4C25-4DA1-AF8C-0A8E80567737}"/>
    <cellStyle name="Heading 4 2 7" xfId="1329" xr:uid="{15E35189-C7D3-4E92-B261-515DA112478E}"/>
    <cellStyle name="Heading 4 3" xfId="1335" xr:uid="{82F7CD28-E65D-4F41-B0CC-BB875014F36E}"/>
    <cellStyle name="Heading 4 3 2" xfId="1336" xr:uid="{7083A989-7F97-48DB-82B8-ECEDF1A2EE35}"/>
    <cellStyle name="Heading 4 3 3" xfId="1337" xr:uid="{C62D8F6D-552F-4ADB-9D3C-70C1775D4B46}"/>
    <cellStyle name="Heading 4 4" xfId="1338" xr:uid="{0DCA9E8F-1203-44AB-A72B-1F8D3A952FDB}"/>
    <cellStyle name="Heading 4 4 2" xfId="1339" xr:uid="{725D8D61-0CD3-4222-8649-30A3B2ADF0C8}"/>
    <cellStyle name="Heading 4 5" xfId="1340" xr:uid="{AD6AF916-DE0E-44C5-B1C5-058317A16F01}"/>
    <cellStyle name="Heading 4 5 2" xfId="1341" xr:uid="{20AD8738-89B7-4DE2-B5D6-D6B96C88C3BF}"/>
    <cellStyle name="Heading 4 6" xfId="1342" xr:uid="{B05CA1F3-E5A6-4E9E-A353-0E61AC60ECD5}"/>
    <cellStyle name="Heading 4 7" xfId="298" xr:uid="{C3514534-A9AB-4DD3-8EEC-BE6A261BBCD3}"/>
    <cellStyle name="HEADING1" xfId="1343" xr:uid="{FBDD4C44-A280-4AA0-B272-99F632CB0288}"/>
    <cellStyle name="Heading1 1" xfId="13693" xr:uid="{B4D4676B-BF49-42AB-ABDB-31C515413FF9}"/>
    <cellStyle name="HEADING2" xfId="1344" xr:uid="{E1EFCCD9-F89B-4DEC-A357-89B518275CDC}"/>
    <cellStyle name="HEADING2 2" xfId="1345" xr:uid="{AF878209-2BCF-40B1-A949-61DF69B3779E}"/>
    <cellStyle name="Heading2 3" xfId="13694" xr:uid="{5D9FF706-0FD5-428F-B51B-FA04BBB289AE}"/>
    <cellStyle name="HeadingS" xfId="13695" xr:uid="{2D3D3647-D07A-4B01-A7E6-DF3334E5DBCE}"/>
    <cellStyle name="hh" xfId="13696" xr:uid="{9B5C95D1-2EFE-415C-AB5C-39B6806F247E}"/>
    <cellStyle name="hj" xfId="13697" xr:uid="{6FFDD3AC-5EC5-41B0-A2F9-9DA5382EBD03}"/>
    <cellStyle name="Hyperlink 2" xfId="312" xr:uid="{70D116B6-8B2F-42FD-B5C1-31065EA93DF5}"/>
    <cellStyle name="Hyperlink 2 2" xfId="1347" xr:uid="{E1E9AA97-54A7-49FC-AFF2-180EE88AD73A}"/>
    <cellStyle name="Hyperlink 2 2 2" xfId="1348" xr:uid="{5C67AD6D-973D-44E1-8E01-D413A00BA195}"/>
    <cellStyle name="Hyperlink 2 2 3" xfId="12175" xr:uid="{0A344DBD-874F-453C-89CD-F286FBDB9227}"/>
    <cellStyle name="Hyperlink 2 2 4" xfId="11436" xr:uid="{735C65D1-A661-4F02-B272-5562DAEEEAA2}"/>
    <cellStyle name="Hyperlink 2 3" xfId="1349" xr:uid="{C8E70208-09A1-46D7-9D29-DBC1E306DD96}"/>
    <cellStyle name="Hyperlink 2 4" xfId="11690" xr:uid="{266F4604-43E3-4C2E-8A91-9F6ACC2ABF7C}"/>
    <cellStyle name="Hyperlink 2 5" xfId="12189" xr:uid="{F8A93CA0-9159-46F4-B486-CCD0CF19B683}"/>
    <cellStyle name="Hyperlink 2 6" xfId="11930" xr:uid="{0C2F812E-E828-4E33-9CF5-6F64DA3A0895}"/>
    <cellStyle name="Hyperlink 2 7" xfId="1346" xr:uid="{CA93B64A-470A-4F3F-8B51-20FC66AA56FD}"/>
    <cellStyle name="Hyperlink 3" xfId="3647" xr:uid="{0F2CE858-9E7E-4139-A8A4-6C151D31424D}"/>
    <cellStyle name="Hyperlink 3 2" xfId="4753" xr:uid="{3C330799-DAD5-40DB-8FCD-32310CB43414}"/>
    <cellStyle name="Hyperlink 4" xfId="12117" xr:uid="{4419D0F1-F0DE-4C2C-9246-22FB5C51E1CF}"/>
    <cellStyle name="i" xfId="13698" xr:uid="{C7CB7C2C-722B-49B8-B9E0-034E7D212427}"/>
    <cellStyle name="i 2" xfId="15047" xr:uid="{819C8CB8-D5F3-453F-9091-41FCB0D8CA2C}"/>
    <cellStyle name="i 2 2" xfId="20418" xr:uid="{E68343D9-4E22-4D90-B700-EB61EE93CDFB}"/>
    <cellStyle name="i 2 2 2" xfId="37495" xr:uid="{8BB48F2C-71AB-4714-A294-5CBB9E03075D}"/>
    <cellStyle name="i 2 3" xfId="21532" xr:uid="{53051424-6139-4AD6-808D-62B575EB6B40}"/>
    <cellStyle name="i 2 3 2" xfId="38609" xr:uid="{42FD9F27-D0BD-4EFB-8B67-4FBB20574248}"/>
    <cellStyle name="i 2 4" xfId="22270" xr:uid="{50B69AC0-F5C2-424A-A6E1-87BC35206E40}"/>
    <cellStyle name="i 2 4 2" xfId="39347" xr:uid="{1188E5DE-C010-43CB-B614-21CA1DDB187B}"/>
    <cellStyle name="i 2 5" xfId="24045" xr:uid="{C1AC0B4A-6C53-4BCF-B764-AEE1453A81DE}"/>
    <cellStyle name="i 2 5 2" xfId="41122" xr:uid="{99471E02-5279-43DB-9976-C02FF4A28ADF}"/>
    <cellStyle name="i 2 6" xfId="25811" xr:uid="{603DB106-1C7B-4358-B4CC-A1350F698B0F}"/>
    <cellStyle name="i 2 6 2" xfId="42888" xr:uid="{7B93702C-B8AE-4852-A9CD-FDB2BBD3943E}"/>
    <cellStyle name="i 2 7" xfId="27537" xr:uid="{C9CC6535-33BF-492B-ABFC-11EE2A703222}"/>
    <cellStyle name="i 2 7 2" xfId="44614" xr:uid="{95A312E4-CE04-4A5A-A12A-F80514728F00}"/>
    <cellStyle name="i 2 8" xfId="29242" xr:uid="{A31FE4DA-7999-4687-8E9B-CE06877E8FCF}"/>
    <cellStyle name="i 2 8 2" xfId="46319" xr:uid="{6F2F6479-C1CD-4B82-A8E4-075464592836}"/>
    <cellStyle name="i 2 9" xfId="32148" xr:uid="{96F67A5B-CCF6-435A-80CF-18ABFC80705F}"/>
    <cellStyle name="i 3" xfId="19215" xr:uid="{B15ED4C5-2CFE-4E0E-ADDE-2A3B7C4F0D4F}"/>
    <cellStyle name="i 3 2" xfId="36292" xr:uid="{346309A1-F4BD-41D9-B88D-9D8361406D68}"/>
    <cellStyle name="i 4" xfId="15500" xr:uid="{CBF8D0E8-8B88-4C03-AA40-9375BA95A8D4}"/>
    <cellStyle name="i 4 2" xfId="32601" xr:uid="{E651F419-9E49-4719-BEA9-84C5CC26B24A}"/>
    <cellStyle name="i 5" xfId="22886" xr:uid="{79E5E70A-90AC-4AAF-8490-F402599E5792}"/>
    <cellStyle name="i 5 2" xfId="39963" xr:uid="{2322BFD6-D210-48F0-A212-75465037432D}"/>
    <cellStyle name="i 6" xfId="24657" xr:uid="{8E10AA39-77B5-4589-B8F2-D6BD75A1F7C5}"/>
    <cellStyle name="i 6 2" xfId="41734" xr:uid="{09A19BED-BBD4-46F7-B0CD-DBF0632B5849}"/>
    <cellStyle name="i 7" xfId="26421" xr:uid="{158CAF42-9EF3-4A60-A94C-240901256DAF}"/>
    <cellStyle name="i 7 2" xfId="43498" xr:uid="{814BCCDC-D9EB-4BF2-BA7D-B67DC2296C9E}"/>
    <cellStyle name="i 8" xfId="28129" xr:uid="{40A65818-2066-4730-A0EE-29B612792B8F}"/>
    <cellStyle name="i 8 2" xfId="45206" xr:uid="{4284584D-3921-4509-8806-84673929B944}"/>
    <cellStyle name="i 9" xfId="31035" xr:uid="{F441C492-9B19-4382-8FF2-48E41CF34094}"/>
    <cellStyle name="in" xfId="13699" xr:uid="{A83FA77B-8C63-49FB-945D-EAD6FCE804B1}"/>
    <cellStyle name="Input" xfId="33" builtinId="20" customBuiltin="1"/>
    <cellStyle name="Input [yellow]" xfId="1350" xr:uid="{2DCBF5E1-1CEA-4E8F-8582-E79839672105}"/>
    <cellStyle name="Input [yellow] 2" xfId="1351" xr:uid="{9318795D-3544-4678-B0F0-5E376E1C4980}"/>
    <cellStyle name="Input [yellow] 2 2" xfId="8579" xr:uid="{C5DD4C1B-3E0C-41B9-ABB1-6C496482D251}"/>
    <cellStyle name="Input [yellow] 2 2 2" xfId="11754" xr:uid="{A9EE23DE-41A1-4CB3-97A5-27434C2BB2F5}"/>
    <cellStyle name="Input [yellow] 2 2 2 2" xfId="29817" xr:uid="{EFD38FC2-7B05-4A07-B775-3AB006C77ED9}"/>
    <cellStyle name="Input [yellow] 2 2 3" xfId="11533" xr:uid="{4B09ADB0-27EB-4501-A948-843712BCDD29}"/>
    <cellStyle name="Input [yellow] 2 2 3 2" xfId="29762" xr:uid="{41FD4E81-C6AC-4ECA-AB1D-9279E2D66A6A}"/>
    <cellStyle name="Input [yellow] 2 2 4" xfId="29288" xr:uid="{7BCE0D4F-F76E-4FD9-85CB-3D0720FF3DB1}"/>
    <cellStyle name="Input [yellow] 2 2 4 2" xfId="46341" xr:uid="{9BB01F96-75C7-4D98-9EB2-6C21E19D4B18}"/>
    <cellStyle name="Input [yellow] 2 3" xfId="12046" xr:uid="{B88A2044-1B4E-4CEC-B978-E2388BF25D3E}"/>
    <cellStyle name="Input [yellow] 2 3 2" xfId="29295" xr:uid="{322690F4-29AE-4FBA-937E-869FE2B4D3EE}"/>
    <cellStyle name="Input [yellow] 2 3 2 2" xfId="46348" xr:uid="{7E23D609-4758-4A2F-B179-89707DF2BE98}"/>
    <cellStyle name="Input [yellow] 2 4" xfId="29269" xr:uid="{A81C6AB3-0D30-42FA-A01B-44C7A9ED7FA8}"/>
    <cellStyle name="Input [yellow] 2 4 2" xfId="46332" xr:uid="{6F25F0E3-AE8B-40C5-97CD-A182AB4755A5}"/>
    <cellStyle name="Input [yellow] 3" xfId="1352" xr:uid="{4CC7743D-0A52-4D6B-ACC0-4B8127ABEAAF}"/>
    <cellStyle name="Input [yellow] 3 2" xfId="8580" xr:uid="{F3A16E02-3732-4071-A8D2-8A772F54EFC7}"/>
    <cellStyle name="Input [yellow] 3 2 2" xfId="11755" xr:uid="{21A35429-0529-4F8F-BA39-5DBD34A715D7}"/>
    <cellStyle name="Input [yellow] 3 2 2 2" xfId="29818" xr:uid="{A3FF88D8-614B-4E50-B55D-B37F9B6DAE23}"/>
    <cellStyle name="Input [yellow] 3 2 3" xfId="11378" xr:uid="{A6582739-25CB-4434-A344-7B9FF518D5FD}"/>
    <cellStyle name="Input [yellow] 3 2 3 2" xfId="29737" xr:uid="{18E4A34E-03C7-42FD-82A2-E3C57774A14E}"/>
    <cellStyle name="Input [yellow] 3 2 4" xfId="29289" xr:uid="{91B3A1E3-173A-4121-BBEA-41B0B626A911}"/>
    <cellStyle name="Input [yellow] 3 2 4 2" xfId="46342" xr:uid="{B0BFD8F9-3B96-4FEE-936D-9FE5B5061495}"/>
    <cellStyle name="Input [yellow] 3 3" xfId="11541" xr:uid="{09F6154C-B262-4468-A673-A076580462D0}"/>
    <cellStyle name="Input [yellow] 3 3 2" xfId="29296" xr:uid="{1E910682-AABE-4BAC-90F0-43EC37FE214D}"/>
    <cellStyle name="Input [yellow] 3 3 2 2" xfId="46349" xr:uid="{092D49A8-E643-4E73-9669-55FB6534A6C7}"/>
    <cellStyle name="Input [yellow] 3 4" xfId="29270" xr:uid="{B9FB1F22-D4E6-4AA7-A1BA-12CBA00273FE}"/>
    <cellStyle name="Input [yellow] 3 4 2" xfId="46333" xr:uid="{40F5D48C-7300-476C-9D7E-5BD7ADECC6FA}"/>
    <cellStyle name="Input [yellow] 4" xfId="8578" xr:uid="{9503C22F-C8A1-4F80-A00F-10143E3022E7}"/>
    <cellStyle name="Input [yellow] 4 2" xfId="11753" xr:uid="{36B08FF3-AA6F-4C28-96ED-86F173E6D3C7}"/>
    <cellStyle name="Input [yellow] 4 2 2" xfId="29816" xr:uid="{EF4FAC75-86B1-4F71-B884-22AD072FF58D}"/>
    <cellStyle name="Input [yellow] 4 3" xfId="5227" xr:uid="{66B73E77-0E47-430B-9218-83F2512D5A1D}"/>
    <cellStyle name="Input [yellow] 4 3 2" xfId="29578" xr:uid="{FD765DB1-3986-42BF-862F-4B2472D2CE5F}"/>
    <cellStyle name="Input [yellow] 4 4" xfId="29287" xr:uid="{EE02333E-C089-45F8-B42E-23544EC27FDA}"/>
    <cellStyle name="Input [yellow] 4 4 2" xfId="46340" xr:uid="{043965B8-37D9-483B-BF50-3A1686530ACE}"/>
    <cellStyle name="Input [yellow] 5" xfId="12114" xr:uid="{28E8DB22-B94C-430D-8224-5ACCFDC91325}"/>
    <cellStyle name="Input [yellow] 5 2" xfId="29294" xr:uid="{FB2E7840-7498-444F-9102-8560C21F8796}"/>
    <cellStyle name="Input [yellow] 5 2 2" xfId="46347" xr:uid="{98D1C83E-1FC0-4A5E-BE67-50C2749ED1FF}"/>
    <cellStyle name="Input [yellow] 6" xfId="29268" xr:uid="{648CE585-FB96-4174-84A8-20719E8A6922}"/>
    <cellStyle name="Input [yellow] 6 2" xfId="46331" xr:uid="{16104DA3-6764-482C-A307-FB9EBB4AA7E3}"/>
    <cellStyle name="Input 10" xfId="1353" xr:uid="{E1A1796D-76E8-4168-87EB-BF9C9DDAB49A}"/>
    <cellStyle name="Input 10 2" xfId="8581" xr:uid="{E72C8741-E1B3-45BF-A0AD-4452F85CF25A}"/>
    <cellStyle name="Input 10 2 2" xfId="11756" xr:uid="{44A560AC-718F-4B3A-A63D-BC49997DF1DC}"/>
    <cellStyle name="Input 10 2 2 2" xfId="13209" xr:uid="{DD55856F-3D17-40F9-BA55-6F47EE9C7EC4}"/>
    <cellStyle name="Input 10 2 2 2 2" xfId="14846" xr:uid="{AA63BAE4-0F52-41BB-A233-4D3CC9CF9FD7}"/>
    <cellStyle name="Input 10 2 2 2 2 2" xfId="20217" xr:uid="{C281B570-22EC-4DBC-99F4-41708E5584EE}"/>
    <cellStyle name="Input 10 2 2 2 2 2 2" xfId="37294" xr:uid="{6CA38335-C1F0-440A-A053-D8D719CA2897}"/>
    <cellStyle name="Input 10 2 2 2 2 3" xfId="22069" xr:uid="{B5C5955B-6DF8-42A3-9188-8BED2C61EDCB}"/>
    <cellStyle name="Input 10 2 2 2 2 3 2" xfId="39146" xr:uid="{7010E602-C7D6-4688-B270-B6AD3337A309}"/>
    <cellStyle name="Input 10 2 2 2 2 4" xfId="23844" xr:uid="{9F5D222B-6F9F-4B94-9AB4-A485D3A63D52}"/>
    <cellStyle name="Input 10 2 2 2 2 4 2" xfId="40921" xr:uid="{8584359C-D3F2-498D-A762-9462CFC668E3}"/>
    <cellStyle name="Input 10 2 2 2 2 5" xfId="25610" xr:uid="{544AEA53-73E4-4A7A-9548-83C0A35236B0}"/>
    <cellStyle name="Input 10 2 2 2 2 5 2" xfId="42687" xr:uid="{556A367F-FC4E-4283-B8B1-444F13A298A2}"/>
    <cellStyle name="Input 10 2 2 2 2 6" xfId="27336" xr:uid="{83F1ECFF-85E8-45A7-99CA-091AF3DBD0F2}"/>
    <cellStyle name="Input 10 2 2 2 2 6 2" xfId="44413" xr:uid="{875EC109-0B56-4E49-94BE-50FDD0929588}"/>
    <cellStyle name="Input 10 2 2 2 2 7" xfId="29041" xr:uid="{9159198B-335E-4D0B-8420-8A8A18D110E4}"/>
    <cellStyle name="Input 10 2 2 2 2 7 2" xfId="46118" xr:uid="{EA77499E-DA93-41FC-BF68-D0B3559348EC}"/>
    <cellStyle name="Input 10 2 2 2 2 8" xfId="31947" xr:uid="{F121A6B2-0D35-4618-BFD5-48C9254DBFCC}"/>
    <cellStyle name="Input 10 2 2 2 3" xfId="18948" xr:uid="{5D16FF27-317F-4491-8DDC-FC6B9303E560}"/>
    <cellStyle name="Input 10 2 2 2 3 2" xfId="36029" xr:uid="{733E7D35-8A60-4288-8C05-FA8F0E9AEDBD}"/>
    <cellStyle name="Input 10 2 2 2 4" xfId="16417" xr:uid="{3EAD7F8F-F179-41F8-BD59-6AE4ED39B828}"/>
    <cellStyle name="Input 10 2 2 2 4 2" xfId="33516" xr:uid="{89177661-6E1A-4DD7-A009-935624D1B42F}"/>
    <cellStyle name="Input 10 2 2 2 5" xfId="22670" xr:uid="{18A65E7E-CB96-4592-B230-FAC9D6E3AF12}"/>
    <cellStyle name="Input 10 2 2 2 5 2" xfId="39747" xr:uid="{C8D728D5-9966-48CE-962A-94D8E2E95E82}"/>
    <cellStyle name="Input 10 2 2 2 6" xfId="24448" xr:uid="{0A8DD729-7EA2-41C6-A42B-3F7178FE3E09}"/>
    <cellStyle name="Input 10 2 2 2 6 2" xfId="41525" xr:uid="{94D0E72D-E9C7-4261-9661-CD619E82C77E}"/>
    <cellStyle name="Input 10 2 2 2 7" xfId="26218" xr:uid="{64BFEE75-118A-4BFA-BC0F-265F00107F3D}"/>
    <cellStyle name="Input 10 2 2 2 7 2" xfId="43295" xr:uid="{114C2B1A-AF81-482B-BC89-1E66B2830BB7}"/>
    <cellStyle name="Input 10 2 2 2 8" xfId="27932" xr:uid="{66AD251B-EA58-4055-9151-19F161575786}"/>
    <cellStyle name="Input 10 2 2 2 8 2" xfId="45009" xr:uid="{3521BB60-55A7-4048-A95A-7F80B1CAD4EC}"/>
    <cellStyle name="Input 10 2 2 2 9" xfId="30838" xr:uid="{285D6246-EE33-4432-96FB-CD4B9EEC233D}"/>
    <cellStyle name="Input 10 2 2 3" xfId="13035" xr:uid="{02004D24-C10D-47F7-B146-A21359E6F6EF}"/>
    <cellStyle name="Input 10 2 2 3 2" xfId="14675" xr:uid="{8547509A-1290-4027-A415-24F7FBF50F92}"/>
    <cellStyle name="Input 10 2 2 3 2 2" xfId="20046" xr:uid="{D336A5E1-ECE7-4B42-B2F9-9E7D706E04E2}"/>
    <cellStyle name="Input 10 2 2 3 2 2 2" xfId="37123" xr:uid="{027DE74D-4D95-47FD-BE4A-157ECD10D140}"/>
    <cellStyle name="Input 10 2 2 3 2 3" xfId="21295" xr:uid="{B80C92CD-6D43-49FE-9D5C-D2628DA6A95D}"/>
    <cellStyle name="Input 10 2 2 3 2 3 2" xfId="38372" xr:uid="{5E1BBB4D-F213-42B5-9A88-2412A652D3AF}"/>
    <cellStyle name="Input 10 2 2 3 2 4" xfId="21898" xr:uid="{3D13526E-4545-45A8-BBD8-99746BD4531B}"/>
    <cellStyle name="Input 10 2 2 3 2 4 2" xfId="38975" xr:uid="{EAD7965B-49B7-4FC4-B25C-B21045223D7A}"/>
    <cellStyle name="Input 10 2 2 3 2 5" xfId="23673" xr:uid="{1195F868-B80A-473D-83F5-607FAD641C3D}"/>
    <cellStyle name="Input 10 2 2 3 2 5 2" xfId="40750" xr:uid="{B2B547C7-E15D-489E-B687-D5DB87307D89}"/>
    <cellStyle name="Input 10 2 2 3 2 6" xfId="25439" xr:uid="{40983891-C2A9-460C-9E7F-C8F8FD1D4659}"/>
    <cellStyle name="Input 10 2 2 3 2 6 2" xfId="42516" xr:uid="{9E763D70-A18F-4216-9F8C-6E8601404278}"/>
    <cellStyle name="Input 10 2 2 3 2 7" xfId="27165" xr:uid="{26A0450A-1484-46DD-A318-669B0390354A}"/>
    <cellStyle name="Input 10 2 2 3 2 7 2" xfId="44242" xr:uid="{A2E93C09-2AD9-4FBC-AC1D-4DDBD5E3F57F}"/>
    <cellStyle name="Input 10 2 2 3 2 8" xfId="28870" xr:uid="{3342F63D-A727-44A8-8D74-64ACA7E8AC96}"/>
    <cellStyle name="Input 10 2 2 3 2 8 2" xfId="45947" xr:uid="{D0E1BB92-F3C1-4AC9-81EB-83D2DCC68551}"/>
    <cellStyle name="Input 10 2 2 3 2 9" xfId="31776" xr:uid="{C8287537-F3C1-49C4-A408-C335AE71B715}"/>
    <cellStyle name="Input 10 2 2 3 3" xfId="18775" xr:uid="{81E8FB42-BBB1-40A6-AEF1-962C53EBFE02}"/>
    <cellStyle name="Input 10 2 2 3 3 2" xfId="35860" xr:uid="{9F222736-FD96-4766-BC28-E89CA5FD4A64}"/>
    <cellStyle name="Input 10 2 2 3 4" xfId="16095" xr:uid="{14231C64-F56E-45BE-8321-B8AD427AE648}"/>
    <cellStyle name="Input 10 2 2 3 4 2" xfId="33194" xr:uid="{695E3654-6D49-4779-A662-854D669428A7}"/>
    <cellStyle name="Input 10 2 2 3 5" xfId="22500" xr:uid="{E05B2D5A-286C-40CF-B784-98F72A1B2900}"/>
    <cellStyle name="Input 10 2 2 3 5 2" xfId="39577" xr:uid="{FC915AA8-EC1C-478A-91EC-35B6B817B014}"/>
    <cellStyle name="Input 10 2 2 3 6" xfId="24275" xr:uid="{A838D9CF-E6C5-4E7C-8188-C53754A2679C}"/>
    <cellStyle name="Input 10 2 2 3 6 2" xfId="41352" xr:uid="{E57C8DA1-B9F0-4BC0-8AA9-933FD507E103}"/>
    <cellStyle name="Input 10 2 2 3 7" xfId="26051" xr:uid="{4E5EA779-2567-4425-90B4-ABF03C5AE071}"/>
    <cellStyle name="Input 10 2 2 3 7 2" xfId="43128" xr:uid="{2247F12B-09CE-457C-8877-9F3B32567280}"/>
    <cellStyle name="Input 10 2 2 3 8" xfId="27765" xr:uid="{5565A0DD-8566-49AE-8637-717F02C11B8A}"/>
    <cellStyle name="Input 10 2 2 3 8 2" xfId="44842" xr:uid="{B1BBB8B5-A790-4321-A2FF-9CDDFCD7BD71}"/>
    <cellStyle name="Input 10 2 2 3 9" xfId="30671" xr:uid="{7DAA532B-A020-4B5D-A3DA-8A765A67D2D6}"/>
    <cellStyle name="Input 10 2 2 4" xfId="13005" xr:uid="{AD50A8F4-4CDE-4052-A203-19855B91D2C2}"/>
    <cellStyle name="Input 10 2 2 4 2" xfId="14645" xr:uid="{8951F5C9-AD88-4CFA-9B61-2320B82C4659}"/>
    <cellStyle name="Input 10 2 2 4 2 2" xfId="20016" xr:uid="{6747D4CD-DD0F-4843-A42D-158C89A88EB3}"/>
    <cellStyle name="Input 10 2 2 4 2 2 2" xfId="37093" xr:uid="{6E2CE3CF-E0FF-4D54-A665-32FCE93E5199}"/>
    <cellStyle name="Input 10 2 2 4 2 3" xfId="21265" xr:uid="{D9DBC5A9-7C73-4FE7-9FDB-4F6DB737C343}"/>
    <cellStyle name="Input 10 2 2 4 2 3 2" xfId="38342" xr:uid="{649D1839-2F3D-4F69-AF1A-05FB2091FD5C}"/>
    <cellStyle name="Input 10 2 2 4 2 4" xfId="21868" xr:uid="{32B8E108-306F-4B60-A9B7-74ECDD9103C1}"/>
    <cellStyle name="Input 10 2 2 4 2 4 2" xfId="38945" xr:uid="{E065DB11-7410-467C-ABD7-4A9866174454}"/>
    <cellStyle name="Input 10 2 2 4 2 5" xfId="23643" xr:uid="{2E61C283-6A78-4BA9-8E65-0EA7F390417F}"/>
    <cellStyle name="Input 10 2 2 4 2 5 2" xfId="40720" xr:uid="{3E532BF4-0CAA-4041-BC75-B6475AA80EA2}"/>
    <cellStyle name="Input 10 2 2 4 2 6" xfId="25409" xr:uid="{25F8B5BD-2DEB-4588-A8A1-7AFDF8D2E575}"/>
    <cellStyle name="Input 10 2 2 4 2 6 2" xfId="42486" xr:uid="{398DB940-A42C-4C02-8F89-726CDBBD499A}"/>
    <cellStyle name="Input 10 2 2 4 2 7" xfId="27135" xr:uid="{C1EAF40B-E0C2-4136-BC67-61EEBBE5C209}"/>
    <cellStyle name="Input 10 2 2 4 2 7 2" xfId="44212" xr:uid="{FCAF1787-09FC-4888-ADCA-1A6CAA6E51A3}"/>
    <cellStyle name="Input 10 2 2 4 2 8" xfId="28840" xr:uid="{869C7889-94E9-4FF9-A2CC-12E3E710EFE7}"/>
    <cellStyle name="Input 10 2 2 4 2 8 2" xfId="45917" xr:uid="{2AB95161-E068-4921-912D-0B1F4D21C7A3}"/>
    <cellStyle name="Input 10 2 2 4 2 9" xfId="31746" xr:uid="{A3D81572-DCE5-409A-B8A0-645CE992F667}"/>
    <cellStyle name="Input 10 2 2 4 3" xfId="18745" xr:uid="{0C6A4635-87D9-4866-B6B3-74C4872040AF}"/>
    <cellStyle name="Input 10 2 2 4 3 2" xfId="35830" xr:uid="{C13934A8-7F39-4ED5-9F6E-5F0040C56705}"/>
    <cellStyle name="Input 10 2 2 4 4" xfId="17861" xr:uid="{EF6740B9-F555-447F-9A17-90E421731B5C}"/>
    <cellStyle name="Input 10 2 2 4 4 2" xfId="34954" xr:uid="{52D0047F-0FF2-4EC5-A1B7-7FDC41AE5BF9}"/>
    <cellStyle name="Input 10 2 2 4 5" xfId="22470" xr:uid="{49FAAE98-80F7-4D58-97E5-87E4949DF6E8}"/>
    <cellStyle name="Input 10 2 2 4 5 2" xfId="39547" xr:uid="{050E2D62-5FF5-467C-97A1-A2AADE9BC3E5}"/>
    <cellStyle name="Input 10 2 2 4 6" xfId="24245" xr:uid="{D95D8A4D-5417-4AF8-AD8F-9B259247F438}"/>
    <cellStyle name="Input 10 2 2 4 6 2" xfId="41322" xr:uid="{AACA4933-B254-4F41-822A-1FBD0C83B677}"/>
    <cellStyle name="Input 10 2 2 4 7" xfId="26021" xr:uid="{EC29CDAE-A20A-4D1F-BE27-49058C23346E}"/>
    <cellStyle name="Input 10 2 2 4 7 2" xfId="43098" xr:uid="{167E1764-405D-4D54-BD89-7BC65335F318}"/>
    <cellStyle name="Input 10 2 2 4 8" xfId="27735" xr:uid="{FA80985F-097A-4180-AECB-23E317542EF7}"/>
    <cellStyle name="Input 10 2 2 4 8 2" xfId="44812" xr:uid="{D28B2178-F7B7-4E71-9E9F-F4800DD43FCD}"/>
    <cellStyle name="Input 10 2 2 4 9" xfId="30641" xr:uid="{8EAD40D3-3D51-45A7-9743-AB720CB8E872}"/>
    <cellStyle name="Input 10 2 2 5" xfId="29819" xr:uid="{B2040F88-99A8-4D22-90F4-14A484E85B8A}"/>
    <cellStyle name="Input 10 2 3" xfId="11879" xr:uid="{2ABEEBC7-6282-4CC0-B490-F980CBA2D9A2}"/>
    <cellStyle name="Input 10 2 3 2" xfId="13276" xr:uid="{0CA99C24-8D42-45E1-860D-9E231B2295CA}"/>
    <cellStyle name="Input 10 2 3 2 2" xfId="14913" xr:uid="{9CCD03C4-C62B-4A80-A471-3375801B63D6}"/>
    <cellStyle name="Input 10 2 3 2 2 2" xfId="20284" xr:uid="{F89CFE5B-124A-4C48-835E-2AC9E5FB5277}"/>
    <cellStyle name="Input 10 2 3 2 2 2 2" xfId="37361" xr:uid="{8BFA0259-EF99-49A2-AA31-DB82AA02DB46}"/>
    <cellStyle name="Input 10 2 3 2 2 3" xfId="22136" xr:uid="{622EBFFC-7D12-434D-BE31-70AE50728B95}"/>
    <cellStyle name="Input 10 2 3 2 2 3 2" xfId="39213" xr:uid="{5670A5BD-2E46-47A6-8F67-D8DF0C81D428}"/>
    <cellStyle name="Input 10 2 3 2 2 4" xfId="23911" xr:uid="{88848914-D814-4387-B3E3-0AA5C002C8E1}"/>
    <cellStyle name="Input 10 2 3 2 2 4 2" xfId="40988" xr:uid="{010FB492-C5FA-45F2-891B-228E6DB97426}"/>
    <cellStyle name="Input 10 2 3 2 2 5" xfId="25677" xr:uid="{74A7F04A-B5D6-412C-874C-EB630D259DA9}"/>
    <cellStyle name="Input 10 2 3 2 2 5 2" xfId="42754" xr:uid="{63EC54A0-2927-450E-872E-26FF3BD9816E}"/>
    <cellStyle name="Input 10 2 3 2 2 6" xfId="27403" xr:uid="{4A4FDD41-FA7F-4C47-BDCA-8353D6D674C0}"/>
    <cellStyle name="Input 10 2 3 2 2 6 2" xfId="44480" xr:uid="{DA9C2C48-A9AE-4FB2-B5F7-A258722A1E0D}"/>
    <cellStyle name="Input 10 2 3 2 2 7" xfId="29108" xr:uid="{1956C7B0-7F57-4A5B-BE30-1200621FE9C5}"/>
    <cellStyle name="Input 10 2 3 2 2 7 2" xfId="46185" xr:uid="{7F17EFD5-0461-4FE3-B1EC-F8786C5B4D9B}"/>
    <cellStyle name="Input 10 2 3 2 2 8" xfId="32014" xr:uid="{FF7EE277-2F24-4CB0-90DE-CB3950FBA01A}"/>
    <cellStyle name="Input 10 2 3 2 3" xfId="19015" xr:uid="{7995A169-6BCE-41B4-9B58-4A180BEE5876}"/>
    <cellStyle name="Input 10 2 3 2 3 2" xfId="36094" xr:uid="{92928038-1C8B-4DC9-9D29-7DC690890A57}"/>
    <cellStyle name="Input 10 2 3 2 4" xfId="16757" xr:uid="{BAA2B849-18D3-4217-99A4-5982D2EF98E1}"/>
    <cellStyle name="Input 10 2 3 2 4 2" xfId="33856" xr:uid="{236D97C5-EA69-4A97-893D-36992AFC2065}"/>
    <cellStyle name="Input 10 2 3 2 5" xfId="22736" xr:uid="{7B67597B-E008-4EBD-80D7-65F08835CB5A}"/>
    <cellStyle name="Input 10 2 3 2 5 2" xfId="39813" xr:uid="{271A6C76-5A4B-4B9D-8F2C-BC7A38F8E563}"/>
    <cellStyle name="Input 10 2 3 2 6" xfId="24515" xr:uid="{AED79A74-5201-4348-8095-EF5542C4BDB0}"/>
    <cellStyle name="Input 10 2 3 2 6 2" xfId="41592" xr:uid="{1DA9A89D-7C48-4C1A-B750-B62878BC71E1}"/>
    <cellStyle name="Input 10 2 3 2 7" xfId="26283" xr:uid="{92D948C8-5F74-4A79-8C03-D825C1FF47EA}"/>
    <cellStyle name="Input 10 2 3 2 7 2" xfId="43360" xr:uid="{EDAE6AC0-0CF7-496D-8A0C-8B0DF0247263}"/>
    <cellStyle name="Input 10 2 3 2 8" xfId="27997" xr:uid="{9C8EEDFF-8267-459D-9175-5D454CB1CCA4}"/>
    <cellStyle name="Input 10 2 3 2 8 2" xfId="45074" xr:uid="{B9BD8ECA-6F8D-41F3-8AB7-8F4814DFDCBC}"/>
    <cellStyle name="Input 10 2 3 2 9" xfId="30903" xr:uid="{D9D9F8CF-6443-42B9-969A-49BF578890AF}"/>
    <cellStyle name="Input 10 2 3 3" xfId="13019" xr:uid="{B40CBD27-26FE-4A66-BA8F-A3E7E9D9A953}"/>
    <cellStyle name="Input 10 2 3 3 2" xfId="14659" xr:uid="{FFDC3E6E-0E23-411B-B9F4-BC3F6F10EFDB}"/>
    <cellStyle name="Input 10 2 3 3 2 2" xfId="20030" xr:uid="{5CD16189-207E-4426-93E1-413D5BDB0594}"/>
    <cellStyle name="Input 10 2 3 3 2 2 2" xfId="37107" xr:uid="{DBFEAB1F-4AB5-4254-9D48-A0D5635C8000}"/>
    <cellStyle name="Input 10 2 3 3 2 3" xfId="21279" xr:uid="{81F4594D-6BB3-4C19-926A-071A9B18CA17}"/>
    <cellStyle name="Input 10 2 3 3 2 3 2" xfId="38356" xr:uid="{7D8F8788-FB80-43C8-9829-0D4F1EDDCA7D}"/>
    <cellStyle name="Input 10 2 3 3 2 4" xfId="21882" xr:uid="{04326E42-2B37-44A1-9E04-28278A6FCEE6}"/>
    <cellStyle name="Input 10 2 3 3 2 4 2" xfId="38959" xr:uid="{39069E59-4B5E-4048-A052-B6E9F2878566}"/>
    <cellStyle name="Input 10 2 3 3 2 5" xfId="23657" xr:uid="{22C1369C-EFA8-41CD-9636-C64B9DC81A85}"/>
    <cellStyle name="Input 10 2 3 3 2 5 2" xfId="40734" xr:uid="{C93F4830-90B9-41EC-B1BC-79BBC2D6D6CB}"/>
    <cellStyle name="Input 10 2 3 3 2 6" xfId="25423" xr:uid="{77EA0A0A-7613-4756-BC89-28268CA64D40}"/>
    <cellStyle name="Input 10 2 3 3 2 6 2" xfId="42500" xr:uid="{573B5E27-2E52-4495-AFD1-F77A33A79D91}"/>
    <cellStyle name="Input 10 2 3 3 2 7" xfId="27149" xr:uid="{E3AB95C7-EC92-4D4D-AE6B-896137779413}"/>
    <cellStyle name="Input 10 2 3 3 2 7 2" xfId="44226" xr:uid="{872BB688-291D-4D86-861C-A8B1D3710768}"/>
    <cellStyle name="Input 10 2 3 3 2 8" xfId="28854" xr:uid="{46C8BE1C-492E-4DBF-B186-B69C694B73D2}"/>
    <cellStyle name="Input 10 2 3 3 2 8 2" xfId="45931" xr:uid="{5975C2CA-2961-4636-BFE1-68BC5992CDA7}"/>
    <cellStyle name="Input 10 2 3 3 2 9" xfId="31760" xr:uid="{C8D1DE84-09F0-4876-A70A-C05045B0885F}"/>
    <cellStyle name="Input 10 2 3 3 3" xfId="18759" xr:uid="{3393A84A-9C3A-4893-9213-09F82D0327C6}"/>
    <cellStyle name="Input 10 2 3 3 3 2" xfId="35844" xr:uid="{D8A4AFF0-2F6A-445F-82A9-B82622C30EE7}"/>
    <cellStyle name="Input 10 2 3 3 4" xfId="17092" xr:uid="{923C1AB0-D6CC-4909-A4ED-2EDC3F888C7A}"/>
    <cellStyle name="Input 10 2 3 3 4 2" xfId="34191" xr:uid="{126D7A95-F345-4ED6-A668-828D9730DA1F}"/>
    <cellStyle name="Input 10 2 3 3 5" xfId="22484" xr:uid="{90B85911-E8BD-4820-8DD6-E0ED848CFA3C}"/>
    <cellStyle name="Input 10 2 3 3 5 2" xfId="39561" xr:uid="{D11E3987-2FD4-42DA-91F8-0E51AE41CA12}"/>
    <cellStyle name="Input 10 2 3 3 6" xfId="24259" xr:uid="{EFA82898-38CD-4DEC-8F98-C3E84C31714A}"/>
    <cellStyle name="Input 10 2 3 3 6 2" xfId="41336" xr:uid="{A61C1C97-AF01-427C-8C36-0F47FC6472AD}"/>
    <cellStyle name="Input 10 2 3 3 7" xfId="26035" xr:uid="{454163EC-6BFC-4BB4-8B21-94CFD6E6A02C}"/>
    <cellStyle name="Input 10 2 3 3 7 2" xfId="43112" xr:uid="{2E200CB5-4B8F-4FE8-9527-093EBD7EE1C7}"/>
    <cellStyle name="Input 10 2 3 3 8" xfId="27749" xr:uid="{772FE4C3-6621-45D1-88F8-F47FEFE6801E}"/>
    <cellStyle name="Input 10 2 3 3 8 2" xfId="44826" xr:uid="{38C785A5-F653-4708-969D-3FE566C88BB0}"/>
    <cellStyle name="Input 10 2 3 3 9" xfId="30655" xr:uid="{85E2E18B-4483-44C3-A810-59CFBF15A1A1}"/>
    <cellStyle name="Input 10 2 3 4" xfId="13363" xr:uid="{9A68A981-5AD7-41B8-AC79-E1F6C6E029CD}"/>
    <cellStyle name="Input 10 2 3 4 2" xfId="14997" xr:uid="{22180A68-365C-47FE-9DA7-F5C004D0DDAE}"/>
    <cellStyle name="Input 10 2 3 4 2 2" xfId="20368" xr:uid="{5DCA71C6-47E0-43CC-AE03-F7EC24E297B4}"/>
    <cellStyle name="Input 10 2 3 4 2 2 2" xfId="37445" xr:uid="{B768474D-0B6F-40DB-AC9D-45AF8F1138E1}"/>
    <cellStyle name="Input 10 2 3 4 2 3" xfId="21482" xr:uid="{3980D7B6-AF51-4857-B2E1-950ACC095A63}"/>
    <cellStyle name="Input 10 2 3 4 2 3 2" xfId="38559" xr:uid="{B26AD579-A4EB-40F2-A1A8-A018ED05D609}"/>
    <cellStyle name="Input 10 2 3 4 2 4" xfId="22220" xr:uid="{8349C808-4D88-4123-A9B4-7DCD6CC8DBEA}"/>
    <cellStyle name="Input 10 2 3 4 2 4 2" xfId="39297" xr:uid="{A5CE4D34-5021-4FE3-9EE3-D08EB0FAAF66}"/>
    <cellStyle name="Input 10 2 3 4 2 5" xfId="23995" xr:uid="{41A2370F-C9F3-48B1-AFD5-9732087E8389}"/>
    <cellStyle name="Input 10 2 3 4 2 5 2" xfId="41072" xr:uid="{71DE8EAD-B068-44EE-8628-FFCC42DA2AD1}"/>
    <cellStyle name="Input 10 2 3 4 2 6" xfId="25761" xr:uid="{AAF4B6EA-A0F1-4E4E-BC44-A754096DEC60}"/>
    <cellStyle name="Input 10 2 3 4 2 6 2" xfId="42838" xr:uid="{71A540F6-D1B0-4D8D-A999-4FEEC87286F7}"/>
    <cellStyle name="Input 10 2 3 4 2 7" xfId="27487" xr:uid="{0E1F53B2-2310-4B7E-9F84-5E9BA00AF7C3}"/>
    <cellStyle name="Input 10 2 3 4 2 7 2" xfId="44564" xr:uid="{E13F8F29-216C-4EED-A1E4-609BF73F726E}"/>
    <cellStyle name="Input 10 2 3 4 2 8" xfId="29192" xr:uid="{718CE41D-9A54-40E4-BD45-6119D82E23EB}"/>
    <cellStyle name="Input 10 2 3 4 2 8 2" xfId="46269" xr:uid="{87A810F1-B79D-4160-B7F0-C482F41F1C41}"/>
    <cellStyle name="Input 10 2 3 4 2 9" xfId="32098" xr:uid="{0CF4EEE0-A5D4-488C-924B-385E52415F3F}"/>
    <cellStyle name="Input 10 2 3 4 3" xfId="19100" xr:uid="{F19DB1C4-F61C-4D37-A49C-07A7B53706A8}"/>
    <cellStyle name="Input 10 2 3 4 3 2" xfId="36177" xr:uid="{7CF6A50B-41AE-4FFA-954F-5F2A5B238632}"/>
    <cellStyle name="Input 10 2 3 4 4" xfId="17174" xr:uid="{5A66C376-F234-46BC-8E63-44B15B7C29BF}"/>
    <cellStyle name="Input 10 2 3 4 4 2" xfId="34271" xr:uid="{CF495EC1-6CB3-469E-9890-719621296FB0}"/>
    <cellStyle name="Input 10 2 3 4 5" xfId="22819" xr:uid="{8239D08E-ED4B-4BD4-B6E0-3189340DC226}"/>
    <cellStyle name="Input 10 2 3 4 5 2" xfId="39896" xr:uid="{C2543CDE-AD9C-4D57-9477-D1F6CBA9C455}"/>
    <cellStyle name="Input 10 2 3 4 6" xfId="24599" xr:uid="{477AA8D3-51C9-41B1-83AC-A913B4DAAA61}"/>
    <cellStyle name="Input 10 2 3 4 6 2" xfId="41676" xr:uid="{8640D221-25DE-47ED-A3B4-6C557ADC1117}"/>
    <cellStyle name="Input 10 2 3 4 7" xfId="26365" xr:uid="{864762BF-BB4C-48BB-92C0-1B2FDC15039E}"/>
    <cellStyle name="Input 10 2 3 4 7 2" xfId="43442" xr:uid="{5A8C288F-8AC5-4C74-9538-4A50BD01BAFD}"/>
    <cellStyle name="Input 10 2 3 4 8" xfId="28079" xr:uid="{7FB71ED1-5654-4095-AD7A-15A036325288}"/>
    <cellStyle name="Input 10 2 3 4 8 2" xfId="45156" xr:uid="{D1AE66DA-9BA4-4A03-BDE0-501C4546DB6C}"/>
    <cellStyle name="Input 10 2 3 4 9" xfId="30985" xr:uid="{AB41B4B3-9EAD-48C7-838D-5152222C246C}"/>
    <cellStyle name="Input 10 2 3 5" xfId="29889" xr:uid="{5855C6CB-F80F-4552-895E-293D4CD38EF3}"/>
    <cellStyle name="Input 10 2 4" xfId="12894" xr:uid="{C85A8BB3-3C06-411C-A7D9-75ED560FA2A6}"/>
    <cellStyle name="Input 10 2 4 2" xfId="14534" xr:uid="{73522C18-BDA5-4FB1-B1D1-CFE297F44C5A}"/>
    <cellStyle name="Input 10 2 4 2 2" xfId="19905" xr:uid="{1638DB2D-350E-4178-A7C6-0F84C8137833}"/>
    <cellStyle name="Input 10 2 4 2 2 2" xfId="36982" xr:uid="{C3184117-7BC8-4D5F-956D-3D8FA55E243D}"/>
    <cellStyle name="Input 10 2 4 2 3" xfId="21757" xr:uid="{8D9632DC-63A2-44F5-A666-ABFDBB9E00B4}"/>
    <cellStyle name="Input 10 2 4 2 3 2" xfId="38834" xr:uid="{8FB60B37-7C3E-42E7-9DCE-7CF68DE83B89}"/>
    <cellStyle name="Input 10 2 4 2 4" xfId="23532" xr:uid="{E2BC9320-41F2-420D-886E-65CBC2D3B67B}"/>
    <cellStyle name="Input 10 2 4 2 4 2" xfId="40609" xr:uid="{3667D99E-4A62-4961-9FD8-EA47BE581EDF}"/>
    <cellStyle name="Input 10 2 4 2 5" xfId="25298" xr:uid="{0405567E-4342-49ED-ADDB-ACDE40C9F403}"/>
    <cellStyle name="Input 10 2 4 2 5 2" xfId="42375" xr:uid="{D57F0A36-D7F4-43CF-8042-08A0CF64E04C}"/>
    <cellStyle name="Input 10 2 4 2 6" xfId="27024" xr:uid="{7BAE94F5-150C-4164-88FB-A877C85D2AB1}"/>
    <cellStyle name="Input 10 2 4 2 6 2" xfId="44101" xr:uid="{EF17FA06-D338-41F3-9594-3ABC87A0904F}"/>
    <cellStyle name="Input 10 2 4 2 7" xfId="28729" xr:uid="{E4B55E85-77B3-4516-895D-6A4C2507493E}"/>
    <cellStyle name="Input 10 2 4 2 7 2" xfId="45806" xr:uid="{303317DA-1087-4114-8BDB-A77864ECD133}"/>
    <cellStyle name="Input 10 2 4 2 8" xfId="31635" xr:uid="{0C66C13D-B443-428D-B052-92996B26621A}"/>
    <cellStyle name="Input 10 2 4 3" xfId="18634" xr:uid="{D83D7F54-B747-4D32-890D-5F6FD3471C7E}"/>
    <cellStyle name="Input 10 2 4 3 2" xfId="35721" xr:uid="{69A95F69-BCAB-4C9C-82C3-6A05B7E3E4F8}"/>
    <cellStyle name="Input 10 2 4 4" xfId="17358" xr:uid="{51EF81EB-9E94-45BD-AD10-71D623624EBB}"/>
    <cellStyle name="Input 10 2 4 4 2" xfId="34455" xr:uid="{52BBA770-B85A-42A7-90A6-9EF4EA2373E1}"/>
    <cellStyle name="Input 10 2 4 5" xfId="22360" xr:uid="{1A889CAB-F44C-4EF8-BD53-7AE95BD04B9E}"/>
    <cellStyle name="Input 10 2 4 5 2" xfId="39437" xr:uid="{97881803-BC01-417B-BF42-83AF41691821}"/>
    <cellStyle name="Input 10 2 4 6" xfId="24134" xr:uid="{8DAC4641-C5C9-4F5C-A802-5BEAB72777FB}"/>
    <cellStyle name="Input 10 2 4 6 2" xfId="41211" xr:uid="{B5C9215B-1688-4B8A-964F-EBA6F67DC16D}"/>
    <cellStyle name="Input 10 2 4 7" xfId="25912" xr:uid="{E63F7F5D-059E-4D36-B870-559872BB39E8}"/>
    <cellStyle name="Input 10 2 4 7 2" xfId="42989" xr:uid="{DDF11A40-0B3B-4017-8094-64EF17FC885F}"/>
    <cellStyle name="Input 10 2 4 8" xfId="27626" xr:uid="{304F6CA9-A86D-4783-8A75-E53FA94AFECE}"/>
    <cellStyle name="Input 10 2 4 8 2" xfId="44703" xr:uid="{FA38E8EE-486A-4D3B-9F09-ED83D197D899}"/>
    <cellStyle name="Input 10 2 4 9" xfId="30532" xr:uid="{EF6B0F3E-3BB4-45F2-BEBA-B46E0EAF959D}"/>
    <cellStyle name="Input 10 2 5" xfId="12637" xr:uid="{8F01C40A-68A0-4BB6-8EB2-8B40F7ED9405}"/>
    <cellStyle name="Input 10 2 5 2" xfId="14282" xr:uid="{0F77531F-B2C6-48D6-833B-6D9B36DC3F0E}"/>
    <cellStyle name="Input 10 2 5 2 2" xfId="19653" xr:uid="{270A3719-9146-4682-936E-0DD9240A71CA}"/>
    <cellStyle name="Input 10 2 5 2 2 2" xfId="36730" xr:uid="{9D41CD65-3ABE-4E7D-AE6A-A0576EF7E400}"/>
    <cellStyle name="Input 10 2 5 2 3" xfId="21005" xr:uid="{4206B09D-0CFC-4E1C-81CA-AFD7274E1AD5}"/>
    <cellStyle name="Input 10 2 5 2 3 2" xfId="38082" xr:uid="{E6A87753-6ACE-44D3-AEB7-D44694331DAF}"/>
    <cellStyle name="Input 10 2 5 2 4" xfId="19286" xr:uid="{86D11EBB-FC4C-484F-8CE7-6EC1A5127531}"/>
    <cellStyle name="Input 10 2 5 2 4 2" xfId="36363" xr:uid="{7AC864E4-962A-4B04-8FF5-D1CBB49EB929}"/>
    <cellStyle name="Input 10 2 5 2 5" xfId="23280" xr:uid="{A7C06BCE-3BFC-40D1-878D-F18162D6D21D}"/>
    <cellStyle name="Input 10 2 5 2 5 2" xfId="40357" xr:uid="{FA09D64A-77A8-4C28-B08B-3299253F3274}"/>
    <cellStyle name="Input 10 2 5 2 6" xfId="25046" xr:uid="{62452B6F-7DDE-4157-951B-F5FC97EA0942}"/>
    <cellStyle name="Input 10 2 5 2 6 2" xfId="42123" xr:uid="{FDAAA87F-5902-4622-8A29-1B10ABDA30BA}"/>
    <cellStyle name="Input 10 2 5 2 7" xfId="26772" xr:uid="{E98EC5A9-59DC-40CA-8347-678FA8C2D30D}"/>
    <cellStyle name="Input 10 2 5 2 7 2" xfId="43849" xr:uid="{AD55F9BD-E5A0-407D-8B4E-7B67F4E773A1}"/>
    <cellStyle name="Input 10 2 5 2 8" xfId="28477" xr:uid="{8474B0C8-4D75-4499-B17C-986EBB906838}"/>
    <cellStyle name="Input 10 2 5 2 8 2" xfId="45554" xr:uid="{76FEB07D-895C-4E86-B5D6-71498F896AE7}"/>
    <cellStyle name="Input 10 2 5 2 9" xfId="31383" xr:uid="{4F21DD98-066D-430D-88EB-253506B455C9}"/>
    <cellStyle name="Input 10 2 5 3" xfId="18380" xr:uid="{85550697-5244-474C-8A12-E3C536E0A725}"/>
    <cellStyle name="Input 10 2 5 3 2" xfId="35467" xr:uid="{1452C1B0-FB6F-464F-9E97-2AC1C59175C7}"/>
    <cellStyle name="Input 10 2 5 4" xfId="17037" xr:uid="{A86CCC19-9282-475F-A411-1C3924CDBF55}"/>
    <cellStyle name="Input 10 2 5 4 2" xfId="34136" xr:uid="{4B64A97C-A819-466C-AB8C-52581F6D2E13}"/>
    <cellStyle name="Input 10 2 5 5" xfId="19207" xr:uid="{36AD5647-C524-4809-BE9C-1BD529036A46}"/>
    <cellStyle name="Input 10 2 5 5 2" xfId="36284" xr:uid="{237B0D44-A2A0-45EE-BC30-9B5EDE4B1513}"/>
    <cellStyle name="Input 10 2 5 6" xfId="15147" xr:uid="{88F584C0-0FBB-43F3-844B-8571026D7131}"/>
    <cellStyle name="Input 10 2 5 6 2" xfId="32248" xr:uid="{BE7D857F-57E6-4970-8ED8-22E7778EF124}"/>
    <cellStyle name="Input 10 2 5 7" xfId="16486" xr:uid="{B788A41B-E765-4049-BDB3-F29857903DDE}"/>
    <cellStyle name="Input 10 2 5 7 2" xfId="33585" xr:uid="{51BA6906-8D6D-4C2E-B01A-AE8D83B7D1CF}"/>
    <cellStyle name="Input 10 2 5 8" xfId="22869" xr:uid="{670FF810-EF4D-4BEE-AF11-D8F2B8360513}"/>
    <cellStyle name="Input 10 2 5 8 2" xfId="39946" xr:uid="{F707A603-2F29-4272-BCB7-415E4068123D}"/>
    <cellStyle name="Input 10 2 5 9" xfId="30280" xr:uid="{20F745E1-40E0-4B82-90CC-2F8F209B9BD1}"/>
    <cellStyle name="Input 10 2 6" xfId="29653" xr:uid="{8DF9C923-7DD7-4D71-93A5-5FEB474EE2F0}"/>
    <cellStyle name="Input 10 3" xfId="5417" xr:uid="{79383BCF-6D56-46FC-824D-80C17EF10F0A}"/>
    <cellStyle name="Input 10 3 2" xfId="12698" xr:uid="{B4A48BC4-0947-434B-B5C3-BAF981F8D44A}"/>
    <cellStyle name="Input 10 3 2 2" xfId="14343" xr:uid="{050B5E1A-6A62-43F6-8198-945AF882AF0E}"/>
    <cellStyle name="Input 10 3 2 2 2" xfId="19714" xr:uid="{68F8CFA4-7F86-4F47-86A8-CE7F64EE290B}"/>
    <cellStyle name="Input 10 3 2 2 2 2" xfId="36791" xr:uid="{9E964E06-4188-40CC-BEC1-1F835DB66544}"/>
    <cellStyle name="Input 10 3 2 2 3" xfId="21566" xr:uid="{3607EB47-8E77-4ECA-83A8-C6B31D811778}"/>
    <cellStyle name="Input 10 3 2 2 3 2" xfId="38643" xr:uid="{08CFB58D-8DCE-4CEA-A643-60357406AE69}"/>
    <cellStyle name="Input 10 3 2 2 4" xfId="23341" xr:uid="{2F22590C-B758-4A25-8F9D-2A1572DF5A05}"/>
    <cellStyle name="Input 10 3 2 2 4 2" xfId="40418" xr:uid="{EF62EF6B-A5AC-4C19-873F-C94DE6CFFC28}"/>
    <cellStyle name="Input 10 3 2 2 5" xfId="25107" xr:uid="{65C064BF-7512-4A25-9177-456C0A25DDDF}"/>
    <cellStyle name="Input 10 3 2 2 5 2" xfId="42184" xr:uid="{8BCA5BF9-6A6A-4D80-9AF2-95A52116FB58}"/>
    <cellStyle name="Input 10 3 2 2 6" xfId="26833" xr:uid="{8B44A57F-51DB-4D1B-BC4D-FACFA655CA88}"/>
    <cellStyle name="Input 10 3 2 2 6 2" xfId="43910" xr:uid="{6659A1FA-D2EA-43AD-ABAA-77B3C37D1C15}"/>
    <cellStyle name="Input 10 3 2 2 7" xfId="28538" xr:uid="{D253D490-A9DC-4016-A590-302479537CC8}"/>
    <cellStyle name="Input 10 3 2 2 7 2" xfId="45615" xr:uid="{CF4D6D28-B4F8-4B4C-BB12-AE4C36FEFE10}"/>
    <cellStyle name="Input 10 3 2 2 8" xfId="31444" xr:uid="{9329A2F1-DCCF-4DDA-98FA-D01145CDD000}"/>
    <cellStyle name="Input 10 3 2 3" xfId="18441" xr:uid="{949BD540-713F-46F4-983D-F12495A7E6E2}"/>
    <cellStyle name="Input 10 3 2 3 2" xfId="35528" xr:uid="{78D12D5C-A1EA-400C-9CB7-D2E70D02173F}"/>
    <cellStyle name="Input 10 3 2 4" xfId="16177" xr:uid="{E0F48D1E-5CA3-4469-BCFB-7B383AA30370}"/>
    <cellStyle name="Input 10 3 2 4 2" xfId="33276" xr:uid="{048905DF-A0BE-442F-A020-448282001E03}"/>
    <cellStyle name="Input 10 3 2 5" xfId="15144" xr:uid="{26AE91F7-5237-4E8C-A84A-8E7997CDE032}"/>
    <cellStyle name="Input 10 3 2 5 2" xfId="32245" xr:uid="{B4440C98-6EBD-430B-9DE3-94ECE9B99D99}"/>
    <cellStyle name="Input 10 3 2 6" xfId="15693" xr:uid="{2F88715C-AC17-4271-A59B-B70E01988FF5}"/>
    <cellStyle name="Input 10 3 2 6 2" xfId="32792" xr:uid="{2FCB06A4-716C-43A2-915B-BF9CDA2FF796}"/>
    <cellStyle name="Input 10 3 2 7" xfId="22727" xr:uid="{E6F0638F-BDFE-4327-9892-D41E66A91B63}"/>
    <cellStyle name="Input 10 3 2 7 2" xfId="39804" xr:uid="{E1E55805-012D-43FD-BEE3-3C5D351A7638}"/>
    <cellStyle name="Input 10 3 2 8" xfId="21443" xr:uid="{0A4513F1-EBD2-4C0D-87B5-7637206352ED}"/>
    <cellStyle name="Input 10 3 2 8 2" xfId="38520" xr:uid="{D2BF9F10-BAE2-46A2-8C3E-106439455F08}"/>
    <cellStyle name="Input 10 3 2 9" xfId="30341" xr:uid="{E81CBE7D-5230-452C-890E-726AD3A966C8}"/>
    <cellStyle name="Input 10 3 3" xfId="12971" xr:uid="{23FC9F03-AB82-4F1B-94AD-F0E01A56CE89}"/>
    <cellStyle name="Input 10 3 3 2" xfId="14611" xr:uid="{7C78F30A-F2B6-4DC3-9EB6-35545555DDED}"/>
    <cellStyle name="Input 10 3 3 2 2" xfId="19982" xr:uid="{7216B290-BE0C-48C8-9DBF-8A5F44EEBBD9}"/>
    <cellStyle name="Input 10 3 3 2 2 2" xfId="37059" xr:uid="{F1AF120D-F50D-4C53-80C1-1D15B654772F}"/>
    <cellStyle name="Input 10 3 3 2 3" xfId="21231" xr:uid="{75BB144B-67CC-4C5F-A81C-95EDE4AAD7A0}"/>
    <cellStyle name="Input 10 3 3 2 3 2" xfId="38308" xr:uid="{EFB18878-D5A7-43A0-B493-63D915D87FF7}"/>
    <cellStyle name="Input 10 3 3 2 4" xfId="21834" xr:uid="{5E9484E4-15F4-48F3-8FA9-0AF9363EB67B}"/>
    <cellStyle name="Input 10 3 3 2 4 2" xfId="38911" xr:uid="{EC7D1A8E-0E3B-4CAF-9E48-D1F83DF94C7F}"/>
    <cellStyle name="Input 10 3 3 2 5" xfId="23609" xr:uid="{E96F0B2D-D361-4710-AF4B-FCCA23855109}"/>
    <cellStyle name="Input 10 3 3 2 5 2" xfId="40686" xr:uid="{72AEE827-C294-42C4-B238-01742B7A83CF}"/>
    <cellStyle name="Input 10 3 3 2 6" xfId="25375" xr:uid="{14ADBDC3-0035-4090-A6D2-A9E932A07ABE}"/>
    <cellStyle name="Input 10 3 3 2 6 2" xfId="42452" xr:uid="{0F171306-8CE6-41A4-ABF8-69A4DEF4F928}"/>
    <cellStyle name="Input 10 3 3 2 7" xfId="27101" xr:uid="{A819D63C-DE7C-4DA4-AC93-F16376F627A9}"/>
    <cellStyle name="Input 10 3 3 2 7 2" xfId="44178" xr:uid="{24791DA5-2FEC-43BA-8A16-311F03584E3F}"/>
    <cellStyle name="Input 10 3 3 2 8" xfId="28806" xr:uid="{7DC6A97E-33AD-4540-9AAE-2C1E81983A1D}"/>
    <cellStyle name="Input 10 3 3 2 8 2" xfId="45883" xr:uid="{6AE92CB2-F654-41F5-853A-3CD3694C2DF6}"/>
    <cellStyle name="Input 10 3 3 2 9" xfId="31712" xr:uid="{7D9AB860-6CD9-4530-BB4F-30DB8B016106}"/>
    <cellStyle name="Input 10 3 3 3" xfId="18711" xr:uid="{06429D5F-5376-4525-8940-8F59AEBAB86F}"/>
    <cellStyle name="Input 10 3 3 3 2" xfId="35796" xr:uid="{A511FECD-FBB8-498F-89BC-68EFABBAA190}"/>
    <cellStyle name="Input 10 3 3 4" xfId="17561" xr:uid="{6C391DBF-5641-4BB0-9B2C-73AD194C9CE8}"/>
    <cellStyle name="Input 10 3 3 4 2" xfId="34658" xr:uid="{B9A42902-5739-4BC7-8B29-8A79AD09EC42}"/>
    <cellStyle name="Input 10 3 3 5" xfId="22436" xr:uid="{B61C08DB-EDF6-413F-B192-93625244A25F}"/>
    <cellStyle name="Input 10 3 3 5 2" xfId="39513" xr:uid="{50BD66A5-BC48-4C3B-A748-1B596FAF2414}"/>
    <cellStyle name="Input 10 3 3 6" xfId="24211" xr:uid="{23CEFA15-D769-4018-97F1-F2CA67AE8A20}"/>
    <cellStyle name="Input 10 3 3 6 2" xfId="41288" xr:uid="{267B82A5-2B99-4E47-AB50-057F215D1915}"/>
    <cellStyle name="Input 10 3 3 7" xfId="25987" xr:uid="{8A5200DE-7EDC-4191-B001-9F001414EA2C}"/>
    <cellStyle name="Input 10 3 3 7 2" xfId="43064" xr:uid="{398D3995-90A5-4BE3-B512-EE71576A5357}"/>
    <cellStyle name="Input 10 3 3 8" xfId="27701" xr:uid="{3B6E228C-5423-4A45-9033-158206B74DFE}"/>
    <cellStyle name="Input 10 3 3 8 2" xfId="44778" xr:uid="{269E450A-C9F6-499F-ADC9-088C86216559}"/>
    <cellStyle name="Input 10 3 3 9" xfId="30607" xr:uid="{906712FC-0E1D-4842-A030-5ECEA5AF071C}"/>
    <cellStyle name="Input 10 3 4" xfId="12426" xr:uid="{1D6A65B9-78E1-4627-9DC5-2E17C40CA086}"/>
    <cellStyle name="Input 10 3 4 2" xfId="14082" xr:uid="{AA301297-FB9F-4713-99AC-B739860D25BB}"/>
    <cellStyle name="Input 10 3 4 2 2" xfId="19453" xr:uid="{A469F1B7-5847-4E3A-B60F-A5082028F1DB}"/>
    <cellStyle name="Input 10 3 4 2 2 2" xfId="36530" xr:uid="{6F8AF8AB-9BDF-4273-97E9-83CA8FF508D5}"/>
    <cellStyle name="Input 10 3 4 2 3" xfId="20819" xr:uid="{BEDF13B3-C39F-43D7-8347-E6AC58E1C146}"/>
    <cellStyle name="Input 10 3 4 2 3 2" xfId="37896" xr:uid="{D89C84F7-6138-4448-8187-963BB0CC5920}"/>
    <cellStyle name="Input 10 3 4 2 4" xfId="17507" xr:uid="{E5E94A13-2D62-4FA0-AC00-BC325FE35112}"/>
    <cellStyle name="Input 10 3 4 2 4 2" xfId="34604" xr:uid="{7B052D59-8450-4348-99A9-9AFFDAD9177D}"/>
    <cellStyle name="Input 10 3 4 2 5" xfId="23080" xr:uid="{88E6FE2F-9B6D-482B-A9BB-0AD367B52678}"/>
    <cellStyle name="Input 10 3 4 2 5 2" xfId="40157" xr:uid="{5433376E-922C-4817-BFAA-8B13582D67DB}"/>
    <cellStyle name="Input 10 3 4 2 6" xfId="24846" xr:uid="{1A56CB46-7071-49AF-B9B5-68BF6489CBB4}"/>
    <cellStyle name="Input 10 3 4 2 6 2" xfId="41923" xr:uid="{1712C275-318F-4584-AD7D-B77931E64CB9}"/>
    <cellStyle name="Input 10 3 4 2 7" xfId="26572" xr:uid="{608B7A1B-CDD2-419C-926A-2D3258CDBCD5}"/>
    <cellStyle name="Input 10 3 4 2 7 2" xfId="43649" xr:uid="{11429069-7A89-4A83-8B28-B52664139A64}"/>
    <cellStyle name="Input 10 3 4 2 8" xfId="28277" xr:uid="{AEFB6BFE-2EA5-4818-A7CD-9C5319673F6C}"/>
    <cellStyle name="Input 10 3 4 2 8 2" xfId="45354" xr:uid="{1278B1AD-7B70-4D08-B729-6912F045C6D6}"/>
    <cellStyle name="Input 10 3 4 2 9" xfId="31183" xr:uid="{98D69F34-CFF6-4993-891D-C91E12709BA0}"/>
    <cellStyle name="Input 10 3 4 3" xfId="18173" xr:uid="{2C483CAB-1A63-445D-8BA2-EB7DF8CF73F7}"/>
    <cellStyle name="Input 10 3 4 3 2" xfId="35262" xr:uid="{19A31133-A1DE-4E6A-A744-0E1237A3D814}"/>
    <cellStyle name="Input 10 3 4 4" xfId="17018" xr:uid="{514446F8-42C1-442A-9C63-0BB82E7F4993}"/>
    <cellStyle name="Input 10 3 4 4 2" xfId="34117" xr:uid="{E9286456-5774-4A78-9D44-EF446C93D962}"/>
    <cellStyle name="Input 10 3 4 5" xfId="21422" xr:uid="{64570FF7-3D4D-4E1B-BB2B-055EB6F429A2}"/>
    <cellStyle name="Input 10 3 4 5 2" xfId="38499" xr:uid="{14851DBC-C340-47C8-9787-FC007250E5D0}"/>
    <cellStyle name="Input 10 3 4 6" xfId="15394" xr:uid="{40D4CA47-D156-42CA-AB99-92110756006D}"/>
    <cellStyle name="Input 10 3 4 6 2" xfId="32495" xr:uid="{E1BEF683-2C7D-4FDB-9393-D64079DF9265}"/>
    <cellStyle name="Input 10 3 4 7" xfId="16487" xr:uid="{7BE5D380-CF3F-4F9C-8D7A-C34D1969D5A8}"/>
    <cellStyle name="Input 10 3 4 7 2" xfId="33586" xr:uid="{89C47C72-87A7-499B-9FD9-E67CB98BE3A3}"/>
    <cellStyle name="Input 10 3 4 8" xfId="16914" xr:uid="{9ED52A20-A149-4834-898F-FA08AAA6CF5C}"/>
    <cellStyle name="Input 10 3 4 8 2" xfId="34013" xr:uid="{3FC7884D-804F-46B0-83F2-EEEC72004709}"/>
    <cellStyle name="Input 10 3 4 9" xfId="30082" xr:uid="{D08DE40C-79A8-40ED-89F3-F582437738E6}"/>
    <cellStyle name="Input 10 3 5" xfId="29606" xr:uid="{597D1B71-D297-426F-9115-27AC96D2C6A7}"/>
    <cellStyle name="Input 10 4" xfId="11437" xr:uid="{D2920637-0F51-4486-9EA9-E90B901EAB7F}"/>
    <cellStyle name="Input 10 4 2" xfId="13142" xr:uid="{6774A6F0-6C4E-4E70-9F7B-764DE91D73AC}"/>
    <cellStyle name="Input 10 4 2 2" xfId="14779" xr:uid="{F62F1510-65D9-4824-AEC2-0B2783543F8A}"/>
    <cellStyle name="Input 10 4 2 2 2" xfId="20150" xr:uid="{332938D4-7A7D-407B-9D06-FE873D8A105E}"/>
    <cellStyle name="Input 10 4 2 2 2 2" xfId="37227" xr:uid="{1B7112E4-C784-41F6-8B25-4E6D596003C5}"/>
    <cellStyle name="Input 10 4 2 2 3" xfId="22002" xr:uid="{204C57AC-237E-4A33-BC2A-090C1B6D3F23}"/>
    <cellStyle name="Input 10 4 2 2 3 2" xfId="39079" xr:uid="{964375CB-A744-4C16-AB3F-9960AEDABEC9}"/>
    <cellStyle name="Input 10 4 2 2 4" xfId="23777" xr:uid="{C7F51BBF-D88F-4FA6-87D0-E20C1B32F602}"/>
    <cellStyle name="Input 10 4 2 2 4 2" xfId="40854" xr:uid="{85765C65-3AFF-4D7E-A864-147BC1CE05E8}"/>
    <cellStyle name="Input 10 4 2 2 5" xfId="25543" xr:uid="{A94DAEEB-DAB3-40EE-9451-4DC7059C47F9}"/>
    <cellStyle name="Input 10 4 2 2 5 2" xfId="42620" xr:uid="{335B3B99-AA29-41F2-B693-0DB9A0D838F4}"/>
    <cellStyle name="Input 10 4 2 2 6" xfId="27269" xr:uid="{4D20B4A9-B6A0-4AC9-A509-0C9424E9D8CA}"/>
    <cellStyle name="Input 10 4 2 2 6 2" xfId="44346" xr:uid="{B7C67648-11B3-468F-B882-90D30DA21530}"/>
    <cellStyle name="Input 10 4 2 2 7" xfId="28974" xr:uid="{553DF796-B6A8-4A11-AEE0-39FD4D329A00}"/>
    <cellStyle name="Input 10 4 2 2 7 2" xfId="46051" xr:uid="{17365515-AFEF-43FB-90AE-294283EDCD3B}"/>
    <cellStyle name="Input 10 4 2 2 8" xfId="31880" xr:uid="{F40CE1A2-519E-462B-B26B-5204450538A1}"/>
    <cellStyle name="Input 10 4 2 3" xfId="18881" xr:uid="{96B464F5-D3B0-4A33-95E0-93D8F4C50FE9}"/>
    <cellStyle name="Input 10 4 2 3 2" xfId="35962" xr:uid="{7AD2EAED-A7BF-414E-9309-647D5F5BF025}"/>
    <cellStyle name="Input 10 4 2 4" xfId="15312" xr:uid="{25783CE0-BA89-4166-BC9B-23A89F815995}"/>
    <cellStyle name="Input 10 4 2 4 2" xfId="32413" xr:uid="{66EC6F1B-7DC8-44E1-B23C-9FA5CA69B0D2}"/>
    <cellStyle name="Input 10 4 2 5" xfId="22603" xr:uid="{F88B0667-0B4B-485F-B30C-9D64FF6A7D49}"/>
    <cellStyle name="Input 10 4 2 5 2" xfId="39680" xr:uid="{858A376B-9163-4170-A091-FC0D9D049A7C}"/>
    <cellStyle name="Input 10 4 2 6" xfId="24381" xr:uid="{47E34E88-70B1-4A3C-80C8-B857C0BF05D0}"/>
    <cellStyle name="Input 10 4 2 6 2" xfId="41458" xr:uid="{7EA541D6-684A-4D76-83C3-F2459EFCCC0F}"/>
    <cellStyle name="Input 10 4 2 7" xfId="26151" xr:uid="{863F3533-99F1-47CB-8908-232CF27496FB}"/>
    <cellStyle name="Input 10 4 2 7 2" xfId="43228" xr:uid="{070D036A-EF78-40D9-9C41-967DA1992204}"/>
    <cellStyle name="Input 10 4 2 8" xfId="27865" xr:uid="{F65F5488-4145-45F9-B8C5-2AECFF0197E6}"/>
    <cellStyle name="Input 10 4 2 8 2" xfId="44942" xr:uid="{A89F0836-1EA8-45C9-8107-DF055BA8FF3E}"/>
    <cellStyle name="Input 10 4 2 9" xfId="30771" xr:uid="{FB2CC95E-8BF6-47F4-ABA1-6E949A443D3E}"/>
    <cellStyle name="Input 10 4 3" xfId="12390" xr:uid="{AFF2796E-3855-4453-9642-DC1D74C3682A}"/>
    <cellStyle name="Input 10 4 3 2" xfId="14046" xr:uid="{7A434EB0-F530-4195-830A-762522A7F974}"/>
    <cellStyle name="Input 10 4 3 2 2" xfId="19417" xr:uid="{375984FF-BA05-4379-9BB9-A53B3CDE104A}"/>
    <cellStyle name="Input 10 4 3 2 2 2" xfId="36494" xr:uid="{B9B58843-6975-4F32-9723-43014CF5537F}"/>
    <cellStyle name="Input 10 4 3 2 3" xfId="20796" xr:uid="{12329609-CA33-474F-BADE-8441ED19A348}"/>
    <cellStyle name="Input 10 4 3 2 3 2" xfId="37873" xr:uid="{4A1D1188-1EA0-4008-A2FB-99AB863F4927}"/>
    <cellStyle name="Input 10 4 3 2 4" xfId="17392" xr:uid="{2AE5C00A-C784-4CEE-B02F-CAAE0CB17B76}"/>
    <cellStyle name="Input 10 4 3 2 4 2" xfId="34489" xr:uid="{3193E3A3-BF79-4350-98EC-EC1D26CAB5BF}"/>
    <cellStyle name="Input 10 4 3 2 5" xfId="23044" xr:uid="{2EE43790-9184-4E73-9ED3-120E7E482173}"/>
    <cellStyle name="Input 10 4 3 2 5 2" xfId="40121" xr:uid="{50B3F2DC-2FD8-49A9-9C1A-4AB6967C5ACF}"/>
    <cellStyle name="Input 10 4 3 2 6" xfId="24810" xr:uid="{3666661D-CFBB-47D1-B847-D63468929935}"/>
    <cellStyle name="Input 10 4 3 2 6 2" xfId="41887" xr:uid="{1566061E-CD37-4BFE-859E-B0BD3C1C1540}"/>
    <cellStyle name="Input 10 4 3 2 7" xfId="26536" xr:uid="{C207E8EE-0D40-42A6-BBA8-46A1A6F83966}"/>
    <cellStyle name="Input 10 4 3 2 7 2" xfId="43613" xr:uid="{3FB7F958-6089-4DC3-8962-C96864E3A77A}"/>
    <cellStyle name="Input 10 4 3 2 8" xfId="28241" xr:uid="{C6A0A055-195C-4F01-A303-C9EA36E0648A}"/>
    <cellStyle name="Input 10 4 3 2 8 2" xfId="45318" xr:uid="{47059FCD-37A4-4484-8A95-38F2DED40F17}"/>
    <cellStyle name="Input 10 4 3 2 9" xfId="31147" xr:uid="{8ED681E5-55A8-4AA5-A5F1-4738B9CD164A}"/>
    <cellStyle name="Input 10 4 3 3" xfId="18137" xr:uid="{4879A249-F455-4A9D-8BBA-AE404E0D7136}"/>
    <cellStyle name="Input 10 4 3 3 2" xfId="35226" xr:uid="{ED16C65C-ADF1-4221-8F53-86B9B7225895}"/>
    <cellStyle name="Input 10 4 3 4" xfId="21385" xr:uid="{A32E2AAB-26D5-4478-9E35-ABBD7AE50B5D}"/>
    <cellStyle name="Input 10 4 3 4 2" xfId="38462" xr:uid="{BDB2A943-E012-467C-A287-12D751FDC1A7}"/>
    <cellStyle name="Input 10 4 3 5" xfId="19187" xr:uid="{4E61528B-764E-4EDE-B95F-D34A44D61FCD}"/>
    <cellStyle name="Input 10 4 3 5 2" xfId="36264" xr:uid="{C7EC3033-14CC-4D75-91D2-5901C383D1F3}"/>
    <cellStyle name="Input 10 4 3 6" xfId="15742" xr:uid="{69BBD993-4D3C-455D-8088-FEA16EA3DC04}"/>
    <cellStyle name="Input 10 4 3 6 2" xfId="32841" xr:uid="{DEB5F86A-8D01-4E35-BD1B-E8B21497B944}"/>
    <cellStyle name="Input 10 4 3 7" xfId="15905" xr:uid="{7B71B280-F42B-4AE6-B212-B6F2A071F6F4}"/>
    <cellStyle name="Input 10 4 3 7 2" xfId="33004" xr:uid="{0683BBE3-C807-41E7-B9B0-393953F56995}"/>
    <cellStyle name="Input 10 4 3 8" xfId="16541" xr:uid="{AD2E087B-C5F3-4BB0-82A0-D4F3209D916C}"/>
    <cellStyle name="Input 10 4 3 8 2" xfId="33640" xr:uid="{104388C8-B542-4F80-BEAC-3019BF817B8E}"/>
    <cellStyle name="Input 10 4 3 9" xfId="30046" xr:uid="{0D048FD8-63B7-46AA-81F8-7BD81B04C8E8}"/>
    <cellStyle name="Input 10 4 4" xfId="12995" xr:uid="{2C828D8B-1F9F-4206-8150-AD72C49324A1}"/>
    <cellStyle name="Input 10 4 4 2" xfId="14635" xr:uid="{AC85A3BA-7164-4331-88BE-CE852B92876B}"/>
    <cellStyle name="Input 10 4 4 2 2" xfId="20006" xr:uid="{E6424682-2108-4FDB-AAF6-0B58D6CD0C18}"/>
    <cellStyle name="Input 10 4 4 2 2 2" xfId="37083" xr:uid="{7941E1A8-EC8C-469A-A6F2-8EA22653CF54}"/>
    <cellStyle name="Input 10 4 4 2 3" xfId="21255" xr:uid="{643C46BE-0178-48AD-B645-D87916C4214D}"/>
    <cellStyle name="Input 10 4 4 2 3 2" xfId="38332" xr:uid="{C3065A61-56AC-44DC-B40E-2B79EFB33A7D}"/>
    <cellStyle name="Input 10 4 4 2 4" xfId="21858" xr:uid="{A3D0267A-C012-40ED-BBF4-CE1ABA36F603}"/>
    <cellStyle name="Input 10 4 4 2 4 2" xfId="38935" xr:uid="{E6CE6AB3-AA7C-46B9-AAFA-DC78B65EF91D}"/>
    <cellStyle name="Input 10 4 4 2 5" xfId="23633" xr:uid="{5E1D7145-75A5-488E-A0D0-21AD3AB2CAA4}"/>
    <cellStyle name="Input 10 4 4 2 5 2" xfId="40710" xr:uid="{3B60E180-042F-49B8-A3BD-A4CEBF3562EC}"/>
    <cellStyle name="Input 10 4 4 2 6" xfId="25399" xr:uid="{7E2B0A40-D173-43E1-8C01-FAA9377A3422}"/>
    <cellStyle name="Input 10 4 4 2 6 2" xfId="42476" xr:uid="{A3A76D8D-2AA9-4BB5-92DC-C1F16AA12373}"/>
    <cellStyle name="Input 10 4 4 2 7" xfId="27125" xr:uid="{DDC87DC4-8804-483D-804A-2E0E89BE0937}"/>
    <cellStyle name="Input 10 4 4 2 7 2" xfId="44202" xr:uid="{8B2F96E3-B58E-4ACD-8485-7E1E5466C285}"/>
    <cellStyle name="Input 10 4 4 2 8" xfId="28830" xr:uid="{5B6877C3-40B8-4152-A144-10963190151F}"/>
    <cellStyle name="Input 10 4 4 2 8 2" xfId="45907" xr:uid="{6DFDA7E7-26A6-48BB-9266-25E4CCBDB6AE}"/>
    <cellStyle name="Input 10 4 4 2 9" xfId="31736" xr:uid="{A83578C9-65A5-4888-BF52-92D550E9B460}"/>
    <cellStyle name="Input 10 4 4 3" xfId="18735" xr:uid="{D9DC1F77-310F-4579-8FC7-107C1B48D7B6}"/>
    <cellStyle name="Input 10 4 4 3 2" xfId="35820" xr:uid="{7CD95EA3-B0FA-4694-911C-FE4846EAC604}"/>
    <cellStyle name="Input 10 4 4 4" xfId="15457" xr:uid="{C196F09B-464F-4C47-A041-902FC1B1CBAD}"/>
    <cellStyle name="Input 10 4 4 4 2" xfId="32558" xr:uid="{73FA2D63-F19B-4183-A4F9-A89921EAACEB}"/>
    <cellStyle name="Input 10 4 4 5" xfId="22460" xr:uid="{73810DE0-BCBD-4BD1-B6C2-FCBBA666C5A6}"/>
    <cellStyle name="Input 10 4 4 5 2" xfId="39537" xr:uid="{DC479D45-DBCC-4DC2-8B7B-01ACC875B498}"/>
    <cellStyle name="Input 10 4 4 6" xfId="24235" xr:uid="{9A13608E-2C1C-47E0-8416-BABBD2862967}"/>
    <cellStyle name="Input 10 4 4 6 2" xfId="41312" xr:uid="{7AD946EB-28D3-45C1-AA73-92B0869D4648}"/>
    <cellStyle name="Input 10 4 4 7" xfId="26011" xr:uid="{93C0087A-265F-4FD9-8E43-D8E261901C21}"/>
    <cellStyle name="Input 10 4 4 7 2" xfId="43088" xr:uid="{DA647EEA-C99F-4E21-B1B0-6A3E4D6A8B8C}"/>
    <cellStyle name="Input 10 4 4 8" xfId="27725" xr:uid="{9BFF2851-E999-478A-A2CD-5FF0E1A36844}"/>
    <cellStyle name="Input 10 4 4 8 2" xfId="44802" xr:uid="{92D7A001-E26D-4F19-843C-85BDAB61A448}"/>
    <cellStyle name="Input 10 4 4 9" xfId="30631" xr:uid="{1B7EF244-7199-44C8-AD4B-74DCDB4ED8E4}"/>
    <cellStyle name="Input 10 4 5" xfId="29750" xr:uid="{31C7F8ED-C56F-4C32-BC87-094FC149DC50}"/>
    <cellStyle name="Input 10 5" xfId="12349" xr:uid="{1E3A63C6-B619-4213-B166-12D7BB142FCB}"/>
    <cellStyle name="Input 10 5 2" xfId="14007" xr:uid="{F8794FD4-AB8C-47F7-9A78-54155184F7A5}"/>
    <cellStyle name="Input 10 5 2 2" xfId="19378" xr:uid="{B5E94E64-6527-4238-9CDA-E2946CFE43D2}"/>
    <cellStyle name="Input 10 5 2 2 2" xfId="36455" xr:uid="{F8ED1904-F732-4B90-A2C3-196044BA300C}"/>
    <cellStyle name="Input 10 5 2 3" xfId="17793" xr:uid="{2EEAA43B-A671-4F6B-9548-1A6BEDDF1FD2}"/>
    <cellStyle name="Input 10 5 2 3 2" xfId="34886" xr:uid="{83933BDC-CF31-4081-A89F-182EC3948703}"/>
    <cellStyle name="Input 10 5 2 4" xfId="23005" xr:uid="{B7FE41F6-512B-4A3D-ACAF-C3CC618F763D}"/>
    <cellStyle name="Input 10 5 2 4 2" xfId="40082" xr:uid="{5A9AF4CF-363D-4852-BC69-026F6F12ECE7}"/>
    <cellStyle name="Input 10 5 2 5" xfId="24771" xr:uid="{32C1C30D-4812-420F-B40E-8DAE489B7703}"/>
    <cellStyle name="Input 10 5 2 5 2" xfId="41848" xr:uid="{42600DAD-0E08-401A-9CE3-57799B816C35}"/>
    <cellStyle name="Input 10 5 2 6" xfId="26497" xr:uid="{EA833F43-2E38-4AA1-8B85-7E59B73D03CB}"/>
    <cellStyle name="Input 10 5 2 6 2" xfId="43574" xr:uid="{7253C670-9208-4A39-830E-7A124800B5DE}"/>
    <cellStyle name="Input 10 5 2 7" xfId="28202" xr:uid="{9E79F16C-9DC4-41A7-ADCA-CF56B1D03869}"/>
    <cellStyle name="Input 10 5 2 7 2" xfId="45279" xr:uid="{C24634C9-ED3A-4843-AA7D-789FE1F4154A}"/>
    <cellStyle name="Input 10 5 2 8" xfId="31108" xr:uid="{104D3C37-B7BF-4CE8-A05C-96B9CC64A667}"/>
    <cellStyle name="Input 10 5 3" xfId="18096" xr:uid="{2CFA63DE-AF1C-473B-B8C4-6DF6D360485A}"/>
    <cellStyle name="Input 10 5 3 2" xfId="35185" xr:uid="{3CBCD23B-EF0B-4C04-95FA-FCA61C853328}"/>
    <cellStyle name="Input 10 5 4" xfId="21407" xr:uid="{6833C033-EE72-48C3-A9AD-0C5D151668E4}"/>
    <cellStyle name="Input 10 5 4 2" xfId="38484" xr:uid="{F92D8C28-25D2-4B02-A30A-5723FD703D75}"/>
    <cellStyle name="Input 10 5 5" xfId="17685" xr:uid="{769421B2-8264-4B69-B3A2-E3CB7B1DA82C}"/>
    <cellStyle name="Input 10 5 5 2" xfId="34782" xr:uid="{EADD2540-DE94-41D6-9DC0-1D8AF09773C5}"/>
    <cellStyle name="Input 10 5 6" xfId="16986" xr:uid="{F1400DDB-4ED8-4A02-B571-011F6A72EDE8}"/>
    <cellStyle name="Input 10 5 6 2" xfId="34085" xr:uid="{15678F7B-BAA0-4B33-BE0C-0527556E1925}"/>
    <cellStyle name="Input 10 5 7" xfId="16079" xr:uid="{0CE016C1-174F-4043-80DA-2B43EB50B8C9}"/>
    <cellStyle name="Input 10 5 7 2" xfId="33178" xr:uid="{461E156A-3D10-46FA-A50F-FEEC9129C09B}"/>
    <cellStyle name="Input 10 5 8" xfId="17532" xr:uid="{DFBFC5D6-1436-4442-859F-CF1B994FA371}"/>
    <cellStyle name="Input 10 5 8 2" xfId="34629" xr:uid="{3460A40D-6063-42BD-80B6-05605852A7F3}"/>
    <cellStyle name="Input 10 5 9" xfId="30007" xr:uid="{6BFB00B0-86FA-4555-8BE8-4C0B1DD5C285}"/>
    <cellStyle name="Input 10 6" xfId="13010" xr:uid="{CFEDF5A8-EAC3-4BEE-9ED5-2C707598BA42}"/>
    <cellStyle name="Input 10 6 2" xfId="14650" xr:uid="{960726A6-745A-44B7-87CF-13C0E5787C5F}"/>
    <cellStyle name="Input 10 6 2 2" xfId="20021" xr:uid="{A85A9074-1553-4D45-8EF7-DBF3B94FA09E}"/>
    <cellStyle name="Input 10 6 2 2 2" xfId="37098" xr:uid="{5D1A0803-209F-4F87-ADA0-DBDC3F1B5C9D}"/>
    <cellStyle name="Input 10 6 2 3" xfId="21270" xr:uid="{B9387A3A-762B-4CEB-807E-4BBD583B6FCF}"/>
    <cellStyle name="Input 10 6 2 3 2" xfId="38347" xr:uid="{D02515BC-5CFD-4CA3-BF81-88C263ADDD59}"/>
    <cellStyle name="Input 10 6 2 4" xfId="21873" xr:uid="{DB43716C-3A26-4014-B6CA-31945C1A8304}"/>
    <cellStyle name="Input 10 6 2 4 2" xfId="38950" xr:uid="{8F30831B-8587-4A58-B1BA-BDEE126CC014}"/>
    <cellStyle name="Input 10 6 2 5" xfId="23648" xr:uid="{0384D0E9-1BB2-4DB0-A7A0-5D25E9B6C42D}"/>
    <cellStyle name="Input 10 6 2 5 2" xfId="40725" xr:uid="{8C598EC3-6CA2-4097-8076-9C6A9C65F047}"/>
    <cellStyle name="Input 10 6 2 6" xfId="25414" xr:uid="{C6C6C7CD-3F42-4E7B-BA6F-A4195D92456E}"/>
    <cellStyle name="Input 10 6 2 6 2" xfId="42491" xr:uid="{83AE2383-409D-4A4D-82F9-3EB229DFACA3}"/>
    <cellStyle name="Input 10 6 2 7" xfId="27140" xr:uid="{05C8FC5E-DF39-4D68-8386-546CB3FCB496}"/>
    <cellStyle name="Input 10 6 2 7 2" xfId="44217" xr:uid="{1D362249-BE84-4D47-B51A-16492EAC4547}"/>
    <cellStyle name="Input 10 6 2 8" xfId="28845" xr:uid="{A60E5FB4-0A60-4005-A515-1A33C04127A4}"/>
    <cellStyle name="Input 10 6 2 8 2" xfId="45922" xr:uid="{20640935-2E0C-4988-8973-69BD3EE4E748}"/>
    <cellStyle name="Input 10 6 2 9" xfId="31751" xr:uid="{3A830C68-6018-423C-8478-A26BC050CEE9}"/>
    <cellStyle name="Input 10 6 3" xfId="18750" xr:uid="{BE42AD72-719A-4DFF-A494-501BFF7BC255}"/>
    <cellStyle name="Input 10 6 3 2" xfId="35835" xr:uid="{ADD3B276-784A-47A1-8B0F-503E4F769B1D}"/>
    <cellStyle name="Input 10 6 4" xfId="17297" xr:uid="{707D4A85-5662-42DA-84C7-F0FA654E888B}"/>
    <cellStyle name="Input 10 6 4 2" xfId="34394" xr:uid="{8BC4B368-107D-4C82-A10E-56D5A37C714D}"/>
    <cellStyle name="Input 10 6 5" xfId="22475" xr:uid="{274D263B-FD7B-4BF4-81E7-6C442EFDF4E4}"/>
    <cellStyle name="Input 10 6 5 2" xfId="39552" xr:uid="{9E4102D2-0457-451F-9BA1-A88D54144BC2}"/>
    <cellStyle name="Input 10 6 6" xfId="24250" xr:uid="{9614464E-BDDC-49BC-9C69-BD44A3883402}"/>
    <cellStyle name="Input 10 6 6 2" xfId="41327" xr:uid="{8D10BA8E-541D-451C-8F7B-E775E3DA8CAE}"/>
    <cellStyle name="Input 10 6 7" xfId="26026" xr:uid="{D50FE544-F448-4F8C-AC3B-1157C0CC445A}"/>
    <cellStyle name="Input 10 6 7 2" xfId="43103" xr:uid="{06017376-B70F-459C-9914-C713EDD9A4B9}"/>
    <cellStyle name="Input 10 6 8" xfId="27740" xr:uid="{77F84239-D9E7-4DEE-A1F8-3FE4C2F09CA2}"/>
    <cellStyle name="Input 10 6 8 2" xfId="44817" xr:uid="{BBC77B6F-D893-43B1-AF81-BBD17A7BFFC8}"/>
    <cellStyle name="Input 10 6 9" xfId="30646" xr:uid="{11CB5E49-D28F-4AD0-910E-806C409214AC}"/>
    <cellStyle name="Input 10 7" xfId="29498" xr:uid="{D28C6006-0478-467F-9BD8-7A2DB6513BE5}"/>
    <cellStyle name="Input 11" xfId="1354" xr:uid="{38B95F32-E25B-4CDA-8303-F12FE31FBFC0}"/>
    <cellStyle name="Input 11 2" xfId="8582" xr:uid="{17695859-C2D3-471C-8632-ED66599EA039}"/>
    <cellStyle name="Input 11 2 2" xfId="11757" xr:uid="{658DFAAE-2598-4431-8762-C07DA6BD6CEB}"/>
    <cellStyle name="Input 11 2 2 2" xfId="13210" xr:uid="{416ED436-4D8B-40E9-953C-37759714F54D}"/>
    <cellStyle name="Input 11 2 2 2 2" xfId="14847" xr:uid="{6EFCFA8C-993F-4A33-8C1D-C01DEB6F0CB8}"/>
    <cellStyle name="Input 11 2 2 2 2 2" xfId="20218" xr:uid="{1D64581E-B912-413D-95EC-6BDB9D707CBC}"/>
    <cellStyle name="Input 11 2 2 2 2 2 2" xfId="37295" xr:uid="{11B342C1-8613-419B-AB5C-D2988D134A49}"/>
    <cellStyle name="Input 11 2 2 2 2 3" xfId="22070" xr:uid="{338B6FE5-ADBB-4057-92C8-9614F6968C8C}"/>
    <cellStyle name="Input 11 2 2 2 2 3 2" xfId="39147" xr:uid="{4FBD1DBD-B1A2-4BDA-B8A8-49B81EF77710}"/>
    <cellStyle name="Input 11 2 2 2 2 4" xfId="23845" xr:uid="{C28D291D-F7E6-4CA1-9324-8BEE6340FB20}"/>
    <cellStyle name="Input 11 2 2 2 2 4 2" xfId="40922" xr:uid="{F13C40AB-598F-451F-AF58-6F3B41A029CE}"/>
    <cellStyle name="Input 11 2 2 2 2 5" xfId="25611" xr:uid="{44218FBE-152A-41A9-9C5B-551B77FBEE88}"/>
    <cellStyle name="Input 11 2 2 2 2 5 2" xfId="42688" xr:uid="{1AF09CC1-9709-445B-9F8A-10F758B88E50}"/>
    <cellStyle name="Input 11 2 2 2 2 6" xfId="27337" xr:uid="{4FDF849E-49CB-4578-8CF8-351749C99B67}"/>
    <cellStyle name="Input 11 2 2 2 2 6 2" xfId="44414" xr:uid="{0C6568B5-D83D-42D6-A117-F1F4835BAD52}"/>
    <cellStyle name="Input 11 2 2 2 2 7" xfId="29042" xr:uid="{CB94095E-5C41-4361-ADA6-A1559F68634D}"/>
    <cellStyle name="Input 11 2 2 2 2 7 2" xfId="46119" xr:uid="{464476D0-8BD8-45EC-98B3-594E4B79EA52}"/>
    <cellStyle name="Input 11 2 2 2 2 8" xfId="31948" xr:uid="{1F77F2C2-C940-4836-A09C-AD345A0469CB}"/>
    <cellStyle name="Input 11 2 2 2 3" xfId="18949" xr:uid="{3754D8B7-B2E8-42F0-866E-ACD318F26AF7}"/>
    <cellStyle name="Input 11 2 2 2 3 2" xfId="36030" xr:uid="{9190D9CC-B5DA-4888-9D70-E1435F8ED5BA}"/>
    <cellStyle name="Input 11 2 2 2 4" xfId="16368" xr:uid="{02868881-6A4E-4573-BC60-366E59154281}"/>
    <cellStyle name="Input 11 2 2 2 4 2" xfId="33467" xr:uid="{28B35BE0-5CA1-47B0-A026-FA6953CF155D}"/>
    <cellStyle name="Input 11 2 2 2 5" xfId="22671" xr:uid="{F35A09B1-3261-4431-AA24-1530DD1C400E}"/>
    <cellStyle name="Input 11 2 2 2 5 2" xfId="39748" xr:uid="{3D13C5C9-E04D-4102-8AE4-A75496D46D43}"/>
    <cellStyle name="Input 11 2 2 2 6" xfId="24449" xr:uid="{6629E435-8FB3-48C6-928A-92CC933C56C4}"/>
    <cellStyle name="Input 11 2 2 2 6 2" xfId="41526" xr:uid="{463F699D-182C-4E17-AACE-44A4206B3B9F}"/>
    <cellStyle name="Input 11 2 2 2 7" xfId="26219" xr:uid="{DEC2AEEC-89DB-484E-8B20-BCB15A9B0D10}"/>
    <cellStyle name="Input 11 2 2 2 7 2" xfId="43296" xr:uid="{6F15D81E-90B1-422B-85C6-B94B5E54671B}"/>
    <cellStyle name="Input 11 2 2 2 8" xfId="27933" xr:uid="{23AE417E-34EF-4C97-8F13-77FE08F33AE4}"/>
    <cellStyle name="Input 11 2 2 2 8 2" xfId="45010" xr:uid="{E6C792D2-E5AD-42B5-81CC-5C490B48006F}"/>
    <cellStyle name="Input 11 2 2 2 9" xfId="30839" xr:uid="{07F52E6A-11EA-4079-B388-7BE44B5E6083}"/>
    <cellStyle name="Input 11 2 2 3" xfId="12639" xr:uid="{B859EAEC-B56B-4955-A872-BF62FA8B9969}"/>
    <cellStyle name="Input 11 2 2 3 2" xfId="14284" xr:uid="{E1E79861-CB68-44B1-A3FA-616D0C49BD18}"/>
    <cellStyle name="Input 11 2 2 3 2 2" xfId="19655" xr:uid="{0A6EAF99-17C8-4C0E-9328-1B0CBEBD662C}"/>
    <cellStyle name="Input 11 2 2 3 2 2 2" xfId="36732" xr:uid="{E46769F7-23E8-4E5D-9C67-60DBD9D218B5}"/>
    <cellStyle name="Input 11 2 2 3 2 3" xfId="21007" xr:uid="{8F403118-1485-4DD9-9FDE-93BBA050F148}"/>
    <cellStyle name="Input 11 2 2 3 2 3 2" xfId="38084" xr:uid="{EF1ED20F-1C70-4CBF-B211-0FD1F5BEBFC6}"/>
    <cellStyle name="Input 11 2 2 3 2 4" xfId="19288" xr:uid="{642A3DA5-25E3-4F0F-85A1-21C514E7A867}"/>
    <cellStyle name="Input 11 2 2 3 2 4 2" xfId="36365" xr:uid="{F6A5AC64-3FB3-4973-AA49-51A08471EB2E}"/>
    <cellStyle name="Input 11 2 2 3 2 5" xfId="23282" xr:uid="{3AA40A09-9556-4B2A-BAB6-E49CD21D2744}"/>
    <cellStyle name="Input 11 2 2 3 2 5 2" xfId="40359" xr:uid="{4512F5C9-D7F9-46DC-93A1-15DC30A32378}"/>
    <cellStyle name="Input 11 2 2 3 2 6" xfId="25048" xr:uid="{86405DD9-3BB6-42EF-A639-858BF3213B33}"/>
    <cellStyle name="Input 11 2 2 3 2 6 2" xfId="42125" xr:uid="{93906161-8BBB-497F-8B36-C2DAD3452B97}"/>
    <cellStyle name="Input 11 2 2 3 2 7" xfId="26774" xr:uid="{42AA36AC-E73F-4895-B1F2-820571C09300}"/>
    <cellStyle name="Input 11 2 2 3 2 7 2" xfId="43851" xr:uid="{69FFEDAF-A38B-4D34-9414-ABD8A61FF2AC}"/>
    <cellStyle name="Input 11 2 2 3 2 8" xfId="28479" xr:uid="{1117C897-83C2-4E4A-9F0C-8953835923E3}"/>
    <cellStyle name="Input 11 2 2 3 2 8 2" xfId="45556" xr:uid="{C98FD7D4-1B7C-43BD-8E5C-CC6A71E1A462}"/>
    <cellStyle name="Input 11 2 2 3 2 9" xfId="31385" xr:uid="{BA9A0A8D-7271-4A70-A640-5100D2699022}"/>
    <cellStyle name="Input 11 2 2 3 3" xfId="18382" xr:uid="{20AE2BC5-45B2-425C-B8DD-0E2D29C9167D}"/>
    <cellStyle name="Input 11 2 2 3 3 2" xfId="35469" xr:uid="{08B90853-A2F9-4861-8425-27E228D14CEA}"/>
    <cellStyle name="Input 11 2 2 3 4" xfId="15424" xr:uid="{6080E8A7-1511-4B90-A8C4-49BC149C24C1}"/>
    <cellStyle name="Input 11 2 2 3 4 2" xfId="32525" xr:uid="{806657E6-844C-499F-B6FE-08C3608737E4}"/>
    <cellStyle name="Input 11 2 2 3 5" xfId="15592" xr:uid="{A8516F57-3B2B-4FF5-B8F1-E3ED79EF5FCB}"/>
    <cellStyle name="Input 11 2 2 3 5 2" xfId="32693" xr:uid="{F36E305C-7C65-4EA0-8787-A729F757F36B}"/>
    <cellStyle name="Input 11 2 2 3 6" xfId="16111" xr:uid="{D5B574F5-0DEE-469C-9BB4-642295424F22}"/>
    <cellStyle name="Input 11 2 2 3 6 2" xfId="33210" xr:uid="{B8416E02-8E20-4F5C-88D8-1FBB09613096}"/>
    <cellStyle name="Input 11 2 2 3 7" xfId="17071" xr:uid="{39E4F37A-3C7A-48CE-91E5-B5D415E82FED}"/>
    <cellStyle name="Input 11 2 2 3 7 2" xfId="34170" xr:uid="{0B4DADE4-16E6-4FDD-944E-6778480D577D}"/>
    <cellStyle name="Input 11 2 2 3 8" xfId="19151" xr:uid="{E5330DB8-2658-4492-9584-A3B1B8A6ABA7}"/>
    <cellStyle name="Input 11 2 2 3 8 2" xfId="36228" xr:uid="{85B76444-C4E0-469B-AB09-A35295EC2DDC}"/>
    <cellStyle name="Input 11 2 2 3 9" xfId="30282" xr:uid="{7A1D9573-B76F-451D-82B2-CB4543DBD21A}"/>
    <cellStyle name="Input 11 2 2 4" xfId="12464" xr:uid="{36EE431F-C4BA-42D9-BC72-702F749BEF9F}"/>
    <cellStyle name="Input 11 2 2 4 2" xfId="14117" xr:uid="{403FB3B8-DE0B-4B4E-BC8E-9C0A80B6C6CD}"/>
    <cellStyle name="Input 11 2 2 4 2 2" xfId="19488" xr:uid="{4A950736-7CA7-46F8-925C-CCD9E0236D11}"/>
    <cellStyle name="Input 11 2 2 4 2 2 2" xfId="36565" xr:uid="{05B043F3-638D-4D38-B76B-1D391DF82682}"/>
    <cellStyle name="Input 11 2 2 4 2 3" xfId="20841" xr:uid="{661C5348-DB8C-41D0-B23C-2F95BC69EFD4}"/>
    <cellStyle name="Input 11 2 2 4 2 3 2" xfId="37918" xr:uid="{D1CB0539-5F69-470D-85BB-62A7F4B5C301}"/>
    <cellStyle name="Input 11 2 2 4 2 4" xfId="16904" xr:uid="{2825DE55-EB18-4E2F-8B38-CF455F7A4354}"/>
    <cellStyle name="Input 11 2 2 4 2 4 2" xfId="34003" xr:uid="{21135817-DFFD-4168-8A9E-A7AA6E75F0B5}"/>
    <cellStyle name="Input 11 2 2 4 2 5" xfId="23115" xr:uid="{6A46C8E5-30A7-4AAA-A887-A5345D811C13}"/>
    <cellStyle name="Input 11 2 2 4 2 5 2" xfId="40192" xr:uid="{B1B0C3B6-7425-4854-B3C9-CE02F0FC78E1}"/>
    <cellStyle name="Input 11 2 2 4 2 6" xfId="24881" xr:uid="{C29FB851-C938-4C5D-AFDD-FD16C6FF42A9}"/>
    <cellStyle name="Input 11 2 2 4 2 6 2" xfId="41958" xr:uid="{EF74BBC0-FB46-467B-A001-05FEBA6238BA}"/>
    <cellStyle name="Input 11 2 2 4 2 7" xfId="26607" xr:uid="{142B8F19-A879-4B30-83A2-1835A04E7906}"/>
    <cellStyle name="Input 11 2 2 4 2 7 2" xfId="43684" xr:uid="{CCF6266E-C10D-40B3-8669-D12B2D59D020}"/>
    <cellStyle name="Input 11 2 2 4 2 8" xfId="28312" xr:uid="{BF6B9EBC-BC65-4961-A3CE-5CC48B911C91}"/>
    <cellStyle name="Input 11 2 2 4 2 8 2" xfId="45389" xr:uid="{97E5050A-4C01-4C94-9426-102757433D93}"/>
    <cellStyle name="Input 11 2 2 4 2 9" xfId="31218" xr:uid="{A5DE9AF5-6DCF-46BB-A321-576FB2CBD53C}"/>
    <cellStyle name="Input 11 2 2 4 3" xfId="18210" xr:uid="{8DFA5983-F42D-4F44-9971-CBBE43B2C75B}"/>
    <cellStyle name="Input 11 2 2 4 3 2" xfId="35297" xr:uid="{ABEB8723-276E-48FE-8E6C-0C8092CCFB3D}"/>
    <cellStyle name="Input 11 2 2 4 4" xfId="17565" xr:uid="{0E01A658-BC89-46D1-8712-1A939AD69C73}"/>
    <cellStyle name="Input 11 2 2 4 4 2" xfId="34662" xr:uid="{C90F7128-4485-4593-90E3-4B3D0FFC7428}"/>
    <cellStyle name="Input 11 2 2 4 5" xfId="20469" xr:uid="{8DC746EE-8407-42F8-9DBF-8AFEE1ECE058}"/>
    <cellStyle name="Input 11 2 2 4 5 2" xfId="37546" xr:uid="{003C0AF3-9E2A-4011-9C03-4583B35E476A}"/>
    <cellStyle name="Input 11 2 2 4 6" xfId="15396" xr:uid="{394AF59B-9327-4CFA-BCCF-B2F03C8ED1A3}"/>
    <cellStyle name="Input 11 2 2 4 6 2" xfId="32497" xr:uid="{8F664C8E-02BE-43E8-B5D2-ED6560131633}"/>
    <cellStyle name="Input 11 2 2 4 7" xfId="16261" xr:uid="{1C0C740D-0731-451D-A07E-EA1725BDC7E2}"/>
    <cellStyle name="Input 11 2 2 4 7 2" xfId="33360" xr:uid="{AD90762D-9299-4870-A8A8-BF589C5E7C29}"/>
    <cellStyle name="Input 11 2 2 4 8" xfId="20510" xr:uid="{4CE5B14B-6AF4-44D2-83C6-60DF122B2B78}"/>
    <cellStyle name="Input 11 2 2 4 8 2" xfId="37587" xr:uid="{A8C84A8F-2A54-44F1-B483-A6243352238D}"/>
    <cellStyle name="Input 11 2 2 4 9" xfId="30115" xr:uid="{EE94340C-B0BD-458A-B035-37F301B413AD}"/>
    <cellStyle name="Input 11 2 2 5" xfId="29820" xr:uid="{8457C9EF-1B48-402F-86FC-FFC862F85270}"/>
    <cellStyle name="Input 11 2 3" xfId="11610" xr:uid="{52504437-32AA-4A71-BD30-AE6DE7055E90}"/>
    <cellStyle name="Input 11 2 3 2" xfId="13170" xr:uid="{E869F8CC-AACA-4E2D-9A5E-F7F28930BE45}"/>
    <cellStyle name="Input 11 2 3 2 2" xfId="14807" xr:uid="{4D4A055D-6103-4E8B-830F-A7DF3A611834}"/>
    <cellStyle name="Input 11 2 3 2 2 2" xfId="20178" xr:uid="{2D6F175B-1B10-4E63-B0F5-863C1C44DD09}"/>
    <cellStyle name="Input 11 2 3 2 2 2 2" xfId="37255" xr:uid="{8DCAC8DB-5079-4655-9C73-C938D6EB528D}"/>
    <cellStyle name="Input 11 2 3 2 2 3" xfId="22030" xr:uid="{7F96BC91-676D-4236-96D4-59BD51B6470C}"/>
    <cellStyle name="Input 11 2 3 2 2 3 2" xfId="39107" xr:uid="{8E01949D-A129-41EE-8173-F510230A773B}"/>
    <cellStyle name="Input 11 2 3 2 2 4" xfId="23805" xr:uid="{8914C9DF-DC71-4FA0-A1EF-71E6A8BF9781}"/>
    <cellStyle name="Input 11 2 3 2 2 4 2" xfId="40882" xr:uid="{02899DFE-214D-4DB0-B0CF-6E5837D0B614}"/>
    <cellStyle name="Input 11 2 3 2 2 5" xfId="25571" xr:uid="{D3C187E9-2A38-4530-8605-370B017D80A2}"/>
    <cellStyle name="Input 11 2 3 2 2 5 2" xfId="42648" xr:uid="{1DF8FA2C-A9C6-4DB5-8D03-53CB31681D73}"/>
    <cellStyle name="Input 11 2 3 2 2 6" xfId="27297" xr:uid="{2BE52504-28D3-4703-8964-38A166FF59BD}"/>
    <cellStyle name="Input 11 2 3 2 2 6 2" xfId="44374" xr:uid="{27A718F1-36C2-4AC1-A613-310D31BDBFA9}"/>
    <cellStyle name="Input 11 2 3 2 2 7" xfId="29002" xr:uid="{20321050-4F56-4DD5-A7FE-B68AB5AAE17B}"/>
    <cellStyle name="Input 11 2 3 2 2 7 2" xfId="46079" xr:uid="{69433B0C-6243-4355-8F8C-CC8A6DDA6887}"/>
    <cellStyle name="Input 11 2 3 2 2 8" xfId="31908" xr:uid="{E73CD7C1-F45E-4FBF-92DC-9EEA074F6A04}"/>
    <cellStyle name="Input 11 2 3 2 3" xfId="18909" xr:uid="{D1236016-1DA3-4423-93C7-FB6EFDDCEDCF}"/>
    <cellStyle name="Input 11 2 3 2 3 2" xfId="35990" xr:uid="{550FB69A-C207-4742-8CE4-57B2DC5783A6}"/>
    <cellStyle name="Input 11 2 3 2 4" xfId="15261" xr:uid="{72283438-4395-4C33-8245-D03A2F12D6D9}"/>
    <cellStyle name="Input 11 2 3 2 4 2" xfId="32362" xr:uid="{C245AEA8-FC30-4230-8BCA-70AC0399FDE4}"/>
    <cellStyle name="Input 11 2 3 2 5" xfId="22631" xr:uid="{5E115204-1B97-487C-9380-5ABC2008C44D}"/>
    <cellStyle name="Input 11 2 3 2 5 2" xfId="39708" xr:uid="{359EECBF-83A2-42C3-91FB-4D92C83DA00C}"/>
    <cellStyle name="Input 11 2 3 2 6" xfId="24409" xr:uid="{84CEF1F9-A7BF-48B5-9252-C106C12CD8CC}"/>
    <cellStyle name="Input 11 2 3 2 6 2" xfId="41486" xr:uid="{F3CB7A2A-F60D-4262-ADD0-2CB8BDCDA444}"/>
    <cellStyle name="Input 11 2 3 2 7" xfId="26179" xr:uid="{5F9265DE-C1D9-4305-BEDE-A56892366E62}"/>
    <cellStyle name="Input 11 2 3 2 7 2" xfId="43256" xr:uid="{7CC6648B-68A5-4612-9936-BE1D40EE23EE}"/>
    <cellStyle name="Input 11 2 3 2 8" xfId="27893" xr:uid="{61D9DCAF-F4F8-45D8-86B0-A235ACC394BC}"/>
    <cellStyle name="Input 11 2 3 2 8 2" xfId="44970" xr:uid="{1AD1F798-A1A4-46BE-AB98-0FEFCFE0B98B}"/>
    <cellStyle name="Input 11 2 3 2 9" xfId="30799" xr:uid="{D4F837F4-D3C7-47AA-8B89-28D5489509EB}"/>
    <cellStyle name="Input 11 2 3 3" xfId="12630" xr:uid="{F01DD288-D189-4A88-9014-4B01DE83317E}"/>
    <cellStyle name="Input 11 2 3 3 2" xfId="14278" xr:uid="{47252CC0-EE9E-4432-AA3C-8451D3E1B66F}"/>
    <cellStyle name="Input 11 2 3 3 2 2" xfId="19649" xr:uid="{72DCF96A-BF31-49E5-8A93-90D5E6CCA943}"/>
    <cellStyle name="Input 11 2 3 3 2 2 2" xfId="36726" xr:uid="{CE805ABC-4240-45AD-BFF9-F5DFE522DF5A}"/>
    <cellStyle name="Input 11 2 3 3 2 3" xfId="21001" xr:uid="{18FEA463-BA7A-4348-8A60-173B3D46E143}"/>
    <cellStyle name="Input 11 2 3 3 2 3 2" xfId="38078" xr:uid="{F334144A-9088-4BAF-9511-A6C513501296}"/>
    <cellStyle name="Input 11 2 3 3 2 4" xfId="17890" xr:uid="{A666F4F6-921D-462F-859B-444B4F496912}"/>
    <cellStyle name="Input 11 2 3 3 2 4 2" xfId="34983" xr:uid="{0D97A649-4623-476D-AA3F-A3F41260CBEF}"/>
    <cellStyle name="Input 11 2 3 3 2 5" xfId="23276" xr:uid="{89B23F81-F169-4288-96D8-161968E65394}"/>
    <cellStyle name="Input 11 2 3 3 2 5 2" xfId="40353" xr:uid="{15796B4D-7A6E-4BC3-AA15-4679C562319B}"/>
    <cellStyle name="Input 11 2 3 3 2 6" xfId="25042" xr:uid="{F26AC635-33E8-42F2-9780-382F823C8D7D}"/>
    <cellStyle name="Input 11 2 3 3 2 6 2" xfId="42119" xr:uid="{033799D8-5F39-40E9-BE1E-2300422B87F8}"/>
    <cellStyle name="Input 11 2 3 3 2 7" xfId="26768" xr:uid="{C2951839-EEE1-46E1-8EA1-39EF6F0A3CBE}"/>
    <cellStyle name="Input 11 2 3 3 2 7 2" xfId="43845" xr:uid="{7A86B282-37E6-404A-AEF6-D96504E58057}"/>
    <cellStyle name="Input 11 2 3 3 2 8" xfId="28473" xr:uid="{AF56C75B-B74A-4BB7-9535-BC7D0262005B}"/>
    <cellStyle name="Input 11 2 3 3 2 8 2" xfId="45550" xr:uid="{05CFCAFD-6A58-41BC-B6E5-BB04C7D3B52E}"/>
    <cellStyle name="Input 11 2 3 3 2 9" xfId="31379" xr:uid="{BE00A5DC-785E-446C-A996-EC5A39CD01F5}"/>
    <cellStyle name="Input 11 2 3 3 3" xfId="18374" xr:uid="{55B00CAD-1BC2-4513-9D09-4E7B7F14D391}"/>
    <cellStyle name="Input 11 2 3 3 3 2" xfId="35461" xr:uid="{4897F218-AEA5-4FAB-98BD-21DDF26DAEBA}"/>
    <cellStyle name="Input 11 2 3 3 4" xfId="17797" xr:uid="{1619D7F4-78F1-499B-B7CB-12F346412A41}"/>
    <cellStyle name="Input 11 2 3 3 4 2" xfId="34890" xr:uid="{CAB858A1-4DC9-41A0-8DC6-F4E4678AAED6}"/>
    <cellStyle name="Input 11 2 3 3 5" xfId="15816" xr:uid="{2FDF1CD3-7375-4A70-86CA-B1F24DB00805}"/>
    <cellStyle name="Input 11 2 3 3 5 2" xfId="32915" xr:uid="{67DCBE20-574F-41BF-8E78-FCF6DBDECFA9}"/>
    <cellStyle name="Input 11 2 3 3 6" xfId="17701" xr:uid="{6E309190-2230-4D4E-A3FE-9F1BA23CF00F}"/>
    <cellStyle name="Input 11 2 3 3 6 2" xfId="34798" xr:uid="{0AA1F632-6FCE-4856-A81C-502652545FC5}"/>
    <cellStyle name="Input 11 2 3 3 7" xfId="16556" xr:uid="{4E3881F7-1F87-4215-A85E-51FD8FF06D66}"/>
    <cellStyle name="Input 11 2 3 3 7 2" xfId="33655" xr:uid="{FE0E220F-AACA-4514-A257-545621256E19}"/>
    <cellStyle name="Input 11 2 3 3 8" xfId="16484" xr:uid="{7D8CFA7B-DF8D-409D-A8F4-A351D2F989BC}"/>
    <cellStyle name="Input 11 2 3 3 8 2" xfId="33583" xr:uid="{BD5CF469-E2F4-4684-94D4-F8FC64F2F180}"/>
    <cellStyle name="Input 11 2 3 3 9" xfId="30276" xr:uid="{11655F8C-38E2-4C52-9C2F-C7711366239E}"/>
    <cellStyle name="Input 11 2 3 4" xfId="13031" xr:uid="{B4D6C79A-8914-4497-A6AD-27F29293F32E}"/>
    <cellStyle name="Input 11 2 3 4 2" xfId="14671" xr:uid="{32A0669F-04F8-4C4B-8767-306AE8F9EA15}"/>
    <cellStyle name="Input 11 2 3 4 2 2" xfId="20042" xr:uid="{A95EEF12-5600-4D37-BCAF-40B4831590D1}"/>
    <cellStyle name="Input 11 2 3 4 2 2 2" xfId="37119" xr:uid="{7A290503-AF87-481C-B102-DEEC44D138F6}"/>
    <cellStyle name="Input 11 2 3 4 2 3" xfId="21291" xr:uid="{DEBA6C2E-EAFB-4442-8BE6-F666CFEF38EB}"/>
    <cellStyle name="Input 11 2 3 4 2 3 2" xfId="38368" xr:uid="{9D2AB992-58B9-44AF-90D8-D478B6C0AEB2}"/>
    <cellStyle name="Input 11 2 3 4 2 4" xfId="21894" xr:uid="{CAC2BEE2-356B-4BCF-8DD1-FF2313B11CA9}"/>
    <cellStyle name="Input 11 2 3 4 2 4 2" xfId="38971" xr:uid="{628AA2D0-423F-45D8-AAD8-38808131CF0E}"/>
    <cellStyle name="Input 11 2 3 4 2 5" xfId="23669" xr:uid="{25532DF0-0B1A-4C08-B14D-E584B1682A24}"/>
    <cellStyle name="Input 11 2 3 4 2 5 2" xfId="40746" xr:uid="{EEDE5721-D2CF-469F-AF2B-64CE78F97B95}"/>
    <cellStyle name="Input 11 2 3 4 2 6" xfId="25435" xr:uid="{DAA82C26-CEE7-4F0B-9055-50662567E50D}"/>
    <cellStyle name="Input 11 2 3 4 2 6 2" xfId="42512" xr:uid="{05510AFD-2559-45FD-9F9C-AE1CBA74BAC9}"/>
    <cellStyle name="Input 11 2 3 4 2 7" xfId="27161" xr:uid="{EAC27B01-0F78-4F5A-ABE2-6B62207BE1DC}"/>
    <cellStyle name="Input 11 2 3 4 2 7 2" xfId="44238" xr:uid="{3AC7DFF4-514A-40D4-86DF-1A13B0380B79}"/>
    <cellStyle name="Input 11 2 3 4 2 8" xfId="28866" xr:uid="{1CE81990-A6C9-4F92-960C-10E88F701C3A}"/>
    <cellStyle name="Input 11 2 3 4 2 8 2" xfId="45943" xr:uid="{C3D183EA-4AF6-40F8-A904-1B122A115537}"/>
    <cellStyle name="Input 11 2 3 4 2 9" xfId="31772" xr:uid="{73EB4CF7-0642-4BD8-A787-7F5DA4732ACC}"/>
    <cellStyle name="Input 11 2 3 4 3" xfId="18771" xr:uid="{AADA3F87-2F94-41FD-AE28-5E20B7797380}"/>
    <cellStyle name="Input 11 2 3 4 3 2" xfId="35856" xr:uid="{4D98D1B4-6248-4EEE-A2A8-3CDA6006AE13}"/>
    <cellStyle name="Input 11 2 3 4 4" xfId="16963" xr:uid="{2F1583EE-8E22-48EB-8283-4704A5A55A59}"/>
    <cellStyle name="Input 11 2 3 4 4 2" xfId="34062" xr:uid="{2D31A2E7-627B-4840-AEDB-271B123FA73E}"/>
    <cellStyle name="Input 11 2 3 4 5" xfId="22496" xr:uid="{58B32436-C12B-4895-9E40-2EFF416A6908}"/>
    <cellStyle name="Input 11 2 3 4 5 2" xfId="39573" xr:uid="{4352C15C-0887-4D9C-BE24-FAEA2867E697}"/>
    <cellStyle name="Input 11 2 3 4 6" xfId="24271" xr:uid="{6090D856-16BC-4FE5-A6FD-FC5D9A230A4D}"/>
    <cellStyle name="Input 11 2 3 4 6 2" xfId="41348" xr:uid="{42CE0E07-0287-48C8-88EF-D5A2CBB17FE9}"/>
    <cellStyle name="Input 11 2 3 4 7" xfId="26047" xr:uid="{56CFD9E6-D715-4EFA-A1FA-D10414447B3F}"/>
    <cellStyle name="Input 11 2 3 4 7 2" xfId="43124" xr:uid="{1018A87D-190E-4832-AF15-37F836032686}"/>
    <cellStyle name="Input 11 2 3 4 8" xfId="27761" xr:uid="{0A976A5F-C425-4C5F-BB99-C4BD09BE56F6}"/>
    <cellStyle name="Input 11 2 3 4 8 2" xfId="44838" xr:uid="{820C7C1F-6850-4346-8428-C8F3F2B3B8F7}"/>
    <cellStyle name="Input 11 2 3 4 9" xfId="30667" xr:uid="{863271E0-51FE-48C3-BE0A-2F11709404FB}"/>
    <cellStyle name="Input 11 2 3 5" xfId="29773" xr:uid="{382D1A45-2284-4F3B-ACE3-9707462850CA}"/>
    <cellStyle name="Input 11 2 4" xfId="12895" xr:uid="{CEB8AB08-577A-4D03-B5EB-FD4C4B2D1760}"/>
    <cellStyle name="Input 11 2 4 2" xfId="14535" xr:uid="{863A6598-60EC-4129-A492-A37A8182617E}"/>
    <cellStyle name="Input 11 2 4 2 2" xfId="19906" xr:uid="{EC0DF420-3D0B-4196-B83B-B4FA69B35519}"/>
    <cellStyle name="Input 11 2 4 2 2 2" xfId="36983" xr:uid="{4653416A-2924-493E-A8E1-DF59D53A3C39}"/>
    <cellStyle name="Input 11 2 4 2 3" xfId="21758" xr:uid="{00E3EA8D-19A2-4A0A-8B0F-9EF2A4597798}"/>
    <cellStyle name="Input 11 2 4 2 3 2" xfId="38835" xr:uid="{B12182F4-779C-4F09-957F-19776A0D51A6}"/>
    <cellStyle name="Input 11 2 4 2 4" xfId="23533" xr:uid="{A73A927E-FD96-4C9B-B155-3D6E1DB58866}"/>
    <cellStyle name="Input 11 2 4 2 4 2" xfId="40610" xr:uid="{06C9110C-C5FE-42C3-8EBF-2734E709745E}"/>
    <cellStyle name="Input 11 2 4 2 5" xfId="25299" xr:uid="{84C50006-E260-42A1-927D-CC5CA74B553D}"/>
    <cellStyle name="Input 11 2 4 2 5 2" xfId="42376" xr:uid="{036AF791-B6FD-4F09-A38E-472BD0F96377}"/>
    <cellStyle name="Input 11 2 4 2 6" xfId="27025" xr:uid="{DCBCBEAB-32EF-4747-A46B-D9645D870C8A}"/>
    <cellStyle name="Input 11 2 4 2 6 2" xfId="44102" xr:uid="{45614898-04C9-44EA-AFEB-ECC8B140F476}"/>
    <cellStyle name="Input 11 2 4 2 7" xfId="28730" xr:uid="{37967EEB-9A25-486E-B1CC-E69B8E8BEA4A}"/>
    <cellStyle name="Input 11 2 4 2 7 2" xfId="45807" xr:uid="{0F6A5463-140A-4B9A-B1F5-7B86EEAA6932}"/>
    <cellStyle name="Input 11 2 4 2 8" xfId="31636" xr:uid="{735C237B-F27C-4AB2-8860-A034B6019368}"/>
    <cellStyle name="Input 11 2 4 3" xfId="18635" xr:uid="{E40A9DCA-843F-4FC3-8F4C-F79E3A67CC25}"/>
    <cellStyle name="Input 11 2 4 3 2" xfId="35722" xr:uid="{769B86AD-CC00-4286-83D2-54C7A003B223}"/>
    <cellStyle name="Input 11 2 4 4" xfId="17149" xr:uid="{EAA61A41-A1B7-4C3D-A1D5-660CAAA9DD4E}"/>
    <cellStyle name="Input 11 2 4 4 2" xfId="34246" xr:uid="{8C1D75BB-92F4-4C4E-B41D-E61B8386165D}"/>
    <cellStyle name="Input 11 2 4 5" xfId="22361" xr:uid="{DC2998A8-7773-4E8D-B471-9B8EF072E7DB}"/>
    <cellStyle name="Input 11 2 4 5 2" xfId="39438" xr:uid="{21DF861D-A64A-4131-880A-E64DFF0C95D9}"/>
    <cellStyle name="Input 11 2 4 6" xfId="24135" xr:uid="{1B015412-A677-4A82-AB92-A118A9CAC4BF}"/>
    <cellStyle name="Input 11 2 4 6 2" xfId="41212" xr:uid="{49C20CA2-23FD-4D61-8230-6AD99C805C20}"/>
    <cellStyle name="Input 11 2 4 7" xfId="25913" xr:uid="{229643E1-F5ED-4C1D-AE7C-522F284A0AC6}"/>
    <cellStyle name="Input 11 2 4 7 2" xfId="42990" xr:uid="{A44C0D94-8682-44B5-8D53-BF33086C21F3}"/>
    <cellStyle name="Input 11 2 4 8" xfId="27627" xr:uid="{3ADE4D49-E39B-4ED3-957E-C5EC05E174FD}"/>
    <cellStyle name="Input 11 2 4 8 2" xfId="44704" xr:uid="{33E95A1A-E9C1-4691-9096-926C0737CD8C}"/>
    <cellStyle name="Input 11 2 4 9" xfId="30533" xr:uid="{2597B02A-4F6B-458B-B2BE-DC0D9CE9C78C}"/>
    <cellStyle name="Input 11 2 5" xfId="13050" xr:uid="{10FDBA4A-4DE5-4BFA-B2E2-88B6AC788196}"/>
    <cellStyle name="Input 11 2 5 2" xfId="14689" xr:uid="{A2001192-D640-4E99-ADC8-2968BEE78FA8}"/>
    <cellStyle name="Input 11 2 5 2 2" xfId="20060" xr:uid="{F7389202-68B4-4CC7-A29A-CF003E318508}"/>
    <cellStyle name="Input 11 2 5 2 2 2" xfId="37137" xr:uid="{28B1D201-E09E-4709-B18B-46F89833A415}"/>
    <cellStyle name="Input 11 2 5 2 3" xfId="21309" xr:uid="{232E24B2-30A3-412E-8D66-DAD22741D919}"/>
    <cellStyle name="Input 11 2 5 2 3 2" xfId="38386" xr:uid="{AD1AC041-2926-4468-93DE-B4DA99EFB247}"/>
    <cellStyle name="Input 11 2 5 2 4" xfId="21912" xr:uid="{41114183-1AAA-42D0-9E46-79F3E76F8D0F}"/>
    <cellStyle name="Input 11 2 5 2 4 2" xfId="38989" xr:uid="{442A3FD7-9A77-4CE6-A354-BF717D0C2804}"/>
    <cellStyle name="Input 11 2 5 2 5" xfId="23687" xr:uid="{6C871ECC-CC05-4082-A630-4A44B12B797D}"/>
    <cellStyle name="Input 11 2 5 2 5 2" xfId="40764" xr:uid="{A4D6D755-D912-4711-8BB7-045A0C1B24E2}"/>
    <cellStyle name="Input 11 2 5 2 6" xfId="25453" xr:uid="{0AA874FB-5906-438B-8D0A-A294C4688426}"/>
    <cellStyle name="Input 11 2 5 2 6 2" xfId="42530" xr:uid="{FA0F443A-2560-4F02-A2B3-850808F9F484}"/>
    <cellStyle name="Input 11 2 5 2 7" xfId="27179" xr:uid="{CAC02C50-51C3-45DE-A721-8AACC13E8B75}"/>
    <cellStyle name="Input 11 2 5 2 7 2" xfId="44256" xr:uid="{5BA5DED8-03FE-42C9-A8FC-1D46AC33619A}"/>
    <cellStyle name="Input 11 2 5 2 8" xfId="28884" xr:uid="{28145276-2F15-4607-ADE2-B43CFE9BF74C}"/>
    <cellStyle name="Input 11 2 5 2 8 2" xfId="45961" xr:uid="{67436044-B82C-4E25-9C06-E7956D78AF93}"/>
    <cellStyle name="Input 11 2 5 2 9" xfId="31790" xr:uid="{33A5D867-B880-4F8A-9920-ABE7E1662EF3}"/>
    <cellStyle name="Input 11 2 5 3" xfId="18790" xr:uid="{66BFE193-A5BC-4A49-A524-809B04DD4A0C}"/>
    <cellStyle name="Input 11 2 5 3 2" xfId="35875" xr:uid="{8419406B-A287-440D-AA05-DA5373C75680}"/>
    <cellStyle name="Input 11 2 5 4" xfId="15237" xr:uid="{29DEA695-000D-40B4-9A29-AF6B98CB1343}"/>
    <cellStyle name="Input 11 2 5 4 2" xfId="32338" xr:uid="{152A9135-ADFE-4844-AE57-A28808818F68}"/>
    <cellStyle name="Input 11 2 5 5" xfId="22515" xr:uid="{F1A465F0-7E06-487B-9422-27E1023BEC17}"/>
    <cellStyle name="Input 11 2 5 5 2" xfId="39592" xr:uid="{FAD4DBCB-26BB-4791-8857-2079A7B74FEF}"/>
    <cellStyle name="Input 11 2 5 6" xfId="24290" xr:uid="{42AD2421-8A43-4A70-BCEA-C8049362C745}"/>
    <cellStyle name="Input 11 2 5 6 2" xfId="41367" xr:uid="{6D0C3A11-0C26-4CD7-85CD-F0084B5D92F8}"/>
    <cellStyle name="Input 11 2 5 7" xfId="26065" xr:uid="{B0ABAF32-B1A7-4968-9973-EB18FB19CDDD}"/>
    <cellStyle name="Input 11 2 5 7 2" xfId="43142" xr:uid="{BC0E6C71-D44D-444A-AC6A-AF4585DD281A}"/>
    <cellStyle name="Input 11 2 5 8" xfId="27779" xr:uid="{F4F363AB-2300-42C9-B355-C9D82A9CF9B3}"/>
    <cellStyle name="Input 11 2 5 8 2" xfId="44856" xr:uid="{2B8808A2-1D7C-4635-AE17-DF0D4A1DC074}"/>
    <cellStyle name="Input 11 2 5 9" xfId="30685" xr:uid="{4357C1D9-1CE6-49A1-81B8-FD83F26A6D4D}"/>
    <cellStyle name="Input 11 2 6" xfId="29654" xr:uid="{40EE53AB-7363-43D1-B766-AECCC5992940}"/>
    <cellStyle name="Input 11 3" xfId="5416" xr:uid="{9C4C9EC7-6EBE-475F-8738-377B3AA6D3C1}"/>
    <cellStyle name="Input 11 3 2" xfId="12697" xr:uid="{5B18F3BF-5006-4BDD-8D10-E38F17FF8D3B}"/>
    <cellStyle name="Input 11 3 2 2" xfId="14342" xr:uid="{E2C36C76-A6A1-4A23-A676-AEB5479A9CB3}"/>
    <cellStyle name="Input 11 3 2 2 2" xfId="19713" xr:uid="{B57BC5EA-DCB4-4F1C-A80B-97A4E92FFCE9}"/>
    <cellStyle name="Input 11 3 2 2 2 2" xfId="36790" xr:uid="{C42A17B1-4C10-4C01-8E78-30F3B8775466}"/>
    <cellStyle name="Input 11 3 2 2 3" xfId="21565" xr:uid="{39B83D35-99BD-49BF-A035-4C3A96519399}"/>
    <cellStyle name="Input 11 3 2 2 3 2" xfId="38642" xr:uid="{21D5E3C3-2B4A-4613-A66C-09EA4225713B}"/>
    <cellStyle name="Input 11 3 2 2 4" xfId="23340" xr:uid="{8B4E4E18-B845-431C-96D0-DFE03338793F}"/>
    <cellStyle name="Input 11 3 2 2 4 2" xfId="40417" xr:uid="{DBC0B55C-BF03-4FFE-931E-DD441AD651F8}"/>
    <cellStyle name="Input 11 3 2 2 5" xfId="25106" xr:uid="{FE44A7EA-198C-4088-8A4F-F36AA42A858C}"/>
    <cellStyle name="Input 11 3 2 2 5 2" xfId="42183" xr:uid="{3D2F3BA6-9BC2-42E8-8EC7-D5F8708E04FF}"/>
    <cellStyle name="Input 11 3 2 2 6" xfId="26832" xr:uid="{16694E00-DE28-4886-A96B-08817E3A983E}"/>
    <cellStyle name="Input 11 3 2 2 6 2" xfId="43909" xr:uid="{E80DD402-8C5F-43D3-83E5-2FD91E6842C9}"/>
    <cellStyle name="Input 11 3 2 2 7" xfId="28537" xr:uid="{107618B9-1A6F-4869-8A12-E7BCDF101D49}"/>
    <cellStyle name="Input 11 3 2 2 7 2" xfId="45614" xr:uid="{A897B5D3-81CB-4E70-9E24-FCAAEE3E7EBC}"/>
    <cellStyle name="Input 11 3 2 2 8" xfId="31443" xr:uid="{4BC8A9A4-5ECE-4BAD-9614-0DE60745A543}"/>
    <cellStyle name="Input 11 3 2 3" xfId="18440" xr:uid="{578AEC7A-A0F1-473C-BD3E-21B7B32FFA94}"/>
    <cellStyle name="Input 11 3 2 3 2" xfId="35527" xr:uid="{BA9F98A1-80F4-448B-8FDD-8CE5A744A3F5}"/>
    <cellStyle name="Input 11 3 2 4" xfId="15587" xr:uid="{9BA17120-4546-407D-8A39-17100B270DD2}"/>
    <cellStyle name="Input 11 3 2 4 2" xfId="32688" xr:uid="{49696503-8B7A-4D7A-997C-B340169A64B4}"/>
    <cellStyle name="Input 11 3 2 5" xfId="16402" xr:uid="{AE4562E7-104E-41C8-B246-20B21E60CA87}"/>
    <cellStyle name="Input 11 3 2 5 2" xfId="33501" xr:uid="{0433B60D-29AE-40E4-BC36-0D2F4ED0AC68}"/>
    <cellStyle name="Input 11 3 2 6" xfId="20492" xr:uid="{B1030891-20BE-4860-A21F-60EBBF13711A}"/>
    <cellStyle name="Input 11 3 2 6 2" xfId="37569" xr:uid="{DA4962EA-3A1B-4F36-A049-DF44A7C63B3C}"/>
    <cellStyle name="Input 11 3 2 7" xfId="16852" xr:uid="{FC4FAFBA-7F63-4398-87A7-EDB10FFA45E2}"/>
    <cellStyle name="Input 11 3 2 7 2" xfId="33951" xr:uid="{CE58862B-09B2-4028-8B64-189D60132F20}"/>
    <cellStyle name="Input 11 3 2 8" xfId="16820" xr:uid="{BE0D82EA-EA89-44D2-85DA-DD5A600491FE}"/>
    <cellStyle name="Input 11 3 2 8 2" xfId="33919" xr:uid="{84E6FC37-4C4A-46E4-94C3-ABCAF83CEC44}"/>
    <cellStyle name="Input 11 3 2 9" xfId="30340" xr:uid="{4B10F1BB-4E49-4725-A943-904722974714}"/>
    <cellStyle name="Input 11 3 3" xfId="12511" xr:uid="{1A61C723-7031-414E-8E3D-76C37166A97C}"/>
    <cellStyle name="Input 11 3 3 2" xfId="14162" xr:uid="{B077C7C2-E315-40D9-8A64-C1C51E0027B4}"/>
    <cellStyle name="Input 11 3 3 2 2" xfId="19533" xr:uid="{92858813-C060-4158-8B20-732EF072FB15}"/>
    <cellStyle name="Input 11 3 3 2 2 2" xfId="36610" xr:uid="{CD523509-CE5B-464F-887D-26F55AB14B9D}"/>
    <cellStyle name="Input 11 3 3 2 3" xfId="20886" xr:uid="{15C94949-669A-42BE-8A23-83FE90C90A04}"/>
    <cellStyle name="Input 11 3 3 2 3 2" xfId="37963" xr:uid="{F4172B37-0ED8-4211-8BA0-A832B075E2FB}"/>
    <cellStyle name="Input 11 3 3 2 4" xfId="258" xr:uid="{CA932852-26EB-4A8A-8A3C-4A53A994C903}"/>
    <cellStyle name="Input 11 3 3 2 4 2" xfId="29479" xr:uid="{2D4EB150-135E-430D-893F-5D15336D2CC2}"/>
    <cellStyle name="Input 11 3 3 2 5" xfId="23160" xr:uid="{03022F5A-A432-4335-B0FE-2CF5E386447B}"/>
    <cellStyle name="Input 11 3 3 2 5 2" xfId="40237" xr:uid="{16F308E8-D385-4355-89E6-47C9737084AB}"/>
    <cellStyle name="Input 11 3 3 2 6" xfId="24926" xr:uid="{D657CF07-6BA7-4877-ABC0-411C1F3FED63}"/>
    <cellStyle name="Input 11 3 3 2 6 2" xfId="42003" xr:uid="{D4DEA4E4-9083-49CD-87FA-FFF96C41E94B}"/>
    <cellStyle name="Input 11 3 3 2 7" xfId="26652" xr:uid="{5EF4EEC8-847E-434F-88FA-05B0403804FB}"/>
    <cellStyle name="Input 11 3 3 2 7 2" xfId="43729" xr:uid="{465347E3-C6C5-4116-A29B-D57E66FA5FEA}"/>
    <cellStyle name="Input 11 3 3 2 8" xfId="28357" xr:uid="{C7469CF3-CBBB-46FF-A996-B1437681B19D}"/>
    <cellStyle name="Input 11 3 3 2 8 2" xfId="45434" xr:uid="{A640E36D-9C95-4513-B0F7-B6362D352441}"/>
    <cellStyle name="Input 11 3 3 2 9" xfId="31263" xr:uid="{5F4B0C3C-779B-4178-8769-F6B0C05F9652}"/>
    <cellStyle name="Input 11 3 3 3" xfId="18256" xr:uid="{C55637DD-5C05-444C-AF1C-A6C0F2C5258F}"/>
    <cellStyle name="Input 11 3 3 3 2" xfId="35343" xr:uid="{EB9964E2-AC45-40DB-90D7-842E9D8C7D3F}"/>
    <cellStyle name="Input 11 3 3 4" xfId="20657" xr:uid="{C15283D4-0E70-4410-AE14-721EC1E4F1C4}"/>
    <cellStyle name="Input 11 3 3 4 2" xfId="37734" xr:uid="{41695458-4404-4F8A-8E73-F295260D022E}"/>
    <cellStyle name="Input 11 3 3 5" xfId="19209" xr:uid="{3C8F493E-6E18-4CE5-B502-70AE0E8EFA01}"/>
    <cellStyle name="Input 11 3 3 5 2" xfId="36286" xr:uid="{9B6E87FB-34F1-4CA1-8526-1932C53FF90A}"/>
    <cellStyle name="Input 11 3 3 6" xfId="15904" xr:uid="{BDCA6BE4-ED7F-489A-AD6A-38587E9C6539}"/>
    <cellStyle name="Input 11 3 3 6 2" xfId="33003" xr:uid="{DA7963B5-4A0A-4C3F-A146-5DA40D351478}"/>
    <cellStyle name="Input 11 3 3 7" xfId="16727" xr:uid="{0590B810-7C34-479A-958D-281309DEF590}"/>
    <cellStyle name="Input 11 3 3 7 2" xfId="33826" xr:uid="{790A5742-3C79-47B0-9589-08882E32DE4D}"/>
    <cellStyle name="Input 11 3 3 8" xfId="17702" xr:uid="{7B2C8DBF-03B1-4BED-8BE6-06948BEF9A98}"/>
    <cellStyle name="Input 11 3 3 8 2" xfId="34799" xr:uid="{25BEA370-E209-4CB9-8489-39583872A948}"/>
    <cellStyle name="Input 11 3 3 9" xfId="30160" xr:uid="{77260F7C-FBE5-4372-BB3A-8A56CB888701}"/>
    <cellStyle name="Input 11 3 4" xfId="12841" xr:uid="{A2D48416-0C2A-43D0-ABFA-6978E39A5B01}"/>
    <cellStyle name="Input 11 3 4 2" xfId="14483" xr:uid="{8E9C717F-CCF9-4BD7-B732-9EEB9BD5897D}"/>
    <cellStyle name="Input 11 3 4 2 2" xfId="19854" xr:uid="{BAF52F2E-FD01-4F06-9A79-A511637B27FF}"/>
    <cellStyle name="Input 11 3 4 2 2 2" xfId="36931" xr:uid="{C4208203-C5B1-44EE-89D1-A8494B3931AA}"/>
    <cellStyle name="Input 11 3 4 2 3" xfId="21152" xr:uid="{F0687982-C27D-47A9-AC1E-10A135A01763}"/>
    <cellStyle name="Input 11 3 4 2 3 2" xfId="38229" xr:uid="{C8D8E1F6-95BC-45B3-BA02-906355882B5D}"/>
    <cellStyle name="Input 11 3 4 2 4" xfId="21706" xr:uid="{99472CA5-313E-4452-914C-65999DAB1EEC}"/>
    <cellStyle name="Input 11 3 4 2 4 2" xfId="38783" xr:uid="{E123D9B0-EB48-4707-AAEB-90625157252F}"/>
    <cellStyle name="Input 11 3 4 2 5" xfId="23481" xr:uid="{06BA03D6-930F-4B9B-8737-077CB4085BAD}"/>
    <cellStyle name="Input 11 3 4 2 5 2" xfId="40558" xr:uid="{40733BB1-86FB-45D2-806C-1A47E30E3443}"/>
    <cellStyle name="Input 11 3 4 2 6" xfId="25247" xr:uid="{E4A3803E-AEEE-495D-85CF-039D969E90C5}"/>
    <cellStyle name="Input 11 3 4 2 6 2" xfId="42324" xr:uid="{300AD566-FDA3-41D4-8E87-500AB082888B}"/>
    <cellStyle name="Input 11 3 4 2 7" xfId="26973" xr:uid="{D7B590C1-3D07-49E1-9782-D3FA1057A63B}"/>
    <cellStyle name="Input 11 3 4 2 7 2" xfId="44050" xr:uid="{D0A1BC5C-9DE6-4442-8BB8-2BC164C31EFC}"/>
    <cellStyle name="Input 11 3 4 2 8" xfId="28678" xr:uid="{769EEC6C-EF1A-4FD2-BBDD-7C2ED3729A4D}"/>
    <cellStyle name="Input 11 3 4 2 8 2" xfId="45755" xr:uid="{53F1D103-F53F-4B17-A1FB-6FD0DAA34BE9}"/>
    <cellStyle name="Input 11 3 4 2 9" xfId="31584" xr:uid="{AE7D4312-81A7-4413-A3B5-DACE9B89AEDF}"/>
    <cellStyle name="Input 11 3 4 3" xfId="18581" xr:uid="{08AB5D89-9487-4D79-A208-548B1DE2234B}"/>
    <cellStyle name="Input 11 3 4 3 2" xfId="35668" xr:uid="{8F2EEF3A-93F6-4273-9E03-D84A81F78FAE}"/>
    <cellStyle name="Input 11 3 4 4" xfId="223" xr:uid="{E46CAC5E-E825-494A-8415-A0B6578D3B01}"/>
    <cellStyle name="Input 11 3 4 4 2" xfId="29444" xr:uid="{6302640D-AF45-482F-A865-8BF018EA4099}"/>
    <cellStyle name="Input 11 3 4 5" xfId="22308" xr:uid="{64CAB31A-C45D-4DF1-9C96-42A5EAE2C6D8}"/>
    <cellStyle name="Input 11 3 4 5 2" xfId="39385" xr:uid="{642F9CDF-2EAA-4948-A5EC-1583379D244E}"/>
    <cellStyle name="Input 11 3 4 6" xfId="24083" xr:uid="{FEED7757-BBAF-4E5B-9C28-067514F7AF16}"/>
    <cellStyle name="Input 11 3 4 6 2" xfId="41160" xr:uid="{B5128294-0758-4671-A8F6-21F3E180622A}"/>
    <cellStyle name="Input 11 3 4 7" xfId="25861" xr:uid="{7C46617A-72C1-4F3E-BC07-345C75D084AC}"/>
    <cellStyle name="Input 11 3 4 7 2" xfId="42938" xr:uid="{36A9180C-EBCF-49D0-80C7-397582BC3879}"/>
    <cellStyle name="Input 11 3 4 8" xfId="27575" xr:uid="{302D6DC3-113B-4233-9513-AC1B7C729D3E}"/>
    <cellStyle name="Input 11 3 4 8 2" xfId="44652" xr:uid="{AF34AF4B-AF5C-4C6C-9A00-5C9AEA977A9F}"/>
    <cellStyle name="Input 11 3 4 9" xfId="30481" xr:uid="{F467B96E-FC2F-470E-AECB-8B8A8FBE728D}"/>
    <cellStyle name="Input 11 3 5" xfId="29605" xr:uid="{5470E4DD-EA95-4EA5-A912-A11845719648}"/>
    <cellStyle name="Input 11 4" xfId="11583" xr:uid="{81B7264A-7B16-403B-BE9B-C35E8CD9BA8C}"/>
    <cellStyle name="Input 11 4 2" xfId="13164" xr:uid="{C8C866E7-373C-4DB8-91FB-94820C055431}"/>
    <cellStyle name="Input 11 4 2 2" xfId="14801" xr:uid="{2DD54B74-108B-458F-B5FA-68CF5B297CDD}"/>
    <cellStyle name="Input 11 4 2 2 2" xfId="20172" xr:uid="{CFDC1371-688B-4798-BCF6-EADB7FF15266}"/>
    <cellStyle name="Input 11 4 2 2 2 2" xfId="37249" xr:uid="{25D42EF5-F7EC-4C11-9077-19E0045A90A7}"/>
    <cellStyle name="Input 11 4 2 2 3" xfId="22024" xr:uid="{F092639A-BD2B-45EB-A553-A8CD41B27E46}"/>
    <cellStyle name="Input 11 4 2 2 3 2" xfId="39101" xr:uid="{261365A3-E55E-4E9E-9AA6-46BCE0D0E490}"/>
    <cellStyle name="Input 11 4 2 2 4" xfId="23799" xr:uid="{E1C937A2-0B46-4706-A28A-02F7B03A484A}"/>
    <cellStyle name="Input 11 4 2 2 4 2" xfId="40876" xr:uid="{A8785259-4990-4796-BC6F-AF9EE7D064FB}"/>
    <cellStyle name="Input 11 4 2 2 5" xfId="25565" xr:uid="{074F0DBA-6F2D-44A1-948C-038749E94BCB}"/>
    <cellStyle name="Input 11 4 2 2 5 2" xfId="42642" xr:uid="{AC8D773F-96D8-43E5-9D6F-52FB8C4EDF7D}"/>
    <cellStyle name="Input 11 4 2 2 6" xfId="27291" xr:uid="{3AF5AC53-0D46-46E6-9712-2EBB792BD43D}"/>
    <cellStyle name="Input 11 4 2 2 6 2" xfId="44368" xr:uid="{84B9560E-E460-4A89-8208-7E3E46F2F79B}"/>
    <cellStyle name="Input 11 4 2 2 7" xfId="28996" xr:uid="{B8125C96-BE6B-4567-BEAF-2687D8B29CBE}"/>
    <cellStyle name="Input 11 4 2 2 7 2" xfId="46073" xr:uid="{AC13FB8C-1E98-4E77-87D1-006712E692FD}"/>
    <cellStyle name="Input 11 4 2 2 8" xfId="31902" xr:uid="{CD40E082-44F1-4236-B311-75B4D0F8A033}"/>
    <cellStyle name="Input 11 4 2 3" xfId="18903" xr:uid="{A400CBF0-6224-4CA5-91D0-4559D539A2C2}"/>
    <cellStyle name="Input 11 4 2 3 2" xfId="35984" xr:uid="{7ECB2B70-2DD9-458E-ADBA-0D47990F97AB}"/>
    <cellStyle name="Input 11 4 2 4" xfId="16803" xr:uid="{1CAEF810-CF5D-43C5-9E70-884F1A0349FD}"/>
    <cellStyle name="Input 11 4 2 4 2" xfId="33902" xr:uid="{393D4B87-8D7E-4740-9EDA-A657C17E6083}"/>
    <cellStyle name="Input 11 4 2 5" xfId="22625" xr:uid="{BF8122AC-3C83-454B-932A-139FAA609A4B}"/>
    <cellStyle name="Input 11 4 2 5 2" xfId="39702" xr:uid="{423260D7-5B7A-4056-890E-536B6945C815}"/>
    <cellStyle name="Input 11 4 2 6" xfId="24403" xr:uid="{77FDBED0-ECEA-443C-AAC8-2DE96EDD732F}"/>
    <cellStyle name="Input 11 4 2 6 2" xfId="41480" xr:uid="{C5DA55E8-9B00-4C77-9985-ACCA72176172}"/>
    <cellStyle name="Input 11 4 2 7" xfId="26173" xr:uid="{2289E9EB-1AE9-43EC-A4E9-7D7ED92C5606}"/>
    <cellStyle name="Input 11 4 2 7 2" xfId="43250" xr:uid="{848AD70F-AEDE-491C-8F3D-B55BD072431A}"/>
    <cellStyle name="Input 11 4 2 8" xfId="27887" xr:uid="{82269D48-1232-4CDD-B363-432DF8351148}"/>
    <cellStyle name="Input 11 4 2 8 2" xfId="44964" xr:uid="{C0D20AC7-51CF-4616-BE37-EA739815575D}"/>
    <cellStyle name="Input 11 4 2 9" xfId="30793" xr:uid="{ABABEE7D-57F2-4424-BA17-DC9894413A7E}"/>
    <cellStyle name="Input 11 4 3" xfId="12832" xr:uid="{85363087-ADE7-4026-AE0F-DDA59DBA8201}"/>
    <cellStyle name="Input 11 4 3 2" xfId="14474" xr:uid="{D9ABCC37-3440-4275-BBDB-B186BFF04D32}"/>
    <cellStyle name="Input 11 4 3 2 2" xfId="19845" xr:uid="{030A7B53-90E7-4E42-9131-A7069F97FCA3}"/>
    <cellStyle name="Input 11 4 3 2 2 2" xfId="36922" xr:uid="{25A2E332-925D-484D-B29F-62936E59E656}"/>
    <cellStyle name="Input 11 4 3 2 3" xfId="21143" xr:uid="{27A688E1-5051-4C29-BE72-75A4A758E3CA}"/>
    <cellStyle name="Input 11 4 3 2 3 2" xfId="38220" xr:uid="{155FC5B9-00A4-44DA-8A7B-040DAB57497A}"/>
    <cellStyle name="Input 11 4 3 2 4" xfId="21697" xr:uid="{09FCCC90-D94C-4DF7-A28C-C22670EC94D7}"/>
    <cellStyle name="Input 11 4 3 2 4 2" xfId="38774" xr:uid="{37ED1B5C-8FA8-405C-908E-B422636DDFF6}"/>
    <cellStyle name="Input 11 4 3 2 5" xfId="23472" xr:uid="{926EBE53-5172-467E-BDBB-5C6EB1796B6E}"/>
    <cellStyle name="Input 11 4 3 2 5 2" xfId="40549" xr:uid="{3BDE547A-8D83-478E-81D8-C6483B814B12}"/>
    <cellStyle name="Input 11 4 3 2 6" xfId="25238" xr:uid="{AF24C48B-6A87-4738-BA86-400DA8C1B5DC}"/>
    <cellStyle name="Input 11 4 3 2 6 2" xfId="42315" xr:uid="{E9759D92-B03F-47F4-BA0F-35A4D5C8E80D}"/>
    <cellStyle name="Input 11 4 3 2 7" xfId="26964" xr:uid="{B3B50CA2-FC58-4DD7-99E4-EB94060CE53B}"/>
    <cellStyle name="Input 11 4 3 2 7 2" xfId="44041" xr:uid="{204C5659-CA8A-473A-9AE9-ECDD60361A09}"/>
    <cellStyle name="Input 11 4 3 2 8" xfId="28669" xr:uid="{1AD9D6EF-0E5C-43E0-AECF-69739AD41F7D}"/>
    <cellStyle name="Input 11 4 3 2 8 2" xfId="45746" xr:uid="{428E599C-8E8C-4DD6-B154-131042BE5C32}"/>
    <cellStyle name="Input 11 4 3 2 9" xfId="31575" xr:uid="{C2EA4297-45E8-4B54-8F50-CCDACB3E67F4}"/>
    <cellStyle name="Input 11 4 3 3" xfId="18572" xr:uid="{85130B5C-8658-4F4D-B52C-3136F6BDAB39}"/>
    <cellStyle name="Input 11 4 3 3 2" xfId="35659" xr:uid="{6E76F294-D24D-4520-B4F3-C54FC3C313D3}"/>
    <cellStyle name="Input 11 4 3 4" xfId="17673" xr:uid="{ACC0E408-FB4F-45B6-B6A9-40BC40679AA9}"/>
    <cellStyle name="Input 11 4 3 4 2" xfId="34770" xr:uid="{65978276-7F5E-4C57-B220-9B6D7869E6DA}"/>
    <cellStyle name="Input 11 4 3 5" xfId="22299" xr:uid="{6C157915-050E-49B2-9866-53B519F61E2E}"/>
    <cellStyle name="Input 11 4 3 5 2" xfId="39376" xr:uid="{ED72D2AB-C909-4122-923E-89044F30F96F}"/>
    <cellStyle name="Input 11 4 3 6" xfId="24074" xr:uid="{9C2928EE-B5E8-43D8-8C0B-5D29C9019C61}"/>
    <cellStyle name="Input 11 4 3 6 2" xfId="41151" xr:uid="{A75C7E3F-2009-4EFB-A524-78598F29D3C1}"/>
    <cellStyle name="Input 11 4 3 7" xfId="25852" xr:uid="{92BF2434-A2B4-4E02-8998-527CF2BEC799}"/>
    <cellStyle name="Input 11 4 3 7 2" xfId="42929" xr:uid="{FBD22798-B44A-4E3B-98A8-EE33F41E67CA}"/>
    <cellStyle name="Input 11 4 3 8" xfId="27566" xr:uid="{F224DC95-5AE3-4B2B-B27C-7BC65916A2C0}"/>
    <cellStyle name="Input 11 4 3 8 2" xfId="44643" xr:uid="{E83C7CF1-7737-4E84-A347-C0AEE9BA7FEA}"/>
    <cellStyle name="Input 11 4 3 9" xfId="30472" xr:uid="{DE150642-6E2D-42EA-AF15-358A17B57084}"/>
    <cellStyle name="Input 11 4 4" xfId="13024" xr:uid="{D70D83E7-1E0F-4D91-B9E0-D4AC297651D8}"/>
    <cellStyle name="Input 11 4 4 2" xfId="14664" xr:uid="{5566B5F4-6E41-4467-82CC-C922DC7456A7}"/>
    <cellStyle name="Input 11 4 4 2 2" xfId="20035" xr:uid="{0ADEF9BB-12B5-4A4A-8E29-765BE352C14F}"/>
    <cellStyle name="Input 11 4 4 2 2 2" xfId="37112" xr:uid="{46FD2D11-7BE4-4E3E-9685-60BF4308FAED}"/>
    <cellStyle name="Input 11 4 4 2 3" xfId="21284" xr:uid="{46A35F20-C17F-44DE-8D13-BAFF2894816A}"/>
    <cellStyle name="Input 11 4 4 2 3 2" xfId="38361" xr:uid="{67349BA3-02D1-49FC-BC6E-23907459754F}"/>
    <cellStyle name="Input 11 4 4 2 4" xfId="21887" xr:uid="{EFC38EFA-977B-4F0A-AACC-6338EAD43BBD}"/>
    <cellStyle name="Input 11 4 4 2 4 2" xfId="38964" xr:uid="{6863C17D-5C26-4FA4-A1D2-D6EEB89CFB0A}"/>
    <cellStyle name="Input 11 4 4 2 5" xfId="23662" xr:uid="{3FAACD78-1932-4981-9F27-90E64B60F967}"/>
    <cellStyle name="Input 11 4 4 2 5 2" xfId="40739" xr:uid="{AFCCDF01-4CBA-4A49-9004-8C72615932FF}"/>
    <cellStyle name="Input 11 4 4 2 6" xfId="25428" xr:uid="{89F01894-4479-4F77-9FB2-AF5333F02524}"/>
    <cellStyle name="Input 11 4 4 2 6 2" xfId="42505" xr:uid="{90519715-DA5A-43E6-ABB2-B345187C7BCC}"/>
    <cellStyle name="Input 11 4 4 2 7" xfId="27154" xr:uid="{EAFB37F3-A990-4CE4-8252-90EC112F6BDD}"/>
    <cellStyle name="Input 11 4 4 2 7 2" xfId="44231" xr:uid="{93AB9F85-9124-40A7-A3D7-418BBC7E7089}"/>
    <cellStyle name="Input 11 4 4 2 8" xfId="28859" xr:uid="{5D20CD9A-0B7B-4669-8D33-8D6BD04475C3}"/>
    <cellStyle name="Input 11 4 4 2 8 2" xfId="45936" xr:uid="{0E8E3362-A3F5-4FA0-B616-C8A65F37D62B}"/>
    <cellStyle name="Input 11 4 4 2 9" xfId="31765" xr:uid="{375A9D4C-89FA-4634-85C3-B7CAC828264E}"/>
    <cellStyle name="Input 11 4 4 3" xfId="18764" xr:uid="{53553704-8A69-4498-ADF1-16109BE444DF}"/>
    <cellStyle name="Input 11 4 4 3 2" xfId="35849" xr:uid="{1536B95A-D62C-4FED-B382-8B5B6895403D}"/>
    <cellStyle name="Input 11 4 4 4" xfId="16421" xr:uid="{69D5BB3C-2AA4-416B-83B6-70BDBED3C4B4}"/>
    <cellStyle name="Input 11 4 4 4 2" xfId="33520" xr:uid="{E90E8AE1-C5CB-4D10-AD65-96EE67C8AF65}"/>
    <cellStyle name="Input 11 4 4 5" xfId="22489" xr:uid="{9CE337CF-A2EE-411A-A710-C0C868008E07}"/>
    <cellStyle name="Input 11 4 4 5 2" xfId="39566" xr:uid="{B6BC399A-77C2-4077-A827-685D0D5D13FE}"/>
    <cellStyle name="Input 11 4 4 6" xfId="24264" xr:uid="{C39A844D-CC8D-4008-883D-C1C2F5047F25}"/>
    <cellStyle name="Input 11 4 4 6 2" xfId="41341" xr:uid="{8F065558-5319-4CAB-9EB0-E663D59F1A32}"/>
    <cellStyle name="Input 11 4 4 7" xfId="26040" xr:uid="{59E5D3DD-AF77-4804-9D81-21640A324102}"/>
    <cellStyle name="Input 11 4 4 7 2" xfId="43117" xr:uid="{8911E520-FDB2-4D4B-8AA5-DA1368F4BFAC}"/>
    <cellStyle name="Input 11 4 4 8" xfId="27754" xr:uid="{E9B1FE1D-ADB0-4CAE-AE96-F75B4044DC8D}"/>
    <cellStyle name="Input 11 4 4 8 2" xfId="44831" xr:uid="{66AFC839-4B37-47A6-A3E0-7598C81250D2}"/>
    <cellStyle name="Input 11 4 4 9" xfId="30660" xr:uid="{58EF39A4-D2A5-422C-9C97-72264FA6833D}"/>
    <cellStyle name="Input 11 4 5" xfId="29768" xr:uid="{72916917-176D-462A-8016-8D4D252997B1}"/>
    <cellStyle name="Input 11 5" xfId="12350" xr:uid="{13E754BA-D697-4AB0-8FE3-D25ACBBDB525}"/>
    <cellStyle name="Input 11 5 2" xfId="14008" xr:uid="{56C5F628-3B13-4887-BB31-ABA69559E950}"/>
    <cellStyle name="Input 11 5 2 2" xfId="19379" xr:uid="{24926610-359B-4278-BE17-96CD9B560F76}"/>
    <cellStyle name="Input 11 5 2 2 2" xfId="36456" xr:uid="{37544AE7-5B82-4F3E-8B9B-CFEAB443870D}"/>
    <cellStyle name="Input 11 5 2 3" xfId="15510" xr:uid="{08891A2A-1655-4857-8642-9459CEDC5FFD}"/>
    <cellStyle name="Input 11 5 2 3 2" xfId="32611" xr:uid="{B5E6AB65-1655-4BB4-BB4F-C4649CD57CB1}"/>
    <cellStyle name="Input 11 5 2 4" xfId="23006" xr:uid="{83EE1D64-0F05-4AE7-9D80-B8C3C3B78A8E}"/>
    <cellStyle name="Input 11 5 2 4 2" xfId="40083" xr:uid="{FAA073AA-BB5B-4914-A548-40F13BBB1533}"/>
    <cellStyle name="Input 11 5 2 5" xfId="24772" xr:uid="{A4EBDFD4-85B1-4AE7-90D4-B79AAE18EBD0}"/>
    <cellStyle name="Input 11 5 2 5 2" xfId="41849" xr:uid="{6C69FBA9-8528-4759-8AE2-CBA2E673B205}"/>
    <cellStyle name="Input 11 5 2 6" xfId="26498" xr:uid="{AB621C42-4E2B-4B29-8433-EB23F79DE683}"/>
    <cellStyle name="Input 11 5 2 6 2" xfId="43575" xr:uid="{EE808459-ACE0-4389-B98D-BF0EBB75D286}"/>
    <cellStyle name="Input 11 5 2 7" xfId="28203" xr:uid="{4D7E48B8-0A19-473C-99EB-08DA8ED9746A}"/>
    <cellStyle name="Input 11 5 2 7 2" xfId="45280" xr:uid="{FBF19098-59E4-4422-830D-834ED19E6220}"/>
    <cellStyle name="Input 11 5 2 8" xfId="31109" xr:uid="{17A8509B-38C4-4B9C-A522-0DB475C00496}"/>
    <cellStyle name="Input 11 5 3" xfId="18097" xr:uid="{91FD594D-07A3-426C-BCBE-E1E37AB02722}"/>
    <cellStyle name="Input 11 5 3 2" xfId="35186" xr:uid="{58698C90-9481-4601-9E73-E41C7B4D0BCC}"/>
    <cellStyle name="Input 11 5 4" xfId="20544" xr:uid="{54A50147-197E-4B05-B2A7-87DD6A3F3985}"/>
    <cellStyle name="Input 11 5 4 2" xfId="37621" xr:uid="{13E4FA3C-0215-485D-AC46-35671C80DC0D}"/>
    <cellStyle name="Input 11 5 5" xfId="15900" xr:uid="{25C5C19B-7666-468B-80EC-DF61877F7C98}"/>
    <cellStyle name="Input 11 5 5 2" xfId="32999" xr:uid="{00844646-DE97-4062-A28F-C988613B6EF0}"/>
    <cellStyle name="Input 11 5 6" xfId="17401" xr:uid="{C1B4B314-B8BF-48C4-AB26-D3DF99F1DDC0}"/>
    <cellStyle name="Input 11 5 6 2" xfId="34498" xr:uid="{40D248B8-D849-4007-877D-3F05B0514B61}"/>
    <cellStyle name="Input 11 5 7" xfId="16689" xr:uid="{90B384D3-D6DC-4D65-AFF6-ECC68209F92D}"/>
    <cellStyle name="Input 11 5 7 2" xfId="33788" xr:uid="{6C8521CC-F3D8-47D5-AD5D-56747DD61472}"/>
    <cellStyle name="Input 11 5 8" xfId="17981" xr:uid="{7C3522B5-7367-4E44-8CA9-0CC3D6C5A5CF}"/>
    <cellStyle name="Input 11 5 8 2" xfId="35070" xr:uid="{8F6AE14B-F00B-4809-A72E-C3B104BBF165}"/>
    <cellStyle name="Input 11 5 9" xfId="30008" xr:uid="{1EBEBFCB-4EC7-4CEF-9A25-7FCF0BDD55F7}"/>
    <cellStyle name="Input 11 6" xfId="12598" xr:uid="{CA7027D7-FB93-4AF8-B095-D4E0DB7DF32E}"/>
    <cellStyle name="Input 11 6 2" xfId="14247" xr:uid="{2E412701-08AF-483F-A8E1-2A84F143A689}"/>
    <cellStyle name="Input 11 6 2 2" xfId="19618" xr:uid="{29DAA99F-AE5F-4C87-B4C7-EDFCAC29CFBD}"/>
    <cellStyle name="Input 11 6 2 2 2" xfId="36695" xr:uid="{974DAB24-C5D6-4575-938C-ABACF804FEFF}"/>
    <cellStyle name="Input 11 6 2 3" xfId="20971" xr:uid="{0C244DAC-7EA4-4A58-86D4-5E8925DA117A}"/>
    <cellStyle name="Input 11 6 2 3 2" xfId="38048" xr:uid="{8AF3E249-9008-48D5-A17C-10B19045BAED}"/>
    <cellStyle name="Input 11 6 2 4" xfId="15655" xr:uid="{0598722A-073D-4B00-8955-A859796917D5}"/>
    <cellStyle name="Input 11 6 2 4 2" xfId="32754" xr:uid="{983A42AA-8758-4A81-9194-43B339018EF9}"/>
    <cellStyle name="Input 11 6 2 5" xfId="23245" xr:uid="{FD6F9E9F-90A8-40C1-9B67-1CE33D8133BA}"/>
    <cellStyle name="Input 11 6 2 5 2" xfId="40322" xr:uid="{D961C25D-52CB-4D4D-A6DD-7F53D6F5A3C2}"/>
    <cellStyle name="Input 11 6 2 6" xfId="25011" xr:uid="{E2166F3C-D1A6-4D5D-B1FB-4284BC972C3F}"/>
    <cellStyle name="Input 11 6 2 6 2" xfId="42088" xr:uid="{F3DF713B-C685-4480-8D26-A30D1F5567E7}"/>
    <cellStyle name="Input 11 6 2 7" xfId="26737" xr:uid="{3006695B-6F32-4F3E-91A7-A058F629CDD8}"/>
    <cellStyle name="Input 11 6 2 7 2" xfId="43814" xr:uid="{D8570440-38A7-4C59-982E-AE67869B0B0A}"/>
    <cellStyle name="Input 11 6 2 8" xfId="28442" xr:uid="{88F30475-6F8A-4CF5-9DE4-4980FD15775C}"/>
    <cellStyle name="Input 11 6 2 8 2" xfId="45519" xr:uid="{89275BC9-98A8-4994-94A0-9C1C26A89184}"/>
    <cellStyle name="Input 11 6 2 9" xfId="31348" xr:uid="{0FCA70B9-97B9-4739-91B6-D8AC1F9B1A47}"/>
    <cellStyle name="Input 11 6 3" xfId="18343" xr:uid="{5828B25F-7D1C-4419-80C0-69C5792C3E20}"/>
    <cellStyle name="Input 11 6 3 2" xfId="35430" xr:uid="{F61BBE72-5B9F-43D3-A9E8-6FE30EFACB77}"/>
    <cellStyle name="Input 11 6 4" xfId="15414" xr:uid="{155A7E61-95EA-4C87-AEF9-AE5473D17070}"/>
    <cellStyle name="Input 11 6 4 2" xfId="32515" xr:uid="{39851CCC-A563-4C78-B9E7-1BAF14D85115}"/>
    <cellStyle name="Input 11 6 5" xfId="17587" xr:uid="{6833375B-D59D-48CB-8E50-11A4A7D94C00}"/>
    <cellStyle name="Input 11 6 5 2" xfId="34684" xr:uid="{D0195C27-B7AC-4E45-96BB-465CDA9E0CC4}"/>
    <cellStyle name="Input 11 6 6" xfId="16472" xr:uid="{E1D9C073-2DA1-417E-9E7D-BC2193BC6815}"/>
    <cellStyle name="Input 11 6 6 2" xfId="33571" xr:uid="{6463EBB3-B3A8-4E91-B489-FED9A8E9CBE0}"/>
    <cellStyle name="Input 11 6 7" xfId="17883" xr:uid="{CA1D274D-B1BE-4DA9-BE0E-7272670D3DC0}"/>
    <cellStyle name="Input 11 6 7 2" xfId="34976" xr:uid="{EB55E25E-361D-42BE-877F-3E89F9188244}"/>
    <cellStyle name="Input 11 6 8" xfId="20600" xr:uid="{A7C196A0-677A-4E2D-9C87-5735F452AEAA}"/>
    <cellStyle name="Input 11 6 8 2" xfId="37677" xr:uid="{2530A6D8-8C4D-4B2A-BFB4-302361F73EDB}"/>
    <cellStyle name="Input 11 6 9" xfId="30245" xr:uid="{889FA40B-9757-48FA-8185-94C5DD367636}"/>
    <cellStyle name="Input 11 7" xfId="29499" xr:uid="{7A6AA4BC-0BED-46FE-9BCD-D8A0BF0E6FB5}"/>
    <cellStyle name="Input 12" xfId="1355" xr:uid="{11B13C11-1D38-4D28-9BE4-AE6E4D76F840}"/>
    <cellStyle name="Input 12 2" xfId="8583" xr:uid="{0EBDF468-DF4C-4164-BF1D-842D3291F9CC}"/>
    <cellStyle name="Input 12 2 2" xfId="11758" xr:uid="{9DF0F07E-C0BE-40D8-9F8F-57592DD75E6B}"/>
    <cellStyle name="Input 12 2 2 2" xfId="13211" xr:uid="{14993C33-6FF6-4607-A284-27D4DA29A699}"/>
    <cellStyle name="Input 12 2 2 2 2" xfId="14848" xr:uid="{9946BEBA-2D4C-4AB0-9705-6858BF02277A}"/>
    <cellStyle name="Input 12 2 2 2 2 2" xfId="20219" xr:uid="{45F02D9C-3460-4A6E-9726-67653064A601}"/>
    <cellStyle name="Input 12 2 2 2 2 2 2" xfId="37296" xr:uid="{691D325F-3EDA-4288-9E65-AF6C75A52981}"/>
    <cellStyle name="Input 12 2 2 2 2 3" xfId="22071" xr:uid="{70A145AE-4CF2-45C5-8934-D11B27ACD080}"/>
    <cellStyle name="Input 12 2 2 2 2 3 2" xfId="39148" xr:uid="{826243F8-AB03-44FC-81D5-EFA236EC0FB1}"/>
    <cellStyle name="Input 12 2 2 2 2 4" xfId="23846" xr:uid="{2B36DBF5-9E39-4601-887B-3B55DED79722}"/>
    <cellStyle name="Input 12 2 2 2 2 4 2" xfId="40923" xr:uid="{EAE7D667-8712-48F5-B7D9-0A615ACFD2EA}"/>
    <cellStyle name="Input 12 2 2 2 2 5" xfId="25612" xr:uid="{6A858A76-FB01-42A0-989A-15617E34F1EE}"/>
    <cellStyle name="Input 12 2 2 2 2 5 2" xfId="42689" xr:uid="{BEC80D68-2604-446D-B1A6-2348D916D2C2}"/>
    <cellStyle name="Input 12 2 2 2 2 6" xfId="27338" xr:uid="{180C01FD-5B81-4507-A5A7-E3BE773BBBE4}"/>
    <cellStyle name="Input 12 2 2 2 2 6 2" xfId="44415" xr:uid="{A109E678-92AE-4A6F-97F5-DC46FFF625AA}"/>
    <cellStyle name="Input 12 2 2 2 2 7" xfId="29043" xr:uid="{26DADC92-B189-4508-9972-0F1BB2D7B6C0}"/>
    <cellStyle name="Input 12 2 2 2 2 7 2" xfId="46120" xr:uid="{90EC3E3A-37F5-4216-9210-3A6F8E0C696C}"/>
    <cellStyle name="Input 12 2 2 2 2 8" xfId="31949" xr:uid="{CD6DEB2D-1431-4F01-8650-D808F7A96418}"/>
    <cellStyle name="Input 12 2 2 2 3" xfId="18950" xr:uid="{AD5941C6-EE00-46F0-8C3C-0F84DB8E7876}"/>
    <cellStyle name="Input 12 2 2 2 3 2" xfId="36031" xr:uid="{1964FBC8-3AC0-4C98-AC99-16BB1548F618}"/>
    <cellStyle name="Input 12 2 2 2 4" xfId="15263" xr:uid="{74ED39F1-B193-42DA-99CD-4130887AC6BE}"/>
    <cellStyle name="Input 12 2 2 2 4 2" xfId="32364" xr:uid="{9ED944FB-1A1E-4781-9964-7D4206771A5F}"/>
    <cellStyle name="Input 12 2 2 2 5" xfId="22672" xr:uid="{866E5EB7-11B8-4E69-8F1E-777FFAC66695}"/>
    <cellStyle name="Input 12 2 2 2 5 2" xfId="39749" xr:uid="{434BC2AB-CC6B-4FC9-829F-532C48AA60A1}"/>
    <cellStyle name="Input 12 2 2 2 6" xfId="24450" xr:uid="{23F6234A-62BD-46E2-9866-45200EFA9681}"/>
    <cellStyle name="Input 12 2 2 2 6 2" xfId="41527" xr:uid="{3D1A2E9D-1046-485F-A121-689FD9FAD6CE}"/>
    <cellStyle name="Input 12 2 2 2 7" xfId="26220" xr:uid="{B84925FB-162B-4382-A6A0-7CD772F94250}"/>
    <cellStyle name="Input 12 2 2 2 7 2" xfId="43297" xr:uid="{EA9312F5-228C-48DC-A616-969CADDA9C73}"/>
    <cellStyle name="Input 12 2 2 2 8" xfId="27934" xr:uid="{A9A5DE06-8A7D-4B69-B8AD-36553BACC0DA}"/>
    <cellStyle name="Input 12 2 2 2 8 2" xfId="45011" xr:uid="{1646075F-1CE6-4AE9-8042-85C0950886B7}"/>
    <cellStyle name="Input 12 2 2 2 9" xfId="30840" xr:uid="{B3460896-49AC-4881-B3B6-35D20B9EF712}"/>
    <cellStyle name="Input 12 2 2 3" xfId="12521" xr:uid="{728F533F-5980-4C7B-8539-F048CDE8ADCC}"/>
    <cellStyle name="Input 12 2 2 3 2" xfId="14172" xr:uid="{F3882A51-B36C-4E98-8B8E-E0E11670A011}"/>
    <cellStyle name="Input 12 2 2 3 2 2" xfId="19543" xr:uid="{D1012CC3-6D41-4899-A420-15EC28E532F5}"/>
    <cellStyle name="Input 12 2 2 3 2 2 2" xfId="36620" xr:uid="{0A975812-4393-4BD6-88E4-D0FDBD407C48}"/>
    <cellStyle name="Input 12 2 2 3 2 3" xfId="20896" xr:uid="{1D1B9F6B-0386-484A-9AE1-531702A46F64}"/>
    <cellStyle name="Input 12 2 2 3 2 3 2" xfId="37973" xr:uid="{5652AA61-62C2-4D14-AEE7-F49C574986E5}"/>
    <cellStyle name="Input 12 2 2 3 2 4" xfId="17194" xr:uid="{A29E36E4-0DCE-4AD5-80F6-F8BEBA217FA2}"/>
    <cellStyle name="Input 12 2 2 3 2 4 2" xfId="34291" xr:uid="{9A2A473B-76AA-4B6C-9C99-D6EA5019C272}"/>
    <cellStyle name="Input 12 2 2 3 2 5" xfId="23170" xr:uid="{5B6CB20E-0A5A-4C85-BF07-4082AA6352EB}"/>
    <cellStyle name="Input 12 2 2 3 2 5 2" xfId="40247" xr:uid="{C7016EAB-54C1-491C-ABE4-24D5014D9AD3}"/>
    <cellStyle name="Input 12 2 2 3 2 6" xfId="24936" xr:uid="{3B89BD66-E249-4B6D-B1B9-719E64D9D692}"/>
    <cellStyle name="Input 12 2 2 3 2 6 2" xfId="42013" xr:uid="{F6102B54-EB9C-4CB9-BE9C-9F38A9FE4FA5}"/>
    <cellStyle name="Input 12 2 2 3 2 7" xfId="26662" xr:uid="{44E8602B-92D3-457D-9F20-F884D74C92AA}"/>
    <cellStyle name="Input 12 2 2 3 2 7 2" xfId="43739" xr:uid="{E7F2DCF4-8956-45E4-8736-A5BBD64C8426}"/>
    <cellStyle name="Input 12 2 2 3 2 8" xfId="28367" xr:uid="{48726647-C393-460A-9C51-68B7FD9862D4}"/>
    <cellStyle name="Input 12 2 2 3 2 8 2" xfId="45444" xr:uid="{51E7CD12-52D4-4128-947C-CF786A3F2A6A}"/>
    <cellStyle name="Input 12 2 2 3 2 9" xfId="31273" xr:uid="{4A5CC166-7396-4BE0-A20A-D2D4111EC683}"/>
    <cellStyle name="Input 12 2 2 3 3" xfId="18266" xr:uid="{49CE1F74-A4C8-47A4-8489-0BB779EE8F91}"/>
    <cellStyle name="Input 12 2 2 3 3 2" xfId="35353" xr:uid="{CE6D96C0-C922-4C05-B935-8E5624A1CC58}"/>
    <cellStyle name="Input 12 2 2 3 4" xfId="20647" xr:uid="{28484CBB-3D14-4208-8E0F-4E505FE6C2CF}"/>
    <cellStyle name="Input 12 2 2 3 4 2" xfId="37724" xr:uid="{77BB5CF9-95B5-4082-A703-B70B007DF5D6}"/>
    <cellStyle name="Input 12 2 2 3 5" xfId="16843" xr:uid="{0CF357A5-A6CB-4EB0-8A8D-39BAD0AA235D}"/>
    <cellStyle name="Input 12 2 2 3 5 2" xfId="33942" xr:uid="{84ED7373-46D7-4B09-8AF4-09500E06CD0B}"/>
    <cellStyle name="Input 12 2 2 3 6" xfId="16916" xr:uid="{13007175-56E3-4A60-9259-04401428DDBE}"/>
    <cellStyle name="Input 12 2 2 3 6 2" xfId="34015" xr:uid="{746D0283-DE0A-47AA-A589-7A84F7836131}"/>
    <cellStyle name="Input 12 2 2 3 7" xfId="15194" xr:uid="{34BD785E-BEE8-49D2-9730-3B904FCCE1F7}"/>
    <cellStyle name="Input 12 2 2 3 7 2" xfId="32295" xr:uid="{D82AC10A-819F-4A41-9E21-DE47C96F7E23}"/>
    <cellStyle name="Input 12 2 2 3 8" xfId="15924" xr:uid="{1AEEC850-2780-4FBE-9970-B94BB17E218E}"/>
    <cellStyle name="Input 12 2 2 3 8 2" xfId="33023" xr:uid="{EE4B8C52-E139-460C-93BA-985F9F4DA279}"/>
    <cellStyle name="Input 12 2 2 3 9" xfId="30170" xr:uid="{9234E34B-37A1-48D4-AD31-D52E0FEAADCC}"/>
    <cellStyle name="Input 12 2 2 4" xfId="12958" xr:uid="{5F032145-DC4A-49EA-BE08-771B64646348}"/>
    <cellStyle name="Input 12 2 2 4 2" xfId="14598" xr:uid="{D9A53736-280C-46B2-AF94-C67B0BEFFCDD}"/>
    <cellStyle name="Input 12 2 2 4 2 2" xfId="19969" xr:uid="{531CF887-6351-4FC1-9D7C-30C8ABDD7B1F}"/>
    <cellStyle name="Input 12 2 2 4 2 2 2" xfId="37046" xr:uid="{6711BBF9-F078-47A4-941C-1236F5E52C87}"/>
    <cellStyle name="Input 12 2 2 4 2 3" xfId="21218" xr:uid="{D4DF95C5-126D-414C-A830-BB00DB3A07AA}"/>
    <cellStyle name="Input 12 2 2 4 2 3 2" xfId="38295" xr:uid="{4000E4E4-EE1D-4DB1-A67C-0A7F813EB9F7}"/>
    <cellStyle name="Input 12 2 2 4 2 4" xfId="21821" xr:uid="{5D079DB2-B7BF-4C2F-8013-28A9C4DC66BA}"/>
    <cellStyle name="Input 12 2 2 4 2 4 2" xfId="38898" xr:uid="{F4CB6FBD-6941-4C24-A414-AD04F5F00814}"/>
    <cellStyle name="Input 12 2 2 4 2 5" xfId="23596" xr:uid="{6322D4FC-9500-4379-A1B0-B354DEA2DA06}"/>
    <cellStyle name="Input 12 2 2 4 2 5 2" xfId="40673" xr:uid="{7F21D62F-4CF8-441C-9794-DC2070960E3A}"/>
    <cellStyle name="Input 12 2 2 4 2 6" xfId="25362" xr:uid="{19C28CDC-4FDB-456C-927B-49416F7C6676}"/>
    <cellStyle name="Input 12 2 2 4 2 6 2" xfId="42439" xr:uid="{4B404B25-9D27-40C6-9279-9DFF12A09662}"/>
    <cellStyle name="Input 12 2 2 4 2 7" xfId="27088" xr:uid="{E4BB6A17-7B36-4DBB-A140-240DF490A4B0}"/>
    <cellStyle name="Input 12 2 2 4 2 7 2" xfId="44165" xr:uid="{08005231-BF3D-4E8B-B257-389853377CE0}"/>
    <cellStyle name="Input 12 2 2 4 2 8" xfId="28793" xr:uid="{DF212703-B5A8-489B-8DC1-3519CA72589B}"/>
    <cellStyle name="Input 12 2 2 4 2 8 2" xfId="45870" xr:uid="{7B872481-08BE-446F-8788-D12C5D7988FD}"/>
    <cellStyle name="Input 12 2 2 4 2 9" xfId="31699" xr:uid="{3DF0B1B8-F222-4A4E-9828-6014EB8AF898}"/>
    <cellStyle name="Input 12 2 2 4 3" xfId="18698" xr:uid="{77056932-289C-4CCF-A545-9F400F4DA01E}"/>
    <cellStyle name="Input 12 2 2 4 3 2" xfId="35783" xr:uid="{77D2B00A-DF33-459A-B7D1-2EE76CCBC418}"/>
    <cellStyle name="Input 12 2 2 4 4" xfId="15614" xr:uid="{97752198-0F8F-49DB-83D4-83589BE96BB2}"/>
    <cellStyle name="Input 12 2 2 4 4 2" xfId="32713" xr:uid="{854CECBC-606D-4D86-A010-53F1C462CCC1}"/>
    <cellStyle name="Input 12 2 2 4 5" xfId="22423" xr:uid="{3D66AA1A-4F75-471A-9294-68F2AE61DC57}"/>
    <cellStyle name="Input 12 2 2 4 5 2" xfId="39500" xr:uid="{24A32B89-9C46-4441-A47C-E0906FBE0A02}"/>
    <cellStyle name="Input 12 2 2 4 6" xfId="24198" xr:uid="{EB2AFE8D-DC7B-4CB2-B7A4-8B866B224EE8}"/>
    <cellStyle name="Input 12 2 2 4 6 2" xfId="41275" xr:uid="{2BE5B175-7017-41B6-96E3-9883329DEC65}"/>
    <cellStyle name="Input 12 2 2 4 7" xfId="25974" xr:uid="{10D9EE7F-E335-4073-90B4-88E645EE535D}"/>
    <cellStyle name="Input 12 2 2 4 7 2" xfId="43051" xr:uid="{28294AEB-97D4-4AFD-A73D-94FD723662E3}"/>
    <cellStyle name="Input 12 2 2 4 8" xfId="27688" xr:uid="{D72AF049-E564-4D47-935F-E2558526ED94}"/>
    <cellStyle name="Input 12 2 2 4 8 2" xfId="44765" xr:uid="{3829A20E-EAF9-4B72-9CB3-5337EC9E1A3C}"/>
    <cellStyle name="Input 12 2 2 4 9" xfId="30594" xr:uid="{D8510FB5-B7C5-4878-90B1-790CF118A09D}"/>
    <cellStyle name="Input 12 2 2 5" xfId="29821" xr:uid="{5CB67F17-C2C7-43C6-ADC0-7181695E050E}"/>
    <cellStyle name="Input 12 2 3" xfId="12105" xr:uid="{7F32AE61-22D9-43A2-9C42-2912409C7355}"/>
    <cellStyle name="Input 12 2 3 2" xfId="13310" xr:uid="{4E7F9132-A3F9-427F-98D1-02EE43C4CA3F}"/>
    <cellStyle name="Input 12 2 3 2 2" xfId="14946" xr:uid="{CB4D13E4-D395-4D99-99D5-61D2BEE74C32}"/>
    <cellStyle name="Input 12 2 3 2 2 2" xfId="20317" xr:uid="{18AFDA7D-3F20-468E-89CA-D768D55DDC97}"/>
    <cellStyle name="Input 12 2 3 2 2 2 2" xfId="37394" xr:uid="{8BD022B1-0234-407C-AB0A-F75A249F079C}"/>
    <cellStyle name="Input 12 2 3 2 2 3" xfId="22169" xr:uid="{D409EB38-9FF2-4104-95C2-EA6795866C2F}"/>
    <cellStyle name="Input 12 2 3 2 2 3 2" xfId="39246" xr:uid="{27E6F2EB-5CDC-4843-A7AE-7D6E310CDB90}"/>
    <cellStyle name="Input 12 2 3 2 2 4" xfId="23944" xr:uid="{751547D9-88C9-4C38-815C-8BA4BA235CE3}"/>
    <cellStyle name="Input 12 2 3 2 2 4 2" xfId="41021" xr:uid="{AC47F12D-320E-4110-960C-40DD248A02E0}"/>
    <cellStyle name="Input 12 2 3 2 2 5" xfId="25710" xr:uid="{CA12A585-29E3-4272-93CB-7BB9CB0FE462}"/>
    <cellStyle name="Input 12 2 3 2 2 5 2" xfId="42787" xr:uid="{8FBB0622-1FA2-4D24-A9D2-97A484734DE8}"/>
    <cellStyle name="Input 12 2 3 2 2 6" xfId="27436" xr:uid="{4AE707E5-3857-4F80-87CA-A6EFA0225A42}"/>
    <cellStyle name="Input 12 2 3 2 2 6 2" xfId="44513" xr:uid="{D8965734-5589-4ABC-AE31-C148AA587246}"/>
    <cellStyle name="Input 12 2 3 2 2 7" xfId="29141" xr:uid="{7376362E-5A80-4813-9CBE-A3185BE9F4B3}"/>
    <cellStyle name="Input 12 2 3 2 2 7 2" xfId="46218" xr:uid="{5AA28F2C-AC93-4DA9-AE85-E5FC49C49BBA}"/>
    <cellStyle name="Input 12 2 3 2 2 8" xfId="32047" xr:uid="{C1D1C930-578E-48E6-8E45-3E1773FD3F14}"/>
    <cellStyle name="Input 12 2 3 2 3" xfId="19048" xr:uid="{B0CA7BC6-3DBB-4992-B172-89F891C43C23}"/>
    <cellStyle name="Input 12 2 3 2 3 2" xfId="36126" xr:uid="{C7B44D70-CCAC-4993-BF7A-E494A5EA99F1}"/>
    <cellStyle name="Input 12 2 3 2 4" xfId="17869" xr:uid="{312E9D6C-1A43-4273-86AA-A91E9146348D}"/>
    <cellStyle name="Input 12 2 3 2 4 2" xfId="34962" xr:uid="{0659284F-19A0-4CFC-8106-AD41CC1C20D5}"/>
    <cellStyle name="Input 12 2 3 2 5" xfId="22769" xr:uid="{FF2328A7-2C34-457C-A34B-FC508BB8353B}"/>
    <cellStyle name="Input 12 2 3 2 5 2" xfId="39846" xr:uid="{577F7FF4-E85D-4F64-8A18-04C78CBD6B51}"/>
    <cellStyle name="Input 12 2 3 2 6" xfId="24548" xr:uid="{54A4E302-ED95-4FDA-AFAE-AF993B902A90}"/>
    <cellStyle name="Input 12 2 3 2 6 2" xfId="41625" xr:uid="{4E036F04-6786-4EF4-B085-8ADCBB98DE38}"/>
    <cellStyle name="Input 12 2 3 2 7" xfId="26315" xr:uid="{64C011C4-1830-4D15-BD15-C6F145030AD0}"/>
    <cellStyle name="Input 12 2 3 2 7 2" xfId="43392" xr:uid="{59816ED4-A010-4B3E-8FE7-5BB4613A1DFC}"/>
    <cellStyle name="Input 12 2 3 2 8" xfId="28029" xr:uid="{2A323B88-9D6A-43B5-9991-7B45680A2836}"/>
    <cellStyle name="Input 12 2 3 2 8 2" xfId="45106" xr:uid="{A35D39CC-1B2D-49EE-92EA-BEF143844AFC}"/>
    <cellStyle name="Input 12 2 3 2 9" xfId="30935" xr:uid="{BB86B4AE-C08D-442F-97D8-9FA3A44E5F16}"/>
    <cellStyle name="Input 12 2 3 3" xfId="13097" xr:uid="{83792B7E-4D75-45E1-9EAC-7B2CA34C2E72}"/>
    <cellStyle name="Input 12 2 3 3 2" xfId="14735" xr:uid="{31450712-D344-4B71-A4E0-D60F5A180D2C}"/>
    <cellStyle name="Input 12 2 3 3 2 2" xfId="20106" xr:uid="{C25E0234-6F98-489C-9E77-D9086EF25A74}"/>
    <cellStyle name="Input 12 2 3 3 2 2 2" xfId="37183" xr:uid="{374934C6-5B1F-4686-A4B9-F6F4D6726550}"/>
    <cellStyle name="Input 12 2 3 3 2 3" xfId="21355" xr:uid="{FCF8685F-D57C-4479-A48E-0DA67EF8E66C}"/>
    <cellStyle name="Input 12 2 3 3 2 3 2" xfId="38432" xr:uid="{9B6FBC0F-395B-4E1B-9CE5-7C2A9518C66F}"/>
    <cellStyle name="Input 12 2 3 3 2 4" xfId="21958" xr:uid="{332907C5-1185-4139-BDB1-95EFBB6025CF}"/>
    <cellStyle name="Input 12 2 3 3 2 4 2" xfId="39035" xr:uid="{C854F019-554F-4730-B30A-EE1102FB2626}"/>
    <cellStyle name="Input 12 2 3 3 2 5" xfId="23733" xr:uid="{CDA7D41F-CAB7-4FAE-858B-B5C500091E8E}"/>
    <cellStyle name="Input 12 2 3 3 2 5 2" xfId="40810" xr:uid="{266932F5-A0EE-41B9-B52D-71C18DA3FDA0}"/>
    <cellStyle name="Input 12 2 3 3 2 6" xfId="25499" xr:uid="{DE68C8FD-EF87-4704-B5FF-3CC6DD591F7B}"/>
    <cellStyle name="Input 12 2 3 3 2 6 2" xfId="42576" xr:uid="{3F607FAA-09E5-47D3-BD4E-1D4A4001105F}"/>
    <cellStyle name="Input 12 2 3 3 2 7" xfId="27225" xr:uid="{8D9BEF2A-A2F6-498A-9660-FEDC04E878A6}"/>
    <cellStyle name="Input 12 2 3 3 2 7 2" xfId="44302" xr:uid="{D21D5728-E37D-4C68-A396-F73E6B8662BF}"/>
    <cellStyle name="Input 12 2 3 3 2 8" xfId="28930" xr:uid="{70AC8D77-7E56-4542-8440-3637B0251694}"/>
    <cellStyle name="Input 12 2 3 3 2 8 2" xfId="46007" xr:uid="{43783216-F07B-4909-87F1-ACB791DFF9E0}"/>
    <cellStyle name="Input 12 2 3 3 2 9" xfId="31836" xr:uid="{8C488925-706E-43C7-BCA3-B45A56924202}"/>
    <cellStyle name="Input 12 2 3 3 3" xfId="18837" xr:uid="{C8665BA3-ABB3-46C5-AB0C-79A331F06C6E}"/>
    <cellStyle name="Input 12 2 3 3 3 2" xfId="35922" xr:uid="{340898FF-E313-4821-ADBD-589AB8C41EAE}"/>
    <cellStyle name="Input 12 2 3 3 4" xfId="17162" xr:uid="{2F0DC24A-D156-4FA4-88AE-742392BCD88C}"/>
    <cellStyle name="Input 12 2 3 3 4 2" xfId="34259" xr:uid="{6E1F982B-3586-4C05-89F5-A9BCD930220F}"/>
    <cellStyle name="Input 12 2 3 3 5" xfId="22562" xr:uid="{939614B9-7592-42A3-A664-20903AAAC2C9}"/>
    <cellStyle name="Input 12 2 3 3 5 2" xfId="39639" xr:uid="{80513667-6D4D-41C3-B8FC-B82340A01F47}"/>
    <cellStyle name="Input 12 2 3 3 6" xfId="24337" xr:uid="{56505818-9AFD-4B6E-9F40-A4155C4C11B4}"/>
    <cellStyle name="Input 12 2 3 3 6 2" xfId="41414" xr:uid="{BAF8C061-6780-42D4-9115-BF8BB11E83BF}"/>
    <cellStyle name="Input 12 2 3 3 7" xfId="26111" xr:uid="{C110DE07-C8A6-4BF1-9814-88155D8A449B}"/>
    <cellStyle name="Input 12 2 3 3 7 2" xfId="43188" xr:uid="{0A34B9F0-8B95-4F98-8B69-4196B396ABF6}"/>
    <cellStyle name="Input 12 2 3 3 8" xfId="27825" xr:uid="{864B35E6-1BCF-4FF0-8023-FC378E87FDEB}"/>
    <cellStyle name="Input 12 2 3 3 8 2" xfId="44902" xr:uid="{9675243E-3A45-4055-87F0-6B9D90F2F8A8}"/>
    <cellStyle name="Input 12 2 3 3 9" xfId="30731" xr:uid="{ADB3D1C5-0A8E-4B61-A248-9DDC570180E8}"/>
    <cellStyle name="Input 12 2 3 4" xfId="13393" xr:uid="{9880E171-C64E-4365-8F90-C61BCC6A7F2C}"/>
    <cellStyle name="Input 12 2 3 4 2" xfId="15027" xr:uid="{C1073507-48E0-41E7-A8A5-E49E9E22D8FA}"/>
    <cellStyle name="Input 12 2 3 4 2 2" xfId="20398" xr:uid="{A93313AB-D6B8-47C0-A4FA-1ED25EFDDCD6}"/>
    <cellStyle name="Input 12 2 3 4 2 2 2" xfId="37475" xr:uid="{00023DC5-D4DE-4DAA-B567-76334624E961}"/>
    <cellStyle name="Input 12 2 3 4 2 3" xfId="21512" xr:uid="{CDC344F6-0309-4528-B07D-CF57F1428FAA}"/>
    <cellStyle name="Input 12 2 3 4 2 3 2" xfId="38589" xr:uid="{EB6A1530-FC01-40E4-8637-F1839EA2EFAE}"/>
    <cellStyle name="Input 12 2 3 4 2 4" xfId="22250" xr:uid="{B432B2BE-FD2A-4A39-BBCF-12034AED4F90}"/>
    <cellStyle name="Input 12 2 3 4 2 4 2" xfId="39327" xr:uid="{1525BEAA-9641-481C-B21E-F73D9B20B807}"/>
    <cellStyle name="Input 12 2 3 4 2 5" xfId="24025" xr:uid="{97ADC071-2187-4561-8A9F-D9680134E7D0}"/>
    <cellStyle name="Input 12 2 3 4 2 5 2" xfId="41102" xr:uid="{560135B1-3C21-4262-AB2F-CD71D086A181}"/>
    <cellStyle name="Input 12 2 3 4 2 6" xfId="25791" xr:uid="{71E6279E-222A-4D40-BA55-C6189B0C869B}"/>
    <cellStyle name="Input 12 2 3 4 2 6 2" xfId="42868" xr:uid="{E96B8178-C593-474F-94B2-BD53799D4B23}"/>
    <cellStyle name="Input 12 2 3 4 2 7" xfId="27517" xr:uid="{1CE68771-AF9C-4DA3-9470-2F21C77CA1C5}"/>
    <cellStyle name="Input 12 2 3 4 2 7 2" xfId="44594" xr:uid="{EE89D7CF-DC86-46AA-ACA8-49E7FF75049C}"/>
    <cellStyle name="Input 12 2 3 4 2 8" xfId="29222" xr:uid="{F52A04AD-2EC6-4C9C-8962-A00B2A871685}"/>
    <cellStyle name="Input 12 2 3 4 2 8 2" xfId="46299" xr:uid="{D9EA6401-D0ED-4AE9-89F3-860F55044174}"/>
    <cellStyle name="Input 12 2 3 4 2 9" xfId="32128" xr:uid="{6FB9250E-CF4E-49FD-9735-773923C36EC7}"/>
    <cellStyle name="Input 12 2 3 4 3" xfId="19130" xr:uid="{2606F6C0-9ED3-45D4-8748-52A497C347EB}"/>
    <cellStyle name="Input 12 2 3 4 3 2" xfId="36207" xr:uid="{91C47629-237F-4FE5-999F-26797995EF87}"/>
    <cellStyle name="Input 12 2 3 4 4" xfId="15963" xr:uid="{546279DE-3A56-4FF8-B7FF-8DF5F82DAD4D}"/>
    <cellStyle name="Input 12 2 3 4 4 2" xfId="33062" xr:uid="{5EC3CC19-7B72-4F0E-8A00-4561EFB11871}"/>
    <cellStyle name="Input 12 2 3 4 5" xfId="22849" xr:uid="{CFF39C80-5E2E-498E-82C9-4B8482F16E56}"/>
    <cellStyle name="Input 12 2 3 4 5 2" xfId="39926" xr:uid="{15FBAB2A-16A7-48CE-ADF1-5603BD8067C4}"/>
    <cellStyle name="Input 12 2 3 4 6" xfId="24629" xr:uid="{0CF8E3FF-C30B-47BE-A4CF-44C91F9CB8E9}"/>
    <cellStyle name="Input 12 2 3 4 6 2" xfId="41706" xr:uid="{13548C5C-6771-4A4D-BF41-A123F0359840}"/>
    <cellStyle name="Input 12 2 3 4 7" xfId="26395" xr:uid="{1F51B42F-60A4-49BE-870C-7A8650440F5D}"/>
    <cellStyle name="Input 12 2 3 4 7 2" xfId="43472" xr:uid="{ECD4F4A8-E522-4D57-96E4-ED3D536B722F}"/>
    <cellStyle name="Input 12 2 3 4 8" xfId="28109" xr:uid="{234D2CD0-81F7-4756-BAB5-CED81EECCAF6}"/>
    <cellStyle name="Input 12 2 3 4 8 2" xfId="45186" xr:uid="{7885DA45-C468-4E51-B7EF-3EF9B5772A26}"/>
    <cellStyle name="Input 12 2 3 4 9" xfId="31015" xr:uid="{831018ED-CD32-4B27-A23C-BE0CA7ACC567}"/>
    <cellStyle name="Input 12 2 3 5" xfId="29924" xr:uid="{7A88F45C-CA20-42C4-AF0C-3AA3AB245431}"/>
    <cellStyle name="Input 12 2 4" xfId="12896" xr:uid="{72A9137E-FB4D-4FF4-86EE-3E34B7E7325C}"/>
    <cellStyle name="Input 12 2 4 2" xfId="14536" xr:uid="{1B9464A8-12A1-4C6B-93FB-6DE2BB1EFF14}"/>
    <cellStyle name="Input 12 2 4 2 2" xfId="19907" xr:uid="{C52A0A7A-6B6E-49ED-9B49-6CB8783A4853}"/>
    <cellStyle name="Input 12 2 4 2 2 2" xfId="36984" xr:uid="{8CDCED34-C8A9-4DF6-9DFD-F2186BAF5061}"/>
    <cellStyle name="Input 12 2 4 2 3" xfId="21759" xr:uid="{A75D41DA-0C69-4842-A889-442C475E60B8}"/>
    <cellStyle name="Input 12 2 4 2 3 2" xfId="38836" xr:uid="{4E7D0350-7545-444A-BEB4-E4E36848B8E2}"/>
    <cellStyle name="Input 12 2 4 2 4" xfId="23534" xr:uid="{201CACC7-6862-45CB-8121-D68479FE430D}"/>
    <cellStyle name="Input 12 2 4 2 4 2" xfId="40611" xr:uid="{53F3E841-AC3E-407B-9FDD-07DABCEC815D}"/>
    <cellStyle name="Input 12 2 4 2 5" xfId="25300" xr:uid="{EA0185B0-8D78-4115-A696-8566F0A60B33}"/>
    <cellStyle name="Input 12 2 4 2 5 2" xfId="42377" xr:uid="{A9BACEA2-0743-4DE3-9874-1DD2AF80DD43}"/>
    <cellStyle name="Input 12 2 4 2 6" xfId="27026" xr:uid="{C5963752-9A77-44A0-BB7D-3C045DA28675}"/>
    <cellStyle name="Input 12 2 4 2 6 2" xfId="44103" xr:uid="{5090E77F-B8B8-4B3A-B620-9D525FF86C13}"/>
    <cellStyle name="Input 12 2 4 2 7" xfId="28731" xr:uid="{BE9CC65C-4953-4374-8148-36E11558F365}"/>
    <cellStyle name="Input 12 2 4 2 7 2" xfId="45808" xr:uid="{56D4EA43-F254-4A73-ABA2-B62B041B5598}"/>
    <cellStyle name="Input 12 2 4 2 8" xfId="31637" xr:uid="{829AB951-0A35-44A2-9083-E7171B2D7DD5}"/>
    <cellStyle name="Input 12 2 4 3" xfId="18636" xr:uid="{9FE915C5-DCA2-4246-A3A5-E146E451AAC1}"/>
    <cellStyle name="Input 12 2 4 3 2" xfId="35723" xr:uid="{F4E01687-3E9E-4666-B508-2C62BE2C40E1}"/>
    <cellStyle name="Input 12 2 4 4" xfId="17997" xr:uid="{B2031A67-EC86-498D-9EEE-E6669FBC0F1A}"/>
    <cellStyle name="Input 12 2 4 4 2" xfId="35086" xr:uid="{5D31FF11-5EFF-400D-9D90-136DE10EAE16}"/>
    <cellStyle name="Input 12 2 4 5" xfId="22362" xr:uid="{4AB60E7F-C542-4BA1-8939-EDA98E9020B3}"/>
    <cellStyle name="Input 12 2 4 5 2" xfId="39439" xr:uid="{2F4DA416-BBC5-41F0-A408-40F100371AC4}"/>
    <cellStyle name="Input 12 2 4 6" xfId="24136" xr:uid="{1C44F0C4-CE72-4738-9504-83B51DB624EF}"/>
    <cellStyle name="Input 12 2 4 6 2" xfId="41213" xr:uid="{3F8778F1-D5AB-4073-8A11-0BC3FE817987}"/>
    <cellStyle name="Input 12 2 4 7" xfId="25914" xr:uid="{57FA8A50-537E-47A2-9DB6-3792F4AB7A58}"/>
    <cellStyle name="Input 12 2 4 7 2" xfId="42991" xr:uid="{173FF6B0-969E-4D9A-A6D9-E2A3860A566E}"/>
    <cellStyle name="Input 12 2 4 8" xfId="27628" xr:uid="{3AC95013-6EF4-48B4-A686-10D75371A4A4}"/>
    <cellStyle name="Input 12 2 4 8 2" xfId="44705" xr:uid="{EF128516-0951-4FE0-8C1E-B7944250365B}"/>
    <cellStyle name="Input 12 2 4 9" xfId="30534" xr:uid="{D9060852-1842-49F8-915F-A370AF2CE226}"/>
    <cellStyle name="Input 12 2 5" xfId="13104" xr:uid="{B7D13AB0-E44E-446F-987C-0F4DE5663759}"/>
    <cellStyle name="Input 12 2 5 2" xfId="14741" xr:uid="{8C5625C5-8C76-4412-8244-6508F516D5E2}"/>
    <cellStyle name="Input 12 2 5 2 2" xfId="20112" xr:uid="{DC80E144-4F4D-4CDA-B8A9-E0D76371E3AA}"/>
    <cellStyle name="Input 12 2 5 2 2 2" xfId="37189" xr:uid="{07E1C464-2C89-4024-960B-56200DBBC2CC}"/>
    <cellStyle name="Input 12 2 5 2 3" xfId="21361" xr:uid="{F3FD57B0-CB17-497F-91B4-A651E879A70C}"/>
    <cellStyle name="Input 12 2 5 2 3 2" xfId="38438" xr:uid="{50A80B01-B935-4D4F-9A3A-B82EB76D3298}"/>
    <cellStyle name="Input 12 2 5 2 4" xfId="21964" xr:uid="{B26A53A9-CC13-443D-8B97-BC216D630C97}"/>
    <cellStyle name="Input 12 2 5 2 4 2" xfId="39041" xr:uid="{237E0302-835A-4F1D-BC13-63BC2DA78933}"/>
    <cellStyle name="Input 12 2 5 2 5" xfId="23739" xr:uid="{9B804179-6405-4416-B062-FFAF5CBDA4CD}"/>
    <cellStyle name="Input 12 2 5 2 5 2" xfId="40816" xr:uid="{CBED1906-D61C-499E-8133-5BF707B00C2E}"/>
    <cellStyle name="Input 12 2 5 2 6" xfId="25505" xr:uid="{E3F15158-B85B-4566-9085-080DFF504C39}"/>
    <cellStyle name="Input 12 2 5 2 6 2" xfId="42582" xr:uid="{5BF82DD8-B1A7-4F72-9C7C-CE6837747008}"/>
    <cellStyle name="Input 12 2 5 2 7" xfId="27231" xr:uid="{E1C85EE0-A13B-4891-A85D-352CD93742A4}"/>
    <cellStyle name="Input 12 2 5 2 7 2" xfId="44308" xr:uid="{EE8D71E5-4449-45B1-A79D-B32A63C37115}"/>
    <cellStyle name="Input 12 2 5 2 8" xfId="28936" xr:uid="{2BADAEBC-D7C6-4285-9443-94DC875417ED}"/>
    <cellStyle name="Input 12 2 5 2 8 2" xfId="46013" xr:uid="{D20C07E0-78AA-4E45-BE6B-F1CA846FFEF3}"/>
    <cellStyle name="Input 12 2 5 2 9" xfId="31842" xr:uid="{2E48BFC0-66BF-4BFD-AA5B-347A817ACC72}"/>
    <cellStyle name="Input 12 2 5 3" xfId="18843" xr:uid="{26E0F148-5AB9-4B60-ABEC-2F75C0D8D724}"/>
    <cellStyle name="Input 12 2 5 3 2" xfId="35928" xr:uid="{CD775C15-FA59-4860-A9E3-C524B36BE75E}"/>
    <cellStyle name="Input 12 2 5 4" xfId="16640" xr:uid="{D3581B89-FF48-4CC0-A2E5-D95C716BF610}"/>
    <cellStyle name="Input 12 2 5 4 2" xfId="33739" xr:uid="{9D482978-D2D2-49B6-A043-BBAF599D1A00}"/>
    <cellStyle name="Input 12 2 5 5" xfId="22568" xr:uid="{E1361F46-7150-45AF-A32D-47A92852F610}"/>
    <cellStyle name="Input 12 2 5 5 2" xfId="39645" xr:uid="{368B6BD2-E44E-4D29-8BF1-DED3ED5DD528}"/>
    <cellStyle name="Input 12 2 5 6" xfId="24343" xr:uid="{2B1ED446-50B7-44A3-BB9A-5168013E20ED}"/>
    <cellStyle name="Input 12 2 5 6 2" xfId="41420" xr:uid="{3D0436B2-44D4-493D-B626-2A01A90D5FEE}"/>
    <cellStyle name="Input 12 2 5 7" xfId="26117" xr:uid="{25782F5C-18EA-49AF-8226-EED91035D0FA}"/>
    <cellStyle name="Input 12 2 5 7 2" xfId="43194" xr:uid="{60B11DF3-052F-428D-81F4-D477F66A1EDE}"/>
    <cellStyle name="Input 12 2 5 8" xfId="27831" xr:uid="{544F150E-809E-43BE-AB3C-0A42D983BBB9}"/>
    <cellStyle name="Input 12 2 5 8 2" xfId="44908" xr:uid="{69CCE8B1-0EA4-417D-98CF-91A1A949FACC}"/>
    <cellStyle name="Input 12 2 5 9" xfId="30737" xr:uid="{F4FF3B96-A647-42D8-BC87-40BDDA72A647}"/>
    <cellStyle name="Input 12 2 6" xfId="29655" xr:uid="{1C0F9DED-8188-466D-A46C-D0877DF5E8DA}"/>
    <cellStyle name="Input 12 3" xfId="5415" xr:uid="{9A8199E0-9C3C-4D58-A116-50A3AAC5E77D}"/>
    <cellStyle name="Input 12 3 2" xfId="12696" xr:uid="{53B581BC-3B38-4B1A-B857-0E50442FAE13}"/>
    <cellStyle name="Input 12 3 2 2" xfId="14341" xr:uid="{D329BD4B-FE41-4651-B47A-5FBAC82BF5ED}"/>
    <cellStyle name="Input 12 3 2 2 2" xfId="19712" xr:uid="{6DC535D0-B050-41F1-9786-E105D6EEF2AE}"/>
    <cellStyle name="Input 12 3 2 2 2 2" xfId="36789" xr:uid="{0453E326-757E-48CA-BABB-186EF212BF36}"/>
    <cellStyle name="Input 12 3 2 2 3" xfId="21564" xr:uid="{09F0A8DA-886F-4F4C-83E4-26E7DF7B3DF2}"/>
    <cellStyle name="Input 12 3 2 2 3 2" xfId="38641" xr:uid="{4AF8BD0C-665C-4DF9-820F-828C68406318}"/>
    <cellStyle name="Input 12 3 2 2 4" xfId="23339" xr:uid="{3EEEE3EC-A118-431B-AB41-D7E2437F068E}"/>
    <cellStyle name="Input 12 3 2 2 4 2" xfId="40416" xr:uid="{E7A9C662-5669-4DCA-8174-E42D40BAAEA6}"/>
    <cellStyle name="Input 12 3 2 2 5" xfId="25105" xr:uid="{5FB836D9-4708-4764-B6B0-35FDA0922F56}"/>
    <cellStyle name="Input 12 3 2 2 5 2" xfId="42182" xr:uid="{5DE27C95-BF61-4CE8-B22F-440ACF521856}"/>
    <cellStyle name="Input 12 3 2 2 6" xfId="26831" xr:uid="{4D3C0E9D-450D-4487-9AD3-0EAFE41FF8F6}"/>
    <cellStyle name="Input 12 3 2 2 6 2" xfId="43908" xr:uid="{68DD5211-C091-46A5-ADD5-5ED0CBBA1280}"/>
    <cellStyle name="Input 12 3 2 2 7" xfId="28536" xr:uid="{B8450FFA-A93C-475C-B36A-7FF58C399FDF}"/>
    <cellStyle name="Input 12 3 2 2 7 2" xfId="45613" xr:uid="{AE73C3B1-2019-46AB-9F3C-943475A32144}"/>
    <cellStyle name="Input 12 3 2 2 8" xfId="31442" xr:uid="{BE0CB055-11E6-440A-957E-F2953321234F}"/>
    <cellStyle name="Input 12 3 2 3" xfId="18439" xr:uid="{7DD3F232-D22F-421C-983C-12B6AD56A843}"/>
    <cellStyle name="Input 12 3 2 3 2" xfId="35526" xr:uid="{0970412D-FE0C-4A44-AF00-4BCB565CE955}"/>
    <cellStyle name="Input 12 3 2 4" xfId="17666" xr:uid="{7D8B7F04-9949-407F-AD56-C8F1F6045945}"/>
    <cellStyle name="Input 12 3 2 4 2" xfId="34763" xr:uid="{2670ED28-8662-4C05-8FC5-41276F910D7C}"/>
    <cellStyle name="Input 12 3 2 5" xfId="16977" xr:uid="{93A6DF14-3799-45C0-A8FE-86E67D803AF0}"/>
    <cellStyle name="Input 12 3 2 5 2" xfId="34076" xr:uid="{7EC7E3C7-D7C0-46C9-89C3-DA2988EFBE00}"/>
    <cellStyle name="Input 12 3 2 6" xfId="17741" xr:uid="{F41475D4-EC09-46E0-806E-B0B8C59B06CB}"/>
    <cellStyle name="Input 12 3 2 6 2" xfId="34836" xr:uid="{8F2E3A5C-590B-4824-A5C0-80FC9175E525}"/>
    <cellStyle name="Input 12 3 2 7" xfId="18008" xr:uid="{0B47F831-4CBD-4D90-A853-2915E3928422}"/>
    <cellStyle name="Input 12 3 2 7 2" xfId="35097" xr:uid="{A4D35962-6395-449D-ADB2-F07128D639F9}"/>
    <cellStyle name="Input 12 3 2 8" xfId="16522" xr:uid="{E026F4CE-42D9-48DB-BDC7-3FB89249FEF5}"/>
    <cellStyle name="Input 12 3 2 8 2" xfId="33621" xr:uid="{9C9F81A5-1D12-4D85-A74E-E0CE69087E4D}"/>
    <cellStyle name="Input 12 3 2 9" xfId="30339" xr:uid="{E57B85E9-2D65-4FEB-9B75-9D28866A5912}"/>
    <cellStyle name="Input 12 3 3" xfId="12762" xr:uid="{B2890B81-CF46-434B-A055-2C1CB8096BE8}"/>
    <cellStyle name="Input 12 3 3 2" xfId="14405" xr:uid="{215C2A20-D279-4E93-84DA-EACF9C878081}"/>
    <cellStyle name="Input 12 3 3 2 2" xfId="19776" xr:uid="{8E328067-7A89-4E92-9D5C-CFC16FFD299F}"/>
    <cellStyle name="Input 12 3 3 2 2 2" xfId="36853" xr:uid="{542B82C4-C368-4A3C-AC9D-4F412BC06B49}"/>
    <cellStyle name="Input 12 3 3 2 3" xfId="21077" xr:uid="{C7457CF5-97AE-4450-8403-BD094167E919}"/>
    <cellStyle name="Input 12 3 3 2 3 2" xfId="38154" xr:uid="{AD9CFCB9-2F79-4D53-8183-8E0CA8D70AF1}"/>
    <cellStyle name="Input 12 3 3 2 4" xfId="21628" xr:uid="{9B7C04CC-18C8-4936-BC41-959A043CC34E}"/>
    <cellStyle name="Input 12 3 3 2 4 2" xfId="38705" xr:uid="{0D0AFAA0-C706-4A73-9156-8DEB7BBB4CC9}"/>
    <cellStyle name="Input 12 3 3 2 5" xfId="23403" xr:uid="{06316AAE-455D-4888-99B9-1B0F7466E785}"/>
    <cellStyle name="Input 12 3 3 2 5 2" xfId="40480" xr:uid="{8192A1EB-E179-4EB3-9144-8B214CF299C6}"/>
    <cellStyle name="Input 12 3 3 2 6" xfId="25169" xr:uid="{3E0F041A-B87C-445E-9FB4-08F4F089822B}"/>
    <cellStyle name="Input 12 3 3 2 6 2" xfId="42246" xr:uid="{CD9027D8-BCEE-4E3D-8C75-647BAB7360A9}"/>
    <cellStyle name="Input 12 3 3 2 7" xfId="26895" xr:uid="{1053D2DE-084B-431A-B4D1-534FFD3E6F65}"/>
    <cellStyle name="Input 12 3 3 2 7 2" xfId="43972" xr:uid="{167BC815-C6E2-4B1D-B7C3-9A892A9F5EED}"/>
    <cellStyle name="Input 12 3 3 2 8" xfId="28600" xr:uid="{3D48360A-AD86-46B3-B96C-FF730F17BB3F}"/>
    <cellStyle name="Input 12 3 3 2 8 2" xfId="45677" xr:uid="{DC9EEFFA-2577-4B0D-B358-08B39BF683AB}"/>
    <cellStyle name="Input 12 3 3 2 9" xfId="31506" xr:uid="{7CA57B55-5BC5-4E56-B868-0BB7B39F75CF}"/>
    <cellStyle name="Input 12 3 3 3" xfId="18503" xr:uid="{167E1646-DB97-4C1E-A768-8586CE2BDFCA}"/>
    <cellStyle name="Input 12 3 3 3 2" xfId="35590" xr:uid="{74B49C7C-1195-4DE5-8EAC-8D1FCC2AEF84}"/>
    <cellStyle name="Input 12 3 3 4" xfId="17791" xr:uid="{DF9CE84E-37B9-4C8C-A543-C1B7141229F3}"/>
    <cellStyle name="Input 12 3 3 4 2" xfId="34884" xr:uid="{5490C08E-0089-4168-BDDA-444F55DBF36A}"/>
    <cellStyle name="Input 12 3 3 5" xfId="20512" xr:uid="{115DB615-F3E1-4CFD-9BA5-34C47F39A2DF}"/>
    <cellStyle name="Input 12 3 3 5 2" xfId="37589" xr:uid="{49B9AC27-01FC-4735-B5EA-D75739C56C63}"/>
    <cellStyle name="Input 12 3 3 6" xfId="17774" xr:uid="{5B77BEC0-03AE-492C-B47E-68A7ABE945C9}"/>
    <cellStyle name="Input 12 3 3 6 2" xfId="34867" xr:uid="{3D538168-BD02-4260-920F-28937985932E}"/>
    <cellStyle name="Input 12 3 3 7" xfId="15120" xr:uid="{0A069069-B83F-45E6-829C-2A4E1BBE7F5B}"/>
    <cellStyle name="Input 12 3 3 7 2" xfId="32221" xr:uid="{929C2C69-8426-40A8-AE11-870FD3CD4A4F}"/>
    <cellStyle name="Input 12 3 3 8" xfId="24679" xr:uid="{527EA211-A9D2-4165-8A0F-ACACAC1D2620}"/>
    <cellStyle name="Input 12 3 3 8 2" xfId="41756" xr:uid="{4DB91B60-5558-4940-A655-6CF541C198F0}"/>
    <cellStyle name="Input 12 3 3 9" xfId="30403" xr:uid="{E2EF5F84-1303-4C2F-844F-92F4E63B2079}"/>
    <cellStyle name="Input 12 3 4" xfId="12474" xr:uid="{7A4D2895-F87E-46CB-9C65-C6C02E7811FD}"/>
    <cellStyle name="Input 12 3 4 2" xfId="14126" xr:uid="{4703ED62-7CCB-4B8F-8EDE-504FB4971E45}"/>
    <cellStyle name="Input 12 3 4 2 2" xfId="19497" xr:uid="{D688977A-1D34-46A1-9D0E-D59FB0BEF2E8}"/>
    <cellStyle name="Input 12 3 4 2 2 2" xfId="36574" xr:uid="{159C9688-3E54-4F92-930A-9DF606E9A3C1}"/>
    <cellStyle name="Input 12 3 4 2 3" xfId="20850" xr:uid="{9D17CD05-8650-4920-8A5F-901C6B377074}"/>
    <cellStyle name="Input 12 3 4 2 3 2" xfId="37927" xr:uid="{79C78F67-CDA8-4547-A715-5422E34B58A0}"/>
    <cellStyle name="Input 12 3 4 2 4" xfId="15516" xr:uid="{1783F2E0-B1BF-4C87-9C76-9C1680DF5AF9}"/>
    <cellStyle name="Input 12 3 4 2 4 2" xfId="32617" xr:uid="{6AEA16CF-6960-4D9B-B134-17A7687F3213}"/>
    <cellStyle name="Input 12 3 4 2 5" xfId="23124" xr:uid="{8668E17C-2CAD-4AB5-BC15-6F077559DED2}"/>
    <cellStyle name="Input 12 3 4 2 5 2" xfId="40201" xr:uid="{C18A9A70-BD88-4551-8E6A-3FC7814F52AD}"/>
    <cellStyle name="Input 12 3 4 2 6" xfId="24890" xr:uid="{F3B0BDF2-46EF-4E8E-812F-9F248FF39763}"/>
    <cellStyle name="Input 12 3 4 2 6 2" xfId="41967" xr:uid="{F1EF8FE3-8BED-4979-A1E0-E8B6DE2D600D}"/>
    <cellStyle name="Input 12 3 4 2 7" xfId="26616" xr:uid="{FD023795-341C-4C44-B770-926859464945}"/>
    <cellStyle name="Input 12 3 4 2 7 2" xfId="43693" xr:uid="{150531F0-88EC-4EC8-9B33-CA6F9F502152}"/>
    <cellStyle name="Input 12 3 4 2 8" xfId="28321" xr:uid="{176D73FC-49D0-48FE-9AD0-ECD65E9501CC}"/>
    <cellStyle name="Input 12 3 4 2 8 2" xfId="45398" xr:uid="{F769F68A-BFD5-4868-ACFD-DA8EB4CC8A0E}"/>
    <cellStyle name="Input 12 3 4 2 9" xfId="31227" xr:uid="{BDEBAC24-72B2-4F51-B415-3EFD1D775FF0}"/>
    <cellStyle name="Input 12 3 4 3" xfId="18220" xr:uid="{230F6337-61FB-4C91-8DB3-F08EC89ABF7E}"/>
    <cellStyle name="Input 12 3 4 3 2" xfId="35307" xr:uid="{8347CDA8-0A89-4BE7-AB01-2FC3C929879A}"/>
    <cellStyle name="Input 12 3 4 4" xfId="20454" xr:uid="{DE4AD2DD-2506-4357-9657-2B16AB6E7ACA}"/>
    <cellStyle name="Input 12 3 4 4 2" xfId="37531" xr:uid="{A6EED881-4DA7-474B-AF69-1A10CC7FEE5B}"/>
    <cellStyle name="Input 12 3 4 5" xfId="19206" xr:uid="{5805E18A-BD22-453D-B96F-4259BEFC91BE}"/>
    <cellStyle name="Input 12 3 4 5 2" xfId="36283" xr:uid="{333A8A32-D36C-45E7-96B1-F8DC8472FA1C}"/>
    <cellStyle name="Input 12 3 4 6" xfId="20680" xr:uid="{655FAE74-F6CD-4712-A89E-932EC985E52E}"/>
    <cellStyle name="Input 12 3 4 6 2" xfId="37757" xr:uid="{9F6C77D1-2B3C-419C-9D16-80489B6AA05E}"/>
    <cellStyle name="Input 12 3 4 7" xfId="21378" xr:uid="{13863CFD-703A-44DB-B41E-5E9E946DA4E5}"/>
    <cellStyle name="Input 12 3 4 7 2" xfId="38455" xr:uid="{199A3F1E-4912-4DE8-A1B5-065176BDAAC8}"/>
    <cellStyle name="Input 12 3 4 8" xfId="15350" xr:uid="{BB3FA1BF-6457-4693-9C26-85027B63BFA9}"/>
    <cellStyle name="Input 12 3 4 8 2" xfId="32451" xr:uid="{646832DF-4E8A-4EAD-AF25-F6C346E86CF2}"/>
    <cellStyle name="Input 12 3 4 9" xfId="30124" xr:uid="{DA02B873-75FC-4F6E-B259-8A289BBC5601}"/>
    <cellStyle name="Input 12 3 5" xfId="29604" xr:uid="{F7E277D4-8789-4D1E-BCD0-F2135BF7350D}"/>
    <cellStyle name="Input 12 4" xfId="11475" xr:uid="{B8A87E4E-80B9-41FC-9C40-BE9677DB8219}"/>
    <cellStyle name="Input 12 4 2" xfId="13150" xr:uid="{61E0546A-2133-478B-9C1D-60E986045658}"/>
    <cellStyle name="Input 12 4 2 2" xfId="14787" xr:uid="{B3FCCB3E-F094-4FD3-B247-B928EE4CDBB2}"/>
    <cellStyle name="Input 12 4 2 2 2" xfId="20158" xr:uid="{951095A1-184E-489B-AB8F-4F556D12D1C4}"/>
    <cellStyle name="Input 12 4 2 2 2 2" xfId="37235" xr:uid="{453EDFC0-F790-4908-B726-97E0DEC04701}"/>
    <cellStyle name="Input 12 4 2 2 3" xfId="22010" xr:uid="{29C64CB9-BDD4-493C-83E8-E4A0463419C3}"/>
    <cellStyle name="Input 12 4 2 2 3 2" xfId="39087" xr:uid="{3CCB03D0-8662-4E5E-907E-AF9BC7FBA29B}"/>
    <cellStyle name="Input 12 4 2 2 4" xfId="23785" xr:uid="{F90D22B5-5F55-4DE7-A6DC-2BB573CB42ED}"/>
    <cellStyle name="Input 12 4 2 2 4 2" xfId="40862" xr:uid="{99A8E2AE-2367-46AC-BCF9-3BF9BD826BEC}"/>
    <cellStyle name="Input 12 4 2 2 5" xfId="25551" xr:uid="{BFEC4FA8-B072-461C-90E5-4D307DE87166}"/>
    <cellStyle name="Input 12 4 2 2 5 2" xfId="42628" xr:uid="{4022C82D-E51A-4826-93B7-0015C67A4849}"/>
    <cellStyle name="Input 12 4 2 2 6" xfId="27277" xr:uid="{DB1D8B03-0721-48D0-83DC-E41B9636C3E3}"/>
    <cellStyle name="Input 12 4 2 2 6 2" xfId="44354" xr:uid="{4FB7338E-84D9-487E-BD7E-D7C7BC95B0E2}"/>
    <cellStyle name="Input 12 4 2 2 7" xfId="28982" xr:uid="{28F26022-A2F0-4864-A748-64155D6AFE51}"/>
    <cellStyle name="Input 12 4 2 2 7 2" xfId="46059" xr:uid="{06FEC00F-A6EF-4229-9CF8-A512A26DDA14}"/>
    <cellStyle name="Input 12 4 2 2 8" xfId="31888" xr:uid="{A114F068-640E-42FE-9A4D-2668EFD70B58}"/>
    <cellStyle name="Input 12 4 2 3" xfId="18889" xr:uid="{829038B0-D3A0-4DC1-84C0-9826CE2F7C92}"/>
    <cellStyle name="Input 12 4 2 3 2" xfId="35970" xr:uid="{FD9CC7F1-4F30-4481-A9BE-EEBDA25D03B5}"/>
    <cellStyle name="Input 12 4 2 4" xfId="17851" xr:uid="{06F80B64-9E35-4657-9AD1-CA11015A7FD2}"/>
    <cellStyle name="Input 12 4 2 4 2" xfId="34944" xr:uid="{81E576A3-52DF-4E78-B731-6D9E85924624}"/>
    <cellStyle name="Input 12 4 2 5" xfId="22611" xr:uid="{0794BD73-9460-4891-BCFB-C40E6CB1B054}"/>
    <cellStyle name="Input 12 4 2 5 2" xfId="39688" xr:uid="{B83910B9-BD1B-402A-8BAB-DF66ED526A6E}"/>
    <cellStyle name="Input 12 4 2 6" xfId="24389" xr:uid="{DBC3ADDF-AE21-4CE7-BE67-CDB14B76AC06}"/>
    <cellStyle name="Input 12 4 2 6 2" xfId="41466" xr:uid="{F3BB15CD-D143-4B65-809E-F5ED58EF0D8B}"/>
    <cellStyle name="Input 12 4 2 7" xfId="26159" xr:uid="{7B9D6F98-8261-485E-9C66-2993FB2E4BC2}"/>
    <cellStyle name="Input 12 4 2 7 2" xfId="43236" xr:uid="{4BA73546-5AAA-457C-A811-D1AA026F5E08}"/>
    <cellStyle name="Input 12 4 2 8" xfId="27873" xr:uid="{7F6CB459-EB17-4B75-92A1-9299BDE4208C}"/>
    <cellStyle name="Input 12 4 2 8 2" xfId="44950" xr:uid="{FDB3CB4C-44A6-4AD9-9049-D6F02CEB26E9}"/>
    <cellStyle name="Input 12 4 2 9" xfId="30779" xr:uid="{F4819ADB-1AA8-4862-A9C2-F55675F1084A}"/>
    <cellStyle name="Input 12 4 3" xfId="12711" xr:uid="{B350D58A-EDE5-49EC-B7C4-25E647D76AF9}"/>
    <cellStyle name="Input 12 4 3 2" xfId="14356" xr:uid="{A310A945-4337-4189-A25E-0BF63DA85A19}"/>
    <cellStyle name="Input 12 4 3 2 2" xfId="19727" xr:uid="{319B7138-4342-415E-9673-63E6517BC783}"/>
    <cellStyle name="Input 12 4 3 2 2 2" xfId="36804" xr:uid="{AC821524-D0B6-44DA-8551-D3FEEC2F3C99}"/>
    <cellStyle name="Input 12 4 3 2 3" xfId="21035" xr:uid="{5B3D3CFF-A9F7-4D42-AD05-A77B69FFF944}"/>
    <cellStyle name="Input 12 4 3 2 3 2" xfId="38112" xr:uid="{A1219CC1-5489-459A-83E8-47016730AE63}"/>
    <cellStyle name="Input 12 4 3 2 4" xfId="21579" xr:uid="{A31E1FE8-3503-4D27-9638-E8E1536CCDC4}"/>
    <cellStyle name="Input 12 4 3 2 4 2" xfId="38656" xr:uid="{E1268083-E864-4212-B113-4D7A1B53E4EA}"/>
    <cellStyle name="Input 12 4 3 2 5" xfId="23354" xr:uid="{9F7127BB-4FE2-433A-A3CE-E1DCD53789D8}"/>
    <cellStyle name="Input 12 4 3 2 5 2" xfId="40431" xr:uid="{B8B21DA3-82E1-4B24-8169-A8F62B832681}"/>
    <cellStyle name="Input 12 4 3 2 6" xfId="25120" xr:uid="{32F2D5DA-63B1-47A3-984B-C310AABC0881}"/>
    <cellStyle name="Input 12 4 3 2 6 2" xfId="42197" xr:uid="{693ED91B-9BAB-4385-AD80-D36A3CFD6B52}"/>
    <cellStyle name="Input 12 4 3 2 7" xfId="26846" xr:uid="{88FF4E57-2EAC-4A4D-BDBE-D66689CB4AD9}"/>
    <cellStyle name="Input 12 4 3 2 7 2" xfId="43923" xr:uid="{DDACF9A4-5C0E-4472-8526-E6AB0BE84A91}"/>
    <cellStyle name="Input 12 4 3 2 8" xfId="28551" xr:uid="{BA176BBE-CB11-4AE2-80FD-1E82320478CC}"/>
    <cellStyle name="Input 12 4 3 2 8 2" xfId="45628" xr:uid="{3A18E0C9-38D2-4DAC-808E-C5B2906231F6}"/>
    <cellStyle name="Input 12 4 3 2 9" xfId="31457" xr:uid="{420B8F89-E67C-4622-ACDE-96569FD30168}"/>
    <cellStyle name="Input 12 4 3 3" xfId="18454" xr:uid="{5D553468-ACF2-4A52-A73A-E3E642B1931D}"/>
    <cellStyle name="Input 12 4 3 3 2" xfId="35541" xr:uid="{CD118FB0-C541-49E6-8B64-B9E00C5F85CB}"/>
    <cellStyle name="Input 12 4 3 4" xfId="222" xr:uid="{86C15793-0A1B-4B84-A4DC-D78EE122EBCC}"/>
    <cellStyle name="Input 12 4 3 4 2" xfId="29443" xr:uid="{CA54866B-8DCF-4537-9BD2-A11E95BE14A9}"/>
    <cellStyle name="Input 12 4 3 5" xfId="20504" xr:uid="{9D6A76EA-F51F-4CCC-8C73-6E60FE62673B}"/>
    <cellStyle name="Input 12 4 3 5 2" xfId="37581" xr:uid="{F1152BE4-B428-4FC0-AC09-C39087C9BAA6}"/>
    <cellStyle name="Input 12 4 3 6" xfId="17268" xr:uid="{3B70F2BF-ED6E-4872-B271-0C6B384F3D95}"/>
    <cellStyle name="Input 12 4 3 6 2" xfId="34365" xr:uid="{13F196F6-5DCB-459C-A373-EA674D7B4D44}"/>
    <cellStyle name="Input 12 4 3 7" xfId="17225" xr:uid="{4B19FA90-FA86-4C44-B046-04D961798A7E}"/>
    <cellStyle name="Input 12 4 3 7 2" xfId="34322" xr:uid="{6DB9C9C1-C554-43D2-BCDC-C6C3B6A27D70}"/>
    <cellStyle name="Input 12 4 3 8" xfId="24677" xr:uid="{A8114B0E-65EF-4C62-8AE2-333234FF3965}"/>
    <cellStyle name="Input 12 4 3 8 2" xfId="41754" xr:uid="{6DB1E4C0-E2A9-4ED5-BD1C-791C6005F2DB}"/>
    <cellStyle name="Input 12 4 3 9" xfId="30354" xr:uid="{03CBFE60-B758-4A12-9119-40A554F236E1}"/>
    <cellStyle name="Input 12 4 4" xfId="13088" xr:uid="{30F1EF84-4BA7-4254-92BA-AD8C35EBB18D}"/>
    <cellStyle name="Input 12 4 4 2" xfId="14726" xr:uid="{409BAAEE-4376-47BC-B54F-6EB29B1CD8D2}"/>
    <cellStyle name="Input 12 4 4 2 2" xfId="20097" xr:uid="{BC677216-CF1B-480F-AF46-E3D2BDBAF0C5}"/>
    <cellStyle name="Input 12 4 4 2 2 2" xfId="37174" xr:uid="{0D51551E-BAA3-4903-87C7-21B374396A97}"/>
    <cellStyle name="Input 12 4 4 2 3" xfId="21346" xr:uid="{396136C3-8778-40CC-B8BE-3079AF2F93F2}"/>
    <cellStyle name="Input 12 4 4 2 3 2" xfId="38423" xr:uid="{FB6BD020-81A9-4E00-B638-F4F103FA3968}"/>
    <cellStyle name="Input 12 4 4 2 4" xfId="21949" xr:uid="{C9583A28-B1A0-47E2-BB3E-853AFD0B9A9A}"/>
    <cellStyle name="Input 12 4 4 2 4 2" xfId="39026" xr:uid="{5579691D-D65C-4243-A24A-5728189B3C5B}"/>
    <cellStyle name="Input 12 4 4 2 5" xfId="23724" xr:uid="{FAC01849-3BA0-44E7-A260-617C136F7D7B}"/>
    <cellStyle name="Input 12 4 4 2 5 2" xfId="40801" xr:uid="{9AF13ABD-DA55-4E39-9D4F-E156B66AE063}"/>
    <cellStyle name="Input 12 4 4 2 6" xfId="25490" xr:uid="{13AB24E4-1BF7-448D-B772-47F4FD0AA8A6}"/>
    <cellStyle name="Input 12 4 4 2 6 2" xfId="42567" xr:uid="{F57D1DC9-053C-406C-AB14-1B16CBEECE4A}"/>
    <cellStyle name="Input 12 4 4 2 7" xfId="27216" xr:uid="{E2D1F3FA-22F4-49B2-883F-8255CF5055C0}"/>
    <cellStyle name="Input 12 4 4 2 7 2" xfId="44293" xr:uid="{A9E6DF3E-236A-4F5D-953E-CDAA5BA64468}"/>
    <cellStyle name="Input 12 4 4 2 8" xfId="28921" xr:uid="{9876363F-7BEC-4FAA-83A8-B5A7B696AC18}"/>
    <cellStyle name="Input 12 4 4 2 8 2" xfId="45998" xr:uid="{4DF5782D-0A61-47BE-82DA-78F1554A0AD2}"/>
    <cellStyle name="Input 12 4 4 2 9" xfId="31827" xr:uid="{58CDA900-ACDE-4C3C-8339-0F697B02A2EE}"/>
    <cellStyle name="Input 12 4 4 3" xfId="18828" xr:uid="{60AF2C46-44DD-4EFB-86DF-6A01AAF80C87}"/>
    <cellStyle name="Input 12 4 4 3 2" xfId="35913" xr:uid="{4AFA17C2-55EF-42B5-BE99-91EF49B71FC4}"/>
    <cellStyle name="Input 12 4 4 4" xfId="15470" xr:uid="{54CDBBB2-5D4F-4991-A8C4-E4AA37BAADCA}"/>
    <cellStyle name="Input 12 4 4 4 2" xfId="32571" xr:uid="{FB442B1E-BC80-479E-B866-5BBF9C7D1B6A}"/>
    <cellStyle name="Input 12 4 4 5" xfId="22553" xr:uid="{95C76B0E-E564-4BEE-8D43-64DE38F6D3B3}"/>
    <cellStyle name="Input 12 4 4 5 2" xfId="39630" xr:uid="{1C07D88C-ED4A-4567-811B-786918E96283}"/>
    <cellStyle name="Input 12 4 4 6" xfId="24328" xr:uid="{D579ACC3-AEBE-45CF-BFF9-1BD19C40CFE3}"/>
    <cellStyle name="Input 12 4 4 6 2" xfId="41405" xr:uid="{39F2C7C8-6F6E-46B7-AF02-1AE82B7607CE}"/>
    <cellStyle name="Input 12 4 4 7" xfId="26102" xr:uid="{E578B413-6A19-4C70-AA03-FCC27401F1D0}"/>
    <cellStyle name="Input 12 4 4 7 2" xfId="43179" xr:uid="{C5BC2E20-03AF-461E-84D5-C6E3B25C48E2}"/>
    <cellStyle name="Input 12 4 4 8" xfId="27816" xr:uid="{9BDBE20A-0983-42EA-B1CA-1082A3B84470}"/>
    <cellStyle name="Input 12 4 4 8 2" xfId="44893" xr:uid="{31F38E8F-A586-4533-80AD-4BF9A3645DF7}"/>
    <cellStyle name="Input 12 4 4 9" xfId="30722" xr:uid="{724696FC-6756-41CA-AB9C-B58271892C5A}"/>
    <cellStyle name="Input 12 4 5" xfId="29755" xr:uid="{D14E7085-C504-494A-A881-4AFFA189CBB0}"/>
    <cellStyle name="Input 12 5" xfId="12351" xr:uid="{554707F0-AFAF-4DC1-ACB6-58ACA0F63D87}"/>
    <cellStyle name="Input 12 5 2" xfId="14009" xr:uid="{41C1D87D-4C13-4A30-A21D-8C3E6FB832B7}"/>
    <cellStyle name="Input 12 5 2 2" xfId="19380" xr:uid="{CA109529-3F23-4297-B831-B984A938C29B}"/>
    <cellStyle name="Input 12 5 2 2 2" xfId="36457" xr:uid="{803D632F-97F4-49D3-9E63-BD5934697397}"/>
    <cellStyle name="Input 12 5 2 3" xfId="17968" xr:uid="{DD444D25-A0FD-4D29-947F-E4372C4C32BD}"/>
    <cellStyle name="Input 12 5 2 3 2" xfId="35058" xr:uid="{42E7202D-65E1-4B46-B2D4-513F665BAD41}"/>
    <cellStyle name="Input 12 5 2 4" xfId="23007" xr:uid="{E0D5D6CF-68AE-410F-9FFD-83101237D6CC}"/>
    <cellStyle name="Input 12 5 2 4 2" xfId="40084" xr:uid="{ED1B1C2E-160F-4917-B524-31ACC5D313BA}"/>
    <cellStyle name="Input 12 5 2 5" xfId="24773" xr:uid="{CBC80696-AE23-4E3F-8816-6900902C5D1B}"/>
    <cellStyle name="Input 12 5 2 5 2" xfId="41850" xr:uid="{4FE5D4C7-D581-44B6-B681-93B23149614B}"/>
    <cellStyle name="Input 12 5 2 6" xfId="26499" xr:uid="{8AF4B507-3218-4288-A96E-A7556FE9C479}"/>
    <cellStyle name="Input 12 5 2 6 2" xfId="43576" xr:uid="{DF1D5B54-87A2-4103-87EE-A0523938CE47}"/>
    <cellStyle name="Input 12 5 2 7" xfId="28204" xr:uid="{24B9490B-02C3-4F36-A662-5FCE9D34862C}"/>
    <cellStyle name="Input 12 5 2 7 2" xfId="45281" xr:uid="{9B8E965C-4FE4-402B-BD2B-32A985586D5D}"/>
    <cellStyle name="Input 12 5 2 8" xfId="31110" xr:uid="{5E353931-E18E-4DAE-9891-DA1C98C1DF22}"/>
    <cellStyle name="Input 12 5 3" xfId="18098" xr:uid="{035E39DE-68C3-49E3-9ED5-767A4957BB01}"/>
    <cellStyle name="Input 12 5 3 2" xfId="35187" xr:uid="{E472D67F-D62B-4208-A5B1-9987C19B1B8F}"/>
    <cellStyle name="Input 12 5 4" xfId="17602" xr:uid="{D28D1E70-117D-4DA3-9865-A3BD313DCBAE}"/>
    <cellStyle name="Input 12 5 4 2" xfId="34699" xr:uid="{19402227-46C4-46E8-A11F-EFC7C3FE6657}"/>
    <cellStyle name="Input 12 5 5" xfId="16732" xr:uid="{7193DFCD-48B2-46FF-9577-41F5E31506D6}"/>
    <cellStyle name="Input 12 5 5 2" xfId="33831" xr:uid="{94521CE7-81E9-44E4-8C4F-5676C01BC699}"/>
    <cellStyle name="Input 12 5 6" xfId="16878" xr:uid="{FD7FC036-B728-4EDE-B1D4-5A30FD6EE63F}"/>
    <cellStyle name="Input 12 5 6 2" xfId="33977" xr:uid="{BD587569-D55C-4D32-BD43-D2E845C05013}"/>
    <cellStyle name="Input 12 5 7" xfId="17416" xr:uid="{D0E4580B-D767-42BE-B503-5C2402595463}"/>
    <cellStyle name="Input 12 5 7 2" xfId="34513" xr:uid="{4EA918E1-C37B-4728-AC8B-019B5E325519}"/>
    <cellStyle name="Input 12 5 8" xfId="15278" xr:uid="{880352D0-4AFF-411A-BCC6-C5E822C1AD7B}"/>
    <cellStyle name="Input 12 5 8 2" xfId="32379" xr:uid="{9D7016A1-2470-4A71-9989-A6515083C9EA}"/>
    <cellStyle name="Input 12 5 9" xfId="30009" xr:uid="{00BEA58C-5152-4AB5-8185-50BD094343BA}"/>
    <cellStyle name="Input 12 6" xfId="13360" xr:uid="{BC40615A-5DCC-4404-9BF9-78E796AA80DF}"/>
    <cellStyle name="Input 12 6 2" xfId="14994" xr:uid="{B10CFE97-1AB9-47F7-B23C-FB5A22173779}"/>
    <cellStyle name="Input 12 6 2 2" xfId="20365" xr:uid="{F7E3599C-D979-4589-A45B-2D311E04DC6C}"/>
    <cellStyle name="Input 12 6 2 2 2" xfId="37442" xr:uid="{05318689-B8E1-40B7-A388-45FE06BFC069}"/>
    <cellStyle name="Input 12 6 2 3" xfId="21479" xr:uid="{9AD8F5E8-745A-4032-A0A4-6B80D53A0B7E}"/>
    <cellStyle name="Input 12 6 2 3 2" xfId="38556" xr:uid="{E126F654-EEC2-407B-AAAE-89AB47022F5F}"/>
    <cellStyle name="Input 12 6 2 4" xfId="22217" xr:uid="{0112D5EE-FE80-47DF-98A5-7823F3222807}"/>
    <cellStyle name="Input 12 6 2 4 2" xfId="39294" xr:uid="{6E6C8869-F9E3-4BDE-8B23-E460AA3F3246}"/>
    <cellStyle name="Input 12 6 2 5" xfId="23992" xr:uid="{78583548-7699-4049-9D7E-565386CB82D4}"/>
    <cellStyle name="Input 12 6 2 5 2" xfId="41069" xr:uid="{A7CB4889-EEB0-4F07-8815-8D20621DA628}"/>
    <cellStyle name="Input 12 6 2 6" xfId="25758" xr:uid="{C2F304FB-665E-4944-90D0-A6CE096FE583}"/>
    <cellStyle name="Input 12 6 2 6 2" xfId="42835" xr:uid="{352E282A-969C-407F-9171-7D56E4454A97}"/>
    <cellStyle name="Input 12 6 2 7" xfId="27484" xr:uid="{10EBB5DC-21AD-4234-AFE5-3CEB96F8D5EB}"/>
    <cellStyle name="Input 12 6 2 7 2" xfId="44561" xr:uid="{C02D7C81-2350-4887-8EA0-B6944536A9D4}"/>
    <cellStyle name="Input 12 6 2 8" xfId="29189" xr:uid="{01BF64B5-C6EE-4F14-B1C0-8C4EA8941EDD}"/>
    <cellStyle name="Input 12 6 2 8 2" xfId="46266" xr:uid="{BBC97925-9733-4B76-96DB-98B1574BC302}"/>
    <cellStyle name="Input 12 6 2 9" xfId="32095" xr:uid="{AB0876C9-9571-4A18-98DD-A7FF765B9965}"/>
    <cellStyle name="Input 12 6 3" xfId="19097" xr:uid="{E053F25F-1DE4-4BCB-9F82-43E7309F9380}"/>
    <cellStyle name="Input 12 6 3 2" xfId="36174" xr:uid="{F7FF553D-AC84-4AC8-A1BE-B724F1C5C171}"/>
    <cellStyle name="Input 12 6 4" xfId="15962" xr:uid="{9EE4BF91-BEE5-4C1E-8410-7D2054C38002}"/>
    <cellStyle name="Input 12 6 4 2" xfId="33061" xr:uid="{026F52C9-A071-44AD-8770-DEE1139B24CF}"/>
    <cellStyle name="Input 12 6 5" xfId="22816" xr:uid="{F9128E7D-C2DD-47D2-A9DD-05F8E1C73CA6}"/>
    <cellStyle name="Input 12 6 5 2" xfId="39893" xr:uid="{9C99037B-8486-4D4D-B151-DB6D95E63930}"/>
    <cellStyle name="Input 12 6 6" xfId="24596" xr:uid="{52EFD8F9-D7D0-4F3C-961B-4551A72F35D0}"/>
    <cellStyle name="Input 12 6 6 2" xfId="41673" xr:uid="{86DD3B42-6D83-4E77-B59B-977322E1387A}"/>
    <cellStyle name="Input 12 6 7" xfId="26362" xr:uid="{9AB65FD9-7364-4192-A2F5-1B19B23C8CBC}"/>
    <cellStyle name="Input 12 6 7 2" xfId="43439" xr:uid="{F0517AF1-FDD4-49E3-890B-630BBFECD789}"/>
    <cellStyle name="Input 12 6 8" xfId="28076" xr:uid="{A4E7B99A-D5A4-418E-9201-05AE90F47055}"/>
    <cellStyle name="Input 12 6 8 2" xfId="45153" xr:uid="{E44D5269-E080-4719-8606-BDD68AAC2FFF}"/>
    <cellStyle name="Input 12 6 9" xfId="30982" xr:uid="{C892188B-1859-4E67-8D4C-2B1C3B2AAAB7}"/>
    <cellStyle name="Input 12 7" xfId="29500" xr:uid="{CBF7AD57-8839-4F8C-A775-0B76998DA416}"/>
    <cellStyle name="Input 13" xfId="1356" xr:uid="{65CF8B16-3710-40E1-A47D-35E8C1EDC280}"/>
    <cellStyle name="Input 13 2" xfId="8584" xr:uid="{B8B0880B-6E6C-4F54-ADFB-0D1A3335EDD9}"/>
    <cellStyle name="Input 13 2 2" xfId="11759" xr:uid="{8DDDA695-7168-412B-B18A-4B80879A23DE}"/>
    <cellStyle name="Input 13 2 2 2" xfId="13212" xr:uid="{2ABA0927-5FFA-4CA9-9FF7-05013225C807}"/>
    <cellStyle name="Input 13 2 2 2 2" xfId="14849" xr:uid="{5356A2CF-703D-4C2F-8FA5-D3AE1E47155D}"/>
    <cellStyle name="Input 13 2 2 2 2 2" xfId="20220" xr:uid="{33D386A9-CBA4-4078-9EB5-EEF558C45119}"/>
    <cellStyle name="Input 13 2 2 2 2 2 2" xfId="37297" xr:uid="{2ECB1FB0-6966-46A9-8985-4CE6E0FB264B}"/>
    <cellStyle name="Input 13 2 2 2 2 3" xfId="22072" xr:uid="{16FC6000-B98B-4EE4-AB44-8591A25F858E}"/>
    <cellStyle name="Input 13 2 2 2 2 3 2" xfId="39149" xr:uid="{BBD972A5-BDD5-452C-BABD-487C6867ACD4}"/>
    <cellStyle name="Input 13 2 2 2 2 4" xfId="23847" xr:uid="{C643D5C4-0E78-4316-9B1D-DC9424790E27}"/>
    <cellStyle name="Input 13 2 2 2 2 4 2" xfId="40924" xr:uid="{0B214C6D-AC16-4D18-8BFE-00DDE3F43697}"/>
    <cellStyle name="Input 13 2 2 2 2 5" xfId="25613" xr:uid="{7A439E39-E1D4-4B5C-ADB3-F713C87B0F8C}"/>
    <cellStyle name="Input 13 2 2 2 2 5 2" xfId="42690" xr:uid="{3ECFE3DC-B5D8-4C42-8265-4D2D8BE09ECE}"/>
    <cellStyle name="Input 13 2 2 2 2 6" xfId="27339" xr:uid="{90998C0F-69DE-4E01-92B4-BF449C88382B}"/>
    <cellStyle name="Input 13 2 2 2 2 6 2" xfId="44416" xr:uid="{F7ECF952-F3BF-4574-B8FC-DD6778647B24}"/>
    <cellStyle name="Input 13 2 2 2 2 7" xfId="29044" xr:uid="{D1E5BA35-12A5-410E-8262-1956293D5786}"/>
    <cellStyle name="Input 13 2 2 2 2 7 2" xfId="46121" xr:uid="{D1DF8365-0F82-4DF6-B955-472AFC070EE6}"/>
    <cellStyle name="Input 13 2 2 2 2 8" xfId="31950" xr:uid="{FED42D67-5564-4045-8B37-432895861032}"/>
    <cellStyle name="Input 13 2 2 2 3" xfId="18951" xr:uid="{E5012EBB-B23A-41B0-991D-7F4135269671}"/>
    <cellStyle name="Input 13 2 2 2 3 2" xfId="36032" xr:uid="{37FDE40F-1F1B-4B0E-8791-BED6806168F7}"/>
    <cellStyle name="Input 13 2 2 2 4" xfId="15768" xr:uid="{E0106F74-12D6-4EB9-8C41-8A35345B9BB4}"/>
    <cellStyle name="Input 13 2 2 2 4 2" xfId="32867" xr:uid="{03D48458-670E-44FB-8DF5-971767865D1F}"/>
    <cellStyle name="Input 13 2 2 2 5" xfId="22673" xr:uid="{C7CBAB69-F9CA-4907-AECB-E77AD8022336}"/>
    <cellStyle name="Input 13 2 2 2 5 2" xfId="39750" xr:uid="{603BA3AD-D984-4AD3-A521-5B0D48689505}"/>
    <cellStyle name="Input 13 2 2 2 6" xfId="24451" xr:uid="{41D6C8F1-9AE3-4583-B152-8C0134AC571E}"/>
    <cellStyle name="Input 13 2 2 2 6 2" xfId="41528" xr:uid="{B746CF7F-ADB0-478C-9BDA-327943DF3CEC}"/>
    <cellStyle name="Input 13 2 2 2 7" xfId="26221" xr:uid="{3BFE800C-BE2F-4E0B-8D8B-8763C25953F8}"/>
    <cellStyle name="Input 13 2 2 2 7 2" xfId="43298" xr:uid="{5538CFFA-82F4-45DF-8B01-6FF291A8D541}"/>
    <cellStyle name="Input 13 2 2 2 8" xfId="27935" xr:uid="{9654CACB-AAF6-4D76-8779-F976D9516A68}"/>
    <cellStyle name="Input 13 2 2 2 8 2" xfId="45012" xr:uid="{3936D96C-F7E8-416F-9EE7-8323DD90F20A}"/>
    <cellStyle name="Input 13 2 2 2 9" xfId="30841" xr:uid="{1913AC6E-A39C-4FDF-BD6C-CB01B35D0A9F}"/>
    <cellStyle name="Input 13 2 2 3" xfId="13012" xr:uid="{03D55E14-B4D4-4CEA-B251-B4F6F574E45A}"/>
    <cellStyle name="Input 13 2 2 3 2" xfId="14652" xr:uid="{B739EAFB-335A-400C-801E-B1D3AE6BF10B}"/>
    <cellStyle name="Input 13 2 2 3 2 2" xfId="20023" xr:uid="{36681D28-2F5F-47B2-8DF6-A4709651D4FD}"/>
    <cellStyle name="Input 13 2 2 3 2 2 2" xfId="37100" xr:uid="{38EAAB4A-2699-4821-BE4A-3C12818AB622}"/>
    <cellStyle name="Input 13 2 2 3 2 3" xfId="21272" xr:uid="{265BB127-F07E-411D-98FA-C89C83AB0072}"/>
    <cellStyle name="Input 13 2 2 3 2 3 2" xfId="38349" xr:uid="{C308582F-877B-4570-B116-A3BD32823E6A}"/>
    <cellStyle name="Input 13 2 2 3 2 4" xfId="21875" xr:uid="{267A8A23-0158-4A7C-A54F-150A3C524FEC}"/>
    <cellStyle name="Input 13 2 2 3 2 4 2" xfId="38952" xr:uid="{47B3DFFD-9481-4FC4-A764-0413E9C29038}"/>
    <cellStyle name="Input 13 2 2 3 2 5" xfId="23650" xr:uid="{5CCB9FCE-1B7A-455D-A601-B6F0571D1EF6}"/>
    <cellStyle name="Input 13 2 2 3 2 5 2" xfId="40727" xr:uid="{4DBA3542-414D-4C91-9BFC-694BFBD75B64}"/>
    <cellStyle name="Input 13 2 2 3 2 6" xfId="25416" xr:uid="{6B269C4B-0A09-4667-90D5-31188C6D67E4}"/>
    <cellStyle name="Input 13 2 2 3 2 6 2" xfId="42493" xr:uid="{BFC5F3CE-77C4-4289-8B5C-1F9A8DAF4CC5}"/>
    <cellStyle name="Input 13 2 2 3 2 7" xfId="27142" xr:uid="{429E7819-295E-4DBE-9603-6B2DA1A0A6D5}"/>
    <cellStyle name="Input 13 2 2 3 2 7 2" xfId="44219" xr:uid="{B4A6A3C6-6D22-4089-AC62-11B1BA36E354}"/>
    <cellStyle name="Input 13 2 2 3 2 8" xfId="28847" xr:uid="{25D5536E-FA62-4E08-A99A-95E744205E19}"/>
    <cellStyle name="Input 13 2 2 3 2 8 2" xfId="45924" xr:uid="{95995DBA-7BC3-49E9-B019-43331CABFFCE}"/>
    <cellStyle name="Input 13 2 2 3 2 9" xfId="31753" xr:uid="{E2C28AAE-28E0-414A-AD90-05842C3EF72D}"/>
    <cellStyle name="Input 13 2 2 3 3" xfId="18752" xr:uid="{B773393B-CD87-49C4-87F6-135AD94EDBDD}"/>
    <cellStyle name="Input 13 2 2 3 3 2" xfId="35837" xr:uid="{30A66864-7742-4A3B-92E2-6A0C66A389A1}"/>
    <cellStyle name="Input 13 2 2 3 4" xfId="17158" xr:uid="{413887A4-D3B0-4C22-8041-116BF999E218}"/>
    <cellStyle name="Input 13 2 2 3 4 2" xfId="34255" xr:uid="{C8B4A267-35A7-4F63-A4E6-12806EBD47E6}"/>
    <cellStyle name="Input 13 2 2 3 5" xfId="22477" xr:uid="{FB4A117C-B2C4-4BF4-AFAB-F65A5384928B}"/>
    <cellStyle name="Input 13 2 2 3 5 2" xfId="39554" xr:uid="{7857CEFB-8F3D-4BBA-9CBE-7ABB4A47BBC5}"/>
    <cellStyle name="Input 13 2 2 3 6" xfId="24252" xr:uid="{960EFDB9-4488-4EEC-B6B6-7239F3343876}"/>
    <cellStyle name="Input 13 2 2 3 6 2" xfId="41329" xr:uid="{178EB363-32BF-4A2A-A98C-CE517E744E0C}"/>
    <cellStyle name="Input 13 2 2 3 7" xfId="26028" xr:uid="{219DF6FF-B6EC-4F2B-8DD5-23D20A1D74BD}"/>
    <cellStyle name="Input 13 2 2 3 7 2" xfId="43105" xr:uid="{0BAD8F1B-5E6F-4FE2-950C-D41C7B274E4C}"/>
    <cellStyle name="Input 13 2 2 3 8" xfId="27742" xr:uid="{7E0173AA-DFF5-44A5-AE36-7411905A962D}"/>
    <cellStyle name="Input 13 2 2 3 8 2" xfId="44819" xr:uid="{E1C37B8C-C34E-4FFE-86C8-52DEE3E3C876}"/>
    <cellStyle name="Input 13 2 2 3 9" xfId="30648" xr:uid="{A3F6A9A9-8F7E-40B5-A3EB-7E9C36FD7800}"/>
    <cellStyle name="Input 13 2 2 4" xfId="12872" xr:uid="{09834B99-54A6-421F-8C1F-363266AD3C2F}"/>
    <cellStyle name="Input 13 2 2 4 2" xfId="14512" xr:uid="{18824130-9E4F-4BA2-BF66-51607C5E8EE8}"/>
    <cellStyle name="Input 13 2 2 4 2 2" xfId="19883" xr:uid="{5C439523-6ADA-4E1C-A2AE-3420381BE059}"/>
    <cellStyle name="Input 13 2 2 4 2 2 2" xfId="36960" xr:uid="{37E84EFF-E898-42E5-9872-87C7E8995855}"/>
    <cellStyle name="Input 13 2 2 4 2 3" xfId="21181" xr:uid="{1FF7F884-80B3-4B9C-AD71-5182DB60C239}"/>
    <cellStyle name="Input 13 2 2 4 2 3 2" xfId="38258" xr:uid="{55D51EA9-E0EE-467B-A508-72B4220EE5BB}"/>
    <cellStyle name="Input 13 2 2 4 2 4" xfId="21735" xr:uid="{4C3FE90B-230F-413B-9935-1BC6DFF0B4E7}"/>
    <cellStyle name="Input 13 2 2 4 2 4 2" xfId="38812" xr:uid="{A2F46380-F048-4F96-9695-4CA9C14AB0C5}"/>
    <cellStyle name="Input 13 2 2 4 2 5" xfId="23510" xr:uid="{E4078660-6A5B-43F9-8085-87C39A56DE73}"/>
    <cellStyle name="Input 13 2 2 4 2 5 2" xfId="40587" xr:uid="{F8ECC398-B29D-4025-8E56-9870B7C0B92E}"/>
    <cellStyle name="Input 13 2 2 4 2 6" xfId="25276" xr:uid="{286E56EB-E18A-4F82-B902-0967439E6EFB}"/>
    <cellStyle name="Input 13 2 2 4 2 6 2" xfId="42353" xr:uid="{80DC57C5-A303-4D4B-A88F-D29297E0B7D3}"/>
    <cellStyle name="Input 13 2 2 4 2 7" xfId="27002" xr:uid="{F4D1D940-B2B5-4257-9013-468F5597E638}"/>
    <cellStyle name="Input 13 2 2 4 2 7 2" xfId="44079" xr:uid="{BE20684A-7C87-48EA-99ED-9A953F5DA57A}"/>
    <cellStyle name="Input 13 2 2 4 2 8" xfId="28707" xr:uid="{86EAAD6D-E4E4-45C7-B25F-501134E974D7}"/>
    <cellStyle name="Input 13 2 2 4 2 8 2" xfId="45784" xr:uid="{A13090FF-AF27-4470-A3FA-B6228799A644}"/>
    <cellStyle name="Input 13 2 2 4 2 9" xfId="31613" xr:uid="{CB8D5966-0E6F-41DF-9298-9CBC1D460D6F}"/>
    <cellStyle name="Input 13 2 2 4 3" xfId="18612" xr:uid="{DC180671-0857-4AD6-9BDD-8B0F08C59709}"/>
    <cellStyle name="Input 13 2 2 4 3 2" xfId="35699" xr:uid="{E82CA61D-FCF5-4C32-9AFF-49A469924C28}"/>
    <cellStyle name="Input 13 2 2 4 4" xfId="15305" xr:uid="{555C1F90-51C7-4551-A669-5016FB89CE52}"/>
    <cellStyle name="Input 13 2 2 4 4 2" xfId="32406" xr:uid="{8769427D-D885-4784-AE19-2620AA5662BE}"/>
    <cellStyle name="Input 13 2 2 4 5" xfId="22338" xr:uid="{F7E2BB1A-E8E9-463E-9A7B-F17F259EFF60}"/>
    <cellStyle name="Input 13 2 2 4 5 2" xfId="39415" xr:uid="{56CD95AC-0E6D-4B6D-8F85-CF8672EF39BF}"/>
    <cellStyle name="Input 13 2 2 4 6" xfId="24112" xr:uid="{F02DF379-2D77-4479-A63A-A00D112F08D3}"/>
    <cellStyle name="Input 13 2 2 4 6 2" xfId="41189" xr:uid="{FBB5BA4F-71D8-4AE2-B231-85F927A8CA3E}"/>
    <cellStyle name="Input 13 2 2 4 7" xfId="25890" xr:uid="{E70B0618-4D62-4402-8790-CFB1C79E972E}"/>
    <cellStyle name="Input 13 2 2 4 7 2" xfId="42967" xr:uid="{EECF9A77-BE44-4617-9C9F-E9795FB12569}"/>
    <cellStyle name="Input 13 2 2 4 8" xfId="27604" xr:uid="{986C082A-62EF-4B0F-91D5-47EDB57CE003}"/>
    <cellStyle name="Input 13 2 2 4 8 2" xfId="44681" xr:uid="{25CCB907-FB36-4315-A33E-12BB15965A94}"/>
    <cellStyle name="Input 13 2 2 4 9" xfId="30510" xr:uid="{9B2B3DE5-7488-4136-A21A-52AEC0C04CF2}"/>
    <cellStyle name="Input 13 2 2 5" xfId="29822" xr:uid="{7890AC89-CA06-4864-AB53-B10F31D90781}"/>
    <cellStyle name="Input 13 2 3" xfId="11724" xr:uid="{1BE3C6F0-FFF7-4CEB-9D65-2707610C8CA2}"/>
    <cellStyle name="Input 13 2 3 2" xfId="13198" xr:uid="{246B682F-2478-4791-8391-2BA73BA46751}"/>
    <cellStyle name="Input 13 2 3 2 2" xfId="14835" xr:uid="{764927FF-4B83-4866-ABD0-5E5B0DE4D2D7}"/>
    <cellStyle name="Input 13 2 3 2 2 2" xfId="20206" xr:uid="{3E99F54A-359D-4FFB-AD8B-666BDB7A2CD7}"/>
    <cellStyle name="Input 13 2 3 2 2 2 2" xfId="37283" xr:uid="{B810D711-5D69-4C03-BC0B-79FAA395E663}"/>
    <cellStyle name="Input 13 2 3 2 2 3" xfId="22058" xr:uid="{31193469-8778-4725-BBD2-4BAC13C5F81A}"/>
    <cellStyle name="Input 13 2 3 2 2 3 2" xfId="39135" xr:uid="{E0EBB73E-4C98-4A00-8C89-384124205FCC}"/>
    <cellStyle name="Input 13 2 3 2 2 4" xfId="23833" xr:uid="{58478FBD-F5DA-4F8E-9418-BD89573AEB5E}"/>
    <cellStyle name="Input 13 2 3 2 2 4 2" xfId="40910" xr:uid="{23E9E1EB-5C3E-49D2-B8DC-657D354A73BA}"/>
    <cellStyle name="Input 13 2 3 2 2 5" xfId="25599" xr:uid="{5718EDE1-7D18-4BC1-B21F-F8EB0042B55F}"/>
    <cellStyle name="Input 13 2 3 2 2 5 2" xfId="42676" xr:uid="{FA355524-C468-49D1-BE79-FD4403E9BE3D}"/>
    <cellStyle name="Input 13 2 3 2 2 6" xfId="27325" xr:uid="{495DE7A1-57EE-40AC-86DA-E8A0FC738A8F}"/>
    <cellStyle name="Input 13 2 3 2 2 6 2" xfId="44402" xr:uid="{C7A716B1-3344-45D9-952E-13E43443EC28}"/>
    <cellStyle name="Input 13 2 3 2 2 7" xfId="29030" xr:uid="{25D2C401-748E-4EA5-8F57-4C6C7E99C528}"/>
    <cellStyle name="Input 13 2 3 2 2 7 2" xfId="46107" xr:uid="{06F94B5F-7AD9-46D7-BC9E-822285484A63}"/>
    <cellStyle name="Input 13 2 3 2 2 8" xfId="31936" xr:uid="{8B3CFAA9-C662-4CA9-A80E-A3CAE7F26DA4}"/>
    <cellStyle name="Input 13 2 3 2 3" xfId="18937" xr:uid="{DA99D093-F764-414A-90A2-16331CED4D01}"/>
    <cellStyle name="Input 13 2 3 2 3 2" xfId="36018" xr:uid="{45DC15D7-4105-4E00-960F-248FDCF4EE58}"/>
    <cellStyle name="Input 13 2 3 2 4" xfId="17096" xr:uid="{2A8EFEB3-1C8D-4730-8F2A-440C28EA6867}"/>
    <cellStyle name="Input 13 2 3 2 4 2" xfId="34195" xr:uid="{3406B0C2-F870-43D7-B6F0-77F9B89D20D0}"/>
    <cellStyle name="Input 13 2 3 2 5" xfId="22659" xr:uid="{68E43BFE-28D5-4C8F-9A7B-3CD34AC18340}"/>
    <cellStyle name="Input 13 2 3 2 5 2" xfId="39736" xr:uid="{0D7A4F6E-2CF1-4F56-9538-79916FD25A42}"/>
    <cellStyle name="Input 13 2 3 2 6" xfId="24437" xr:uid="{7561E2FE-5572-4B2C-AACF-182E84AA787C}"/>
    <cellStyle name="Input 13 2 3 2 6 2" xfId="41514" xr:uid="{2B3CC2FA-8AA4-467D-B552-2F48EEDD6187}"/>
    <cellStyle name="Input 13 2 3 2 7" xfId="26207" xr:uid="{67070C32-E997-478F-B8A1-A70DACC5C3CE}"/>
    <cellStyle name="Input 13 2 3 2 7 2" xfId="43284" xr:uid="{773CA1FE-B5DD-4E26-8F5D-F114CD6B4158}"/>
    <cellStyle name="Input 13 2 3 2 8" xfId="27921" xr:uid="{07505B82-5E5E-497B-A24D-B1E85B677F51}"/>
    <cellStyle name="Input 13 2 3 2 8 2" xfId="44998" xr:uid="{CA8FAA9B-8653-45A2-91DB-4DF26B1CC099}"/>
    <cellStyle name="Input 13 2 3 2 9" xfId="30827" xr:uid="{13B85A5F-2049-49A6-830A-672FC7E8E37B}"/>
    <cellStyle name="Input 13 2 3 3" xfId="12485" xr:uid="{9B37DD11-AD64-44ED-BBC4-B9D00D27390C}"/>
    <cellStyle name="Input 13 2 3 3 2" xfId="14137" xr:uid="{6D4FAF3E-EABB-40DC-A282-2536D97B9164}"/>
    <cellStyle name="Input 13 2 3 3 2 2" xfId="19508" xr:uid="{E6411FE5-B17D-4ADD-9411-0086DB16FE44}"/>
    <cellStyle name="Input 13 2 3 3 2 2 2" xfId="36585" xr:uid="{9AC02D1F-FBAB-431B-8E1D-31B3ED970557}"/>
    <cellStyle name="Input 13 2 3 3 2 3" xfId="20861" xr:uid="{56478F23-CD1C-43AB-8308-E300D2C9CB23}"/>
    <cellStyle name="Input 13 2 3 3 2 3 2" xfId="37938" xr:uid="{8DD2CE40-459B-4C96-ADD8-3772BF1E29EA}"/>
    <cellStyle name="Input 13 2 3 3 2 4" xfId="15517" xr:uid="{ED56DEC9-34CC-48CD-9123-8A9AFB4AC674}"/>
    <cellStyle name="Input 13 2 3 3 2 4 2" xfId="32618" xr:uid="{D1203AB7-A119-4166-8ED6-F58BD35BD549}"/>
    <cellStyle name="Input 13 2 3 3 2 5" xfId="23135" xr:uid="{B66EC3EE-E854-4E9E-B26B-1B8A9BE76E23}"/>
    <cellStyle name="Input 13 2 3 3 2 5 2" xfId="40212" xr:uid="{D9B41CCB-52B2-4381-B2F5-501488D72A98}"/>
    <cellStyle name="Input 13 2 3 3 2 6" xfId="24901" xr:uid="{3544EF1A-C96A-4D20-A2F1-C1BA55ED747C}"/>
    <cellStyle name="Input 13 2 3 3 2 6 2" xfId="41978" xr:uid="{0D098F0B-44CA-4189-8A94-5F2E76FAF77D}"/>
    <cellStyle name="Input 13 2 3 3 2 7" xfId="26627" xr:uid="{A821F1D1-6821-45DB-8D1B-86265EDF7392}"/>
    <cellStyle name="Input 13 2 3 3 2 7 2" xfId="43704" xr:uid="{A9212DFE-ED9F-494C-8086-F8A485794E3D}"/>
    <cellStyle name="Input 13 2 3 3 2 8" xfId="28332" xr:uid="{78C36B44-56C2-43DB-B166-DC0BCD53E3D0}"/>
    <cellStyle name="Input 13 2 3 3 2 8 2" xfId="45409" xr:uid="{EB52FEB8-03BA-42B6-822C-A49BA45A5CB1}"/>
    <cellStyle name="Input 13 2 3 3 2 9" xfId="31238" xr:uid="{BD05D037-868A-4011-B867-2F9F7B160948}"/>
    <cellStyle name="Input 13 2 3 3 3" xfId="18231" xr:uid="{A2FC9BA4-1CFD-474E-82A1-99EEC5AA8FA6}"/>
    <cellStyle name="Input 13 2 3 3 3 2" xfId="35318" xr:uid="{22D29665-CD5C-4D0A-82C9-2BF2B7BB2A42}"/>
    <cellStyle name="Input 13 2 3 3 4" xfId="20666" xr:uid="{936F704A-42EB-459B-9479-F18B05CBFED1}"/>
    <cellStyle name="Input 13 2 3 3 4 2" xfId="37743" xr:uid="{B4A0AD8F-ED93-4F4F-A960-107960EB70C7}"/>
    <cellStyle name="Input 13 2 3 3 5" xfId="20517" xr:uid="{C87933D0-CD17-45A2-B39F-543669E0BCD9}"/>
    <cellStyle name="Input 13 2 3 3 5 2" xfId="37594" xr:uid="{DFC85A40-77F4-458D-94D5-054490BAE206}"/>
    <cellStyle name="Input 13 2 3 3 6" xfId="15401" xr:uid="{C09B1F1B-8753-4AF7-B40C-48447CF7D3E9}"/>
    <cellStyle name="Input 13 2 3 3 6 2" xfId="32502" xr:uid="{640F7087-66C3-46B6-9340-858857DB396A}"/>
    <cellStyle name="Input 13 2 3 3 7" xfId="16141" xr:uid="{574727C0-AE21-4269-9B3E-5FC63CEE4C78}"/>
    <cellStyle name="Input 13 2 3 3 7 2" xfId="33240" xr:uid="{664DCDAD-5FA8-4EA2-A299-60D36384A2B5}"/>
    <cellStyle name="Input 13 2 3 3 8" xfId="16179" xr:uid="{CAB8C290-57B0-411A-9DDE-7C7747627AEF}"/>
    <cellStyle name="Input 13 2 3 3 8 2" xfId="33278" xr:uid="{430DBF96-F6C2-497F-A24F-48FE215772DB}"/>
    <cellStyle name="Input 13 2 3 3 9" xfId="30135" xr:uid="{9FFC7F37-A17A-44BD-9BD7-7A1046E07278}"/>
    <cellStyle name="Input 13 2 3 4" xfId="12643" xr:uid="{4A15FBFD-8537-48B2-ABD9-CF96F2EB13C7}"/>
    <cellStyle name="Input 13 2 3 4 2" xfId="14288" xr:uid="{2BA5E2E4-CF3C-4921-95E9-C2032307BDFC}"/>
    <cellStyle name="Input 13 2 3 4 2 2" xfId="19659" xr:uid="{2FB55EF8-31AB-49BD-B9BB-F13CB3C26036}"/>
    <cellStyle name="Input 13 2 3 4 2 2 2" xfId="36736" xr:uid="{D5253A8C-9E23-4C99-8B0A-4EED190698EA}"/>
    <cellStyle name="Input 13 2 3 4 2 3" xfId="21011" xr:uid="{C6587EE4-8CB3-4DEB-BE10-DEEE7F92B6CC}"/>
    <cellStyle name="Input 13 2 3 4 2 3 2" xfId="38088" xr:uid="{BB900C27-7D8F-4CB5-990D-941C2264C952}"/>
    <cellStyle name="Input 13 2 3 4 2 4" xfId="20611" xr:uid="{E9EF88AB-575E-45FF-92EC-43FD74F93896}"/>
    <cellStyle name="Input 13 2 3 4 2 4 2" xfId="37688" xr:uid="{E460B561-066F-43AF-B23F-14B200D0B1CC}"/>
    <cellStyle name="Input 13 2 3 4 2 5" xfId="23286" xr:uid="{6CE744F1-C5E3-47B5-9E48-3207156E4CFE}"/>
    <cellStyle name="Input 13 2 3 4 2 5 2" xfId="40363" xr:uid="{D44E08B7-CA2E-496C-B401-805FB559B03D}"/>
    <cellStyle name="Input 13 2 3 4 2 6" xfId="25052" xr:uid="{FE7FC016-A4E5-4082-BE34-FC0CBC98EBBF}"/>
    <cellStyle name="Input 13 2 3 4 2 6 2" xfId="42129" xr:uid="{AFEC9E31-B3CC-41AC-BDED-2BBDD369C2E4}"/>
    <cellStyle name="Input 13 2 3 4 2 7" xfId="26778" xr:uid="{51312C7E-F2E5-4051-95F9-BD8069E2BB5B}"/>
    <cellStyle name="Input 13 2 3 4 2 7 2" xfId="43855" xr:uid="{7E7C4565-E55B-4DDE-83C5-AF5120E3A7D7}"/>
    <cellStyle name="Input 13 2 3 4 2 8" xfId="28483" xr:uid="{6A18B617-2BFF-418D-A724-AAB00DE92C50}"/>
    <cellStyle name="Input 13 2 3 4 2 8 2" xfId="45560" xr:uid="{3BA92144-D9B7-40E4-B4DC-145B52897C6E}"/>
    <cellStyle name="Input 13 2 3 4 2 9" xfId="31389" xr:uid="{F2086EAE-13EF-4153-98FF-6764EF040AC8}"/>
    <cellStyle name="Input 13 2 3 4 3" xfId="18386" xr:uid="{C001327E-0FB7-46C6-831D-2D0E3C25C4EB}"/>
    <cellStyle name="Input 13 2 3 4 3 2" xfId="35473" xr:uid="{FF91B12F-8FCB-4E25-9029-2B2F2625E3B3}"/>
    <cellStyle name="Input 13 2 3 4 4" xfId="15578" xr:uid="{77ECBA56-CC69-4DEC-8D6A-5D1CE727A748}"/>
    <cellStyle name="Input 13 2 3 4 4 2" xfId="32679" xr:uid="{F05D5809-D0EF-41EC-AA9C-23417170CBBA}"/>
    <cellStyle name="Input 13 2 3 4 5" xfId="15098" xr:uid="{5469D72F-3E46-47A2-838E-ACCA1C413543}"/>
    <cellStyle name="Input 13 2 3 4 5 2" xfId="32199" xr:uid="{0EEDA5C7-8488-48A1-A0B0-BE302D6C5FC3}"/>
    <cellStyle name="Input 13 2 3 4 6" xfId="15505" xr:uid="{F16AFB63-CF89-411B-AEDD-4A17F5AFD251}"/>
    <cellStyle name="Input 13 2 3 4 6 2" xfId="32606" xr:uid="{531C64D9-28FB-4F60-BB7F-CC26FBDB35D3}"/>
    <cellStyle name="Input 13 2 3 4 7" xfId="16883" xr:uid="{407BDCD4-75C3-47C3-948C-161F0D1DE236}"/>
    <cellStyle name="Input 13 2 3 4 7 2" xfId="33982" xr:uid="{7F0D533C-14DB-4568-895A-0954729AFEB3}"/>
    <cellStyle name="Input 13 2 3 4 8" xfId="17045" xr:uid="{00E9BCEA-67BF-497C-8A50-04DBC6326D48}"/>
    <cellStyle name="Input 13 2 3 4 8 2" xfId="34144" xr:uid="{25E215E7-8438-4F20-BDCE-A0CBB911424F}"/>
    <cellStyle name="Input 13 2 3 4 9" xfId="30286" xr:uid="{7EC69CFC-5785-4FB2-A5AF-08EBF6EAE351}"/>
    <cellStyle name="Input 13 2 3 5" xfId="29803" xr:uid="{31C4BCE3-EEEA-4451-B326-7F9C8C80F09D}"/>
    <cellStyle name="Input 13 2 4" xfId="12897" xr:uid="{AA1BFE40-68CE-4CFF-98CD-EDC33EA81B68}"/>
    <cellStyle name="Input 13 2 4 2" xfId="14537" xr:uid="{00F36AAE-465B-4CE8-A9FD-5E7C4142C994}"/>
    <cellStyle name="Input 13 2 4 2 2" xfId="19908" xr:uid="{6E500DB9-9A7C-4F3B-AF8D-8D1621306273}"/>
    <cellStyle name="Input 13 2 4 2 2 2" xfId="36985" xr:uid="{5E45B108-EF45-4E7B-903C-92154A29CD37}"/>
    <cellStyle name="Input 13 2 4 2 3" xfId="21760" xr:uid="{8A515ABE-DC53-431B-9785-A01F259F9EDA}"/>
    <cellStyle name="Input 13 2 4 2 3 2" xfId="38837" xr:uid="{344D6579-AC21-4974-94EF-8C7F150CE736}"/>
    <cellStyle name="Input 13 2 4 2 4" xfId="23535" xr:uid="{2897246B-7481-4FF5-8632-FE327BF332DE}"/>
    <cellStyle name="Input 13 2 4 2 4 2" xfId="40612" xr:uid="{92CB1CFB-E9E2-4C3F-BDCB-7DBA8BFE5059}"/>
    <cellStyle name="Input 13 2 4 2 5" xfId="25301" xr:uid="{4279B433-FC34-4494-8670-4FB63BF08EC4}"/>
    <cellStyle name="Input 13 2 4 2 5 2" xfId="42378" xr:uid="{0440691E-792E-432A-B0C0-8F7F28FEB0A2}"/>
    <cellStyle name="Input 13 2 4 2 6" xfId="27027" xr:uid="{38D4F4C9-7EDC-4FA9-96DF-84CEDBFF1202}"/>
    <cellStyle name="Input 13 2 4 2 6 2" xfId="44104" xr:uid="{4ABAA6AC-A2B4-4233-99F0-768776A6C0DC}"/>
    <cellStyle name="Input 13 2 4 2 7" xfId="28732" xr:uid="{A7182B97-AAC2-4599-A5B7-725D7DF64DC4}"/>
    <cellStyle name="Input 13 2 4 2 7 2" xfId="45809" xr:uid="{B6767D2C-4609-498D-806F-496FF2162261}"/>
    <cellStyle name="Input 13 2 4 2 8" xfId="31638" xr:uid="{D32F3940-5719-4B9E-BE32-D8957643048A}"/>
    <cellStyle name="Input 13 2 4 3" xfId="18637" xr:uid="{09D6E90A-3DB3-477A-9684-3C109FC17A2A}"/>
    <cellStyle name="Input 13 2 4 3 2" xfId="35724" xr:uid="{FC01EBF2-F808-4F93-A861-55545855A213}"/>
    <cellStyle name="Input 13 2 4 4" xfId="16255" xr:uid="{3BEFDF59-B71E-4FDF-8B8D-6DCEC0F9797B}"/>
    <cellStyle name="Input 13 2 4 4 2" xfId="33354" xr:uid="{7B73F976-BB08-45AD-9EC2-8767E8DC78B1}"/>
    <cellStyle name="Input 13 2 4 5" xfId="22363" xr:uid="{A4083EC4-4C6C-45BB-B39F-625A23EF9014}"/>
    <cellStyle name="Input 13 2 4 5 2" xfId="39440" xr:uid="{8AAB3A1D-A831-40E6-8351-95A393706695}"/>
    <cellStyle name="Input 13 2 4 6" xfId="24137" xr:uid="{EE57E52F-801E-4778-80E7-63BF660F8A5D}"/>
    <cellStyle name="Input 13 2 4 6 2" xfId="41214" xr:uid="{51ADB642-7216-407A-B468-A1701F6E00E3}"/>
    <cellStyle name="Input 13 2 4 7" xfId="25915" xr:uid="{C20BE65C-B0CE-4740-93B7-EB55F9BC0736}"/>
    <cellStyle name="Input 13 2 4 7 2" xfId="42992" xr:uid="{2AEAAEBE-5672-4EFA-955C-7C9BA3E9CEB4}"/>
    <cellStyle name="Input 13 2 4 8" xfId="27629" xr:uid="{1AC26BE1-15A3-4EB6-A592-4D14970F13C9}"/>
    <cellStyle name="Input 13 2 4 8 2" xfId="44706" xr:uid="{B2BA6378-4CB1-4F6B-AA63-402A5924D840}"/>
    <cellStyle name="Input 13 2 4 9" xfId="30535" xr:uid="{A3DAA21B-2595-4FE7-80B4-C80ECC5E452D}"/>
    <cellStyle name="Input 13 2 5" xfId="12838" xr:uid="{F491B7CB-576F-43F1-B583-C9F4159F8F84}"/>
    <cellStyle name="Input 13 2 5 2" xfId="14480" xr:uid="{D8D156CF-22C3-440B-8C0C-CCBB44D8955D}"/>
    <cellStyle name="Input 13 2 5 2 2" xfId="19851" xr:uid="{8A5BA0C7-1A44-436C-A9E7-E1EBC06FA0C8}"/>
    <cellStyle name="Input 13 2 5 2 2 2" xfId="36928" xr:uid="{EFD49C07-D67E-4324-9129-6739CACBAC3A}"/>
    <cellStyle name="Input 13 2 5 2 3" xfId="21149" xr:uid="{E1F1147A-9885-49A7-A04B-24D72BA1A40F}"/>
    <cellStyle name="Input 13 2 5 2 3 2" xfId="38226" xr:uid="{589486DE-0D5C-4ED1-9738-35DCDAF723C5}"/>
    <cellStyle name="Input 13 2 5 2 4" xfId="21703" xr:uid="{D786F411-9890-4B73-A4B7-FF58C4CAB47E}"/>
    <cellStyle name="Input 13 2 5 2 4 2" xfId="38780" xr:uid="{15DF254E-96DB-492B-BEB7-0CF6E4372182}"/>
    <cellStyle name="Input 13 2 5 2 5" xfId="23478" xr:uid="{43D2B160-8C0E-4D11-B90C-4587D01BAABD}"/>
    <cellStyle name="Input 13 2 5 2 5 2" xfId="40555" xr:uid="{330EC0DF-8F6F-4D73-9CC4-6F47F6A4C5F3}"/>
    <cellStyle name="Input 13 2 5 2 6" xfId="25244" xr:uid="{48896B52-C91E-4D94-8065-9D5D710E2C84}"/>
    <cellStyle name="Input 13 2 5 2 6 2" xfId="42321" xr:uid="{74987902-A448-4FAB-84A2-FE315A5D2C74}"/>
    <cellStyle name="Input 13 2 5 2 7" xfId="26970" xr:uid="{10F2D2DD-3664-4F92-9825-A28AAB8AD591}"/>
    <cellStyle name="Input 13 2 5 2 7 2" xfId="44047" xr:uid="{20C7865F-A2C8-42A7-ACB7-4E3A793B845E}"/>
    <cellStyle name="Input 13 2 5 2 8" xfId="28675" xr:uid="{73D41C4C-25E1-46E6-B184-CD8DCB6B0790}"/>
    <cellStyle name="Input 13 2 5 2 8 2" xfId="45752" xr:uid="{591E6D16-FAC7-48F0-9417-932DB77FB395}"/>
    <cellStyle name="Input 13 2 5 2 9" xfId="31581" xr:uid="{5F33F504-C241-4001-9AA3-880AE9EF7EB5}"/>
    <cellStyle name="Input 13 2 5 3" xfId="18578" xr:uid="{C00C1187-B5C3-48B5-96F2-E76321885186}"/>
    <cellStyle name="Input 13 2 5 3 2" xfId="35665" xr:uid="{976D3E9A-138B-4A2D-9852-FA80EA589593}"/>
    <cellStyle name="Input 13 2 5 4" xfId="16068" xr:uid="{9DC7B19B-B40E-4440-AC5D-77834AECE92C}"/>
    <cellStyle name="Input 13 2 5 4 2" xfId="33167" xr:uid="{4A0F38E5-DFBE-4D37-8810-CA6E0262C956}"/>
    <cellStyle name="Input 13 2 5 5" xfId="22305" xr:uid="{F80839AE-4D36-4F91-AADB-B020B2F770C7}"/>
    <cellStyle name="Input 13 2 5 5 2" xfId="39382" xr:uid="{818D9451-5F42-47DB-B8B4-17FC2A84DA06}"/>
    <cellStyle name="Input 13 2 5 6" xfId="24080" xr:uid="{8E7D89EE-8523-4E1B-A9AE-B8A81404A545}"/>
    <cellStyle name="Input 13 2 5 6 2" xfId="41157" xr:uid="{B1E58BBE-9828-45CE-84AA-8F13940544F8}"/>
    <cellStyle name="Input 13 2 5 7" xfId="25858" xr:uid="{F290D70D-FCC9-4684-9DC5-6AB141122DE2}"/>
    <cellStyle name="Input 13 2 5 7 2" xfId="42935" xr:uid="{ECD823E5-5D26-4173-ADB1-736C007058B0}"/>
    <cellStyle name="Input 13 2 5 8" xfId="27572" xr:uid="{6A19D23E-9884-4F2A-96DC-871D3FC23C2E}"/>
    <cellStyle name="Input 13 2 5 8 2" xfId="44649" xr:uid="{4CEC97F5-8B49-4E62-9096-676A41813528}"/>
    <cellStyle name="Input 13 2 5 9" xfId="30478" xr:uid="{1035572E-2AD5-4D0E-B0A7-4D13B11CB15A}"/>
    <cellStyle name="Input 13 2 6" xfId="29656" xr:uid="{22FA81BC-C37E-4FC9-929E-2E846409DA2A}"/>
    <cellStyle name="Input 13 3" xfId="5414" xr:uid="{AE2F4F27-AF41-457B-93A4-5DD01E166FC5}"/>
    <cellStyle name="Input 13 3 2" xfId="12695" xr:uid="{A2FF704A-20B9-4D73-B6AF-F037CF0EB15C}"/>
    <cellStyle name="Input 13 3 2 2" xfId="14340" xr:uid="{6EF54F8F-EBBC-4AE9-80DB-CC3B9DFC503C}"/>
    <cellStyle name="Input 13 3 2 2 2" xfId="19711" xr:uid="{960AB203-BDEF-46D3-B3C8-FFC97BB4C212}"/>
    <cellStyle name="Input 13 3 2 2 2 2" xfId="36788" xr:uid="{5A814317-2F4B-4E0C-82B2-8DD71AE61778}"/>
    <cellStyle name="Input 13 3 2 2 3" xfId="21563" xr:uid="{1CFB2264-D8DA-452F-A2B1-7237D9B8E6F0}"/>
    <cellStyle name="Input 13 3 2 2 3 2" xfId="38640" xr:uid="{686CA42B-B161-4640-93E8-0C381A78CB44}"/>
    <cellStyle name="Input 13 3 2 2 4" xfId="23338" xr:uid="{ADF9CD5C-7E42-4F4C-A048-66D7D32435FA}"/>
    <cellStyle name="Input 13 3 2 2 4 2" xfId="40415" xr:uid="{F2689CF4-D9FE-4ACF-BB96-2D8E1EE1ADF4}"/>
    <cellStyle name="Input 13 3 2 2 5" xfId="25104" xr:uid="{E4CD5C64-B6C8-4828-A33C-1E1589D05874}"/>
    <cellStyle name="Input 13 3 2 2 5 2" xfId="42181" xr:uid="{51F5636E-A48A-4A85-8347-3526B1A171B3}"/>
    <cellStyle name="Input 13 3 2 2 6" xfId="26830" xr:uid="{78B1DFA4-727C-4758-A047-895AB75EA99D}"/>
    <cellStyle name="Input 13 3 2 2 6 2" xfId="43907" xr:uid="{A53A50E8-0A9D-44E4-881A-94197ED7498C}"/>
    <cellStyle name="Input 13 3 2 2 7" xfId="28535" xr:uid="{963D4DA1-E361-4CF9-88D2-0DAE408424F3}"/>
    <cellStyle name="Input 13 3 2 2 7 2" xfId="45612" xr:uid="{9CBB6B3E-F523-40D2-9CF4-C53FF7D4EC5D}"/>
    <cellStyle name="Input 13 3 2 2 8" xfId="31441" xr:uid="{8E723A3E-371A-4BF0-8B72-B62C296D41FC}"/>
    <cellStyle name="Input 13 3 2 3" xfId="18438" xr:uid="{68FBAA79-5946-40A6-9D1C-E830258A7C6D}"/>
    <cellStyle name="Input 13 3 2 3 2" xfId="35525" xr:uid="{A7B43025-725F-4621-9FF5-7CB4C4A42A3D}"/>
    <cellStyle name="Input 13 3 2 4" xfId="16160" xr:uid="{BAF287A7-2D65-4194-ABC1-D1A908D06000}"/>
    <cellStyle name="Input 13 3 2 4 2" xfId="33259" xr:uid="{E80E1C35-DFD8-4D7D-B896-4634A0EBD9C9}"/>
    <cellStyle name="Input 13 3 2 5" xfId="16795" xr:uid="{7E2772D6-F575-403D-8E1C-EC22E4ED2772}"/>
    <cellStyle name="Input 13 3 2 5 2" xfId="33894" xr:uid="{4C697F32-AD9F-480C-B901-033A3657DEE9}"/>
    <cellStyle name="Input 13 3 2 6" xfId="15923" xr:uid="{A0ED5C6F-A6BF-4DFE-911B-7F1E8CDDB324}"/>
    <cellStyle name="Input 13 3 2 6 2" xfId="33022" xr:uid="{6AE74BEA-30AB-458D-AD84-5F8BE71CA841}"/>
    <cellStyle name="Input 13 3 2 7" xfId="16408" xr:uid="{FCEFC190-4E19-4FDB-9950-E2CFB4FC92E6}"/>
    <cellStyle name="Input 13 3 2 7 2" xfId="33507" xr:uid="{6A809CEC-D79F-4363-BCA7-3860653C307F}"/>
    <cellStyle name="Input 13 3 2 8" xfId="17205" xr:uid="{33EFEA07-2939-4698-9239-15BB1EEAB617}"/>
    <cellStyle name="Input 13 3 2 8 2" xfId="34302" xr:uid="{B80831DB-95EA-4411-B3CF-7B4200120C69}"/>
    <cellStyle name="Input 13 3 2 9" xfId="30338" xr:uid="{81C8F962-3ED1-4204-8B54-E9080275F209}"/>
    <cellStyle name="Input 13 3 3" xfId="12482" xr:uid="{7C17934E-83E5-4750-99DC-1BF97FCEFF81}"/>
    <cellStyle name="Input 13 3 3 2" xfId="14134" xr:uid="{CDC8FB4B-CDD1-4F1E-9A30-3D3DDC1A9570}"/>
    <cellStyle name="Input 13 3 3 2 2" xfId="19505" xr:uid="{2252DAB4-3794-4953-B281-6283072DD128}"/>
    <cellStyle name="Input 13 3 3 2 2 2" xfId="36582" xr:uid="{DF2989C7-415B-4B5F-AC54-47235F275B0E}"/>
    <cellStyle name="Input 13 3 3 2 3" xfId="20858" xr:uid="{3732E1EF-558E-431F-B8DE-BA6ACB291479}"/>
    <cellStyle name="Input 13 3 3 2 3 2" xfId="37935" xr:uid="{B2C9CC89-E80B-4686-97BE-EFF1D3AB2659}"/>
    <cellStyle name="Input 13 3 3 2 4" xfId="17393" xr:uid="{B3AC5416-9ED3-4E56-9839-B8A7196F648B}"/>
    <cellStyle name="Input 13 3 3 2 4 2" xfId="34490" xr:uid="{E3B3DD07-A07B-4F87-A928-E5347CEC352C}"/>
    <cellStyle name="Input 13 3 3 2 5" xfId="23132" xr:uid="{9B63062A-493D-48C8-AD01-9E80D5537A9F}"/>
    <cellStyle name="Input 13 3 3 2 5 2" xfId="40209" xr:uid="{EBB23A7D-6953-48E0-9D1C-8B01496D4FA6}"/>
    <cellStyle name="Input 13 3 3 2 6" xfId="24898" xr:uid="{48C0A7E5-5281-4643-A065-1E1824653E95}"/>
    <cellStyle name="Input 13 3 3 2 6 2" xfId="41975" xr:uid="{93C1858C-40C3-468C-AC1C-B2C69FE08244}"/>
    <cellStyle name="Input 13 3 3 2 7" xfId="26624" xr:uid="{D632FDCE-9077-4BD6-A7C2-95819EEB2BC0}"/>
    <cellStyle name="Input 13 3 3 2 7 2" xfId="43701" xr:uid="{16EF01AB-10D9-496A-8C52-E1FA3169739D}"/>
    <cellStyle name="Input 13 3 3 2 8" xfId="28329" xr:uid="{D0CCA21E-7E1F-414F-B7BE-51FED01083EF}"/>
    <cellStyle name="Input 13 3 3 2 8 2" xfId="45406" xr:uid="{56AE71AC-1571-4FD8-BC61-35217E2A2D5F}"/>
    <cellStyle name="Input 13 3 3 2 9" xfId="31235" xr:uid="{C731FC08-1EF5-4382-8447-22CEDA2ABBBA}"/>
    <cellStyle name="Input 13 3 3 3" xfId="18228" xr:uid="{04501E6D-A3D2-43BC-87FB-7F9DE746ADCD}"/>
    <cellStyle name="Input 13 3 3 3 2" xfId="35315" xr:uid="{71D04630-7E1C-4679-AA7D-71C4540ADC10}"/>
    <cellStyle name="Input 13 3 3 4" xfId="19250" xr:uid="{AD5F57CC-D70B-4697-919E-A675570B172E}"/>
    <cellStyle name="Input 13 3 3 4 2" xfId="36327" xr:uid="{55264389-886E-42BB-A00F-7E26D00708DD}"/>
    <cellStyle name="Input 13 3 3 5" xfId="15678" xr:uid="{E6F793DB-B664-48CD-AA9F-C6791F464CB0}"/>
    <cellStyle name="Input 13 3 3 5 2" xfId="32777" xr:uid="{80DBA51F-9645-4632-9949-B1E99720DD5B}"/>
    <cellStyle name="Input 13 3 3 6" xfId="16465" xr:uid="{D7AE032D-2B86-431F-8DB7-9D404002A04C}"/>
    <cellStyle name="Input 13 3 3 6 2" xfId="33564" xr:uid="{42C9BB1C-C775-405E-B3A3-B3E89D1014B5}"/>
    <cellStyle name="Input 13 3 3 7" xfId="19245" xr:uid="{FFAB1DD0-B962-41A1-AAC0-E2787399A7B8}"/>
    <cellStyle name="Input 13 3 3 7 2" xfId="36322" xr:uid="{21697F74-DFBF-43A5-BDC5-06C52ECE1C85}"/>
    <cellStyle name="Input 13 3 3 8" xfId="17429" xr:uid="{F9C53272-1FFF-4AA6-9646-81994C4EE871}"/>
    <cellStyle name="Input 13 3 3 8 2" xfId="34526" xr:uid="{A3A25EE5-EDDD-485C-9597-89CD9D8E5211}"/>
    <cellStyle name="Input 13 3 3 9" xfId="30132" xr:uid="{9337024F-27AB-446B-8CAF-808CDB9193EF}"/>
    <cellStyle name="Input 13 3 4" xfId="12552" xr:uid="{C8C39A86-EB3D-43D6-8EA9-AB02EA1A222E}"/>
    <cellStyle name="Input 13 3 4 2" xfId="14202" xr:uid="{29EB6DA7-061A-4D61-92C4-D29E62CF6796}"/>
    <cellStyle name="Input 13 3 4 2 2" xfId="19573" xr:uid="{AD5BE966-497B-47AC-B5B4-0587C69A6B32}"/>
    <cellStyle name="Input 13 3 4 2 2 2" xfId="36650" xr:uid="{FC4AB5F4-4228-429D-A8B6-BB5F22F155AA}"/>
    <cellStyle name="Input 13 3 4 2 3" xfId="20926" xr:uid="{0387CBFF-8ECD-4D02-8DD3-8C512D54794D}"/>
    <cellStyle name="Input 13 3 4 2 3 2" xfId="38003" xr:uid="{35CC096F-64F1-4451-9BDD-108389DFAD26}"/>
    <cellStyle name="Input 13 3 4 2 4" xfId="17193" xr:uid="{4DAD6D91-7899-4DC0-8597-BC8124FBF507}"/>
    <cellStyle name="Input 13 3 4 2 4 2" xfId="34290" xr:uid="{E6651FFE-ECCB-40A8-80EB-FB2D81BB0CD8}"/>
    <cellStyle name="Input 13 3 4 2 5" xfId="23200" xr:uid="{CDAE3B7D-E7D8-43D1-BC8F-A8681632CF8C}"/>
    <cellStyle name="Input 13 3 4 2 5 2" xfId="40277" xr:uid="{AFC2944C-D537-4B65-BE93-DE107D79BA81}"/>
    <cellStyle name="Input 13 3 4 2 6" xfId="24966" xr:uid="{7FC15794-1A7F-4214-8D69-14260CBC0BED}"/>
    <cellStyle name="Input 13 3 4 2 6 2" xfId="42043" xr:uid="{D46ADA76-E72D-4866-96D5-D838B9938AE8}"/>
    <cellStyle name="Input 13 3 4 2 7" xfId="26692" xr:uid="{202704E9-0BF3-487F-8DEA-3EFEDC309D86}"/>
    <cellStyle name="Input 13 3 4 2 7 2" xfId="43769" xr:uid="{838B1DAC-6AE7-42D3-821D-FDE8F675ACE1}"/>
    <cellStyle name="Input 13 3 4 2 8" xfId="28397" xr:uid="{4D66068E-AA40-4644-9BA0-B0F405643310}"/>
    <cellStyle name="Input 13 3 4 2 8 2" xfId="45474" xr:uid="{614B6C74-8102-4CA9-BCD8-70D3CA460F0F}"/>
    <cellStyle name="Input 13 3 4 2 9" xfId="31303" xr:uid="{1F652764-DC30-495B-9BFD-88021FDBE6CC}"/>
    <cellStyle name="Input 13 3 4 3" xfId="18297" xr:uid="{902C22DE-BD7A-4F93-98EE-61EE02A643C1}"/>
    <cellStyle name="Input 13 3 4 3 2" xfId="35384" xr:uid="{7D313E1D-BE71-4FAD-BBC7-3C9436367044}"/>
    <cellStyle name="Input 13 3 4 4" xfId="20511" xr:uid="{06AA366A-03FB-4E4C-AEAB-B709255B1631}"/>
    <cellStyle name="Input 13 3 4 4 2" xfId="37588" xr:uid="{4083F25E-F448-4935-BED3-A4ABBDBE672F}"/>
    <cellStyle name="Input 13 3 4 5" xfId="15910" xr:uid="{1878C758-4FFF-467E-A859-3B52E0F81E2B}"/>
    <cellStyle name="Input 13 3 4 5 2" xfId="33009" xr:uid="{2E2F51F1-24D6-41B7-86D2-B792F9F11AE4}"/>
    <cellStyle name="Input 13 3 4 6" xfId="16699" xr:uid="{7C81C8B6-AF6F-40BC-BF15-C2F653B09EEF}"/>
    <cellStyle name="Input 13 3 4 6 2" xfId="33798" xr:uid="{7E394A4F-7792-434A-91C4-4ED5A588E3D5}"/>
    <cellStyle name="Input 13 3 4 7" xfId="15891" xr:uid="{D4B836A5-F5B8-4706-AF3A-6FC5B15ECDEA}"/>
    <cellStyle name="Input 13 3 4 7 2" xfId="32990" xr:uid="{F142DAA2-2A2A-4538-8BFA-2D18954298C1}"/>
    <cellStyle name="Input 13 3 4 8" xfId="22880" xr:uid="{AA4BDCAC-27D1-426B-93D6-6FF87C7BE7DD}"/>
    <cellStyle name="Input 13 3 4 8 2" xfId="39957" xr:uid="{C8DFDAE4-B206-4445-A67E-8DBD661B0E6D}"/>
    <cellStyle name="Input 13 3 4 9" xfId="30200" xr:uid="{3986B898-AC24-48F8-8CE3-FB5750AC309C}"/>
    <cellStyle name="Input 13 3 5" xfId="29603" xr:uid="{D38FDDA5-7531-42B6-96F5-0A232805C8A6}"/>
    <cellStyle name="Input 13 4" xfId="5202" xr:uid="{00485AD7-E6FA-4337-A6AB-5E8D6C4135A4}"/>
    <cellStyle name="Input 13 4 2" xfId="12665" xr:uid="{C862DDE9-F4B4-495C-9608-5BBCCB99FC06}"/>
    <cellStyle name="Input 13 4 2 2" xfId="14310" xr:uid="{3BCA1CD7-B1F9-4D34-A882-82E49FE13054}"/>
    <cellStyle name="Input 13 4 2 2 2" xfId="19681" xr:uid="{6D817BFA-855E-46C5-9E21-D9E6CCF3DB8E}"/>
    <cellStyle name="Input 13 4 2 2 2 2" xfId="36758" xr:uid="{4322F794-D0EA-4212-B141-25940FE7119E}"/>
    <cellStyle name="Input 13 4 2 2 3" xfId="15545" xr:uid="{B1051D20-DDE2-4326-9ECF-ED81C569EB47}"/>
    <cellStyle name="Input 13 4 2 2 3 2" xfId="32646" xr:uid="{3C938FBD-122E-4264-9D99-A67196D49B70}"/>
    <cellStyle name="Input 13 4 2 2 4" xfId="23308" xr:uid="{E43ACAA9-AE36-4519-94A7-F1A3B8E6C3BB}"/>
    <cellStyle name="Input 13 4 2 2 4 2" xfId="40385" xr:uid="{82AFE972-6966-4CF8-A069-4E3E681E0605}"/>
    <cellStyle name="Input 13 4 2 2 5" xfId="25074" xr:uid="{016E9DEE-36B0-494A-931E-4C743F60D1CF}"/>
    <cellStyle name="Input 13 4 2 2 5 2" xfId="42151" xr:uid="{591B45F1-F4B1-41CA-98D3-A857AF505C8E}"/>
    <cellStyle name="Input 13 4 2 2 6" xfId="26800" xr:uid="{4802DCD9-3B13-4602-A3C3-7674DB042666}"/>
    <cellStyle name="Input 13 4 2 2 6 2" xfId="43877" xr:uid="{65AAAF3F-4B3F-428C-8397-F17C5341502C}"/>
    <cellStyle name="Input 13 4 2 2 7" xfId="28505" xr:uid="{37C7017C-F860-4859-8F49-2E21E46E8B15}"/>
    <cellStyle name="Input 13 4 2 2 7 2" xfId="45582" xr:uid="{AD6D3FD4-0CEF-4A40-8388-81E352C47EF5}"/>
    <cellStyle name="Input 13 4 2 2 8" xfId="31411" xr:uid="{3905B8F0-DAF2-41F4-B338-8C90EF2905D3}"/>
    <cellStyle name="Input 13 4 2 3" xfId="18408" xr:uid="{D448846A-3BE9-40A1-BDF2-A48671905EBA}"/>
    <cellStyle name="Input 13 4 2 3 2" xfId="35495" xr:uid="{F1E18E80-3CE3-4DE0-8687-AE19E62DAD61}"/>
    <cellStyle name="Input 13 4 2 4" xfId="16258" xr:uid="{743C4F41-35AF-447E-BC31-C59E511C221A}"/>
    <cellStyle name="Input 13 4 2 4 2" xfId="33357" xr:uid="{E978CCF0-9A9C-4648-981F-F296EB527C68}"/>
    <cellStyle name="Input 13 4 2 5" xfId="16381" xr:uid="{8DA15AAD-5AC7-4712-8417-2FD764C2C94A}"/>
    <cellStyle name="Input 13 4 2 5 2" xfId="33480" xr:uid="{698FE8F7-86DD-48FE-ADEA-D9BAF5BD3C06}"/>
    <cellStyle name="Input 13 4 2 6" xfId="16319" xr:uid="{08A182B0-A61A-48B9-92CE-FF1E02A14906}"/>
    <cellStyle name="Input 13 4 2 6 2" xfId="33418" xr:uid="{DA29B5A6-69CC-437B-82B3-73FC572F3E28}"/>
    <cellStyle name="Input 13 4 2 7" xfId="15189" xr:uid="{B8F48A9B-46CA-44D8-866E-105EE332A9F9}"/>
    <cellStyle name="Input 13 4 2 7 2" xfId="32290" xr:uid="{FFBC0565-85F8-47DE-BF29-8E68411B3719}"/>
    <cellStyle name="Input 13 4 2 8" xfId="15073" xr:uid="{0374E31C-CCBC-41FA-A996-21F323CC1F84}"/>
    <cellStyle name="Input 13 4 2 8 2" xfId="32174" xr:uid="{83D4D6DA-E93C-4524-827C-DA6630A73CA3}"/>
    <cellStyle name="Input 13 4 2 9" xfId="30308" xr:uid="{FD802E98-28C6-4F42-B581-006CF94182BD}"/>
    <cellStyle name="Input 13 4 3" xfId="12999" xr:uid="{6BE9564E-67BF-4599-9452-E66026DB4FAB}"/>
    <cellStyle name="Input 13 4 3 2" xfId="14639" xr:uid="{7DC790C2-AFF1-4B15-9CD6-EE69F0D4889F}"/>
    <cellStyle name="Input 13 4 3 2 2" xfId="20010" xr:uid="{CB2788BF-0EB4-48EA-9704-6012DB50A939}"/>
    <cellStyle name="Input 13 4 3 2 2 2" xfId="37087" xr:uid="{5981FB91-A3E2-4038-A84D-4853D7EBDF06}"/>
    <cellStyle name="Input 13 4 3 2 3" xfId="21259" xr:uid="{E54C5E94-89D9-4329-9C1A-242EB1D92D13}"/>
    <cellStyle name="Input 13 4 3 2 3 2" xfId="38336" xr:uid="{C02DDC65-7473-4835-BCA0-54F03675B470}"/>
    <cellStyle name="Input 13 4 3 2 4" xfId="21862" xr:uid="{EB005A86-8347-4D8B-9DF1-ED0B50FF69E5}"/>
    <cellStyle name="Input 13 4 3 2 4 2" xfId="38939" xr:uid="{38CCE697-5FD1-4FD5-A0A1-5BA837627BA4}"/>
    <cellStyle name="Input 13 4 3 2 5" xfId="23637" xr:uid="{AA26AAD8-7A72-4DC1-A70F-6151DBB15017}"/>
    <cellStyle name="Input 13 4 3 2 5 2" xfId="40714" xr:uid="{C26CC953-1767-4FBD-A3D4-45A37959AFD8}"/>
    <cellStyle name="Input 13 4 3 2 6" xfId="25403" xr:uid="{99A401C1-E4BC-4154-BE74-F5D118BF246C}"/>
    <cellStyle name="Input 13 4 3 2 6 2" xfId="42480" xr:uid="{87CA2B71-9FDF-421F-A32B-D3FF9DBEC076}"/>
    <cellStyle name="Input 13 4 3 2 7" xfId="27129" xr:uid="{FB1E4071-49E4-4091-8911-19E3CBAC8D34}"/>
    <cellStyle name="Input 13 4 3 2 7 2" xfId="44206" xr:uid="{57417D95-E705-44FE-A900-819BAC0284F0}"/>
    <cellStyle name="Input 13 4 3 2 8" xfId="28834" xr:uid="{9245BDE0-AA1C-4D16-AB34-C71F78FA5E15}"/>
    <cellStyle name="Input 13 4 3 2 8 2" xfId="45911" xr:uid="{4D7757A9-7039-4220-AB05-2CE3F1625C8F}"/>
    <cellStyle name="Input 13 4 3 2 9" xfId="31740" xr:uid="{8600457C-2B9E-4F6E-8586-BD1DE32D4744}"/>
    <cellStyle name="Input 13 4 3 3" xfId="18739" xr:uid="{3659135C-A71C-4DDD-B7F2-2940C3C16D69}"/>
    <cellStyle name="Input 13 4 3 3 2" xfId="35824" xr:uid="{1EE232B8-FCA8-47F5-A133-04D17E164079}"/>
    <cellStyle name="Input 13 4 3 4" xfId="15615" xr:uid="{F232672D-300E-456B-9EDE-C05A58563C3E}"/>
    <cellStyle name="Input 13 4 3 4 2" xfId="32714" xr:uid="{8DC47FF1-617C-4FA7-9998-86D012D7AAAA}"/>
    <cellStyle name="Input 13 4 3 5" xfId="22464" xr:uid="{597C3B3A-9632-44A2-B2AD-E0B0D1C81FB0}"/>
    <cellStyle name="Input 13 4 3 5 2" xfId="39541" xr:uid="{35B3DAEA-604B-4118-B4BE-13DB12787894}"/>
    <cellStyle name="Input 13 4 3 6" xfId="24239" xr:uid="{318172E6-31B8-472D-BCAF-6DCC82406F0B}"/>
    <cellStyle name="Input 13 4 3 6 2" xfId="41316" xr:uid="{D999BCA5-6697-4330-9726-89244C394BB0}"/>
    <cellStyle name="Input 13 4 3 7" xfId="26015" xr:uid="{49A228CD-7972-48D3-8F14-C0528F64D989}"/>
    <cellStyle name="Input 13 4 3 7 2" xfId="43092" xr:uid="{6ECDC517-30C9-44AD-B512-565955CC07E9}"/>
    <cellStyle name="Input 13 4 3 8" xfId="27729" xr:uid="{F04857C0-C9DB-4A1A-86F3-A1476FB2BE06}"/>
    <cellStyle name="Input 13 4 3 8 2" xfId="44806" xr:uid="{5E411052-3458-48AD-9E0B-0187D5472597}"/>
    <cellStyle name="Input 13 4 3 9" xfId="30635" xr:uid="{BEA31265-78E3-458E-BADD-AE3E96E4ACFD}"/>
    <cellStyle name="Input 13 4 4" xfId="13343" xr:uid="{508A8D46-84AF-4664-A848-2FAFB72AB383}"/>
    <cellStyle name="Input 13 4 4 2" xfId="14978" xr:uid="{F7BB2B4F-E155-47CF-A31F-AAF106C696CB}"/>
    <cellStyle name="Input 13 4 4 2 2" xfId="20349" xr:uid="{B17382DA-4061-4E8E-95EE-50C7B7139A5C}"/>
    <cellStyle name="Input 13 4 4 2 2 2" xfId="37426" xr:uid="{E1C6BEA4-2524-4284-B7FC-DBD47A1F5285}"/>
    <cellStyle name="Input 13 4 4 2 3" xfId="21463" xr:uid="{E47E360A-EF48-4FF4-947B-693670D23D87}"/>
    <cellStyle name="Input 13 4 4 2 3 2" xfId="38540" xr:uid="{A6A1983A-D58F-4A64-9886-0E1EBE690AF9}"/>
    <cellStyle name="Input 13 4 4 2 4" xfId="22201" xr:uid="{2A7A3E17-8317-4EAD-83CC-31EBB38D7F2C}"/>
    <cellStyle name="Input 13 4 4 2 4 2" xfId="39278" xr:uid="{75443856-285E-4B72-8D9A-225C2F71E0F0}"/>
    <cellStyle name="Input 13 4 4 2 5" xfId="23976" xr:uid="{76ACBDCB-0DD8-4C01-B7A6-BFDF14318198}"/>
    <cellStyle name="Input 13 4 4 2 5 2" xfId="41053" xr:uid="{4B06FE5B-52C9-4E20-BC36-8B2439C40C40}"/>
    <cellStyle name="Input 13 4 4 2 6" xfId="25742" xr:uid="{7D7B9DFD-6547-4190-B12A-509E4DEACAB5}"/>
    <cellStyle name="Input 13 4 4 2 6 2" xfId="42819" xr:uid="{AB8E3A89-1E2D-4C98-BAC0-AEFD65E52C79}"/>
    <cellStyle name="Input 13 4 4 2 7" xfId="27468" xr:uid="{CF472A00-55E4-4C9C-8BCD-96A3D690907F}"/>
    <cellStyle name="Input 13 4 4 2 7 2" xfId="44545" xr:uid="{5F3918FA-4B1A-4C99-8CB4-47235D4923C7}"/>
    <cellStyle name="Input 13 4 4 2 8" xfId="29173" xr:uid="{1502B548-E4D3-4937-B58B-2006F9AE7754}"/>
    <cellStyle name="Input 13 4 4 2 8 2" xfId="46250" xr:uid="{33EFCC05-949E-49C5-B190-3107C0CA5E43}"/>
    <cellStyle name="Input 13 4 4 2 9" xfId="32079" xr:uid="{C2FEBCC3-D817-417D-B7C0-F91FA52CFB29}"/>
    <cellStyle name="Input 13 4 4 3" xfId="19081" xr:uid="{CCE09775-2B51-422B-91D2-590AB9754D16}"/>
    <cellStyle name="Input 13 4 4 3 2" xfId="36158" xr:uid="{03AA0BFC-91BA-467B-9594-AA7AE160795A}"/>
    <cellStyle name="Input 13 4 4 4" xfId="16648" xr:uid="{A6998FA6-A010-4444-94E9-E25B9C54D432}"/>
    <cellStyle name="Input 13 4 4 4 2" xfId="33747" xr:uid="{DBC5EC45-D59D-4897-BAA9-B6755B7B1F32}"/>
    <cellStyle name="Input 13 4 4 5" xfId="22800" xr:uid="{2F7542E2-1FFA-4E7A-91A4-9C6C61AF73DA}"/>
    <cellStyle name="Input 13 4 4 5 2" xfId="39877" xr:uid="{F6EDA8B1-84AB-4858-A4A0-3E1ADDA1CD03}"/>
    <cellStyle name="Input 13 4 4 6" xfId="24580" xr:uid="{463DB352-2FAE-4DC1-8E36-34569251EEF5}"/>
    <cellStyle name="Input 13 4 4 6 2" xfId="41657" xr:uid="{FF699868-BFBE-45ED-9A8F-F81588F18790}"/>
    <cellStyle name="Input 13 4 4 7" xfId="26346" xr:uid="{A5D127B4-6705-4C0C-8E99-37DA242A2BF2}"/>
    <cellStyle name="Input 13 4 4 7 2" xfId="43423" xr:uid="{A29E0875-9684-458E-8D88-C8D5209A4BD8}"/>
    <cellStyle name="Input 13 4 4 8" xfId="28060" xr:uid="{84543B7C-E562-4A50-883A-A8FA014E9252}"/>
    <cellStyle name="Input 13 4 4 8 2" xfId="45137" xr:uid="{12C47F34-C40E-4F8A-8ABE-D4989943903D}"/>
    <cellStyle name="Input 13 4 4 9" xfId="30966" xr:uid="{17C8F9F2-EA52-48F7-B2AD-E5F51CB69D12}"/>
    <cellStyle name="Input 13 4 5" xfId="29576" xr:uid="{3C65F123-1344-49A1-9915-FE7830DC0EA9}"/>
    <cellStyle name="Input 13 5" xfId="12352" xr:uid="{51867233-AAF6-4463-9127-ACA933A66648}"/>
    <cellStyle name="Input 13 5 2" xfId="14010" xr:uid="{7BD70189-529E-487E-BD84-759D0C6571BA}"/>
    <cellStyle name="Input 13 5 2 2" xfId="19381" xr:uid="{7388207D-680E-4E5F-907E-CAE81124B56D}"/>
    <cellStyle name="Input 13 5 2 2 2" xfId="36458" xr:uid="{C1E1C862-78D0-474F-8E7B-2F100A11DFC3}"/>
    <cellStyle name="Input 13 5 2 3" xfId="17502" xr:uid="{D14F6CD0-EFBE-4B2E-98D6-401172298B8A}"/>
    <cellStyle name="Input 13 5 2 3 2" xfId="34599" xr:uid="{DE676675-F276-4B02-AF5A-54B2DCCD9548}"/>
    <cellStyle name="Input 13 5 2 4" xfId="23008" xr:uid="{A9EC7412-D07F-4F3C-A963-514BDDF49983}"/>
    <cellStyle name="Input 13 5 2 4 2" xfId="40085" xr:uid="{F57583B5-D055-49CD-9C5C-6E775C6ADE91}"/>
    <cellStyle name="Input 13 5 2 5" xfId="24774" xr:uid="{76BC53A3-F502-42C4-9EFE-22B9DEBB5624}"/>
    <cellStyle name="Input 13 5 2 5 2" xfId="41851" xr:uid="{6BC65F26-9EEB-4A1C-A59A-5BFFF7E63F4D}"/>
    <cellStyle name="Input 13 5 2 6" xfId="26500" xr:uid="{EBD748A3-838B-48CE-9A4F-DBEC9EEEC3EF}"/>
    <cellStyle name="Input 13 5 2 6 2" xfId="43577" xr:uid="{9AD3BA59-0356-46DD-A5C2-11A276C8C159}"/>
    <cellStyle name="Input 13 5 2 7" xfId="28205" xr:uid="{ACA8CF87-D083-46D1-9F9A-3894FC107E9E}"/>
    <cellStyle name="Input 13 5 2 7 2" xfId="45282" xr:uid="{C39044F4-D255-490C-A351-FF821968A7F6}"/>
    <cellStyle name="Input 13 5 2 8" xfId="31111" xr:uid="{124A273D-B935-4831-86BA-0664ECC883DE}"/>
    <cellStyle name="Input 13 5 3" xfId="18099" xr:uid="{54DF77A5-DC68-4F1B-BB13-85BBA601592E}"/>
    <cellStyle name="Input 13 5 3 2" xfId="35188" xr:uid="{2CC1B272-0AE8-4A28-98C1-C61594EB559F}"/>
    <cellStyle name="Input 13 5 4" xfId="16560" xr:uid="{7931970A-943B-483E-A6D0-3367BB9C5609}"/>
    <cellStyle name="Input 13 5 4 2" xfId="33659" xr:uid="{CD0F2921-8051-4105-A322-53B9CA51E2A7}"/>
    <cellStyle name="Input 13 5 5" xfId="252" xr:uid="{FA16A615-6C67-4684-AD61-09DF7C61B1AF}"/>
    <cellStyle name="Input 13 5 5 2" xfId="29473" xr:uid="{1DE65127-34E3-4AFD-A088-6EC018FCE3FA}"/>
    <cellStyle name="Input 13 5 6" xfId="17263" xr:uid="{72D480CA-166C-40E0-9D2C-1FD4E63C175E}"/>
    <cellStyle name="Input 13 5 6 2" xfId="34360" xr:uid="{8F5F0745-F39A-427B-B8BF-9DBDB2D4B9E9}"/>
    <cellStyle name="Input 13 5 7" xfId="16719" xr:uid="{F16E37A6-C3F8-46A4-9EF2-1CA46333F318}"/>
    <cellStyle name="Input 13 5 7 2" xfId="33818" xr:uid="{6B6A9A3F-C058-486A-9BCB-EFDCD1637689}"/>
    <cellStyle name="Input 13 5 8" xfId="20446" xr:uid="{88B1DDFD-657D-4650-AC58-6F992944C840}"/>
    <cellStyle name="Input 13 5 8 2" xfId="37523" xr:uid="{B5A23A1B-96F3-4376-8118-A78176888B04}"/>
    <cellStyle name="Input 13 5 9" xfId="30010" xr:uid="{26EFCE4F-6598-435F-AB92-8525B2DCBA77}"/>
    <cellStyle name="Input 13 6" xfId="12287" xr:uid="{EA59D222-873B-4B89-8DFA-8DEB28AE28EE}"/>
    <cellStyle name="Input 13 6 2" xfId="13948" xr:uid="{98D99FAF-71B8-4863-B0A2-F61EFD88DCB6}"/>
    <cellStyle name="Input 13 6 2 2" xfId="19319" xr:uid="{E754FE52-4043-4ABD-96EE-7C7D27192414}"/>
    <cellStyle name="Input 13 6 2 2 2" xfId="36396" xr:uid="{D2043D08-EE64-41EE-908C-749706E0EE17}"/>
    <cellStyle name="Input 13 6 2 3" xfId="20726" xr:uid="{093D7FE4-4B69-446E-AF60-90FECF5A1C52}"/>
    <cellStyle name="Input 13 6 2 3 2" xfId="37803" xr:uid="{52BD18FE-3D44-4074-AF63-DDCE14338369}"/>
    <cellStyle name="Input 13 6 2 4" xfId="16654" xr:uid="{BCD79B07-B8E8-4EA5-BF9D-649718270D86}"/>
    <cellStyle name="Input 13 6 2 4 2" xfId="33753" xr:uid="{17E5C851-0571-4604-91D1-7F92C72C9FAC}"/>
    <cellStyle name="Input 13 6 2 5" xfId="22946" xr:uid="{8C5E0D3E-2B6E-46CC-B668-0A698733BE1D}"/>
    <cellStyle name="Input 13 6 2 5 2" xfId="40023" xr:uid="{506F486D-D524-41EE-B999-E367FAFB0929}"/>
    <cellStyle name="Input 13 6 2 6" xfId="24712" xr:uid="{1DC6ABD7-059F-408F-A3C8-959DA6B462FB}"/>
    <cellStyle name="Input 13 6 2 6 2" xfId="41789" xr:uid="{2C8A4739-12B0-4C6B-B5A2-F54F215A3735}"/>
    <cellStyle name="Input 13 6 2 7" xfId="26438" xr:uid="{0939487C-DD80-45A3-BD96-2C6E439291CB}"/>
    <cellStyle name="Input 13 6 2 7 2" xfId="43515" xr:uid="{3DDBDF34-67F8-45DD-AF38-59073BC37548}"/>
    <cellStyle name="Input 13 6 2 8" xfId="28143" xr:uid="{65AEE75B-3042-4D5D-BFBA-B8C94DFE4077}"/>
    <cellStyle name="Input 13 6 2 8 2" xfId="45220" xr:uid="{33D084C6-E2AA-48FA-89A9-E0133F66683A}"/>
    <cellStyle name="Input 13 6 2 9" xfId="31049" xr:uid="{4C4031CE-5B94-4CCA-9F43-291F4E158CB4}"/>
    <cellStyle name="Input 13 6 3" xfId="18035" xr:uid="{06CEC92D-EB6D-472B-9806-789F40F39CFD}"/>
    <cellStyle name="Input 13 6 3 2" xfId="35124" xr:uid="{F296C0F8-77F2-4E4C-B1A3-3C637EE92523}"/>
    <cellStyle name="Input 13 6 4" xfId="20673" xr:uid="{AC12481F-E0F5-4A97-BA79-B12F7281BF16}"/>
    <cellStyle name="Input 13 6 4 2" xfId="37750" xr:uid="{DF774177-F0B7-436D-8207-E89AB5626FD6}"/>
    <cellStyle name="Input 13 6 5" xfId="16943" xr:uid="{0F0E1040-3F2A-4CEC-B167-F9AEBC257229}"/>
    <cellStyle name="Input 13 6 5 2" xfId="34042" xr:uid="{BFE93F87-0BE6-4722-A745-5DB144AB9759}"/>
    <cellStyle name="Input 13 6 6" xfId="244" xr:uid="{C48846D1-9752-4D56-9C8A-BF14450193B7}"/>
    <cellStyle name="Input 13 6 6 2" xfId="29465" xr:uid="{CD2CE453-2A51-48A4-8F57-A6C49D3CAB59}"/>
    <cellStyle name="Input 13 6 7" xfId="17428" xr:uid="{6C9F23E2-7816-4001-A4BD-22A86ABEE463}"/>
    <cellStyle name="Input 13 6 7 2" xfId="34525" xr:uid="{58DF6124-8BB7-4B57-A76E-BE182F5BA3CE}"/>
    <cellStyle name="Input 13 6 8" xfId="15345" xr:uid="{DBF1487D-5515-4C42-8584-C1FB3358F781}"/>
    <cellStyle name="Input 13 6 8 2" xfId="32446" xr:uid="{3F7C2A2E-8A22-4FDB-B0BD-4B9D28C3AD14}"/>
    <cellStyle name="Input 13 6 9" xfId="29948" xr:uid="{3B1D8ADA-C1AF-4BBB-8A79-39FC70B9E1C5}"/>
    <cellStyle name="Input 13 7" xfId="29501" xr:uid="{B3E6D746-917E-40C8-A1CA-D32A31F46D42}"/>
    <cellStyle name="Input 14" xfId="1357" xr:uid="{95A50D8D-0CD4-4944-B265-4470F1C78C36}"/>
    <cellStyle name="Input 14 2" xfId="8585" xr:uid="{87670E7F-F3B4-4891-B04A-B65F7215D440}"/>
    <cellStyle name="Input 14 2 2" xfId="11760" xr:uid="{D82D1615-6DF8-4041-8A50-C5246C88782B}"/>
    <cellStyle name="Input 14 2 2 2" xfId="13213" xr:uid="{E2E07B87-4703-40BC-B274-0098168051A8}"/>
    <cellStyle name="Input 14 2 2 2 2" xfId="14850" xr:uid="{53A31618-AAF0-4DB7-B311-CD9D8E536FAC}"/>
    <cellStyle name="Input 14 2 2 2 2 2" xfId="20221" xr:uid="{571E6474-0E39-4B01-91F2-A8B940B49B3D}"/>
    <cellStyle name="Input 14 2 2 2 2 2 2" xfId="37298" xr:uid="{081176E6-A623-45C7-A8F0-16304B449A5C}"/>
    <cellStyle name="Input 14 2 2 2 2 3" xfId="22073" xr:uid="{B4442E7F-8CD3-4A40-8E90-28DA59E62959}"/>
    <cellStyle name="Input 14 2 2 2 2 3 2" xfId="39150" xr:uid="{DC24BF7D-1E2F-465F-ABBB-D113DAB3E622}"/>
    <cellStyle name="Input 14 2 2 2 2 4" xfId="23848" xr:uid="{17A51195-5024-4669-B8FB-34EA573F95DD}"/>
    <cellStyle name="Input 14 2 2 2 2 4 2" xfId="40925" xr:uid="{B6A7F652-5307-4296-B3EC-5CE894963D79}"/>
    <cellStyle name="Input 14 2 2 2 2 5" xfId="25614" xr:uid="{05054A51-F34E-4201-B8EE-540A003F227E}"/>
    <cellStyle name="Input 14 2 2 2 2 5 2" xfId="42691" xr:uid="{3D96DA79-34BC-49B4-B43C-740F9114CC1D}"/>
    <cellStyle name="Input 14 2 2 2 2 6" xfId="27340" xr:uid="{6DA57700-1CA2-4FDF-968F-C2F96ABB5EEC}"/>
    <cellStyle name="Input 14 2 2 2 2 6 2" xfId="44417" xr:uid="{8B123538-4985-4B08-B32D-EE007C9819A3}"/>
    <cellStyle name="Input 14 2 2 2 2 7" xfId="29045" xr:uid="{3B3AAC43-5370-48F8-86D1-3F20F698B157}"/>
    <cellStyle name="Input 14 2 2 2 2 7 2" xfId="46122" xr:uid="{7615782C-5614-46E0-90EA-14C090D097FA}"/>
    <cellStyle name="Input 14 2 2 2 2 8" xfId="31951" xr:uid="{375124E4-89B2-41F7-BBA7-6645EFB30715}"/>
    <cellStyle name="Input 14 2 2 2 3" xfId="18952" xr:uid="{0F21A96A-E3B2-4156-88DC-3C9E5CD5FD5E}"/>
    <cellStyle name="Input 14 2 2 2 3 2" xfId="36033" xr:uid="{57D7D762-FFCA-47B2-99B8-A95CCFBB0A19}"/>
    <cellStyle name="Input 14 2 2 2 4" xfId="17374" xr:uid="{FB2B73D8-4470-4802-A9E1-7F1FE35DB403}"/>
    <cellStyle name="Input 14 2 2 2 4 2" xfId="34471" xr:uid="{3A425E83-18E9-4928-B83C-39746ED9F44F}"/>
    <cellStyle name="Input 14 2 2 2 5" xfId="22674" xr:uid="{FC1C4121-C1A1-4953-BE40-99403C3CE273}"/>
    <cellStyle name="Input 14 2 2 2 5 2" xfId="39751" xr:uid="{433520A9-A063-4F4B-B013-9A32F1119A99}"/>
    <cellStyle name="Input 14 2 2 2 6" xfId="24452" xr:uid="{2130004D-2C84-4331-BB7A-02A5E4C10AB3}"/>
    <cellStyle name="Input 14 2 2 2 6 2" xfId="41529" xr:uid="{181D58E1-BC4D-4677-A50A-39F0422E74B5}"/>
    <cellStyle name="Input 14 2 2 2 7" xfId="26222" xr:uid="{73075741-30F3-4CA0-A363-02E1F28E27D8}"/>
    <cellStyle name="Input 14 2 2 2 7 2" xfId="43299" xr:uid="{3E108927-032F-4CE5-A716-21B50878BE6B}"/>
    <cellStyle name="Input 14 2 2 2 8" xfId="27936" xr:uid="{5DD4931A-7DE9-4973-AF0F-AC4CB227463F}"/>
    <cellStyle name="Input 14 2 2 2 8 2" xfId="45013" xr:uid="{4AFD9D5C-476F-4178-95D2-3D42E16C707C}"/>
    <cellStyle name="Input 14 2 2 2 9" xfId="30842" xr:uid="{D2BBE68B-5603-4BC4-9B2D-52AEE6600C25}"/>
    <cellStyle name="Input 14 2 2 3" xfId="12299" xr:uid="{4F296309-A4D4-4CDB-9F3D-2D1A8CCC2383}"/>
    <cellStyle name="Input 14 2 2 3 2" xfId="13960" xr:uid="{1B5BF0B5-227C-4AA4-B501-441CA9C2BB2C}"/>
    <cellStyle name="Input 14 2 2 3 2 2" xfId="19331" xr:uid="{AB2C3B66-6813-4F23-97B6-834DF7B6AB0E}"/>
    <cellStyle name="Input 14 2 2 3 2 2 2" xfId="36408" xr:uid="{5DBB3776-C82D-4AA4-88D0-83CFFE17FF08}"/>
    <cellStyle name="Input 14 2 2 3 2 3" xfId="20738" xr:uid="{B9726029-6362-4ADD-B907-F77DBD7020AD}"/>
    <cellStyle name="Input 14 2 2 3 2 3 2" xfId="37815" xr:uid="{D90BD2F9-8A5D-40CC-8C8D-9B3B2169750E}"/>
    <cellStyle name="Input 14 2 2 3 2 4" xfId="15783" xr:uid="{1D37C443-032D-47BE-BE1D-C033479EBA42}"/>
    <cellStyle name="Input 14 2 2 3 2 4 2" xfId="32882" xr:uid="{66E5D6E7-E6D7-4E29-B971-AF72C97761FE}"/>
    <cellStyle name="Input 14 2 2 3 2 5" xfId="22958" xr:uid="{E5DD9266-DFE2-4FB2-9CFA-3B59E721FFE2}"/>
    <cellStyle name="Input 14 2 2 3 2 5 2" xfId="40035" xr:uid="{466BE26F-75B6-4B62-A0B2-3E24DC8F7D2D}"/>
    <cellStyle name="Input 14 2 2 3 2 6" xfId="24724" xr:uid="{640060D2-9B01-4562-ACFE-E3B642DDE0AE}"/>
    <cellStyle name="Input 14 2 2 3 2 6 2" xfId="41801" xr:uid="{635B3B6A-B0E6-442A-B870-06C98115DB56}"/>
    <cellStyle name="Input 14 2 2 3 2 7" xfId="26450" xr:uid="{8DB6E54F-675E-4E84-83FF-2EBC40FAD8B1}"/>
    <cellStyle name="Input 14 2 2 3 2 7 2" xfId="43527" xr:uid="{A696C3C8-ADE9-4DA8-957E-D6B6F8FCF870}"/>
    <cellStyle name="Input 14 2 2 3 2 8" xfId="28155" xr:uid="{6917D635-E4E9-4BE8-9361-68E112CE87FA}"/>
    <cellStyle name="Input 14 2 2 3 2 8 2" xfId="45232" xr:uid="{E1CE80C6-CA43-4C8C-AC48-6F607132C2D5}"/>
    <cellStyle name="Input 14 2 2 3 2 9" xfId="31061" xr:uid="{49ACECE9-E947-4453-B2C0-A1164632E12E}"/>
    <cellStyle name="Input 14 2 2 3 3" xfId="18047" xr:uid="{55AE457F-7ABC-4365-BE7C-089C92E4CF56}"/>
    <cellStyle name="Input 14 2 2 3 3 2" xfId="35136" xr:uid="{FB933EAB-E0BF-4CB0-94FD-47799216A4CE}"/>
    <cellStyle name="Input 14 2 2 3 4" xfId="17745" xr:uid="{FBDD983F-A115-414B-956D-E5BCD4C2DB73}"/>
    <cellStyle name="Input 14 2 2 3 4 2" xfId="34840" xr:uid="{E42B6E06-B6CE-4671-8E96-11FD416F5427}"/>
    <cellStyle name="Input 14 2 2 3 5" xfId="15149" xr:uid="{17CC7C4E-ED45-4141-8EE3-5DEB72DF726C}"/>
    <cellStyle name="Input 14 2 2 3 5 2" xfId="32250" xr:uid="{37ADFEA9-F5E9-4814-A93B-FED3E6C5F1B5}"/>
    <cellStyle name="Input 14 2 2 3 6" xfId="17065" xr:uid="{013B4BC2-28A7-458D-B011-E6118E9CBAEA}"/>
    <cellStyle name="Input 14 2 2 3 6 2" xfId="34164" xr:uid="{4159EA49-DD20-4FC8-A5AB-612B5D57A692}"/>
    <cellStyle name="Input 14 2 2 3 7" xfId="16604" xr:uid="{896EC275-3F3D-4DA3-8136-EACD08D00ACB}"/>
    <cellStyle name="Input 14 2 2 3 7 2" xfId="33703" xr:uid="{F0E700DF-A527-4D49-82D9-A61F2EEDBA66}"/>
    <cellStyle name="Input 14 2 2 3 8" xfId="15155" xr:uid="{18FDBAA5-90CE-48C3-B7D3-2765E793C6E0}"/>
    <cellStyle name="Input 14 2 2 3 8 2" xfId="32256" xr:uid="{70E772DC-81AD-4A15-8904-6F77481F4E23}"/>
    <cellStyle name="Input 14 2 2 3 9" xfId="29960" xr:uid="{460B4BBA-5408-425D-AB1E-22C4B3CFFA68}"/>
    <cellStyle name="Input 14 2 2 4" xfId="12458" xr:uid="{474F3CAE-F149-4EB5-8BD5-BF95682D4C49}"/>
    <cellStyle name="Input 14 2 2 4 2" xfId="14112" xr:uid="{91E0C697-4AA7-4EB3-8DE6-B2ED9A7B2E9B}"/>
    <cellStyle name="Input 14 2 2 4 2 2" xfId="19483" xr:uid="{76CB8FCD-F883-494F-98C4-5783FF57ACF8}"/>
    <cellStyle name="Input 14 2 2 4 2 2 2" xfId="36560" xr:uid="{D5792330-C63B-4C42-8ECC-37CC35B2610D}"/>
    <cellStyle name="Input 14 2 2 4 2 3" xfId="20837" xr:uid="{0F8FC17B-F010-47CC-BBDC-1AF4A3C7803A}"/>
    <cellStyle name="Input 14 2 2 4 2 3 2" xfId="37914" xr:uid="{72486414-3A45-405B-AB7C-25663DE34684}"/>
    <cellStyle name="Input 14 2 2 4 2 4" xfId="17190" xr:uid="{F9B869C7-D366-4E3B-86D2-C6658D07773E}"/>
    <cellStyle name="Input 14 2 2 4 2 4 2" xfId="34287" xr:uid="{53C5B643-56CD-4FA4-B2DC-E1234DE2A775}"/>
    <cellStyle name="Input 14 2 2 4 2 5" xfId="23110" xr:uid="{81858F7D-2974-47EA-AD43-A67F2F64AEB3}"/>
    <cellStyle name="Input 14 2 2 4 2 5 2" xfId="40187" xr:uid="{CF3D85D1-3A12-410A-BFA2-4EA6DD7299A5}"/>
    <cellStyle name="Input 14 2 2 4 2 6" xfId="24876" xr:uid="{E3B6748E-7DCF-4603-87B0-3D1F73EC920A}"/>
    <cellStyle name="Input 14 2 2 4 2 6 2" xfId="41953" xr:uid="{661961AB-C4E1-4052-BD85-215EC1B40078}"/>
    <cellStyle name="Input 14 2 2 4 2 7" xfId="26602" xr:uid="{186EA47B-23D7-407B-A123-A85017F51152}"/>
    <cellStyle name="Input 14 2 2 4 2 7 2" xfId="43679" xr:uid="{ED9C3F09-0287-4225-BA1A-451B56E8462C}"/>
    <cellStyle name="Input 14 2 2 4 2 8" xfId="28307" xr:uid="{A2546F43-EEA7-46F3-9C29-708D8F95E05A}"/>
    <cellStyle name="Input 14 2 2 4 2 8 2" xfId="45384" xr:uid="{6ED6D568-DE59-42FE-97A3-B4F2835CF14C}"/>
    <cellStyle name="Input 14 2 2 4 2 9" xfId="31213" xr:uid="{9C23BEC0-A3D6-4ADD-ABB5-836323CBB079}"/>
    <cellStyle name="Input 14 2 2 4 3" xfId="18204" xr:uid="{2032FAB4-E415-4B0E-A5F7-7838F67923A2}"/>
    <cellStyle name="Input 14 2 2 4 3 2" xfId="35293" xr:uid="{F2452A93-7DAD-45EE-93A9-74AE400D9A02}"/>
    <cellStyle name="Input 14 2 2 4 4" xfId="20502" xr:uid="{E8610E62-FEB3-47C7-A0C6-18EB179B30E3}"/>
    <cellStyle name="Input 14 2 2 4 4 2" xfId="37579" xr:uid="{E28942BF-2E0B-49F9-97ED-65C39239D7EC}"/>
    <cellStyle name="Input 14 2 2 4 5" xfId="20588" xr:uid="{1DE4AE35-E55F-44AA-B21F-C9CCB0AEFF8E}"/>
    <cellStyle name="Input 14 2 2 4 5 2" xfId="37665" xr:uid="{0F168998-1DC7-4C9F-98FB-5BEEA73DE652}"/>
    <cellStyle name="Input 14 2 2 4 6" xfId="20565" xr:uid="{381EE8BE-0FBA-4D67-9F98-C4980EB1B4E2}"/>
    <cellStyle name="Input 14 2 2 4 6 2" xfId="37642" xr:uid="{369AAFCF-D61A-41C9-8CBB-D9A3224854DF}"/>
    <cellStyle name="Input 14 2 2 4 7" xfId="15206" xr:uid="{73AD5D82-4765-43A2-A39F-237239B56308}"/>
    <cellStyle name="Input 14 2 2 4 7 2" xfId="32307" xr:uid="{18B0901A-4C81-4002-B6C8-EAE3D1015768}"/>
    <cellStyle name="Input 14 2 2 4 8" xfId="17026" xr:uid="{93DC17E8-FD5D-439C-8CAA-5C2D72443ABF}"/>
    <cellStyle name="Input 14 2 2 4 8 2" xfId="34125" xr:uid="{F12C5623-5E3E-4411-A743-EE8D8270EDFA}"/>
    <cellStyle name="Input 14 2 2 4 9" xfId="30112" xr:uid="{B0A85BA5-CC56-41BB-9420-44ADE1465DAE}"/>
    <cellStyle name="Input 14 2 2 5" xfId="29823" xr:uid="{771213FB-BFF4-4657-9026-D6B71A2C43CC}"/>
    <cellStyle name="Input 14 2 3" xfId="11881" xr:uid="{65C069C2-0215-4E78-93B2-EE76812C55A2}"/>
    <cellStyle name="Input 14 2 3 2" xfId="13277" xr:uid="{E89021F9-DF49-4357-ACA6-C28A29684E8A}"/>
    <cellStyle name="Input 14 2 3 2 2" xfId="14914" xr:uid="{57C7C7CB-3DC3-4AC5-8C69-E2C68DB4DD59}"/>
    <cellStyle name="Input 14 2 3 2 2 2" xfId="20285" xr:uid="{1E1DCCE6-C8EA-45A3-B5FA-93E827FB4214}"/>
    <cellStyle name="Input 14 2 3 2 2 2 2" xfId="37362" xr:uid="{1CE45330-9644-4476-AD8B-CC5C85924472}"/>
    <cellStyle name="Input 14 2 3 2 2 3" xfId="22137" xr:uid="{1F325A81-9805-4435-A4DC-C883992A5822}"/>
    <cellStyle name="Input 14 2 3 2 2 3 2" xfId="39214" xr:uid="{4E7A3603-3461-4182-AC15-F4E345B5AFE9}"/>
    <cellStyle name="Input 14 2 3 2 2 4" xfId="23912" xr:uid="{9982044A-4687-4481-A3D9-0D2F5CB83BC0}"/>
    <cellStyle name="Input 14 2 3 2 2 4 2" xfId="40989" xr:uid="{259BBA38-39DE-4A00-A4FC-980D25D6A125}"/>
    <cellStyle name="Input 14 2 3 2 2 5" xfId="25678" xr:uid="{7AA54F10-149C-4E4C-B3E3-00C038539C2D}"/>
    <cellStyle name="Input 14 2 3 2 2 5 2" xfId="42755" xr:uid="{B9A08757-188D-45E9-A852-7E2C17CC49B2}"/>
    <cellStyle name="Input 14 2 3 2 2 6" xfId="27404" xr:uid="{FD5B3D2D-E691-41EC-8C55-796CA63363CF}"/>
    <cellStyle name="Input 14 2 3 2 2 6 2" xfId="44481" xr:uid="{422869EB-9A89-4828-B145-295DD1040B55}"/>
    <cellStyle name="Input 14 2 3 2 2 7" xfId="29109" xr:uid="{A61A1A4F-388E-4F1A-B4D8-8B16B3D74A45}"/>
    <cellStyle name="Input 14 2 3 2 2 7 2" xfId="46186" xr:uid="{8C104E74-2E64-4D81-AB25-891A53ACF123}"/>
    <cellStyle name="Input 14 2 3 2 2 8" xfId="32015" xr:uid="{1CE024DB-A982-483F-BA4B-4F745FB77CC2}"/>
    <cellStyle name="Input 14 2 3 2 3" xfId="19016" xr:uid="{2CCD81CC-F3AD-425C-979E-B5C0F2612F6E}"/>
    <cellStyle name="Input 14 2 3 2 3 2" xfId="36095" xr:uid="{2C433382-8E4B-4D52-B32E-6D262183BEC0}"/>
    <cellStyle name="Input 14 2 3 2 4" xfId="16579" xr:uid="{895E3FDF-E84D-4CA7-8B91-7CA5944227AD}"/>
    <cellStyle name="Input 14 2 3 2 4 2" xfId="33678" xr:uid="{E7DDA9DC-4C27-402F-BF55-EF37D7F0A25F}"/>
    <cellStyle name="Input 14 2 3 2 5" xfId="22737" xr:uid="{44E5C3C0-A6C5-4AED-9D2F-E45886AF8AF2}"/>
    <cellStyle name="Input 14 2 3 2 5 2" xfId="39814" xr:uid="{53321AF8-575E-4BFF-9DC2-FD4AE1F001E5}"/>
    <cellStyle name="Input 14 2 3 2 6" xfId="24516" xr:uid="{3F819C1D-E302-46C5-9F6A-3E622D8A6798}"/>
    <cellStyle name="Input 14 2 3 2 6 2" xfId="41593" xr:uid="{446878B0-A9A1-43B5-9E5E-546927B42E98}"/>
    <cellStyle name="Input 14 2 3 2 7" xfId="26284" xr:uid="{2038F83A-FFA4-4262-8317-D9EA96ACB535}"/>
    <cellStyle name="Input 14 2 3 2 7 2" xfId="43361" xr:uid="{CF953288-5EDD-4ADC-982C-8B7541A7F8C2}"/>
    <cellStyle name="Input 14 2 3 2 8" xfId="27998" xr:uid="{54115269-5F69-4DAF-86EF-760B89441D2C}"/>
    <cellStyle name="Input 14 2 3 2 8 2" xfId="45075" xr:uid="{11B2A53F-2691-4BA8-8F2D-BCC22D954785}"/>
    <cellStyle name="Input 14 2 3 2 9" xfId="30904" xr:uid="{0015A388-0D5D-41E3-A1EB-6BCADECBC5A9}"/>
    <cellStyle name="Input 14 2 3 3" xfId="12420" xr:uid="{C13115E7-5B4A-477E-ABFD-14BEADABCEE4}"/>
    <cellStyle name="Input 14 2 3 3 2" xfId="14076" xr:uid="{2DC07EE0-44F9-419A-8D90-F23324C7CB4F}"/>
    <cellStyle name="Input 14 2 3 3 2 2" xfId="19447" xr:uid="{480A0846-14F4-41EF-B1D3-6F69874D9E96}"/>
    <cellStyle name="Input 14 2 3 3 2 2 2" xfId="36524" xr:uid="{CED25AAD-D5EC-46F6-8AFC-F40391636978}"/>
    <cellStyle name="Input 14 2 3 3 2 3" xfId="20813" xr:uid="{5203F63B-04D6-4245-9886-90F1A050D6FF}"/>
    <cellStyle name="Input 14 2 3 3 2 3 2" xfId="37890" xr:uid="{5550FC63-498F-4066-8AF6-A172DF08FBB5}"/>
    <cellStyle name="Input 14 2 3 3 2 4" xfId="15977" xr:uid="{2C7F1C3C-5F5E-4261-A229-FA368AE8820C}"/>
    <cellStyle name="Input 14 2 3 3 2 4 2" xfId="33076" xr:uid="{F76262A7-FD3F-401C-B79A-82317AB5E9A8}"/>
    <cellStyle name="Input 14 2 3 3 2 5" xfId="23074" xr:uid="{63177DBD-0C5E-4C26-BFBD-69E47D7E1A6C}"/>
    <cellStyle name="Input 14 2 3 3 2 5 2" xfId="40151" xr:uid="{5637B160-D751-4127-B2C5-56A2650C51C3}"/>
    <cellStyle name="Input 14 2 3 3 2 6" xfId="24840" xr:uid="{35B037F5-98DB-4DE7-B539-8B34F60365A6}"/>
    <cellStyle name="Input 14 2 3 3 2 6 2" xfId="41917" xr:uid="{66E9FD66-21DD-4E4B-A766-FE198E4EABD4}"/>
    <cellStyle name="Input 14 2 3 3 2 7" xfId="26566" xr:uid="{626546A8-B905-4DC6-9806-BEDCE971C469}"/>
    <cellStyle name="Input 14 2 3 3 2 7 2" xfId="43643" xr:uid="{63D030DA-EB4E-4D2E-83AF-FC435B22E9F9}"/>
    <cellStyle name="Input 14 2 3 3 2 8" xfId="28271" xr:uid="{3673A238-BC7A-4D25-B797-C62853BB5197}"/>
    <cellStyle name="Input 14 2 3 3 2 8 2" xfId="45348" xr:uid="{EBABE75F-5D25-43FB-8266-BF0EA3673779}"/>
    <cellStyle name="Input 14 2 3 3 2 9" xfId="31177" xr:uid="{2E235B91-CCFC-445D-A354-CE61D2963B5B}"/>
    <cellStyle name="Input 14 2 3 3 3" xfId="18167" xr:uid="{B86AE385-7983-457F-A070-78E1ECFC45A2}"/>
    <cellStyle name="Input 14 2 3 3 3 2" xfId="35256" xr:uid="{011B7130-6C82-4D4F-B572-54D64FA470C1}"/>
    <cellStyle name="Input 14 2 3 3 4" xfId="20533" xr:uid="{60FB8E8B-2A0F-4E9E-A58E-314E02F6D632}"/>
    <cellStyle name="Input 14 2 3 3 4 2" xfId="37610" xr:uid="{C8E1963C-284B-4907-BDF5-1D92532B6A76}"/>
    <cellStyle name="Input 14 2 3 3 5" xfId="17352" xr:uid="{491E2230-7691-4582-8532-30A3B08E143B}"/>
    <cellStyle name="Input 14 2 3 3 5 2" xfId="34449" xr:uid="{25E44E65-1944-449C-85DB-228A4D5D2C00}"/>
    <cellStyle name="Input 14 2 3 3 6" xfId="21395" xr:uid="{A87A60F5-1901-4A81-9238-0883A09758C7}"/>
    <cellStyle name="Input 14 2 3 3 6 2" xfId="38472" xr:uid="{EE9B3F96-D4C9-4672-8022-4935AC4737FE}"/>
    <cellStyle name="Input 14 2 3 3 7" xfId="15077" xr:uid="{9A333FA9-B5D0-4AF0-BE09-CD4650F630F3}"/>
    <cellStyle name="Input 14 2 3 3 7 2" xfId="32178" xr:uid="{176EBB40-DC1D-45C7-9C9D-63B0BB25CCE5}"/>
    <cellStyle name="Input 14 2 3 3 8" xfId="17457" xr:uid="{BCF7FE45-303F-418D-8D37-392A5223D882}"/>
    <cellStyle name="Input 14 2 3 3 8 2" xfId="34554" xr:uid="{35DDEC93-A715-423E-85E2-4191AB19E754}"/>
    <cellStyle name="Input 14 2 3 3 9" xfId="30076" xr:uid="{2500EC51-4C48-4A6B-9DBD-E6CC36B6AB5B}"/>
    <cellStyle name="Input 14 2 3 4" xfId="13364" xr:uid="{13BBD9F4-617C-423C-9EA3-DEB88ADB639E}"/>
    <cellStyle name="Input 14 2 3 4 2" xfId="14998" xr:uid="{9CC848B8-F3BB-477F-BB3F-39445318963A}"/>
    <cellStyle name="Input 14 2 3 4 2 2" xfId="20369" xr:uid="{C2BEA68E-E58B-42D0-9AD2-D53363BCB6A5}"/>
    <cellStyle name="Input 14 2 3 4 2 2 2" xfId="37446" xr:uid="{DA136130-D27B-457A-B4EA-45FACE91A1EC}"/>
    <cellStyle name="Input 14 2 3 4 2 3" xfId="21483" xr:uid="{31F0291B-9A76-4FE2-9561-80E3D4B17CA1}"/>
    <cellStyle name="Input 14 2 3 4 2 3 2" xfId="38560" xr:uid="{25879121-90F2-4434-AB33-4BAFD65F2EB4}"/>
    <cellStyle name="Input 14 2 3 4 2 4" xfId="22221" xr:uid="{59EF6CCE-CE8B-4666-9155-0581150D18AF}"/>
    <cellStyle name="Input 14 2 3 4 2 4 2" xfId="39298" xr:uid="{42685DCA-302B-49BE-9849-19F16936B201}"/>
    <cellStyle name="Input 14 2 3 4 2 5" xfId="23996" xr:uid="{5B5196AD-8578-4AA5-A17D-4C7870D5E134}"/>
    <cellStyle name="Input 14 2 3 4 2 5 2" xfId="41073" xr:uid="{8353A4CA-7DE1-40E2-886A-938245658C21}"/>
    <cellStyle name="Input 14 2 3 4 2 6" xfId="25762" xr:uid="{FF96DA5E-1C64-40E7-935F-504151FFEC60}"/>
    <cellStyle name="Input 14 2 3 4 2 6 2" xfId="42839" xr:uid="{4FE83F51-DAB2-4210-A61D-C4D8A4E29D55}"/>
    <cellStyle name="Input 14 2 3 4 2 7" xfId="27488" xr:uid="{CC900911-FC86-41BD-AA1C-6E43EF72A43F}"/>
    <cellStyle name="Input 14 2 3 4 2 7 2" xfId="44565" xr:uid="{BE7DB191-20BA-4AD8-B806-35156A563EB3}"/>
    <cellStyle name="Input 14 2 3 4 2 8" xfId="29193" xr:uid="{1FB32808-1B21-44B0-93FE-712D731C8FCF}"/>
    <cellStyle name="Input 14 2 3 4 2 8 2" xfId="46270" xr:uid="{640AF93A-4A5D-42E7-9B17-31C6D7C64ACF}"/>
    <cellStyle name="Input 14 2 3 4 2 9" xfId="32099" xr:uid="{982F9E0F-3579-42DA-9986-E55575AC789A}"/>
    <cellStyle name="Input 14 2 3 4 3" xfId="19101" xr:uid="{9444A7F8-B3CA-451A-9E23-A9A7E814504B}"/>
    <cellStyle name="Input 14 2 3 4 3 2" xfId="36178" xr:uid="{27DA5DC0-B9B8-473B-B0F4-5AE6DBB61E4C}"/>
    <cellStyle name="Input 14 2 3 4 4" xfId="16797" xr:uid="{80FADFF2-7DFD-4309-979D-064564D398BF}"/>
    <cellStyle name="Input 14 2 3 4 4 2" xfId="33896" xr:uid="{7A66EC0C-D047-43BB-95F4-F16C389E975E}"/>
    <cellStyle name="Input 14 2 3 4 5" xfId="22820" xr:uid="{086B32A0-B419-4A36-B93E-AC3F0919715C}"/>
    <cellStyle name="Input 14 2 3 4 5 2" xfId="39897" xr:uid="{0BE32085-2A26-46BA-8296-8380675F5481}"/>
    <cellStyle name="Input 14 2 3 4 6" xfId="24600" xr:uid="{AF73E69C-1C13-4E83-AAF2-75E08BF78570}"/>
    <cellStyle name="Input 14 2 3 4 6 2" xfId="41677" xr:uid="{5EEB7A62-E914-4D53-A5A9-DA31F91B75D6}"/>
    <cellStyle name="Input 14 2 3 4 7" xfId="26366" xr:uid="{B3C10799-C115-4689-B580-6FA562D8071B}"/>
    <cellStyle name="Input 14 2 3 4 7 2" xfId="43443" xr:uid="{FFBF595F-9515-4095-91FD-3569603B8B93}"/>
    <cellStyle name="Input 14 2 3 4 8" xfId="28080" xr:uid="{6D63CEC4-59A6-4D1A-BCB9-8FF7B2A082EA}"/>
    <cellStyle name="Input 14 2 3 4 8 2" xfId="45157" xr:uid="{9CB92CE7-CC2D-4A67-9F0F-AE8DF9CEB938}"/>
    <cellStyle name="Input 14 2 3 4 9" xfId="30986" xr:uid="{AAF51240-AB6F-4AC4-B28C-B05586D62E39}"/>
    <cellStyle name="Input 14 2 3 5" xfId="29891" xr:uid="{C7A936DF-FD16-4DAE-8751-9369DED242E7}"/>
    <cellStyle name="Input 14 2 4" xfId="12898" xr:uid="{01C10803-A961-4957-A8AB-748C18EA2EF3}"/>
    <cellStyle name="Input 14 2 4 2" xfId="14538" xr:uid="{BF475299-71B5-404E-9394-30D6699A356C}"/>
    <cellStyle name="Input 14 2 4 2 2" xfId="19909" xr:uid="{064A3CC6-1C3D-47E3-8D67-44D6E629E20F}"/>
    <cellStyle name="Input 14 2 4 2 2 2" xfId="36986" xr:uid="{ED588CE0-B02C-42E8-AA63-1CA4AA4E2B52}"/>
    <cellStyle name="Input 14 2 4 2 3" xfId="21761" xr:uid="{271EBC3D-E4FC-4A5D-BD95-53E980A08123}"/>
    <cellStyle name="Input 14 2 4 2 3 2" xfId="38838" xr:uid="{4DD29CE7-AAEF-45BC-AD9A-8FD9AE842E6F}"/>
    <cellStyle name="Input 14 2 4 2 4" xfId="23536" xr:uid="{7967B56A-ACE2-4391-8A0A-F57389DB1886}"/>
    <cellStyle name="Input 14 2 4 2 4 2" xfId="40613" xr:uid="{81EF7027-E72C-4BF2-82F0-B4175AD6F288}"/>
    <cellStyle name="Input 14 2 4 2 5" xfId="25302" xr:uid="{03A8EBBA-5BEE-44ED-BA85-EBD5B765808E}"/>
    <cellStyle name="Input 14 2 4 2 5 2" xfId="42379" xr:uid="{99C17AE6-6CF8-4D36-98DF-060FE1723DE7}"/>
    <cellStyle name="Input 14 2 4 2 6" xfId="27028" xr:uid="{BE237FE5-03D5-4C66-8010-E2FB46FF55F2}"/>
    <cellStyle name="Input 14 2 4 2 6 2" xfId="44105" xr:uid="{627E95BC-62B7-4DEE-A090-2D95737C76B2}"/>
    <cellStyle name="Input 14 2 4 2 7" xfId="28733" xr:uid="{D60A03EF-3D2C-450B-8091-C3805128E6F1}"/>
    <cellStyle name="Input 14 2 4 2 7 2" xfId="45810" xr:uid="{3DC616AE-2229-4F03-A812-3F7D241A85BA}"/>
    <cellStyle name="Input 14 2 4 2 8" xfId="31639" xr:uid="{D33B9DA3-034D-42E3-9FB0-B73D77915392}"/>
    <cellStyle name="Input 14 2 4 3" xfId="18638" xr:uid="{FF288A77-9A97-45C3-9E49-BDBB8CDB5AEF}"/>
    <cellStyle name="Input 14 2 4 3 2" xfId="35725" xr:uid="{A818DA12-CF36-4282-82A2-785BFC0E1492}"/>
    <cellStyle name="Input 14 2 4 4" xfId="15956" xr:uid="{72808362-6E35-4D87-8983-509F52AEA591}"/>
    <cellStyle name="Input 14 2 4 4 2" xfId="33055" xr:uid="{5B2F41BA-011B-44F7-93CD-4D2EE0E328C5}"/>
    <cellStyle name="Input 14 2 4 5" xfId="22364" xr:uid="{E1EBDC65-D2ED-44D9-B580-E53462F90940}"/>
    <cellStyle name="Input 14 2 4 5 2" xfId="39441" xr:uid="{B9311538-A164-4F01-B69F-5A8001B143D9}"/>
    <cellStyle name="Input 14 2 4 6" xfId="24138" xr:uid="{2F238D76-1ECF-467D-97D7-FEB782ED4CB5}"/>
    <cellStyle name="Input 14 2 4 6 2" xfId="41215" xr:uid="{46ACBC0C-6EAB-45C0-B72B-4EBDBEE5FEBB}"/>
    <cellStyle name="Input 14 2 4 7" xfId="25916" xr:uid="{AE267BB1-2E1E-4E9F-91CF-3C5B4F9473EB}"/>
    <cellStyle name="Input 14 2 4 7 2" xfId="42993" xr:uid="{8115C73C-4C6A-4A2A-9933-8B69172A3EEA}"/>
    <cellStyle name="Input 14 2 4 8" xfId="27630" xr:uid="{23C6EE44-4795-44E8-8DA1-2D6A7E50F600}"/>
    <cellStyle name="Input 14 2 4 8 2" xfId="44707" xr:uid="{DFC8B7FA-C967-41A7-A4A2-78B4887150E1}"/>
    <cellStyle name="Input 14 2 4 9" xfId="30536" xr:uid="{B436A57B-2F35-42D8-9A4A-E915EB6DC617}"/>
    <cellStyle name="Input 14 2 5" xfId="12635" xr:uid="{908E4E5B-63AF-415C-8C0D-6961CC094DF4}"/>
    <cellStyle name="Input 14 2 5 2" xfId="14280" xr:uid="{28E08B0F-182D-4656-A634-16498F981D3B}"/>
    <cellStyle name="Input 14 2 5 2 2" xfId="19651" xr:uid="{02A70098-2311-41C5-A4D4-CF1E658F41EF}"/>
    <cellStyle name="Input 14 2 5 2 2 2" xfId="36728" xr:uid="{593290AB-E78E-45EE-B24A-CF6618109651}"/>
    <cellStyle name="Input 14 2 5 2 3" xfId="21003" xr:uid="{872434F2-80AA-41E3-A610-FC37FC4BB6A7}"/>
    <cellStyle name="Input 14 2 5 2 3 2" xfId="38080" xr:uid="{965AADA5-1274-49BC-BCBD-AEC7CF0A4D9E}"/>
    <cellStyle name="Input 14 2 5 2 4" xfId="15535" xr:uid="{1784A4FE-9AB7-44CF-92EE-8A8C75EDE666}"/>
    <cellStyle name="Input 14 2 5 2 4 2" xfId="32636" xr:uid="{B40E2682-5042-4D11-992A-E57663941415}"/>
    <cellStyle name="Input 14 2 5 2 5" xfId="23278" xr:uid="{E36774FA-2EE2-4549-BFF2-FC008FBD9D31}"/>
    <cellStyle name="Input 14 2 5 2 5 2" xfId="40355" xr:uid="{2F013345-C8AA-4A65-8692-C5F8B4F7A45C}"/>
    <cellStyle name="Input 14 2 5 2 6" xfId="25044" xr:uid="{4588F9B6-3461-475E-835C-1F7E9A57AD8A}"/>
    <cellStyle name="Input 14 2 5 2 6 2" xfId="42121" xr:uid="{954EB9A3-8669-4392-B3F9-3E5A11A36190}"/>
    <cellStyle name="Input 14 2 5 2 7" xfId="26770" xr:uid="{C5CEFED5-FC04-4597-B202-DAC21C0F09FF}"/>
    <cellStyle name="Input 14 2 5 2 7 2" xfId="43847" xr:uid="{C2F0D3BA-8CBB-4122-B14F-4D21A62E43DD}"/>
    <cellStyle name="Input 14 2 5 2 8" xfId="28475" xr:uid="{C075CF4A-37D7-4D3C-961B-24B69420C978}"/>
    <cellStyle name="Input 14 2 5 2 8 2" xfId="45552" xr:uid="{DE06D5F8-4959-435B-874B-60FDDC1271A9}"/>
    <cellStyle name="Input 14 2 5 2 9" xfId="31381" xr:uid="{761F0E78-0F12-4F9B-88A9-1192EE5C6F64}"/>
    <cellStyle name="Input 14 2 5 3" xfId="18378" xr:uid="{9CD179E9-42AE-46BB-908C-5FB52AFE3A6C}"/>
    <cellStyle name="Input 14 2 5 3 2" xfId="35465" xr:uid="{A2139256-DDF4-48F5-BF57-BD0F8DC126B2}"/>
    <cellStyle name="Input 14 2 5 4" xfId="17783" xr:uid="{E69812B4-1E32-4E60-931E-78B002261542}"/>
    <cellStyle name="Input 14 2 5 4 2" xfId="34876" xr:uid="{7340C6D0-F534-48B9-BE17-D6EDD97FC934}"/>
    <cellStyle name="Input 14 2 5 5" xfId="17337" xr:uid="{70A8BB41-0488-4443-9AC7-7477ED9C8D88}"/>
    <cellStyle name="Input 14 2 5 5 2" xfId="34434" xr:uid="{A3C5006E-EA85-41F4-AFCC-0F3C25B7508B}"/>
    <cellStyle name="Input 14 2 5 6" xfId="16018" xr:uid="{ECBA09B1-BD2F-4924-AC06-B9B3087E8424}"/>
    <cellStyle name="Input 14 2 5 6 2" xfId="33117" xr:uid="{996ACD98-F72E-4E9F-B30A-CB19B0C4D871}"/>
    <cellStyle name="Input 14 2 5 7" xfId="19174" xr:uid="{BA5FF8D2-8FA3-4891-989E-E37BC26017A3}"/>
    <cellStyle name="Input 14 2 5 7 2" xfId="36251" xr:uid="{BF2D87B2-4718-4AFA-9E35-F32C2CD07E7F}"/>
    <cellStyle name="Input 14 2 5 8" xfId="16736" xr:uid="{989270F4-3F47-42EB-8FDE-2572DEE065C7}"/>
    <cellStyle name="Input 14 2 5 8 2" xfId="33835" xr:uid="{AFE66691-C576-4A47-93BD-701031EA0D1B}"/>
    <cellStyle name="Input 14 2 5 9" xfId="30278" xr:uid="{23C8A39D-FDB6-4D02-BA36-1E6EBE0C90AC}"/>
    <cellStyle name="Input 14 2 6" xfId="29657" xr:uid="{977C2F99-629D-48C4-8CA8-96D04FE7FCF6}"/>
    <cellStyle name="Input 14 3" xfId="5413" xr:uid="{99DE0BE1-1DC6-404B-8B26-EF480D54BCEA}"/>
    <cellStyle name="Input 14 3 2" xfId="12694" xr:uid="{5D30487A-0061-4355-949D-8A3175B65C9B}"/>
    <cellStyle name="Input 14 3 2 2" xfId="14339" xr:uid="{1B04673F-5E41-410E-A4B3-30521E322ABF}"/>
    <cellStyle name="Input 14 3 2 2 2" xfId="19710" xr:uid="{4F840687-4958-4C6E-9F4C-749A169AB02E}"/>
    <cellStyle name="Input 14 3 2 2 2 2" xfId="36787" xr:uid="{F0AFF880-6387-4D10-8EDC-B74D850638E8}"/>
    <cellStyle name="Input 14 3 2 2 3" xfId="21562" xr:uid="{2EE05F4E-8604-4237-8425-CCE23C892487}"/>
    <cellStyle name="Input 14 3 2 2 3 2" xfId="38639" xr:uid="{49904204-4B19-4A51-B592-1B44EE9E80C5}"/>
    <cellStyle name="Input 14 3 2 2 4" xfId="23337" xr:uid="{F363B0A5-D989-4B7C-9C05-B5800E556C4B}"/>
    <cellStyle name="Input 14 3 2 2 4 2" xfId="40414" xr:uid="{A247F901-D431-4855-8D32-DEFF52E1DDC4}"/>
    <cellStyle name="Input 14 3 2 2 5" xfId="25103" xr:uid="{E35767D5-C5BA-4D88-9948-116700B75DF2}"/>
    <cellStyle name="Input 14 3 2 2 5 2" xfId="42180" xr:uid="{E04B919D-FD2A-485E-ADAD-0134C966E436}"/>
    <cellStyle name="Input 14 3 2 2 6" xfId="26829" xr:uid="{C482498D-DB96-40D3-84B6-4FE634CACFAE}"/>
    <cellStyle name="Input 14 3 2 2 6 2" xfId="43906" xr:uid="{1E979FCD-776B-4A82-A3A0-46318DB86C69}"/>
    <cellStyle name="Input 14 3 2 2 7" xfId="28534" xr:uid="{26DC7E18-2363-4296-B932-54E3C6212605}"/>
    <cellStyle name="Input 14 3 2 2 7 2" xfId="45611" xr:uid="{658B10F3-4F9B-490A-9577-EF2A2AFB5532}"/>
    <cellStyle name="Input 14 3 2 2 8" xfId="31440" xr:uid="{752439AE-B26E-4777-8174-849F7BC23DD4}"/>
    <cellStyle name="Input 14 3 2 3" xfId="18437" xr:uid="{CA1021C2-3765-4ED3-9A5C-4335B0DC524A}"/>
    <cellStyle name="Input 14 3 2 3 2" xfId="35524" xr:uid="{D00A91BC-CF50-4659-BC48-2C7AFA97312F}"/>
    <cellStyle name="Input 14 3 2 4" xfId="16058" xr:uid="{50ABB31A-CF4B-4014-9559-0CCF386FC7D1}"/>
    <cellStyle name="Input 14 3 2 4 2" xfId="33157" xr:uid="{A45374E8-DA96-4E8E-945F-0FD047968230}"/>
    <cellStyle name="Input 14 3 2 5" xfId="19240" xr:uid="{082BBF68-A2CD-4687-9F74-DCAD848B5368}"/>
    <cellStyle name="Input 14 3 2 5 2" xfId="36317" xr:uid="{830A14AB-BBF7-4C5E-9A60-643E2916B5D7}"/>
    <cellStyle name="Input 14 3 2 6" xfId="15164" xr:uid="{9A88F08E-AA33-4864-9B65-2BF12671AA82}"/>
    <cellStyle name="Input 14 3 2 6 2" xfId="32265" xr:uid="{9DF6EF3B-0093-4791-833A-BD2DC32F9F0E}"/>
    <cellStyle name="Input 14 3 2 7" xfId="16320" xr:uid="{A9263A32-B047-445A-84EC-80314068AD63}"/>
    <cellStyle name="Input 14 3 2 7 2" xfId="33419" xr:uid="{5E4C36E5-763F-4E4A-8D82-BA289CB7ADEA}"/>
    <cellStyle name="Input 14 3 2 8" xfId="17931" xr:uid="{5438D36B-4BF8-4371-B93E-630E13A28C69}"/>
    <cellStyle name="Input 14 3 2 8 2" xfId="35022" xr:uid="{F969BE00-84C1-4370-9EE5-70D66A922A0D}"/>
    <cellStyle name="Input 14 3 2 9" xfId="30337" xr:uid="{3D231B7F-56D0-40C1-85AA-250351381A56}"/>
    <cellStyle name="Input 14 3 3" xfId="12849" xr:uid="{01E13219-C2C2-4C4F-BEBD-75F81A5031A0}"/>
    <cellStyle name="Input 14 3 3 2" xfId="14491" xr:uid="{6A9D0001-B41C-452B-BECD-730E91B71205}"/>
    <cellStyle name="Input 14 3 3 2 2" xfId="19862" xr:uid="{9023C17F-86B0-42E0-916B-6FFE202C7C2D}"/>
    <cellStyle name="Input 14 3 3 2 2 2" xfId="36939" xr:uid="{1D5B5B6E-A42B-46BA-8A1A-3145934AFAB4}"/>
    <cellStyle name="Input 14 3 3 2 3" xfId="21160" xr:uid="{B5A2E25A-3F3B-412F-B517-C67D27FA881D}"/>
    <cellStyle name="Input 14 3 3 2 3 2" xfId="38237" xr:uid="{544B6E46-894B-4192-A04C-8B646F9473FA}"/>
    <cellStyle name="Input 14 3 3 2 4" xfId="21714" xr:uid="{27FAB64F-E834-40FA-B621-3098963F8DB4}"/>
    <cellStyle name="Input 14 3 3 2 4 2" xfId="38791" xr:uid="{7A791E56-097B-4340-B3C6-8B14A24FE7EF}"/>
    <cellStyle name="Input 14 3 3 2 5" xfId="23489" xr:uid="{39E97FA7-5DFF-46E7-B3C1-B5CFF7454D26}"/>
    <cellStyle name="Input 14 3 3 2 5 2" xfId="40566" xr:uid="{AE8BDA2D-A202-40F7-B649-4899DD8891C8}"/>
    <cellStyle name="Input 14 3 3 2 6" xfId="25255" xr:uid="{B04A387D-F6BE-4D8A-AE83-7DBCC29FD597}"/>
    <cellStyle name="Input 14 3 3 2 6 2" xfId="42332" xr:uid="{F5DE1C54-79E9-4929-8C9D-2B8C7ABB2BF0}"/>
    <cellStyle name="Input 14 3 3 2 7" xfId="26981" xr:uid="{881AD482-551C-45DF-94BC-5D406A9AA4F1}"/>
    <cellStyle name="Input 14 3 3 2 7 2" xfId="44058" xr:uid="{4FD358D6-A98E-4198-9517-934B3358F8DB}"/>
    <cellStyle name="Input 14 3 3 2 8" xfId="28686" xr:uid="{1B697C47-9C42-4DF0-87BA-6FF77E279658}"/>
    <cellStyle name="Input 14 3 3 2 8 2" xfId="45763" xr:uid="{053C41CF-5A94-4360-93BB-F4382D8FC556}"/>
    <cellStyle name="Input 14 3 3 2 9" xfId="31592" xr:uid="{E57F7F77-C0D2-4F7F-9FE0-4E21B5D5E92D}"/>
    <cellStyle name="Input 14 3 3 3" xfId="18589" xr:uid="{9110E4F6-7D2D-4356-A92A-25191237B1C7}"/>
    <cellStyle name="Input 14 3 3 3 2" xfId="35676" xr:uid="{3EE78B2E-6D8B-4273-915F-996822FC2ECC}"/>
    <cellStyle name="Input 14 3 3 4" xfId="16170" xr:uid="{A3E8FC87-4DEF-46BD-A96F-A51D0581F5B3}"/>
    <cellStyle name="Input 14 3 3 4 2" xfId="33269" xr:uid="{BC0DA0A0-EAFD-429C-95F7-DA48C5E73FF8}"/>
    <cellStyle name="Input 14 3 3 5" xfId="22316" xr:uid="{C3A51B0E-4F01-4F39-8FFC-6F42D43A2812}"/>
    <cellStyle name="Input 14 3 3 5 2" xfId="39393" xr:uid="{BA2872EF-1646-47D2-B3D7-718A6D9AFFBD}"/>
    <cellStyle name="Input 14 3 3 6" xfId="24091" xr:uid="{38123B14-D72B-4F99-929E-B6EB476A133B}"/>
    <cellStyle name="Input 14 3 3 6 2" xfId="41168" xr:uid="{BD1EC530-F114-4605-A5EE-FB7FDF3A142C}"/>
    <cellStyle name="Input 14 3 3 7" xfId="25869" xr:uid="{A83C38B9-E2E0-4F4D-BCEA-AB54E09879ED}"/>
    <cellStyle name="Input 14 3 3 7 2" xfId="42946" xr:uid="{79C6E583-DDE6-45B5-B1EA-53941AF11B98}"/>
    <cellStyle name="Input 14 3 3 8" xfId="27583" xr:uid="{8FF6D9C8-5665-4D34-8D90-3BE0C67CFDB5}"/>
    <cellStyle name="Input 14 3 3 8 2" xfId="44660" xr:uid="{8A9B79F6-CAB1-4B3E-BFA8-F38C42CA1489}"/>
    <cellStyle name="Input 14 3 3 9" xfId="30489" xr:uid="{50FFEBF9-62E7-481C-BA1E-C865FF9746CD}"/>
    <cellStyle name="Input 14 3 4" xfId="12379" xr:uid="{E71BC252-BB49-4621-BE50-3BB122AA56E5}"/>
    <cellStyle name="Input 14 3 4 2" xfId="14037" xr:uid="{EADD4349-BD9A-43AD-B180-81B99CB4BD7C}"/>
    <cellStyle name="Input 14 3 4 2 2" xfId="19408" xr:uid="{C35F2EE3-CF29-4913-97A9-BA900F52B01F}"/>
    <cellStyle name="Input 14 3 4 2 2 2" xfId="36485" xr:uid="{0FBB04AD-3C00-47E2-82B9-ABCECB090351}"/>
    <cellStyle name="Input 14 3 4 2 3" xfId="20787" xr:uid="{4BC64849-9AF3-4AD5-97D3-AD51C9CBDD46}"/>
    <cellStyle name="Input 14 3 4 2 3 2" xfId="37864" xr:uid="{1D161771-6BD7-44DC-810E-7809C00E5FC5}"/>
    <cellStyle name="Input 14 3 4 2 4" xfId="19305" xr:uid="{6E7768BE-5132-4AF2-9B12-45F9973F2103}"/>
    <cellStyle name="Input 14 3 4 2 4 2" xfId="36382" xr:uid="{0D5134FC-30A1-4C1F-9EED-859091A62249}"/>
    <cellStyle name="Input 14 3 4 2 5" xfId="23035" xr:uid="{946F99E5-99FF-4B53-93C9-5EE89199A604}"/>
    <cellStyle name="Input 14 3 4 2 5 2" xfId="40112" xr:uid="{F2AB46BF-28CA-4EF2-BECF-FCBCF26E55AB}"/>
    <cellStyle name="Input 14 3 4 2 6" xfId="24801" xr:uid="{5785D87A-FF20-4806-AF81-D1B11D1DA5E2}"/>
    <cellStyle name="Input 14 3 4 2 6 2" xfId="41878" xr:uid="{A82CB766-4834-4DB6-95F7-9D7634508B5B}"/>
    <cellStyle name="Input 14 3 4 2 7" xfId="26527" xr:uid="{157EDA28-0B15-422E-9F60-7FD8257D528B}"/>
    <cellStyle name="Input 14 3 4 2 7 2" xfId="43604" xr:uid="{B653A15D-D238-4AEF-9347-6345795330F5}"/>
    <cellStyle name="Input 14 3 4 2 8" xfId="28232" xr:uid="{E9355409-4A88-4BEE-8DFB-C0049C53CE0C}"/>
    <cellStyle name="Input 14 3 4 2 8 2" xfId="45309" xr:uid="{820FF96E-1F10-4B46-A9A1-B4F9B243AB8B}"/>
    <cellStyle name="Input 14 3 4 2 9" xfId="31138" xr:uid="{22AAA50E-095A-4014-AB9A-6A6454934C14}"/>
    <cellStyle name="Input 14 3 4 3" xfId="18126" xr:uid="{B5C97FB6-52CD-4BEA-A033-E921A9DA6B00}"/>
    <cellStyle name="Input 14 3 4 3 2" xfId="35215" xr:uid="{B282686A-9502-40C1-9B5F-2B2AE1FDDE20}"/>
    <cellStyle name="Input 14 3 4 4" xfId="16877" xr:uid="{85304332-A9EE-4E13-9EB6-20AFD716222E}"/>
    <cellStyle name="Input 14 3 4 4 2" xfId="33976" xr:uid="{310B55E4-A2C4-464E-89DA-A783D9ADAB36}"/>
    <cellStyle name="Input 14 3 4 5" xfId="17415" xr:uid="{E19D9E71-DDF2-4312-8878-026DC2466806}"/>
    <cellStyle name="Input 14 3 4 5 2" xfId="34512" xr:uid="{D02C0841-F667-48E6-AAF6-BBAB604813CB}"/>
    <cellStyle name="Input 14 3 4 6" xfId="243" xr:uid="{33C5EFCB-9B2A-464E-B1D5-B0643C8A9873}"/>
    <cellStyle name="Input 14 3 4 6 2" xfId="29464" xr:uid="{9D47BFF6-7D65-450E-8BC0-0616C5775887}"/>
    <cellStyle name="Input 14 3 4 7" xfId="17567" xr:uid="{81320592-3A2F-48AB-A4F1-72A45F495660}"/>
    <cellStyle name="Input 14 3 4 7 2" xfId="34664" xr:uid="{B34BCC8A-1DBD-4B13-9B70-AD46703ACC33}"/>
    <cellStyle name="Input 14 3 4 8" xfId="16230" xr:uid="{FC74C36B-4052-440A-B64C-47C0187F0DE7}"/>
    <cellStyle name="Input 14 3 4 8 2" xfId="33329" xr:uid="{BDDC58C8-17A3-4DF0-BFDF-3ACEB079AEAB}"/>
    <cellStyle name="Input 14 3 4 9" xfId="30037" xr:uid="{076DF72B-F5C9-4012-BF49-EDC1B2BC9678}"/>
    <cellStyle name="Input 14 3 5" xfId="29602" xr:uid="{0B1D9D51-D52C-4D67-8F82-24966AA7F75E}"/>
    <cellStyle name="Input 14 4" xfId="11438" xr:uid="{568D198D-77C7-4356-88B4-8B084D29773F}"/>
    <cellStyle name="Input 14 4 2" xfId="13143" xr:uid="{F45257DD-4269-4B8E-9505-8121E2DE2B8F}"/>
    <cellStyle name="Input 14 4 2 2" xfId="14780" xr:uid="{0B7CB778-B2EE-492A-836F-AC4CF0BC289C}"/>
    <cellStyle name="Input 14 4 2 2 2" xfId="20151" xr:uid="{7D88DCC0-66FA-4E55-A6AC-9562A6AC6B43}"/>
    <cellStyle name="Input 14 4 2 2 2 2" xfId="37228" xr:uid="{BE139337-7062-4C57-8DC7-7EFF99B4CA22}"/>
    <cellStyle name="Input 14 4 2 2 3" xfId="22003" xr:uid="{042477D4-E570-4BE8-92FA-5913E90F070D}"/>
    <cellStyle name="Input 14 4 2 2 3 2" xfId="39080" xr:uid="{A3F3AF9E-D382-408B-A73D-9B5D0BF12D36}"/>
    <cellStyle name="Input 14 4 2 2 4" xfId="23778" xr:uid="{C5A4DF88-94BA-42C0-BB67-B9F7E1475469}"/>
    <cellStyle name="Input 14 4 2 2 4 2" xfId="40855" xr:uid="{AC268EF2-1967-4566-85F8-4C8D00D655A4}"/>
    <cellStyle name="Input 14 4 2 2 5" xfId="25544" xr:uid="{0E65605C-38CA-4A8D-A26E-D6E9DB909BB4}"/>
    <cellStyle name="Input 14 4 2 2 5 2" xfId="42621" xr:uid="{06BD8F2D-41A4-4CAD-A2E2-EE9C7FB9AAC9}"/>
    <cellStyle name="Input 14 4 2 2 6" xfId="27270" xr:uid="{5D078C6C-75CB-44AA-BC4C-BE37E33413A2}"/>
    <cellStyle name="Input 14 4 2 2 6 2" xfId="44347" xr:uid="{8EB255EB-2621-422F-BACA-643C74BE29CD}"/>
    <cellStyle name="Input 14 4 2 2 7" xfId="28975" xr:uid="{F45E2CAE-4137-46C4-BDB4-C9950FC97A7A}"/>
    <cellStyle name="Input 14 4 2 2 7 2" xfId="46052" xr:uid="{8AA4903C-EB9C-4FD1-8DF3-E58074FE53E3}"/>
    <cellStyle name="Input 14 4 2 2 8" xfId="31881" xr:uid="{80CA1319-DBC1-4CB0-A336-0010D4C5F67B}"/>
    <cellStyle name="Input 14 4 2 3" xfId="18882" xr:uid="{F3D44C8E-A6F7-4556-9063-5C12C2346D0A}"/>
    <cellStyle name="Input 14 4 2 3 2" xfId="35963" xr:uid="{E27639E9-442B-4399-8DA9-C050A1174C98}"/>
    <cellStyle name="Input 14 4 2 4" xfId="19162" xr:uid="{3C392DF3-F5C9-4B8A-8D89-38F7359983C8}"/>
    <cellStyle name="Input 14 4 2 4 2" xfId="36239" xr:uid="{0197312A-E4AA-4BE3-AE6E-5261F681B276}"/>
    <cellStyle name="Input 14 4 2 5" xfId="22604" xr:uid="{560D4CAA-33DE-49A5-8C07-442B51A4D31D}"/>
    <cellStyle name="Input 14 4 2 5 2" xfId="39681" xr:uid="{BCBF568D-DDBF-4478-93F4-3F435D983915}"/>
    <cellStyle name="Input 14 4 2 6" xfId="24382" xr:uid="{4E62D5C3-60AE-41ED-BC8A-C32B24129EB3}"/>
    <cellStyle name="Input 14 4 2 6 2" xfId="41459" xr:uid="{5441FEB7-A7ED-4812-82EF-231DA4994284}"/>
    <cellStyle name="Input 14 4 2 7" xfId="26152" xr:uid="{DD53633D-E87E-4766-92B1-BD0537653423}"/>
    <cellStyle name="Input 14 4 2 7 2" xfId="43229" xr:uid="{0B47FDA9-D9F7-4912-BDAC-DF2C33D5DAF9}"/>
    <cellStyle name="Input 14 4 2 8" xfId="27866" xr:uid="{40F0BFAD-8508-478B-A8FE-C87F2074D4D0}"/>
    <cellStyle name="Input 14 4 2 8 2" xfId="44943" xr:uid="{8D6AF950-D8AC-4CA5-B7EA-7AA8786EC319}"/>
    <cellStyle name="Input 14 4 2 9" xfId="30772" xr:uid="{D2472F2A-4E95-4CBE-A8DF-04A276AA7526}"/>
    <cellStyle name="Input 14 4 3" xfId="12386" xr:uid="{D3F3AA54-EB5F-4D23-95C7-4FBFFC11C80B}"/>
    <cellStyle name="Input 14 4 3 2" xfId="14042" xr:uid="{5DB1983D-B432-4E15-B298-7A55FC7E2853}"/>
    <cellStyle name="Input 14 4 3 2 2" xfId="19413" xr:uid="{0832E801-3AD8-48F4-8626-D2B76405FD20}"/>
    <cellStyle name="Input 14 4 3 2 2 2" xfId="36490" xr:uid="{73D3BB84-B3FA-44B9-AD77-41B31F31E4BE}"/>
    <cellStyle name="Input 14 4 3 2 3" xfId="20792" xr:uid="{38F87543-7057-40C2-9512-9DC25B780244}"/>
    <cellStyle name="Input 14 4 3 2 3 2" xfId="37869" xr:uid="{31E52A65-2A07-4A5B-9EFD-6584EA22F838}"/>
    <cellStyle name="Input 14 4 3 2 4" xfId="17181" xr:uid="{4888EEC8-5F62-4C8C-AA37-48B00C499F22}"/>
    <cellStyle name="Input 14 4 3 2 4 2" xfId="34278" xr:uid="{2D7162CF-9F87-432B-A9A7-3D00026C31B4}"/>
    <cellStyle name="Input 14 4 3 2 5" xfId="23040" xr:uid="{F85DD780-D25C-4DF5-B276-6E08D5ACCB1B}"/>
    <cellStyle name="Input 14 4 3 2 5 2" xfId="40117" xr:uid="{29DBC8C6-A12E-4F3D-AEFC-0073C8A5B806}"/>
    <cellStyle name="Input 14 4 3 2 6" xfId="24806" xr:uid="{E9814B81-7D2F-45F9-BDA6-C63E4155DF47}"/>
    <cellStyle name="Input 14 4 3 2 6 2" xfId="41883" xr:uid="{D8B2814C-B0CE-4486-A41C-A04CC5B03A2F}"/>
    <cellStyle name="Input 14 4 3 2 7" xfId="26532" xr:uid="{C5675723-7EE4-4CEC-ABE1-9EA9E3941D22}"/>
    <cellStyle name="Input 14 4 3 2 7 2" xfId="43609" xr:uid="{0011BD52-0433-4270-A25C-432890DAB821}"/>
    <cellStyle name="Input 14 4 3 2 8" xfId="28237" xr:uid="{EF234B5B-4C17-4478-9FF5-8424DDB910CE}"/>
    <cellStyle name="Input 14 4 3 2 8 2" xfId="45314" xr:uid="{7C5FEE4C-D190-49E0-A4C2-CD17B0D5ACC1}"/>
    <cellStyle name="Input 14 4 3 2 9" xfId="31143" xr:uid="{D4E7B61D-6CAA-4A0C-AFB7-85EEFE45F366}"/>
    <cellStyle name="Input 14 4 3 3" xfId="18133" xr:uid="{EFD52FE6-B352-48B7-925C-167401E029F9}"/>
    <cellStyle name="Input 14 4 3 3 2" xfId="35222" xr:uid="{0BA79282-ECB4-4032-B2BB-E4497D32A9EC}"/>
    <cellStyle name="Input 14 4 3 4" xfId="20759" xr:uid="{2CA719A3-98B8-423E-A963-3CCE3E9A3842}"/>
    <cellStyle name="Input 14 4 3 4 2" xfId="37836" xr:uid="{7BFDA271-6569-42E3-9CE6-56D195F32991}"/>
    <cellStyle name="Input 14 4 3 5" xfId="17543" xr:uid="{6B7D3EA5-61C8-4578-8CD7-3DB3127B5103}"/>
    <cellStyle name="Input 14 4 3 5 2" xfId="34640" xr:uid="{8BAF793A-35D5-471A-9031-5CD3A9B87C49}"/>
    <cellStyle name="Input 14 4 3 6" xfId="15604" xr:uid="{49065D9C-9E5A-4B41-8655-4859352DAA26}"/>
    <cellStyle name="Input 14 4 3 6 2" xfId="32703" xr:uid="{EE6E4511-94F4-4C8D-A6B7-B7856FC12BA9}"/>
    <cellStyle name="Input 14 4 3 7" xfId="16272" xr:uid="{A72F2DEA-95FF-4D3B-B7A2-9D8026FC88B3}"/>
    <cellStyle name="Input 14 4 3 7 2" xfId="33371" xr:uid="{4FCAC35E-3B06-4281-97C5-89CE1ECF337A}"/>
    <cellStyle name="Input 14 4 3 8" xfId="15658" xr:uid="{C081416A-75CC-432B-A115-A06DD1159262}"/>
    <cellStyle name="Input 14 4 3 8 2" xfId="32757" xr:uid="{7D1F0C22-BAEF-4A5C-9297-F80F2975A942}"/>
    <cellStyle name="Input 14 4 3 9" xfId="30042" xr:uid="{4A077A39-EF91-4DD5-B9D5-0B890A119994}"/>
    <cellStyle name="Input 14 4 4" xfId="12539" xr:uid="{303586BF-75E6-4675-944E-3FE5B6FE8A67}"/>
    <cellStyle name="Input 14 4 4 2" xfId="14189" xr:uid="{7B1AFEEC-EAA7-488A-A7FE-CE9D227E6B3B}"/>
    <cellStyle name="Input 14 4 4 2 2" xfId="19560" xr:uid="{FE2C3E11-ED9F-40A6-AC4F-C925CE0A120A}"/>
    <cellStyle name="Input 14 4 4 2 2 2" xfId="36637" xr:uid="{A173F07D-BA89-4BD9-B890-25C11B952B20}"/>
    <cellStyle name="Input 14 4 4 2 3" xfId="20913" xr:uid="{E5E80F50-BD49-4BCD-ADE0-0A1CFB245498}"/>
    <cellStyle name="Input 14 4 4 2 3 2" xfId="37990" xr:uid="{5AD3EA4A-1719-4FF9-9A50-93769B621CE9}"/>
    <cellStyle name="Input 14 4 4 2 4" xfId="17879" xr:uid="{C76D767E-8440-49FB-9579-110938CAFE51}"/>
    <cellStyle name="Input 14 4 4 2 4 2" xfId="34972" xr:uid="{1FEEDFDF-443F-4CAE-A477-EF811E2C2920}"/>
    <cellStyle name="Input 14 4 4 2 5" xfId="23187" xr:uid="{73667ED1-85F9-4E90-A7B4-B6E7DA9E39AD}"/>
    <cellStyle name="Input 14 4 4 2 5 2" xfId="40264" xr:uid="{F58704C7-7B4A-4601-BD62-3928BEF78837}"/>
    <cellStyle name="Input 14 4 4 2 6" xfId="24953" xr:uid="{359F44E0-E7B5-4154-A295-3263E2675CEA}"/>
    <cellStyle name="Input 14 4 4 2 6 2" xfId="42030" xr:uid="{A848BC44-D83E-43B6-B44C-1F9B28C6014A}"/>
    <cellStyle name="Input 14 4 4 2 7" xfId="26679" xr:uid="{10121360-1E72-48AA-B18D-D633E06B1B2E}"/>
    <cellStyle name="Input 14 4 4 2 7 2" xfId="43756" xr:uid="{A37145D4-420F-465E-BB0E-395BAFBDEAF2}"/>
    <cellStyle name="Input 14 4 4 2 8" xfId="28384" xr:uid="{1290C5E2-9614-4A31-9FD0-680E1340E057}"/>
    <cellStyle name="Input 14 4 4 2 8 2" xfId="45461" xr:uid="{A365F371-BB68-4D09-B319-70FE5C93CF53}"/>
    <cellStyle name="Input 14 4 4 2 9" xfId="31290" xr:uid="{77966C90-E238-48C9-8558-053EFFB98A2D}"/>
    <cellStyle name="Input 14 4 4 3" xfId="18284" xr:uid="{A1A19315-9209-4A30-9DD0-7397D2A7E7C9}"/>
    <cellStyle name="Input 14 4 4 3 2" xfId="35371" xr:uid="{3363F7EF-2775-4277-8735-66B5C6E49ED8}"/>
    <cellStyle name="Input 14 4 4 4" xfId="20630" xr:uid="{4673E714-60AE-4F5A-A1C8-EF7913BEF871}"/>
    <cellStyle name="Input 14 4 4 4 2" xfId="37707" xr:uid="{17CED2D8-07CA-42A1-891A-9DA558BA8370}"/>
    <cellStyle name="Input 14 4 4 5" xfId="247" xr:uid="{953F4493-AED2-4E41-B325-F0AA51903F46}"/>
    <cellStyle name="Input 14 4 4 5 2" xfId="29468" xr:uid="{68867129-E155-471C-B21E-BC9D3CD0D1F1}"/>
    <cellStyle name="Input 14 4 4 6" xfId="17813" xr:uid="{4EAC88F2-3CFC-4FB2-B082-0C86C2767E5B}"/>
    <cellStyle name="Input 14 4 4 6 2" xfId="34906" xr:uid="{2D3CE281-8236-4C83-BA54-8A3D9413E97E}"/>
    <cellStyle name="Input 14 4 4 7" xfId="15851" xr:uid="{E33DCE99-E687-479A-A021-65A10943DF38}"/>
    <cellStyle name="Input 14 4 4 7 2" xfId="32950" xr:uid="{18E64DC3-DF41-4DCB-A70A-2FBF62FCF83C}"/>
    <cellStyle name="Input 14 4 4 8" xfId="16972" xr:uid="{A3170653-449A-42C8-8102-FF1C6A129D05}"/>
    <cellStyle name="Input 14 4 4 8 2" xfId="34071" xr:uid="{6DACB132-B4E4-497A-BB8E-354437D98C2E}"/>
    <cellStyle name="Input 14 4 4 9" xfId="30187" xr:uid="{1741B250-BC9F-4EE2-802D-51FD286805FC}"/>
    <cellStyle name="Input 14 4 5" xfId="29751" xr:uid="{A6B0321D-55A2-412B-A8E4-A8579A0A49C6}"/>
    <cellStyle name="Input 14 5" xfId="12353" xr:uid="{909E030A-6338-4E8E-B81D-BAE46709298B}"/>
    <cellStyle name="Input 14 5 2" xfId="14011" xr:uid="{9E065F5B-31E2-4798-B941-9F6F162C5681}"/>
    <cellStyle name="Input 14 5 2 2" xfId="19382" xr:uid="{2E7AF5FD-AF31-4841-B211-A11A6366B391}"/>
    <cellStyle name="Input 14 5 2 2 2" xfId="36459" xr:uid="{78F89094-087F-41BA-A4A1-FD94EE15B7CB}"/>
    <cellStyle name="Input 14 5 2 3" xfId="16596" xr:uid="{E2D06473-733D-4BBB-90B0-8E3C2BE4F7C8}"/>
    <cellStyle name="Input 14 5 2 3 2" xfId="33695" xr:uid="{860ECAAE-C099-4FF1-964C-14E78C5F2CC0}"/>
    <cellStyle name="Input 14 5 2 4" xfId="23009" xr:uid="{2198AB5C-3DB4-443A-9819-6C7DC37B9285}"/>
    <cellStyle name="Input 14 5 2 4 2" xfId="40086" xr:uid="{EC5590E6-3E58-4551-BD24-BF97B05C25EC}"/>
    <cellStyle name="Input 14 5 2 5" xfId="24775" xr:uid="{974E64E7-3BA8-45C3-BFD2-63F79293E0F8}"/>
    <cellStyle name="Input 14 5 2 5 2" xfId="41852" xr:uid="{3816A939-0623-47FB-B28C-F34CB64EBE5A}"/>
    <cellStyle name="Input 14 5 2 6" xfId="26501" xr:uid="{E441F9DA-E048-4A52-8976-7E1FF98239EB}"/>
    <cellStyle name="Input 14 5 2 6 2" xfId="43578" xr:uid="{8FBBA8E0-578F-44C9-9867-5D55029151B3}"/>
    <cellStyle name="Input 14 5 2 7" xfId="28206" xr:uid="{B1A53ED3-02BE-4ACF-B10F-771FB3A4B810}"/>
    <cellStyle name="Input 14 5 2 7 2" xfId="45283" xr:uid="{A73050B7-28DB-4B73-8982-945457761DD3}"/>
    <cellStyle name="Input 14 5 2 8" xfId="31112" xr:uid="{B97BDD51-B5EA-4B74-96E2-9F205D8641BA}"/>
    <cellStyle name="Input 14 5 3" xfId="18100" xr:uid="{1F1143B5-88D6-4A9E-8FCD-F9B7187379AE}"/>
    <cellStyle name="Input 14 5 3 2" xfId="35189" xr:uid="{A80B4616-262F-4F0E-A086-1FFC288E55A4}"/>
    <cellStyle name="Input 14 5 4" xfId="15404" xr:uid="{3EC312BC-C8F6-40E0-A8B6-25CD87D94790}"/>
    <cellStyle name="Input 14 5 4 2" xfId="32505" xr:uid="{EBE7A49A-F478-4083-BB51-351BB2B23F15}"/>
    <cellStyle name="Input 14 5 5" xfId="21124" xr:uid="{837B6B5D-9F0A-43AE-A50B-F56442CE9953}"/>
    <cellStyle name="Input 14 5 5 2" xfId="38201" xr:uid="{AD0AE965-02BF-4170-9598-957B9E88FBBF}"/>
    <cellStyle name="Input 14 5 6" xfId="17247" xr:uid="{E9DC2B24-F03B-4711-BE93-68E9DD4DA1E1}"/>
    <cellStyle name="Input 14 5 6 2" xfId="34344" xr:uid="{57A707D6-991B-4806-A29C-5700E8BA46E5}"/>
    <cellStyle name="Input 14 5 7" xfId="16994" xr:uid="{038A0493-822B-4F53-8CD6-B6822A8BCB29}"/>
    <cellStyle name="Input 14 5 7 2" xfId="34093" xr:uid="{E038E588-D70E-4737-9E82-325015493EED}"/>
    <cellStyle name="Input 14 5 8" xfId="16888" xr:uid="{6EEC5750-7446-483F-842C-39A11075AA8D}"/>
    <cellStyle name="Input 14 5 8 2" xfId="33987" xr:uid="{D5FDBD9B-A1C4-4486-8558-4462A31488C7}"/>
    <cellStyle name="Input 14 5 9" xfId="30011" xr:uid="{991D11B3-23B4-4FFD-9750-E41D9F7721B0}"/>
    <cellStyle name="Input 14 6" xfId="13079" xr:uid="{96E30CD6-6E3B-49F0-BB10-D84787F1AB0A}"/>
    <cellStyle name="Input 14 6 2" xfId="14717" xr:uid="{2737A853-D91B-4F87-AC80-63BFDFC9B864}"/>
    <cellStyle name="Input 14 6 2 2" xfId="20088" xr:uid="{D9B5453E-CC7C-4834-BC00-74BA329ED8E5}"/>
    <cellStyle name="Input 14 6 2 2 2" xfId="37165" xr:uid="{B9250649-9ECA-4FC6-9971-32F6378810DB}"/>
    <cellStyle name="Input 14 6 2 3" xfId="21337" xr:uid="{69944CC3-7547-4F3A-BBEF-38C6261B0817}"/>
    <cellStyle name="Input 14 6 2 3 2" xfId="38414" xr:uid="{E92C1750-CB00-430D-AAB4-9F1C9866F427}"/>
    <cellStyle name="Input 14 6 2 4" xfId="21940" xr:uid="{39FE89BA-3F80-4ECC-9EC3-939CFE9197EB}"/>
    <cellStyle name="Input 14 6 2 4 2" xfId="39017" xr:uid="{4708D35D-0673-4FF4-A7F4-8903B78FFFBB}"/>
    <cellStyle name="Input 14 6 2 5" xfId="23715" xr:uid="{8141DFF2-C52D-423B-85DC-442B93261E33}"/>
    <cellStyle name="Input 14 6 2 5 2" xfId="40792" xr:uid="{75A8E5D7-C02F-40C1-98A6-C558185125AA}"/>
    <cellStyle name="Input 14 6 2 6" xfId="25481" xr:uid="{5DBFC1C2-D7C2-4AFF-8FC7-B6EEDEB06875}"/>
    <cellStyle name="Input 14 6 2 6 2" xfId="42558" xr:uid="{720EC302-74F4-4171-820B-B80BF1DE6B0E}"/>
    <cellStyle name="Input 14 6 2 7" xfId="27207" xr:uid="{807B14A3-58B5-448F-8D07-D413B9742873}"/>
    <cellStyle name="Input 14 6 2 7 2" xfId="44284" xr:uid="{153D5B4D-DFDF-436B-912C-C6286B32F3B7}"/>
    <cellStyle name="Input 14 6 2 8" xfId="28912" xr:uid="{79AB543E-59C0-4F41-B7FE-1A99340ED178}"/>
    <cellStyle name="Input 14 6 2 8 2" xfId="45989" xr:uid="{6ED89835-821E-4DDB-946E-077D6048025C}"/>
    <cellStyle name="Input 14 6 2 9" xfId="31818" xr:uid="{EFFBDB1C-07E0-4B0F-B47E-A5A5FE34DC9D}"/>
    <cellStyle name="Input 14 6 3" xfId="18819" xr:uid="{5158F48B-6187-4267-A100-33E7CAFE1A50}"/>
    <cellStyle name="Input 14 6 3 2" xfId="35904" xr:uid="{D9FF688D-AABE-4944-A80C-EA163AC2B40C}"/>
    <cellStyle name="Input 14 6 4" xfId="15836" xr:uid="{815E940B-7FEC-49DB-A911-7C7CD3A7D843}"/>
    <cellStyle name="Input 14 6 4 2" xfId="32935" xr:uid="{AA04A56A-6E29-479F-B6AE-2EFD066E7E55}"/>
    <cellStyle name="Input 14 6 5" xfId="22544" xr:uid="{D5FEE9E4-5E12-4874-8B90-14AFFF67AD26}"/>
    <cellStyle name="Input 14 6 5 2" xfId="39621" xr:uid="{053405CC-6804-413F-AC5B-2774A6408E8B}"/>
    <cellStyle name="Input 14 6 6" xfId="24319" xr:uid="{7CE0E09E-9047-4D06-86A3-4F9C5AF763EC}"/>
    <cellStyle name="Input 14 6 6 2" xfId="41396" xr:uid="{DEAF8297-2FA0-4842-8C87-1B94B39E80D9}"/>
    <cellStyle name="Input 14 6 7" xfId="26093" xr:uid="{14EB0660-3D35-44E7-9134-312A1ACD5A84}"/>
    <cellStyle name="Input 14 6 7 2" xfId="43170" xr:uid="{03C85B25-08C7-40BD-AD26-ADFA90C3A1E3}"/>
    <cellStyle name="Input 14 6 8" xfId="27807" xr:uid="{E7508B31-F348-4657-86CB-44A040969CBA}"/>
    <cellStyle name="Input 14 6 8 2" xfId="44884" xr:uid="{2B7C6C2A-1645-4C3C-B844-9E97D07045A0}"/>
    <cellStyle name="Input 14 6 9" xfId="30713" xr:uid="{FCE2E868-130A-409A-870F-67A7B380D6CB}"/>
    <cellStyle name="Input 14 7" xfId="29502" xr:uid="{3A5FA114-D35D-4DBF-8CB0-7F303F9AF56E}"/>
    <cellStyle name="Input 15" xfId="1358" xr:uid="{BB15AC25-2A40-47E8-B434-FC9091708413}"/>
    <cellStyle name="Input 15 2" xfId="8586" xr:uid="{CE202D10-4F96-4B78-B292-C24898AC1119}"/>
    <cellStyle name="Input 15 2 2" xfId="11761" xr:uid="{BD8F9B6B-44EF-4E24-8BC6-9EEEC75837BF}"/>
    <cellStyle name="Input 15 2 2 2" xfId="13214" xr:uid="{A8355B37-58E5-4F13-AD3F-7496D923ACD7}"/>
    <cellStyle name="Input 15 2 2 2 2" xfId="14851" xr:uid="{E7C96F93-7AE1-48C4-BF75-FCB8435CC498}"/>
    <cellStyle name="Input 15 2 2 2 2 2" xfId="20222" xr:uid="{A9BAC4E7-4637-49A8-A70E-3607FC14BFD7}"/>
    <cellStyle name="Input 15 2 2 2 2 2 2" xfId="37299" xr:uid="{94CE83D2-4D8E-4BB3-85EC-4D34F53F751C}"/>
    <cellStyle name="Input 15 2 2 2 2 3" xfId="22074" xr:uid="{FA67BCAF-5640-4B4B-8CE8-31C310797848}"/>
    <cellStyle name="Input 15 2 2 2 2 3 2" xfId="39151" xr:uid="{C0DEA247-495C-4644-965E-50F25155E357}"/>
    <cellStyle name="Input 15 2 2 2 2 4" xfId="23849" xr:uid="{B98A721B-EB0F-4BCC-A821-4A6951D6CE5D}"/>
    <cellStyle name="Input 15 2 2 2 2 4 2" xfId="40926" xr:uid="{F070A51D-83D9-43A4-B118-509ED05D185B}"/>
    <cellStyle name="Input 15 2 2 2 2 5" xfId="25615" xr:uid="{61124B8D-0578-42BB-AE50-B090E1878612}"/>
    <cellStyle name="Input 15 2 2 2 2 5 2" xfId="42692" xr:uid="{2A8F293D-5C1A-496E-A7EC-93CC8974C67A}"/>
    <cellStyle name="Input 15 2 2 2 2 6" xfId="27341" xr:uid="{5DD1C007-CCA4-4AC7-9B95-F12ED9B5A303}"/>
    <cellStyle name="Input 15 2 2 2 2 6 2" xfId="44418" xr:uid="{BF5194DA-67FE-47C5-892F-E85E8DE68D8A}"/>
    <cellStyle name="Input 15 2 2 2 2 7" xfId="29046" xr:uid="{8936D3C0-149E-4A12-8225-2709D8C84713}"/>
    <cellStyle name="Input 15 2 2 2 2 7 2" xfId="46123" xr:uid="{97F2E358-6ABD-4331-A341-D54B03A0A55A}"/>
    <cellStyle name="Input 15 2 2 2 2 8" xfId="31952" xr:uid="{F7C4F490-D838-4EC6-A81B-A32A8D6AEBF9}"/>
    <cellStyle name="Input 15 2 2 2 3" xfId="18953" xr:uid="{266CCC70-887D-4739-8A5A-E6CAC35ED18E}"/>
    <cellStyle name="Input 15 2 2 2 3 2" xfId="36034" xr:uid="{7986464B-C512-45B7-AB97-69BDAF7F8FDB}"/>
    <cellStyle name="Input 15 2 2 2 4" xfId="17153" xr:uid="{198760C1-D896-478D-B5BF-CABF2D05A9C6}"/>
    <cellStyle name="Input 15 2 2 2 4 2" xfId="34250" xr:uid="{7D38005D-A8F4-4DBD-98B3-7C7CC7B92F1D}"/>
    <cellStyle name="Input 15 2 2 2 5" xfId="22675" xr:uid="{E12A9A80-292C-46BB-8CA1-7726079BD48D}"/>
    <cellStyle name="Input 15 2 2 2 5 2" xfId="39752" xr:uid="{8DD84AE2-3E3C-4F49-AAB6-33C27B136A4D}"/>
    <cellStyle name="Input 15 2 2 2 6" xfId="24453" xr:uid="{9D067F52-AC70-4BFB-A022-A051DFB32A61}"/>
    <cellStyle name="Input 15 2 2 2 6 2" xfId="41530" xr:uid="{ED1BBF71-BB77-4E4A-8DF6-DEE146156202}"/>
    <cellStyle name="Input 15 2 2 2 7" xfId="26223" xr:uid="{8395087E-9D20-4A45-AED1-431D96DA71A9}"/>
    <cellStyle name="Input 15 2 2 2 7 2" xfId="43300" xr:uid="{1823B83B-06DB-4C2C-AE87-7E333520C408}"/>
    <cellStyle name="Input 15 2 2 2 8" xfId="27937" xr:uid="{A03B4F4B-3643-4933-B97F-D6265123D9BD}"/>
    <cellStyle name="Input 15 2 2 2 8 2" xfId="45014" xr:uid="{BB701837-87DC-445E-8AC4-E853868E324C}"/>
    <cellStyle name="Input 15 2 2 2 9" xfId="30843" xr:uid="{EC138471-980D-45FF-A8B5-255FCB549598}"/>
    <cellStyle name="Input 15 2 2 3" xfId="12796" xr:uid="{8D6B0DF4-AF94-4B8C-BACE-E7B433D56DEE}"/>
    <cellStyle name="Input 15 2 2 3 2" xfId="14438" xr:uid="{1DC47C63-6FC8-479A-B79B-F4503E4CAE26}"/>
    <cellStyle name="Input 15 2 2 3 2 2" xfId="19809" xr:uid="{120B06BA-4DD5-4DB7-B02C-99A70C8F13A4}"/>
    <cellStyle name="Input 15 2 2 3 2 2 2" xfId="36886" xr:uid="{4D6B42C2-3807-43BC-A4D8-ED597DEF1C27}"/>
    <cellStyle name="Input 15 2 2 3 2 3" xfId="21110" xr:uid="{0A385D54-62F1-4A46-B24A-CE3FCB1360B5}"/>
    <cellStyle name="Input 15 2 2 3 2 3 2" xfId="38187" xr:uid="{AF652AB1-B651-4FDC-AB13-88A74B3D5EB7}"/>
    <cellStyle name="Input 15 2 2 3 2 4" xfId="21661" xr:uid="{568744C3-8FC2-44A8-8B95-4729DCBEC3DD}"/>
    <cellStyle name="Input 15 2 2 3 2 4 2" xfId="38738" xr:uid="{077CD593-7670-406B-8718-F0121F775A01}"/>
    <cellStyle name="Input 15 2 2 3 2 5" xfId="23436" xr:uid="{E790D666-220A-4FF5-A077-ECB0F301A101}"/>
    <cellStyle name="Input 15 2 2 3 2 5 2" xfId="40513" xr:uid="{4026AC60-3658-4D51-8F54-0D20CEA2DC53}"/>
    <cellStyle name="Input 15 2 2 3 2 6" xfId="25202" xr:uid="{18357F60-F6DD-4DEE-AC36-6ADC21FF184B}"/>
    <cellStyle name="Input 15 2 2 3 2 6 2" xfId="42279" xr:uid="{7C173135-4FCC-4619-B779-BDC0DE92AFD1}"/>
    <cellStyle name="Input 15 2 2 3 2 7" xfId="26928" xr:uid="{53133271-B6C7-4D4E-B507-5FE1BDD7A57C}"/>
    <cellStyle name="Input 15 2 2 3 2 7 2" xfId="44005" xr:uid="{1A91096D-4333-4689-A25F-392ED36CF18A}"/>
    <cellStyle name="Input 15 2 2 3 2 8" xfId="28633" xr:uid="{736EF6D4-825D-46C4-9B6C-F16C33268568}"/>
    <cellStyle name="Input 15 2 2 3 2 8 2" xfId="45710" xr:uid="{1EE0E307-2B08-4706-96F5-C94BC266562D}"/>
    <cellStyle name="Input 15 2 2 3 2 9" xfId="31539" xr:uid="{35F02A43-7A4A-424E-9B7E-754EE8AE16BC}"/>
    <cellStyle name="Input 15 2 2 3 3" xfId="18536" xr:uid="{CB5E78AF-47DC-43E2-8A2E-08A8C7C87C60}"/>
    <cellStyle name="Input 15 2 2 3 3 2" xfId="35623" xr:uid="{71B2B419-E9BB-486E-A0C7-03F49AB02D16}"/>
    <cellStyle name="Input 15 2 2 3 4" xfId="16997" xr:uid="{7C139CAB-8F08-4310-8453-F9FF56DFD07B}"/>
    <cellStyle name="Input 15 2 2 3 4 2" xfId="34096" xr:uid="{3ECFC6E8-41E5-4D0A-90E0-2B67DEFB249A}"/>
    <cellStyle name="Input 15 2 2 3 5" xfId="20580" xr:uid="{58F9A06E-6269-42DE-82CA-EA4725350B9D}"/>
    <cellStyle name="Input 15 2 2 3 5 2" xfId="37657" xr:uid="{0A2473EC-5DA9-40AB-9DA5-4DF17F7570CB}"/>
    <cellStyle name="Input 15 2 2 3 6" xfId="17755" xr:uid="{C842CB30-2470-4A9A-B9CC-238FFE86D734}"/>
    <cellStyle name="Input 15 2 2 3 6 2" xfId="34848" xr:uid="{44C8AC60-E899-4973-92F5-A2A8B0D615A6}"/>
    <cellStyle name="Input 15 2 2 3 7" xfId="20589" xr:uid="{492CD85C-61C1-4A78-B1F2-1B5DC9D92012}"/>
    <cellStyle name="Input 15 2 2 3 7 2" xfId="37666" xr:uid="{626F9DBD-89BA-4C65-AC1B-6B9E6D6E35EE}"/>
    <cellStyle name="Input 15 2 2 3 8" xfId="17282" xr:uid="{28160442-D680-4404-9EF5-D5484F05A05E}"/>
    <cellStyle name="Input 15 2 2 3 8 2" xfId="34379" xr:uid="{2A59715F-FBA2-45FA-AEA1-329FB768F9D2}"/>
    <cellStyle name="Input 15 2 2 3 9" xfId="30436" xr:uid="{831FBDB1-9D58-4A61-B4D4-07B672B150F0}"/>
    <cellStyle name="Input 15 2 2 4" xfId="12457" xr:uid="{9098751C-AE8E-4481-B8A3-41DB78936E57}"/>
    <cellStyle name="Input 15 2 2 4 2" xfId="14111" xr:uid="{32A8E6F6-7825-4306-9099-1290A4983B28}"/>
    <cellStyle name="Input 15 2 2 4 2 2" xfId="19482" xr:uid="{78745A0C-69E6-4B43-B70A-37784FE65E6A}"/>
    <cellStyle name="Input 15 2 2 4 2 2 2" xfId="36559" xr:uid="{285BDF1D-5DB7-4BF0-BC8D-AC3D00E944F0}"/>
    <cellStyle name="Input 15 2 2 4 2 3" xfId="20836" xr:uid="{FCEF9B2B-BFBB-479A-AAE0-3A37FF1D3118}"/>
    <cellStyle name="Input 15 2 2 4 2 3 2" xfId="37913" xr:uid="{94FFD89C-EF73-4EA6-B772-72B79652189E}"/>
    <cellStyle name="Input 15 2 2 4 2 4" xfId="16126" xr:uid="{0A5A2FDE-17BF-4A76-9680-9532671BD7EB}"/>
    <cellStyle name="Input 15 2 2 4 2 4 2" xfId="33225" xr:uid="{AC4E5818-7CBF-4CD4-9058-14176645B5AC}"/>
    <cellStyle name="Input 15 2 2 4 2 5" xfId="23109" xr:uid="{40D75AAA-FD4C-42C8-90D7-7F5C1380E8FE}"/>
    <cellStyle name="Input 15 2 2 4 2 5 2" xfId="40186" xr:uid="{42ACBF5F-ACA5-4876-8C92-A5265C290384}"/>
    <cellStyle name="Input 15 2 2 4 2 6" xfId="24875" xr:uid="{A094C5C8-BD13-41FF-B160-B953E712F161}"/>
    <cellStyle name="Input 15 2 2 4 2 6 2" xfId="41952" xr:uid="{122683AE-1927-4234-9FE6-C5302614ABF8}"/>
    <cellStyle name="Input 15 2 2 4 2 7" xfId="26601" xr:uid="{BC986308-E1D2-461B-90F7-9288B6C4951F}"/>
    <cellStyle name="Input 15 2 2 4 2 7 2" xfId="43678" xr:uid="{319C8A67-33FD-4F9C-A455-1F5EBA79B89C}"/>
    <cellStyle name="Input 15 2 2 4 2 8" xfId="28306" xr:uid="{FEC1A9B7-E802-45DE-A725-1E601416756C}"/>
    <cellStyle name="Input 15 2 2 4 2 8 2" xfId="45383" xr:uid="{D26204F3-1B0F-4B0A-8C02-3EE78565FBFF}"/>
    <cellStyle name="Input 15 2 2 4 2 9" xfId="31212" xr:uid="{26AA0BEC-D2F5-4252-B690-FC46D0E0DDFD}"/>
    <cellStyle name="Input 15 2 2 4 3" xfId="18203" xr:uid="{C56A1A4D-C46C-4885-8A37-4406A21D1FBA}"/>
    <cellStyle name="Input 15 2 2 4 3 2" xfId="35292" xr:uid="{621E51E4-5560-44DF-B33D-E6214E95C62E}"/>
    <cellStyle name="Input 15 2 2 4 4" xfId="17406" xr:uid="{2FA8D8A2-416E-4BBE-BEDD-9F86EBBDF625}"/>
    <cellStyle name="Input 15 2 2 4 4 2" xfId="34503" xr:uid="{FA87A0B6-DF00-4F23-91DE-1F8DE84B7BB6}"/>
    <cellStyle name="Input 15 2 2 4 5" xfId="15667" xr:uid="{D24188E1-990D-4551-A088-A0369371FE14}"/>
    <cellStyle name="Input 15 2 2 4 5 2" xfId="32766" xr:uid="{EC64408A-857E-4DDA-8E7F-43DDBA110E01}"/>
    <cellStyle name="Input 15 2 2 4 6" xfId="21028" xr:uid="{1919DBBA-373D-454F-BBF2-4AB16A7BF28E}"/>
    <cellStyle name="Input 15 2 2 4 6 2" xfId="38105" xr:uid="{C0393436-C7B4-43B9-B6DE-8CCE5B76EB5C}"/>
    <cellStyle name="Input 15 2 2 4 7" xfId="17283" xr:uid="{0FB7751D-4870-4697-BA66-E6229A8B2282}"/>
    <cellStyle name="Input 15 2 2 4 7 2" xfId="34380" xr:uid="{24A8F68D-469B-46B9-91E8-A2B544439767}"/>
    <cellStyle name="Input 15 2 2 4 8" xfId="17620" xr:uid="{4723A194-31AA-4616-9031-4895FCCB11E7}"/>
    <cellStyle name="Input 15 2 2 4 8 2" xfId="34717" xr:uid="{56E0AE58-A801-4537-B56B-67FF320AD8ED}"/>
    <cellStyle name="Input 15 2 2 4 9" xfId="30111" xr:uid="{DCC0E6FB-F089-4AEC-B772-0A4B8132899B}"/>
    <cellStyle name="Input 15 2 2 5" xfId="29824" xr:uid="{8EE1E042-28A4-4F11-BABD-8912A6182768}"/>
    <cellStyle name="Input 15 2 3" xfId="11674" xr:uid="{119BA9AC-CFBF-44DE-AECB-DDC7B488B5F5}"/>
    <cellStyle name="Input 15 2 3 2" xfId="13186" xr:uid="{B4EDACEB-7460-44D4-BD5E-148D782AAC52}"/>
    <cellStyle name="Input 15 2 3 2 2" xfId="14823" xr:uid="{55953AEA-9AE1-41BC-A803-6B6E1E7C837B}"/>
    <cellStyle name="Input 15 2 3 2 2 2" xfId="20194" xr:uid="{63F0B43B-16D8-4066-B665-330C24E57529}"/>
    <cellStyle name="Input 15 2 3 2 2 2 2" xfId="37271" xr:uid="{541CE189-DEB2-4E48-8AE1-C9354A30FAEB}"/>
    <cellStyle name="Input 15 2 3 2 2 3" xfId="22046" xr:uid="{DA3C97EC-4D57-4FE2-B171-83690F5273F6}"/>
    <cellStyle name="Input 15 2 3 2 2 3 2" xfId="39123" xr:uid="{1B0F034C-4981-4CAB-B346-9BF848714CC6}"/>
    <cellStyle name="Input 15 2 3 2 2 4" xfId="23821" xr:uid="{762644FB-6186-4B71-8865-0E241DBF6137}"/>
    <cellStyle name="Input 15 2 3 2 2 4 2" xfId="40898" xr:uid="{4DA4476D-E952-4AE1-A069-755E423B488B}"/>
    <cellStyle name="Input 15 2 3 2 2 5" xfId="25587" xr:uid="{CD8CADF3-3EBC-4751-AA39-2A2375EF59DC}"/>
    <cellStyle name="Input 15 2 3 2 2 5 2" xfId="42664" xr:uid="{9518F2EC-58D8-4910-AF5C-4C23796E9FF3}"/>
    <cellStyle name="Input 15 2 3 2 2 6" xfId="27313" xr:uid="{59665B1C-E9DF-4663-A833-C9F77904AF01}"/>
    <cellStyle name="Input 15 2 3 2 2 6 2" xfId="44390" xr:uid="{B817FAA9-D3E9-4100-8DAA-8B3064931648}"/>
    <cellStyle name="Input 15 2 3 2 2 7" xfId="29018" xr:uid="{01557684-DC1C-4579-854E-C67F1D4D5127}"/>
    <cellStyle name="Input 15 2 3 2 2 7 2" xfId="46095" xr:uid="{D7A2C685-C543-4F65-8186-C9FF04916B52}"/>
    <cellStyle name="Input 15 2 3 2 2 8" xfId="31924" xr:uid="{0286E357-60B5-400B-B36D-E3A0A4344961}"/>
    <cellStyle name="Input 15 2 3 2 3" xfId="18925" xr:uid="{D86A029E-BF6C-4BCA-AED4-60B5D0F11524}"/>
    <cellStyle name="Input 15 2 3 2 3 2" xfId="36006" xr:uid="{43740F37-DCBE-468A-8FEA-4372D21FC51B}"/>
    <cellStyle name="Input 15 2 3 2 4" xfId="17789" xr:uid="{369DBD88-9990-4862-804A-FAAA23A9E55F}"/>
    <cellStyle name="Input 15 2 3 2 4 2" xfId="34882" xr:uid="{8ED5E8A7-6ED7-42C1-8E51-3C689E355C03}"/>
    <cellStyle name="Input 15 2 3 2 5" xfId="22647" xr:uid="{A609129C-5DFE-4035-A44D-99135EB679AC}"/>
    <cellStyle name="Input 15 2 3 2 5 2" xfId="39724" xr:uid="{F0A184B8-8EC5-43A9-8ABE-9927E36AE580}"/>
    <cellStyle name="Input 15 2 3 2 6" xfId="24425" xr:uid="{FB17C5EA-BD14-4A98-9552-9194D324A6AD}"/>
    <cellStyle name="Input 15 2 3 2 6 2" xfId="41502" xr:uid="{DF8C935B-5060-4729-8DEA-5F211B30142F}"/>
    <cellStyle name="Input 15 2 3 2 7" xfId="26195" xr:uid="{6FE6CEB5-6295-45F1-9AF3-C8E5FA1C8BA6}"/>
    <cellStyle name="Input 15 2 3 2 7 2" xfId="43272" xr:uid="{4342F8AB-640F-4650-AD48-C58BC267DBB0}"/>
    <cellStyle name="Input 15 2 3 2 8" xfId="27909" xr:uid="{89655D6A-5F51-4C8B-A9B7-0736AC71C7A5}"/>
    <cellStyle name="Input 15 2 3 2 8 2" xfId="44986" xr:uid="{67019304-5A99-4EB9-83A6-43A4586C3448}"/>
    <cellStyle name="Input 15 2 3 2 9" xfId="30815" xr:uid="{BB13F90E-59E5-4F7D-B2B6-9094E2EE8ADA}"/>
    <cellStyle name="Input 15 2 3 3" xfId="12863" xr:uid="{E8DE59B3-6F00-4E7B-907C-5A3A588E63D1}"/>
    <cellStyle name="Input 15 2 3 3 2" xfId="14504" xr:uid="{4488A3F8-17E2-4FB4-8ED5-B681480DF891}"/>
    <cellStyle name="Input 15 2 3 3 2 2" xfId="19875" xr:uid="{20CC9502-8755-41B4-B614-A0207E734960}"/>
    <cellStyle name="Input 15 2 3 3 2 2 2" xfId="36952" xr:uid="{66BA3284-48DB-4CD2-ACDB-6426A6A08F8D}"/>
    <cellStyle name="Input 15 2 3 3 2 3" xfId="21173" xr:uid="{88ED1A66-D056-4041-A293-EA1A009F3619}"/>
    <cellStyle name="Input 15 2 3 3 2 3 2" xfId="38250" xr:uid="{D0C9A069-A868-43F6-9B4A-BF67F0FB1C2F}"/>
    <cellStyle name="Input 15 2 3 3 2 4" xfId="21727" xr:uid="{23AAD29A-4D41-4828-9FCD-4A5686EF9A04}"/>
    <cellStyle name="Input 15 2 3 3 2 4 2" xfId="38804" xr:uid="{F2B03665-3D48-4E39-9027-91E974868C86}"/>
    <cellStyle name="Input 15 2 3 3 2 5" xfId="23502" xr:uid="{5C868790-ED58-42A1-B515-928A474B5E61}"/>
    <cellStyle name="Input 15 2 3 3 2 5 2" xfId="40579" xr:uid="{FBB11141-95E0-485B-B90B-62FBF2C7C581}"/>
    <cellStyle name="Input 15 2 3 3 2 6" xfId="25268" xr:uid="{52EF4017-6F0C-41DA-9616-4917B74DC1DB}"/>
    <cellStyle name="Input 15 2 3 3 2 6 2" xfId="42345" xr:uid="{BA7EFE00-1167-48D7-8233-EE5DE9ABC8C4}"/>
    <cellStyle name="Input 15 2 3 3 2 7" xfId="26994" xr:uid="{7D83CF4B-A4DF-4D6F-84E4-548A5CBEE8F9}"/>
    <cellStyle name="Input 15 2 3 3 2 7 2" xfId="44071" xr:uid="{7D1CCF25-B8E9-4297-A149-F7546652B26E}"/>
    <cellStyle name="Input 15 2 3 3 2 8" xfId="28699" xr:uid="{A0D333B3-53B6-41C5-A874-C4AFF06F47D9}"/>
    <cellStyle name="Input 15 2 3 3 2 8 2" xfId="45776" xr:uid="{BBBDB14D-70EA-4309-BBE9-D93DE1B648B0}"/>
    <cellStyle name="Input 15 2 3 3 2 9" xfId="31605" xr:uid="{E8BDABDA-D435-48D1-AB9E-D654F29FD9F7}"/>
    <cellStyle name="Input 15 2 3 3 3" xfId="18603" xr:uid="{A203D4AA-6F9F-4DB6-9BF2-1429B240F8A0}"/>
    <cellStyle name="Input 15 2 3 3 3 2" xfId="35690" xr:uid="{337BB825-2F66-4242-B0A9-335A65406BF1}"/>
    <cellStyle name="Input 15 2 3 3 4" xfId="17148" xr:uid="{3875C19E-6BC7-4AEF-BD9F-A91BA7D71C12}"/>
    <cellStyle name="Input 15 2 3 3 4 2" xfId="34245" xr:uid="{8D97B7C2-CFF4-4A9B-AFD8-FFF8859368CF}"/>
    <cellStyle name="Input 15 2 3 3 5" xfId="22329" xr:uid="{42255A1A-C596-4AEC-A126-BB11490D30FC}"/>
    <cellStyle name="Input 15 2 3 3 5 2" xfId="39406" xr:uid="{2D96921B-7F34-46F8-B61A-87DCABE73054}"/>
    <cellStyle name="Input 15 2 3 3 6" xfId="24104" xr:uid="{59C3ED5C-625E-44FB-9B1C-4D922A446B76}"/>
    <cellStyle name="Input 15 2 3 3 6 2" xfId="41181" xr:uid="{58ADCC49-FFF9-4BD1-8D88-61073E67CF3B}"/>
    <cellStyle name="Input 15 2 3 3 7" xfId="25882" xr:uid="{38812205-EC59-4610-9485-760163FF22B2}"/>
    <cellStyle name="Input 15 2 3 3 7 2" xfId="42959" xr:uid="{A83282D1-3303-4E6F-9B3A-9552B3019A03}"/>
    <cellStyle name="Input 15 2 3 3 8" xfId="27596" xr:uid="{3731A8C6-69F3-433D-BDA0-A0F1A861BC10}"/>
    <cellStyle name="Input 15 2 3 3 8 2" xfId="44673" xr:uid="{D73476D6-91E9-4D21-A4AD-DA4C1970F923}"/>
    <cellStyle name="Input 15 2 3 3 9" xfId="30502" xr:uid="{BA229D7E-CE43-460E-99BA-2CC5E80C388B}"/>
    <cellStyle name="Input 15 2 3 4" xfId="12377" xr:uid="{F096E500-DA40-4ABF-B258-0A7F5029273F}"/>
    <cellStyle name="Input 15 2 3 4 2" xfId="14035" xr:uid="{9025A353-E70C-4835-A111-021206C381C1}"/>
    <cellStyle name="Input 15 2 3 4 2 2" xfId="19406" xr:uid="{A1C54495-B900-4384-B29D-EB2BC44EF17B}"/>
    <cellStyle name="Input 15 2 3 4 2 2 2" xfId="36483" xr:uid="{15C1EE7D-42C3-44B5-8BB4-FB9420981DFB}"/>
    <cellStyle name="Input 15 2 3 4 2 3" xfId="20785" xr:uid="{AEE50E51-DB49-4948-8972-70185D51B745}"/>
    <cellStyle name="Input 15 2 3 4 2 3 2" xfId="37862" xr:uid="{6F5C27DD-8EF7-4958-B17D-6A450F8AF6EB}"/>
    <cellStyle name="Input 15 2 3 4 2 4" xfId="19309" xr:uid="{B7BFDFF9-A148-410B-828D-2097FC8B6FAC}"/>
    <cellStyle name="Input 15 2 3 4 2 4 2" xfId="36386" xr:uid="{AE63D178-41EC-4614-A510-DC7A91E466BA}"/>
    <cellStyle name="Input 15 2 3 4 2 5" xfId="23033" xr:uid="{CA452594-E8B5-43C8-9EDF-AC29400628EF}"/>
    <cellStyle name="Input 15 2 3 4 2 5 2" xfId="40110" xr:uid="{EF5A9FD3-FB19-479E-B6AE-CE40B1704DF0}"/>
    <cellStyle name="Input 15 2 3 4 2 6" xfId="24799" xr:uid="{8DA386E2-C8E6-45A3-B228-A31E4361B713}"/>
    <cellStyle name="Input 15 2 3 4 2 6 2" xfId="41876" xr:uid="{6C603E8E-BA27-4991-9CB2-E59FAF7F48C0}"/>
    <cellStyle name="Input 15 2 3 4 2 7" xfId="26525" xr:uid="{E481C942-14EA-4D68-84ED-F79224A709EB}"/>
    <cellStyle name="Input 15 2 3 4 2 7 2" xfId="43602" xr:uid="{58A9DE69-B039-44F5-89FC-8EEF223F3B84}"/>
    <cellStyle name="Input 15 2 3 4 2 8" xfId="28230" xr:uid="{381B8730-630A-41F2-A413-BEB070FF8CD9}"/>
    <cellStyle name="Input 15 2 3 4 2 8 2" xfId="45307" xr:uid="{D9300958-E159-46CB-BB40-725E54B72754}"/>
    <cellStyle name="Input 15 2 3 4 2 9" xfId="31136" xr:uid="{4F828FBC-81E1-45C7-839F-5550691F4B45}"/>
    <cellStyle name="Input 15 2 3 4 3" xfId="18124" xr:uid="{7A01E1D4-9585-41C7-9F8B-7580E5012849}"/>
    <cellStyle name="Input 15 2 3 4 3 2" xfId="35213" xr:uid="{CF1804AC-8F22-439F-B273-2F0553FFA3D2}"/>
    <cellStyle name="Input 15 2 3 4 4" xfId="21406" xr:uid="{AC8E09E5-69F4-4F0A-96AE-B166EC16A786}"/>
    <cellStyle name="Input 15 2 3 4 4 2" xfId="38483" xr:uid="{298A4BF3-FA58-4B48-8A63-26469C588E38}"/>
    <cellStyle name="Input 15 2 3 4 5" xfId="15135" xr:uid="{28319C1A-C97D-42DE-8F48-3FAD78E4ABE2}"/>
    <cellStyle name="Input 15 2 3 4 5 2" xfId="32236" xr:uid="{46E82306-8BDA-4002-8523-139D1AA8D562}"/>
    <cellStyle name="Input 15 2 3 4 6" xfId="16666" xr:uid="{05DB31D0-397B-4225-8543-A35181A82D3C}"/>
    <cellStyle name="Input 15 2 3 4 6 2" xfId="33765" xr:uid="{ABF634B6-BF25-464E-A9C8-C7EA615F0E38}"/>
    <cellStyle name="Input 15 2 3 4 7" xfId="15136" xr:uid="{BE8B291B-AE4F-4D77-BB27-FE6E69785745}"/>
    <cellStyle name="Input 15 2 3 4 7 2" xfId="32237" xr:uid="{B01D3679-F67C-425B-8278-A2FC418C0221}"/>
    <cellStyle name="Input 15 2 3 4 8" xfId="17204" xr:uid="{B7160E2F-499E-46D7-BCFF-3579D86F68EE}"/>
    <cellStyle name="Input 15 2 3 4 8 2" xfId="34301" xr:uid="{CD8E97D1-6CFC-4972-BBE6-38ACE56B220D}"/>
    <cellStyle name="Input 15 2 3 4 9" xfId="30035" xr:uid="{B4F052F0-1840-40A9-92D5-2F3F758220A5}"/>
    <cellStyle name="Input 15 2 3 5" xfId="29789" xr:uid="{E8F1B4D7-69F0-4C00-8767-C9F825242FAC}"/>
    <cellStyle name="Input 15 2 4" xfId="12899" xr:uid="{C55D81AF-5CC8-4B2D-BFAE-2906E77A9FCB}"/>
    <cellStyle name="Input 15 2 4 2" xfId="14539" xr:uid="{842A52DB-223A-4FCB-BAC9-07B9490492BB}"/>
    <cellStyle name="Input 15 2 4 2 2" xfId="19910" xr:uid="{4A4BF64C-A9E1-40C5-8C93-0205ED661E85}"/>
    <cellStyle name="Input 15 2 4 2 2 2" xfId="36987" xr:uid="{CF4BFBDD-9100-4FF2-991A-4EC7B88B27BF}"/>
    <cellStyle name="Input 15 2 4 2 3" xfId="21762" xr:uid="{851FFF2D-93E6-4384-8193-152CDDF11C86}"/>
    <cellStyle name="Input 15 2 4 2 3 2" xfId="38839" xr:uid="{E3D8A3A2-68F5-4CA6-B1B0-2FB098E94335}"/>
    <cellStyle name="Input 15 2 4 2 4" xfId="23537" xr:uid="{6374F0DB-E59A-4125-9325-51F545659D97}"/>
    <cellStyle name="Input 15 2 4 2 4 2" xfId="40614" xr:uid="{9531E298-3FFF-4A38-B76F-E777EB49396A}"/>
    <cellStyle name="Input 15 2 4 2 5" xfId="25303" xr:uid="{BD464EFA-5A06-45DC-BA5C-2C81F09B8F40}"/>
    <cellStyle name="Input 15 2 4 2 5 2" xfId="42380" xr:uid="{1B7E5643-9DC2-4BD5-B5BD-FBC4252C8BFE}"/>
    <cellStyle name="Input 15 2 4 2 6" xfId="27029" xr:uid="{028013A9-C0A4-427E-99EF-E006E3869754}"/>
    <cellStyle name="Input 15 2 4 2 6 2" xfId="44106" xr:uid="{1C53DCCD-2CFE-43B5-828A-3D89A9633D6D}"/>
    <cellStyle name="Input 15 2 4 2 7" xfId="28734" xr:uid="{A7250B7B-3DEC-4E09-939F-03B77E3BE44B}"/>
    <cellStyle name="Input 15 2 4 2 7 2" xfId="45811" xr:uid="{9F31A92C-F8F0-4D3E-B5EB-23FD11964249}"/>
    <cellStyle name="Input 15 2 4 2 8" xfId="31640" xr:uid="{D327D785-1063-4BC1-84B0-DDAF3DE0427C}"/>
    <cellStyle name="Input 15 2 4 3" xfId="18639" xr:uid="{5B05BA63-6C25-41B7-AA86-9E7B63DC4721}"/>
    <cellStyle name="Input 15 2 4 3 2" xfId="35726" xr:uid="{C01AD772-342A-4C72-B116-2BFA003B402C}"/>
    <cellStyle name="Input 15 2 4 4" xfId="16564" xr:uid="{FF9BF772-4617-4592-B9AD-6C60217FB5B2}"/>
    <cellStyle name="Input 15 2 4 4 2" xfId="33663" xr:uid="{BAF75BA0-B803-49D3-86BE-0160178F0C6E}"/>
    <cellStyle name="Input 15 2 4 5" xfId="22365" xr:uid="{9B894753-F7E4-4922-A977-1A6BF151466C}"/>
    <cellStyle name="Input 15 2 4 5 2" xfId="39442" xr:uid="{2CDF6AA7-0A12-4C54-8D88-835BB2191D56}"/>
    <cellStyle name="Input 15 2 4 6" xfId="24139" xr:uid="{A5971AB7-C4B9-4E8D-BB2B-D866B859EEC2}"/>
    <cellStyle name="Input 15 2 4 6 2" xfId="41216" xr:uid="{BB1E67E9-1C70-416C-A44A-A4E7CA02D9AA}"/>
    <cellStyle name="Input 15 2 4 7" xfId="25917" xr:uid="{CCBA27CD-2179-4F33-863B-3EA7720AA97F}"/>
    <cellStyle name="Input 15 2 4 7 2" xfId="42994" xr:uid="{289A6275-26B0-4EED-98D6-17034ABFAF9A}"/>
    <cellStyle name="Input 15 2 4 8" xfId="27631" xr:uid="{1147C1DA-3D49-4244-9A67-7C4602762A59}"/>
    <cellStyle name="Input 15 2 4 8 2" xfId="44708" xr:uid="{41F2DC11-B83E-4404-B48F-9000554B9E11}"/>
    <cellStyle name="Input 15 2 4 9" xfId="30537" xr:uid="{C463CB22-AE99-4EFF-9959-BAF5E78389D4}"/>
    <cellStyle name="Input 15 2 5" xfId="12986" xr:uid="{CB12B7EA-8DAF-4BCB-9748-4FE79FB4F002}"/>
    <cellStyle name="Input 15 2 5 2" xfId="14626" xr:uid="{3FF8E58D-500F-41F8-B48A-65FFAA18F442}"/>
    <cellStyle name="Input 15 2 5 2 2" xfId="19997" xr:uid="{4E1461D6-C914-49AF-A1E9-E600D40CC577}"/>
    <cellStyle name="Input 15 2 5 2 2 2" xfId="37074" xr:uid="{0AC8FBE8-E75D-47F4-9D42-85DF34D1E236}"/>
    <cellStyle name="Input 15 2 5 2 3" xfId="21246" xr:uid="{DB0169A2-CFC6-4B10-BECE-431E03781524}"/>
    <cellStyle name="Input 15 2 5 2 3 2" xfId="38323" xr:uid="{541E594E-CAD2-487A-8DCB-E6229AE9839E}"/>
    <cellStyle name="Input 15 2 5 2 4" xfId="21849" xr:uid="{A2D4BEF8-93D3-4A51-BBA7-24565F8263B4}"/>
    <cellStyle name="Input 15 2 5 2 4 2" xfId="38926" xr:uid="{EB390998-5118-42A2-9915-37A7D97AFBAB}"/>
    <cellStyle name="Input 15 2 5 2 5" xfId="23624" xr:uid="{2F45641B-0ADF-4E3F-9953-52E7067E940A}"/>
    <cellStyle name="Input 15 2 5 2 5 2" xfId="40701" xr:uid="{768D240F-DC43-437D-BE54-BA36289B8B87}"/>
    <cellStyle name="Input 15 2 5 2 6" xfId="25390" xr:uid="{C2D9D6E5-09D1-4C2B-8C14-717E9DD50404}"/>
    <cellStyle name="Input 15 2 5 2 6 2" xfId="42467" xr:uid="{419FB296-03BD-4205-8C0B-68090BEB92B9}"/>
    <cellStyle name="Input 15 2 5 2 7" xfId="27116" xr:uid="{42E7E883-5A33-4458-B127-EADEEDF89594}"/>
    <cellStyle name="Input 15 2 5 2 7 2" xfId="44193" xr:uid="{E8E781F4-D538-4562-9F6B-F2B5D0B57852}"/>
    <cellStyle name="Input 15 2 5 2 8" xfId="28821" xr:uid="{EC70BA07-1A9E-4E87-83BA-85E9AF70C725}"/>
    <cellStyle name="Input 15 2 5 2 8 2" xfId="45898" xr:uid="{23041B88-231F-4FA3-9FF1-FE4F0FE2CCBE}"/>
    <cellStyle name="Input 15 2 5 2 9" xfId="31727" xr:uid="{906F858D-D6C1-4AAD-AA1A-6819F54E8AC6}"/>
    <cellStyle name="Input 15 2 5 3" xfId="18726" xr:uid="{B4333D98-3FA6-44B3-B55C-5C7608D15C0A}"/>
    <cellStyle name="Input 15 2 5 3 2" xfId="35811" xr:uid="{6912AE07-D43C-4A58-A8FD-D883F463BD2F}"/>
    <cellStyle name="Input 15 2 5 4" xfId="16570" xr:uid="{D841220E-7CE2-4C6E-B039-682F44693D0B}"/>
    <cellStyle name="Input 15 2 5 4 2" xfId="33669" xr:uid="{D50A5710-D85C-4059-91EF-09B470826883}"/>
    <cellStyle name="Input 15 2 5 5" xfId="22451" xr:uid="{5D508C0D-E99F-4E43-AD1F-C0F989FC5551}"/>
    <cellStyle name="Input 15 2 5 5 2" xfId="39528" xr:uid="{1A5B7FE0-C04A-487A-8046-FC7344582E13}"/>
    <cellStyle name="Input 15 2 5 6" xfId="24226" xr:uid="{BCCAA127-1193-447F-998D-DBC553C8C2AB}"/>
    <cellStyle name="Input 15 2 5 6 2" xfId="41303" xr:uid="{A10F5E10-0EEE-4C67-A2FC-ED06A14AB2DF}"/>
    <cellStyle name="Input 15 2 5 7" xfId="26002" xr:uid="{EACA4340-4ED3-42E7-9D87-15B1CC305A01}"/>
    <cellStyle name="Input 15 2 5 7 2" xfId="43079" xr:uid="{D3561ADA-3950-4FE0-B8F5-AEB5AC956BE9}"/>
    <cellStyle name="Input 15 2 5 8" xfId="27716" xr:uid="{378A9DCE-6A4B-40B5-A30A-F98A256AC7B5}"/>
    <cellStyle name="Input 15 2 5 8 2" xfId="44793" xr:uid="{3ABFCA25-4F62-470A-A496-ED0A1BC3F52B}"/>
    <cellStyle name="Input 15 2 5 9" xfId="30622" xr:uid="{ACE34539-0015-4DFD-8FE6-41ED2140F680}"/>
    <cellStyle name="Input 15 2 6" xfId="29658" xr:uid="{4D743514-39D8-41C2-8DFC-5455F719EF69}"/>
    <cellStyle name="Input 15 3" xfId="5412" xr:uid="{BA624385-ED91-47EA-9C0D-E50E72B0585E}"/>
    <cellStyle name="Input 15 3 2" xfId="12693" xr:uid="{1C2AB262-38AE-45FF-AF2A-20A024C4A89E}"/>
    <cellStyle name="Input 15 3 2 2" xfId="14338" xr:uid="{60C5C209-FF7B-47BE-93B3-2DA5566994D8}"/>
    <cellStyle name="Input 15 3 2 2 2" xfId="19709" xr:uid="{A098A28E-586D-46E2-8D0D-2BDDBF871C51}"/>
    <cellStyle name="Input 15 3 2 2 2 2" xfId="36786" xr:uid="{18DE9D32-7E56-4966-972A-441FA6D66A26}"/>
    <cellStyle name="Input 15 3 2 2 3" xfId="21561" xr:uid="{E7D1D0EE-5740-48DA-8EFC-CEB63C4A103C}"/>
    <cellStyle name="Input 15 3 2 2 3 2" xfId="38638" xr:uid="{6F4F219E-DA38-434D-9704-E5EDBB11172E}"/>
    <cellStyle name="Input 15 3 2 2 4" xfId="23336" xr:uid="{ACEACA45-7CCA-4AF3-B2E6-5ADAE7DD3C35}"/>
    <cellStyle name="Input 15 3 2 2 4 2" xfId="40413" xr:uid="{D35602EF-5DDE-47B1-B15A-0F6BF5FBE056}"/>
    <cellStyle name="Input 15 3 2 2 5" xfId="25102" xr:uid="{FD70FC9D-A53F-4671-BE23-20D2BB091FF4}"/>
    <cellStyle name="Input 15 3 2 2 5 2" xfId="42179" xr:uid="{66FED3C5-8DE3-422B-9761-CCE34C1B6A05}"/>
    <cellStyle name="Input 15 3 2 2 6" xfId="26828" xr:uid="{7A7EE800-5420-4E76-9FEE-08E0C3D6FAE3}"/>
    <cellStyle name="Input 15 3 2 2 6 2" xfId="43905" xr:uid="{026B3A3F-9861-4A56-BBB5-A0A12B0541E7}"/>
    <cellStyle name="Input 15 3 2 2 7" xfId="28533" xr:uid="{80EC85B5-FB40-4BD5-BC46-A797A2B1D6FB}"/>
    <cellStyle name="Input 15 3 2 2 7 2" xfId="45610" xr:uid="{85AE8ED1-E566-4A4D-A56F-8D0EFF49D08A}"/>
    <cellStyle name="Input 15 3 2 2 8" xfId="31439" xr:uid="{6E02254C-A19E-464D-B7A6-438220A25BCE}"/>
    <cellStyle name="Input 15 3 2 3" xfId="18436" xr:uid="{1FA718B2-BC63-40C7-92D9-1D0379662A89}"/>
    <cellStyle name="Input 15 3 2 3 2" xfId="35523" xr:uid="{60A9CB16-7D82-415E-86F4-9DB6DCA105ED}"/>
    <cellStyle name="Input 15 3 2 4" xfId="254" xr:uid="{9DF205AC-A16C-465A-9B60-C538EBD31738}"/>
    <cellStyle name="Input 15 3 2 4 2" xfId="29475" xr:uid="{344147B0-BAE2-4730-9C93-04F23A9FF9D7}"/>
    <cellStyle name="Input 15 3 2 5" xfId="20427" xr:uid="{09092882-1BD9-411F-8BD4-49D3ADC2D3FB}"/>
    <cellStyle name="Input 15 3 2 5 2" xfId="37504" xr:uid="{0831CBAD-95E7-429B-93CF-A1CE39AE8800}"/>
    <cellStyle name="Input 15 3 2 6" xfId="15665" xr:uid="{9A57B0E3-0290-4A41-805B-AE7AAE274260}"/>
    <cellStyle name="Input 15 3 2 6 2" xfId="32764" xr:uid="{1DB5A2C2-90C9-4DFB-B2A3-4781BDC2D53F}"/>
    <cellStyle name="Input 15 3 2 7" xfId="20679" xr:uid="{1B3A6E74-89FB-4C76-BB2A-FB7227F2C50C}"/>
    <cellStyle name="Input 15 3 2 7 2" xfId="37756" xr:uid="{1B724FE3-EDCE-4AF1-93CB-44D15A9304CB}"/>
    <cellStyle name="Input 15 3 2 8" xfId="16993" xr:uid="{5F35A7D7-A322-4E01-931F-CA73C7A64991}"/>
    <cellStyle name="Input 15 3 2 8 2" xfId="34092" xr:uid="{DB9CF676-DBC3-4F2A-A0AA-58F361084857}"/>
    <cellStyle name="Input 15 3 2 9" xfId="30336" xr:uid="{C3F7F7A8-2359-4550-AABD-476AB09FCF90}"/>
    <cellStyle name="Input 15 3 3" xfId="13054" xr:uid="{242F44CD-08B3-4836-B2E1-A8A3F3798569}"/>
    <cellStyle name="Input 15 3 3 2" xfId="14693" xr:uid="{E98ED524-26AE-49F8-AACA-F10C6547B5D8}"/>
    <cellStyle name="Input 15 3 3 2 2" xfId="20064" xr:uid="{EE92CFBC-D1FA-4FCD-A8D7-E503ECD95B7B}"/>
    <cellStyle name="Input 15 3 3 2 2 2" xfId="37141" xr:uid="{74A9BD9A-3C9A-4BB0-AC11-91CF77E0F040}"/>
    <cellStyle name="Input 15 3 3 2 3" xfId="21313" xr:uid="{82BD1EDC-E28B-4021-8135-A6AB27055611}"/>
    <cellStyle name="Input 15 3 3 2 3 2" xfId="38390" xr:uid="{80741207-C205-44A9-82CD-3D5B71F94F42}"/>
    <cellStyle name="Input 15 3 3 2 4" xfId="21916" xr:uid="{A6FD7076-2773-476C-8126-F33DC497DB84}"/>
    <cellStyle name="Input 15 3 3 2 4 2" xfId="38993" xr:uid="{44C34887-056B-4A82-BD6A-15A90B4B736B}"/>
    <cellStyle name="Input 15 3 3 2 5" xfId="23691" xr:uid="{FD081221-0DE4-4410-A8BA-9D5383E333E6}"/>
    <cellStyle name="Input 15 3 3 2 5 2" xfId="40768" xr:uid="{82E5F18D-7EC8-49DA-A02C-160DA02C84D7}"/>
    <cellStyle name="Input 15 3 3 2 6" xfId="25457" xr:uid="{B24F1971-3BEF-432C-91C8-F6ADF49CE3DD}"/>
    <cellStyle name="Input 15 3 3 2 6 2" xfId="42534" xr:uid="{A32F165D-F8F7-4EE1-B6B1-BE404DB45B15}"/>
    <cellStyle name="Input 15 3 3 2 7" xfId="27183" xr:uid="{B766E1CA-606D-4836-B266-DD68D301FA02}"/>
    <cellStyle name="Input 15 3 3 2 7 2" xfId="44260" xr:uid="{A17E0082-FF97-4E64-A961-C037681ABDA4}"/>
    <cellStyle name="Input 15 3 3 2 8" xfId="28888" xr:uid="{CE616863-A11C-4985-92E2-53E8ABD0815E}"/>
    <cellStyle name="Input 15 3 3 2 8 2" xfId="45965" xr:uid="{196AEE7E-C1A7-44E4-96B7-F66FC5EBBC73}"/>
    <cellStyle name="Input 15 3 3 2 9" xfId="31794" xr:uid="{CB86BBE0-A7D5-44D3-8968-6C12A4763B20}"/>
    <cellStyle name="Input 15 3 3 3" xfId="18794" xr:uid="{F0D38BB7-51CD-4777-B288-8DF9B4C796FF}"/>
    <cellStyle name="Input 15 3 3 3 2" xfId="35879" xr:uid="{72ED0BE4-EAA0-4368-8644-3143CEF01007}"/>
    <cellStyle name="Input 15 3 3 4" xfId="16568" xr:uid="{4CF270DF-4E06-4545-BBCE-AF61D30E4FC2}"/>
    <cellStyle name="Input 15 3 3 4 2" xfId="33667" xr:uid="{0F342B0B-E926-4D80-A621-94566DD22617}"/>
    <cellStyle name="Input 15 3 3 5" xfId="22519" xr:uid="{78025F0F-3DA6-43F9-8B64-7CF51DDA6957}"/>
    <cellStyle name="Input 15 3 3 5 2" xfId="39596" xr:uid="{875DF6F1-BE83-4BE6-B4EB-3F5D2271EC0A}"/>
    <cellStyle name="Input 15 3 3 6" xfId="24294" xr:uid="{C6577426-1918-4968-BF0F-53A6FF0BE79F}"/>
    <cellStyle name="Input 15 3 3 6 2" xfId="41371" xr:uid="{2FE8E52D-6CDF-4C6D-B18F-1E1A0D2016AA}"/>
    <cellStyle name="Input 15 3 3 7" xfId="26069" xr:uid="{0847A0EA-B006-4C31-9DD2-8A1F6180910F}"/>
    <cellStyle name="Input 15 3 3 7 2" xfId="43146" xr:uid="{6F302B77-FFFE-4DBF-A9DC-0E3B6BAF8775}"/>
    <cellStyle name="Input 15 3 3 8" xfId="27783" xr:uid="{F0809B94-83B7-47E1-BB82-4B701C69F0A2}"/>
    <cellStyle name="Input 15 3 3 8 2" xfId="44860" xr:uid="{77D5EBF4-6693-4FBB-8E6A-F7E576B9DB2D}"/>
    <cellStyle name="Input 15 3 3 9" xfId="30689" xr:uid="{18625B68-AD9B-428C-8198-424433A1E52C}"/>
    <cellStyle name="Input 15 3 4" xfId="13101" xr:uid="{111022AC-0EE8-49BD-9E2B-221C38EE28C1}"/>
    <cellStyle name="Input 15 3 4 2" xfId="14739" xr:uid="{A251F101-E8F4-447C-B879-69C8D7423F9E}"/>
    <cellStyle name="Input 15 3 4 2 2" xfId="20110" xr:uid="{DC877C85-4744-4DB6-A110-2262631BDCA2}"/>
    <cellStyle name="Input 15 3 4 2 2 2" xfId="37187" xr:uid="{FA046E52-67D7-4094-8909-B1776FDBD67E}"/>
    <cellStyle name="Input 15 3 4 2 3" xfId="21359" xr:uid="{68B394E3-62E7-4DA6-8706-A2A53D818AE1}"/>
    <cellStyle name="Input 15 3 4 2 3 2" xfId="38436" xr:uid="{5391C5D9-EF63-45DA-BA30-E872BEC6E886}"/>
    <cellStyle name="Input 15 3 4 2 4" xfId="21962" xr:uid="{743BDC83-BADF-4439-BF63-41EBC6E42A5D}"/>
    <cellStyle name="Input 15 3 4 2 4 2" xfId="39039" xr:uid="{A28BFE43-CFA7-496D-99AA-6FCCB1922ED5}"/>
    <cellStyle name="Input 15 3 4 2 5" xfId="23737" xr:uid="{1159422C-3B5F-4A34-A235-B613C4199A17}"/>
    <cellStyle name="Input 15 3 4 2 5 2" xfId="40814" xr:uid="{C146FA57-09D3-49E6-82C5-170A208B83DE}"/>
    <cellStyle name="Input 15 3 4 2 6" xfId="25503" xr:uid="{2D6572B5-CC4C-47F0-9D06-C9D6713F5FEC}"/>
    <cellStyle name="Input 15 3 4 2 6 2" xfId="42580" xr:uid="{1BF6B909-3F17-4853-AA49-9697C3C04D50}"/>
    <cellStyle name="Input 15 3 4 2 7" xfId="27229" xr:uid="{BB05123D-45A7-4FED-BEE0-30BE4A643213}"/>
    <cellStyle name="Input 15 3 4 2 7 2" xfId="44306" xr:uid="{F80494AD-8029-49CE-94E5-915DFA8650CC}"/>
    <cellStyle name="Input 15 3 4 2 8" xfId="28934" xr:uid="{80EC17CF-B234-4E1E-AE3B-756CD39F6982}"/>
    <cellStyle name="Input 15 3 4 2 8 2" xfId="46011" xr:uid="{362E03C7-80B7-4DE3-B54F-A5AD3444664A}"/>
    <cellStyle name="Input 15 3 4 2 9" xfId="31840" xr:uid="{02E628DF-F39D-4966-823D-1BA41ED0D0D6}"/>
    <cellStyle name="Input 15 3 4 3" xfId="18841" xr:uid="{957E5559-FB3E-47CD-AFF4-E6F76733A79B}"/>
    <cellStyle name="Input 15 3 4 3 2" xfId="35926" xr:uid="{4F378315-A1D9-4959-83B3-C916DB3A766E}"/>
    <cellStyle name="Input 15 3 4 4" xfId="15473" xr:uid="{6C4DFC0E-B955-48AD-8BCB-B4EA53C8A96B}"/>
    <cellStyle name="Input 15 3 4 4 2" xfId="32574" xr:uid="{7C1C7581-825C-4C7B-AB90-29D9184B736D}"/>
    <cellStyle name="Input 15 3 4 5" xfId="22566" xr:uid="{2BA36005-F54D-4C53-B37C-078FC28D5F5C}"/>
    <cellStyle name="Input 15 3 4 5 2" xfId="39643" xr:uid="{E37ABDB9-97BD-4BCE-8EEC-481FF67D5FFF}"/>
    <cellStyle name="Input 15 3 4 6" xfId="24341" xr:uid="{054FFDBC-3B30-436A-9B24-47A70DBC9FEE}"/>
    <cellStyle name="Input 15 3 4 6 2" xfId="41418" xr:uid="{41C72780-B475-4CDA-B4B4-E3CA9E4C2F2B}"/>
    <cellStyle name="Input 15 3 4 7" xfId="26115" xr:uid="{47CF69FF-B7DC-4F38-A746-36732BE5ED86}"/>
    <cellStyle name="Input 15 3 4 7 2" xfId="43192" xr:uid="{2B4ECDF8-232F-4061-93FC-99E2920A9EA7}"/>
    <cellStyle name="Input 15 3 4 8" xfId="27829" xr:uid="{9FC6179E-98AD-4078-A636-7FBE5AE8FD19}"/>
    <cellStyle name="Input 15 3 4 8 2" xfId="44906" xr:uid="{09D8FFDD-9870-465B-A4FC-FBB3803DE023}"/>
    <cellStyle name="Input 15 3 4 9" xfId="30735" xr:uid="{63FA8FB1-3AB9-4BD0-B467-9C078026AD18}"/>
    <cellStyle name="Input 15 3 5" xfId="29601" xr:uid="{1241EB9B-B8CA-4CA1-BE39-1CEE4F775B38}"/>
    <cellStyle name="Input 15 4" xfId="12076" xr:uid="{AD35A7DA-03F4-40F8-B5DE-3CD921017BCC}"/>
    <cellStyle name="Input 15 4 2" xfId="13306" xr:uid="{844977F0-50B9-4A77-8F7C-191F3EE641DD}"/>
    <cellStyle name="Input 15 4 2 2" xfId="14942" xr:uid="{2E9DE649-4EDF-4BAD-B633-1DD10A0DA8E8}"/>
    <cellStyle name="Input 15 4 2 2 2" xfId="20313" xr:uid="{6EFBCB79-B432-496B-89F3-94028C70703F}"/>
    <cellStyle name="Input 15 4 2 2 2 2" xfId="37390" xr:uid="{5CF7C683-47EB-4DBA-BDC7-B8AA6296CBD7}"/>
    <cellStyle name="Input 15 4 2 2 3" xfId="22165" xr:uid="{0FCB89B7-88F5-4468-BF13-8CD3EF66AEC8}"/>
    <cellStyle name="Input 15 4 2 2 3 2" xfId="39242" xr:uid="{CA98F61C-14E4-4F82-81B7-CB70FA5DAE87}"/>
    <cellStyle name="Input 15 4 2 2 4" xfId="23940" xr:uid="{E629FBF0-435A-4403-8B00-2E6E25F3F883}"/>
    <cellStyle name="Input 15 4 2 2 4 2" xfId="41017" xr:uid="{8BABF24F-BD94-48E2-B95F-C67A80C65514}"/>
    <cellStyle name="Input 15 4 2 2 5" xfId="25706" xr:uid="{AA020022-845F-4FE9-BF27-CC0ED82DCE2C}"/>
    <cellStyle name="Input 15 4 2 2 5 2" xfId="42783" xr:uid="{4C6ECFFD-C748-46D9-97D8-210BDC23BC2F}"/>
    <cellStyle name="Input 15 4 2 2 6" xfId="27432" xr:uid="{23503C3D-EE06-4A26-8D1E-B33DD01B5BBE}"/>
    <cellStyle name="Input 15 4 2 2 6 2" xfId="44509" xr:uid="{4B851C77-5F6F-45B0-8E3C-C961C19AF5BC}"/>
    <cellStyle name="Input 15 4 2 2 7" xfId="29137" xr:uid="{39425EF7-7660-4CF6-9411-BA3B7C74378F}"/>
    <cellStyle name="Input 15 4 2 2 7 2" xfId="46214" xr:uid="{E8E42628-3AEB-41FE-BAFA-DDDEEF1ECF8F}"/>
    <cellStyle name="Input 15 4 2 2 8" xfId="32043" xr:uid="{E92552DD-83D2-4BD1-9145-A1B207713493}"/>
    <cellStyle name="Input 15 4 2 3" xfId="19044" xr:uid="{B8E0F09A-8D2F-4BFB-99F4-96183EA01347}"/>
    <cellStyle name="Input 15 4 2 3 2" xfId="36122" xr:uid="{CC846E2C-F1CF-49AC-A2DD-1B26781E7C2A}"/>
    <cellStyle name="Input 15 4 2 4" xfId="17996" xr:uid="{610E911F-031C-4C96-B854-B4A237E34418}"/>
    <cellStyle name="Input 15 4 2 4 2" xfId="35085" xr:uid="{D894C31E-3E69-4F6C-A272-66525AEC3446}"/>
    <cellStyle name="Input 15 4 2 5" xfId="22765" xr:uid="{7ED4AE67-2A47-4334-8AD0-82DEEEF1DE7A}"/>
    <cellStyle name="Input 15 4 2 5 2" xfId="39842" xr:uid="{BD348E86-C26A-4096-8CF5-31A31813A0D9}"/>
    <cellStyle name="Input 15 4 2 6" xfId="24544" xr:uid="{C63E6339-9035-4D11-A78C-4DAC1381D226}"/>
    <cellStyle name="Input 15 4 2 6 2" xfId="41621" xr:uid="{8E84C95D-3C0D-4FE7-AB2B-CA9238891E20}"/>
    <cellStyle name="Input 15 4 2 7" xfId="26311" xr:uid="{D371535C-BD8C-4B3A-9048-960E48676D5E}"/>
    <cellStyle name="Input 15 4 2 7 2" xfId="43388" xr:uid="{10E3A286-66F2-42C7-B2ED-A14250F1675E}"/>
    <cellStyle name="Input 15 4 2 8" xfId="28025" xr:uid="{CA1736B3-1011-41B4-B685-8318D6AE076A}"/>
    <cellStyle name="Input 15 4 2 8 2" xfId="45102" xr:uid="{47B5C911-C452-4D85-B403-6677CA2E8245}"/>
    <cellStyle name="Input 15 4 2 9" xfId="30931" xr:uid="{8CF9E132-3072-4615-A2EC-A3FE0E26071B}"/>
    <cellStyle name="Input 15 4 3" xfId="13003" xr:uid="{F09FE016-86A0-426E-880F-B45F656647A5}"/>
    <cellStyle name="Input 15 4 3 2" xfId="14643" xr:uid="{77615E78-9F4D-4E41-B67B-FB2EEA9A5484}"/>
    <cellStyle name="Input 15 4 3 2 2" xfId="20014" xr:uid="{7D934776-FBD8-42A0-A9FF-CA8B21B8C670}"/>
    <cellStyle name="Input 15 4 3 2 2 2" xfId="37091" xr:uid="{8DA0D85F-DEAC-4220-8985-9207C39236AF}"/>
    <cellStyle name="Input 15 4 3 2 3" xfId="21263" xr:uid="{5BF1BB73-7339-4172-9750-0DBAE145FD2D}"/>
    <cellStyle name="Input 15 4 3 2 3 2" xfId="38340" xr:uid="{4F9CA0D5-0C19-457E-8F3A-D601DA68236B}"/>
    <cellStyle name="Input 15 4 3 2 4" xfId="21866" xr:uid="{FC5B2DB2-379F-4E8B-A99C-9FA3ABDB282D}"/>
    <cellStyle name="Input 15 4 3 2 4 2" xfId="38943" xr:uid="{B668E28F-D88B-47F8-9B0B-53D86B0A738F}"/>
    <cellStyle name="Input 15 4 3 2 5" xfId="23641" xr:uid="{D3586F5E-4F02-42C9-A7F7-ABDFC3FA77F3}"/>
    <cellStyle name="Input 15 4 3 2 5 2" xfId="40718" xr:uid="{BE54D389-161F-42AD-A859-E19B96D8E77E}"/>
    <cellStyle name="Input 15 4 3 2 6" xfId="25407" xr:uid="{18FEE1D4-28E3-4F5F-A5B7-318C24E9226D}"/>
    <cellStyle name="Input 15 4 3 2 6 2" xfId="42484" xr:uid="{30B28775-82B8-4093-83B8-F04AA78C8190}"/>
    <cellStyle name="Input 15 4 3 2 7" xfId="27133" xr:uid="{C0F1A374-3067-449F-958E-9D3DBECF8D38}"/>
    <cellStyle name="Input 15 4 3 2 7 2" xfId="44210" xr:uid="{BEE74627-48B6-4D6E-99D3-818E21ED1B8E}"/>
    <cellStyle name="Input 15 4 3 2 8" xfId="28838" xr:uid="{4A073CCC-CD07-41EE-B6FC-E30C414BF273}"/>
    <cellStyle name="Input 15 4 3 2 8 2" xfId="45915" xr:uid="{1857CDD0-A2BD-4D29-BA1F-FA096F53E641}"/>
    <cellStyle name="Input 15 4 3 2 9" xfId="31744" xr:uid="{191417D7-2FEA-40D4-B17D-0C9E9F87CE46}"/>
    <cellStyle name="Input 15 4 3 3" xfId="18743" xr:uid="{FF935CCD-4989-4266-9B4F-5CE13633618B}"/>
    <cellStyle name="Input 15 4 3 3 2" xfId="35828" xr:uid="{0FCA1EF1-2B2A-4F64-95EA-34C4C4CD3244}"/>
    <cellStyle name="Input 15 4 3 4" xfId="15833" xr:uid="{032B7F5B-070D-495B-9172-3EA90C50DEE3}"/>
    <cellStyle name="Input 15 4 3 4 2" xfId="32932" xr:uid="{D23ACC76-DAD9-425D-AAA6-6B4E56C1F12B}"/>
    <cellStyle name="Input 15 4 3 5" xfId="22468" xr:uid="{ED25DE05-F6CB-4C82-95E5-88A4E174AEC6}"/>
    <cellStyle name="Input 15 4 3 5 2" xfId="39545" xr:uid="{C1172E6D-A0B3-461D-9866-5A1547A2F940}"/>
    <cellStyle name="Input 15 4 3 6" xfId="24243" xr:uid="{968F11EE-A336-4BDB-8110-EB37B055FAFF}"/>
    <cellStyle name="Input 15 4 3 6 2" xfId="41320" xr:uid="{0797F7DB-C2FB-4A74-86D0-7ABB0C18EEEF}"/>
    <cellStyle name="Input 15 4 3 7" xfId="26019" xr:uid="{6C82EAEE-53A9-4770-ACAE-44344F92538C}"/>
    <cellStyle name="Input 15 4 3 7 2" xfId="43096" xr:uid="{A70675EA-3F99-4DCB-83DD-76D0897343F2}"/>
    <cellStyle name="Input 15 4 3 8" xfId="27733" xr:uid="{797FD625-F5F0-44C8-8D01-2F143310F614}"/>
    <cellStyle name="Input 15 4 3 8 2" xfId="44810" xr:uid="{AD516FC3-958C-4BEF-ADDC-E4C371899CD5}"/>
    <cellStyle name="Input 15 4 3 9" xfId="30639" xr:uid="{2305E727-9A2C-41EA-93D4-153C37252438}"/>
    <cellStyle name="Input 15 4 4" xfId="13389" xr:uid="{1DF2141E-D4C7-439E-9E76-4D4BE3E4383F}"/>
    <cellStyle name="Input 15 4 4 2" xfId="15023" xr:uid="{758ED036-7B7C-42C5-8FB7-1DD6F9F605CD}"/>
    <cellStyle name="Input 15 4 4 2 2" xfId="20394" xr:uid="{CBE4C022-E261-4A7F-AC89-0EEC7DB776F3}"/>
    <cellStyle name="Input 15 4 4 2 2 2" xfId="37471" xr:uid="{94F45EDD-939D-45B6-B4A7-590EA73CA29D}"/>
    <cellStyle name="Input 15 4 4 2 3" xfId="21508" xr:uid="{AB620379-4395-41B4-B16C-558DC999A367}"/>
    <cellStyle name="Input 15 4 4 2 3 2" xfId="38585" xr:uid="{9E7191FE-977E-4007-9547-1D8C2CB48BBC}"/>
    <cellStyle name="Input 15 4 4 2 4" xfId="22246" xr:uid="{731A0460-A1CF-478C-BEF5-C085F207D7D6}"/>
    <cellStyle name="Input 15 4 4 2 4 2" xfId="39323" xr:uid="{E3DF44F6-86F3-4A1C-89E3-E5B5B21AF63D}"/>
    <cellStyle name="Input 15 4 4 2 5" xfId="24021" xr:uid="{EC484BBE-1BA2-4964-BB79-10C588C4F0F2}"/>
    <cellStyle name="Input 15 4 4 2 5 2" xfId="41098" xr:uid="{D30684D0-80C4-48F1-B1D6-90150B957035}"/>
    <cellStyle name="Input 15 4 4 2 6" xfId="25787" xr:uid="{8139F778-2306-48AA-8ACE-5D4B115EC5E1}"/>
    <cellStyle name="Input 15 4 4 2 6 2" xfId="42864" xr:uid="{9EAB274F-77BC-46D6-A8E1-260C0D5287C0}"/>
    <cellStyle name="Input 15 4 4 2 7" xfId="27513" xr:uid="{4E15ED2D-B5E2-44D3-9F32-BA0870AE044A}"/>
    <cellStyle name="Input 15 4 4 2 7 2" xfId="44590" xr:uid="{90F157F6-7076-4C09-B33C-BC4442852700}"/>
    <cellStyle name="Input 15 4 4 2 8" xfId="29218" xr:uid="{E692D49A-E7C9-47FE-8638-AF9E6F3D8E67}"/>
    <cellStyle name="Input 15 4 4 2 8 2" xfId="46295" xr:uid="{50F42175-BEB8-4078-B7E8-16FB6DDEC628}"/>
    <cellStyle name="Input 15 4 4 2 9" xfId="32124" xr:uid="{BC363A63-2BEA-46A0-A491-B19CA3D3E14C}"/>
    <cellStyle name="Input 15 4 4 3" xfId="19126" xr:uid="{B7F0B8B7-EB8E-459C-8BE9-608A0A2B5837}"/>
    <cellStyle name="Input 15 4 4 3 2" xfId="36203" xr:uid="{DB26D49C-883A-4AC7-9EE8-8741A6243B50}"/>
    <cellStyle name="Input 15 4 4 4" xfId="16649" xr:uid="{602115EF-57FF-4435-B3F7-A6A22FF3B397}"/>
    <cellStyle name="Input 15 4 4 4 2" xfId="33748" xr:uid="{54BA131D-A12A-4573-BD41-1EB014D632CE}"/>
    <cellStyle name="Input 15 4 4 5" xfId="22845" xr:uid="{6C13905A-B3A9-4A78-84E8-F18C88E2E18F}"/>
    <cellStyle name="Input 15 4 4 5 2" xfId="39922" xr:uid="{8CD9C95C-C871-4EAF-B1F1-D6C6A5AEEE22}"/>
    <cellStyle name="Input 15 4 4 6" xfId="24625" xr:uid="{C8BC92BF-E3B8-402F-8086-B6E9448C4332}"/>
    <cellStyle name="Input 15 4 4 6 2" xfId="41702" xr:uid="{0CEA522F-E8CA-4FC5-8A69-4BFE262CBB46}"/>
    <cellStyle name="Input 15 4 4 7" xfId="26391" xr:uid="{B5F93C21-4541-4540-8B51-C99A2C9D5828}"/>
    <cellStyle name="Input 15 4 4 7 2" xfId="43468" xr:uid="{12E4AC86-3929-4886-911D-EAC1AC3C86FE}"/>
    <cellStyle name="Input 15 4 4 8" xfId="28105" xr:uid="{C639292A-1EB6-4D34-BC37-DCD03E6F4E39}"/>
    <cellStyle name="Input 15 4 4 8 2" xfId="45182" xr:uid="{757C70E5-906A-4EBB-8D5D-0D58B6E79C7C}"/>
    <cellStyle name="Input 15 4 4 9" xfId="31011" xr:uid="{D9432302-F674-4EFB-A9DA-363A052EDF82}"/>
    <cellStyle name="Input 15 4 5" xfId="29918" xr:uid="{B27D7814-D938-437D-A84F-315A9E1A21C7}"/>
    <cellStyle name="Input 15 5" xfId="12354" xr:uid="{0914130F-A91C-425D-B8C0-106513C50F91}"/>
    <cellStyle name="Input 15 5 2" xfId="14012" xr:uid="{BD2DD2A4-AA5C-42E6-A16F-398771057AC9}"/>
    <cellStyle name="Input 15 5 2 2" xfId="19383" xr:uid="{896FAC47-6ADA-4396-A809-B2B4E75F907A}"/>
    <cellStyle name="Input 15 5 2 2 2" xfId="36460" xr:uid="{01A0C7E3-F4A0-46E4-A17E-63F536B1C4C4}"/>
    <cellStyle name="Input 15 5 2 3" xfId="15858" xr:uid="{DE43F7CD-C404-42F2-9245-044C5AD85637}"/>
    <cellStyle name="Input 15 5 2 3 2" xfId="32957" xr:uid="{E2848A61-A070-4996-86A1-9E8D770BD01C}"/>
    <cellStyle name="Input 15 5 2 4" xfId="23010" xr:uid="{7FE0F60F-08CB-434C-83F4-79477E33BBAA}"/>
    <cellStyle name="Input 15 5 2 4 2" xfId="40087" xr:uid="{6DCC7CC5-7B2E-4C86-8782-28D2B1D152B7}"/>
    <cellStyle name="Input 15 5 2 5" xfId="24776" xr:uid="{EE90D71B-F456-4298-B6DD-8B3416CDB1FF}"/>
    <cellStyle name="Input 15 5 2 5 2" xfId="41853" xr:uid="{F10E6060-2065-4FD8-9D42-94F6810B5361}"/>
    <cellStyle name="Input 15 5 2 6" xfId="26502" xr:uid="{94CAB0C4-9822-4A49-9CED-CD71A9242F63}"/>
    <cellStyle name="Input 15 5 2 6 2" xfId="43579" xr:uid="{FA5ADA9B-D414-4454-BFA6-BF70B991D6C4}"/>
    <cellStyle name="Input 15 5 2 7" xfId="28207" xr:uid="{79D8A0B5-7216-44C8-8E93-B905AF54B754}"/>
    <cellStyle name="Input 15 5 2 7 2" xfId="45284" xr:uid="{A8178EC0-8ECD-40A7-8928-C1E53D0F5381}"/>
    <cellStyle name="Input 15 5 2 8" xfId="31113" xr:uid="{A776C881-5457-4C9E-94E8-1C630DB1584D}"/>
    <cellStyle name="Input 15 5 3" xfId="18101" xr:uid="{2F8389CD-E6F3-4BDF-BBFA-2F45B95885B4}"/>
    <cellStyle name="Input 15 5 3 2" xfId="35190" xr:uid="{94078456-31FE-43AE-B6FA-4AEBCE0234F8}"/>
    <cellStyle name="Input 15 5 4" xfId="20434" xr:uid="{D36376C0-91A7-4AC1-9D6A-C60AEB4127B2}"/>
    <cellStyle name="Input 15 5 4 2" xfId="37511" xr:uid="{3B1DF21B-AE78-4DEA-A35F-5C39CA4131DC}"/>
    <cellStyle name="Input 15 5 5" xfId="17439" xr:uid="{42234146-9C0F-4113-BB5B-4B85061DD60F}"/>
    <cellStyle name="Input 15 5 5 2" xfId="34536" xr:uid="{78160291-B429-4958-BA8B-3985FCA8D053}"/>
    <cellStyle name="Input 15 5 6" xfId="15700" xr:uid="{D2596C20-D62E-4231-8885-8CF7855194EF}"/>
    <cellStyle name="Input 15 5 6 2" xfId="32799" xr:uid="{77A00D04-2D5B-4FC0-9FCE-1F3B1D6EFAB7}"/>
    <cellStyle name="Input 15 5 7" xfId="15235" xr:uid="{8021B6D6-807A-44AD-B4E7-B54FE723933E}"/>
    <cellStyle name="Input 15 5 7 2" xfId="32336" xr:uid="{02B82D99-C17F-41EA-8FEC-C5A82B4FBE84}"/>
    <cellStyle name="Input 15 5 8" xfId="20675" xr:uid="{B9E46E46-3B6C-44EF-8C01-1E4D50C50162}"/>
    <cellStyle name="Input 15 5 8 2" xfId="37752" xr:uid="{EA488839-A1A7-4197-A177-2B1A85CFFBCD}"/>
    <cellStyle name="Input 15 5 9" xfId="30012" xr:uid="{2BD8BA15-E4F1-494B-B9BA-7FD9FF570431}"/>
    <cellStyle name="Input 15 6" xfId="12732" xr:uid="{32CF508B-0E81-4712-9D1F-63192525215E}"/>
    <cellStyle name="Input 15 6 2" xfId="14376" xr:uid="{B6460A2F-1430-4F12-A200-274156ED707B}"/>
    <cellStyle name="Input 15 6 2 2" xfId="19747" xr:uid="{C0A49D54-7CB8-4D7E-8FCC-D71B8D55A283}"/>
    <cellStyle name="Input 15 6 2 2 2" xfId="36824" xr:uid="{FADDA8A4-68C4-4E20-B977-B5490F213894}"/>
    <cellStyle name="Input 15 6 2 3" xfId="21048" xr:uid="{4DB3B944-7196-46AE-AB5F-A3F1F07814F6}"/>
    <cellStyle name="Input 15 6 2 3 2" xfId="38125" xr:uid="{4001DC9B-831D-4789-BD3D-ED61998FF278}"/>
    <cellStyle name="Input 15 6 2 4" xfId="21599" xr:uid="{C0DA5B65-116B-4C07-A471-DEC0E8006588}"/>
    <cellStyle name="Input 15 6 2 4 2" xfId="38676" xr:uid="{52A9CE4A-69A9-4088-BFCA-97F460D92556}"/>
    <cellStyle name="Input 15 6 2 5" xfId="23374" xr:uid="{BFDE156A-4F48-4D4E-98C3-A4BB3C6E6794}"/>
    <cellStyle name="Input 15 6 2 5 2" xfId="40451" xr:uid="{2BD3BBD1-6E55-4EC9-91BC-00A062B6AE0F}"/>
    <cellStyle name="Input 15 6 2 6" xfId="25140" xr:uid="{3624960F-0012-416D-AC9E-1411909BF4D5}"/>
    <cellStyle name="Input 15 6 2 6 2" xfId="42217" xr:uid="{D6F91EE1-4344-4524-9752-5DB577C40651}"/>
    <cellStyle name="Input 15 6 2 7" xfId="26866" xr:uid="{328D4B12-2EDD-4B6B-A5D5-D0490314A852}"/>
    <cellStyle name="Input 15 6 2 7 2" xfId="43943" xr:uid="{120AF41C-C875-46CB-8819-FCF97EDE1FF0}"/>
    <cellStyle name="Input 15 6 2 8" xfId="28571" xr:uid="{F981C167-0181-412D-882F-15C3706B0411}"/>
    <cellStyle name="Input 15 6 2 8 2" xfId="45648" xr:uid="{921BB0CA-73C4-4E26-A3D0-F439394F4037}"/>
    <cellStyle name="Input 15 6 2 9" xfId="31477" xr:uid="{DCC85324-B3FF-4A07-A04F-C5E2BAD96BE0}"/>
    <cellStyle name="Input 15 6 3" xfId="18474" xr:uid="{B183F794-AD9C-495C-AAC5-7A4C31FE72D5}"/>
    <cellStyle name="Input 15 6 3 2" xfId="35561" xr:uid="{0F8147DD-7894-4B15-AA7E-CA7FD018415B}"/>
    <cellStyle name="Input 15 6 4" xfId="16948" xr:uid="{721B55A8-2166-40A7-8C99-861B32E4F55C}"/>
    <cellStyle name="Input 15 6 4 2" xfId="34047" xr:uid="{F6D2D927-2172-478B-BDBA-9F1C6AA1EEAE}"/>
    <cellStyle name="Input 15 6 5" xfId="15909" xr:uid="{E66E82E9-B55E-4024-A574-CAE3E60C2153}"/>
    <cellStyle name="Input 15 6 5 2" xfId="33008" xr:uid="{A35B2F9F-BE62-4ECB-9412-641228DFCA3C}"/>
    <cellStyle name="Input 15 6 6" xfId="16091" xr:uid="{7FCC9076-C232-4900-9031-4CABCB65FE8E}"/>
    <cellStyle name="Input 15 6 6 2" xfId="33190" xr:uid="{13E93213-CDFE-4B1E-819B-E5E8B0346E80}"/>
    <cellStyle name="Input 15 6 7" xfId="15721" xr:uid="{81EE25AC-EC43-43B3-B30D-6B6E25E52282}"/>
    <cellStyle name="Input 15 6 7 2" xfId="32820" xr:uid="{4F964C23-3BFF-470B-B0EA-A54FC1B0E9FB}"/>
    <cellStyle name="Input 15 6 8" xfId="24654" xr:uid="{3D7E4710-6EAB-4568-A6BB-F8006DE83570}"/>
    <cellStyle name="Input 15 6 8 2" xfId="41731" xr:uid="{4603886A-0620-4463-A164-6C560BA49BD9}"/>
    <cellStyle name="Input 15 6 9" xfId="30374" xr:uid="{B0026E2F-721C-48EA-B062-BE77FBDD15D6}"/>
    <cellStyle name="Input 15 7" xfId="29503" xr:uid="{4ED0B3F8-9CA6-4E12-9B93-BBDB5D5A7518}"/>
    <cellStyle name="Input 16" xfId="1359" xr:uid="{D351F04F-66B2-4006-BF40-E6A164E07D61}"/>
    <cellStyle name="Input 16 2" xfId="8587" xr:uid="{9EC3FA42-46BD-4337-83BB-02CA2B4B1D2F}"/>
    <cellStyle name="Input 16 2 2" xfId="11762" xr:uid="{181DE972-2D5A-4BC9-91B1-AAC396E40BA3}"/>
    <cellStyle name="Input 16 2 2 2" xfId="13215" xr:uid="{690C2D7A-13C0-43FF-9EF1-971308721FA0}"/>
    <cellStyle name="Input 16 2 2 2 2" xfId="14852" xr:uid="{222E7724-E379-4159-8D9C-A23976427E81}"/>
    <cellStyle name="Input 16 2 2 2 2 2" xfId="20223" xr:uid="{A5F05428-B510-420B-8C08-0B932CF231F5}"/>
    <cellStyle name="Input 16 2 2 2 2 2 2" xfId="37300" xr:uid="{91C0672F-33A4-4167-B686-4D6E613911E4}"/>
    <cellStyle name="Input 16 2 2 2 2 3" xfId="22075" xr:uid="{0DD11850-58E0-4E7B-B24D-5FC67378A790}"/>
    <cellStyle name="Input 16 2 2 2 2 3 2" xfId="39152" xr:uid="{D958845F-4C6E-4131-900A-8659D46A5CEB}"/>
    <cellStyle name="Input 16 2 2 2 2 4" xfId="23850" xr:uid="{B07EF5C2-28CD-4A8D-8815-4994FD17CAA1}"/>
    <cellStyle name="Input 16 2 2 2 2 4 2" xfId="40927" xr:uid="{420ED9F9-1BF8-4081-84C7-462E7698A6D0}"/>
    <cellStyle name="Input 16 2 2 2 2 5" xfId="25616" xr:uid="{B75E7D95-A26B-420D-B476-1565B31A384B}"/>
    <cellStyle name="Input 16 2 2 2 2 5 2" xfId="42693" xr:uid="{72657354-071F-495C-A986-1EEDD1B45604}"/>
    <cellStyle name="Input 16 2 2 2 2 6" xfId="27342" xr:uid="{9D28487C-7EF0-4841-9588-0C01FD57E154}"/>
    <cellStyle name="Input 16 2 2 2 2 6 2" xfId="44419" xr:uid="{5DAD4067-3C5A-4529-BCF1-082D46BACF48}"/>
    <cellStyle name="Input 16 2 2 2 2 7" xfId="29047" xr:uid="{84CB0B17-F8F3-4E72-88B1-EFD63E310141}"/>
    <cellStyle name="Input 16 2 2 2 2 7 2" xfId="46124" xr:uid="{054ECD97-989B-4E1F-A1CC-05B113FA661A}"/>
    <cellStyle name="Input 16 2 2 2 2 8" xfId="31953" xr:uid="{8BEE4A17-7E15-4DB5-9FEC-ABE7265F6C14}"/>
    <cellStyle name="Input 16 2 2 2 3" xfId="18954" xr:uid="{949A1DD1-7742-47D4-94DC-EB404E9FB2DF}"/>
    <cellStyle name="Input 16 2 2 2 3 2" xfId="36035" xr:uid="{8727B123-5FB2-4196-973D-AE6B068711A5}"/>
    <cellStyle name="Input 16 2 2 2 4" xfId="17855" xr:uid="{D7A250A4-AE07-4729-B0A8-06C772DE5C84}"/>
    <cellStyle name="Input 16 2 2 2 4 2" xfId="34948" xr:uid="{71485DF2-2F80-4635-B363-816332582D6F}"/>
    <cellStyle name="Input 16 2 2 2 5" xfId="22676" xr:uid="{DA71DCCE-D2C8-44E1-8375-AD84C7E32B76}"/>
    <cellStyle name="Input 16 2 2 2 5 2" xfId="39753" xr:uid="{6C482B95-A1B2-47EC-9C94-DF56AE497A71}"/>
    <cellStyle name="Input 16 2 2 2 6" xfId="24454" xr:uid="{61830B85-2166-4381-8242-5469A2CA627D}"/>
    <cellStyle name="Input 16 2 2 2 6 2" xfId="41531" xr:uid="{28BCFCC9-00A3-4387-9023-A9B2017D1AE4}"/>
    <cellStyle name="Input 16 2 2 2 7" xfId="26224" xr:uid="{32CA3AA1-5860-4477-95AE-444AA652EA8D}"/>
    <cellStyle name="Input 16 2 2 2 7 2" xfId="43301" xr:uid="{DABADE18-27A0-47D9-B21E-6CE2DA5BA04D}"/>
    <cellStyle name="Input 16 2 2 2 8" xfId="27938" xr:uid="{9EA8D5D8-3E64-42C0-BC17-70AB8E75D952}"/>
    <cellStyle name="Input 16 2 2 2 8 2" xfId="45015" xr:uid="{AA8B4597-B753-4504-8E17-1F1DE918CBE8}"/>
    <cellStyle name="Input 16 2 2 2 9" xfId="30844" xr:uid="{CD005CBC-73CD-41BB-AC62-A9D89AD08E49}"/>
    <cellStyle name="Input 16 2 2 3" xfId="12826" xr:uid="{4D88D11B-E636-4D4E-8F89-B5F60C2D46D6}"/>
    <cellStyle name="Input 16 2 2 3 2" xfId="14468" xr:uid="{6F98DD07-118B-4C50-8C8D-2030EB0E54A5}"/>
    <cellStyle name="Input 16 2 2 3 2 2" xfId="19839" xr:uid="{27522E95-6926-4185-811D-74E6B21279F2}"/>
    <cellStyle name="Input 16 2 2 3 2 2 2" xfId="36916" xr:uid="{4DAAD1B1-E625-4F45-95D1-29994027C5B3}"/>
    <cellStyle name="Input 16 2 2 3 2 3" xfId="21138" xr:uid="{C6E0C34B-D07D-407E-918C-D5539435969D}"/>
    <cellStyle name="Input 16 2 2 3 2 3 2" xfId="38215" xr:uid="{2949B149-A1BC-4DFF-8368-B7C52D0FE337}"/>
    <cellStyle name="Input 16 2 2 3 2 4" xfId="21691" xr:uid="{242C9329-6C7D-4A20-88AB-31DB6D23512E}"/>
    <cellStyle name="Input 16 2 2 3 2 4 2" xfId="38768" xr:uid="{4C749C4F-7A0C-4711-8A68-036D84B2DC41}"/>
    <cellStyle name="Input 16 2 2 3 2 5" xfId="23466" xr:uid="{D71C019D-2DE0-422D-9C77-148C7690AA71}"/>
    <cellStyle name="Input 16 2 2 3 2 5 2" xfId="40543" xr:uid="{3216AC3E-3812-455C-BEF6-57A09242B214}"/>
    <cellStyle name="Input 16 2 2 3 2 6" xfId="25232" xr:uid="{EFBD2079-7A63-474F-96C8-637ECD88117D}"/>
    <cellStyle name="Input 16 2 2 3 2 6 2" xfId="42309" xr:uid="{3D2794BD-D6A6-43DF-8B2E-A2384B9C1B58}"/>
    <cellStyle name="Input 16 2 2 3 2 7" xfId="26958" xr:uid="{CC00126F-CEED-4BBB-B0BD-5110BA9C5701}"/>
    <cellStyle name="Input 16 2 2 3 2 7 2" xfId="44035" xr:uid="{EF232D3C-3613-4DAB-9462-B42F2441ABE3}"/>
    <cellStyle name="Input 16 2 2 3 2 8" xfId="28663" xr:uid="{C38853C5-E8E6-4E14-A038-E86D1C5FA146}"/>
    <cellStyle name="Input 16 2 2 3 2 8 2" xfId="45740" xr:uid="{B656848D-F0E3-4ECE-A32B-96CBD495BD90}"/>
    <cellStyle name="Input 16 2 2 3 2 9" xfId="31569" xr:uid="{E7C2074E-6AF2-442F-A876-706B0A31D31B}"/>
    <cellStyle name="Input 16 2 2 3 3" xfId="18566" xr:uid="{D8540C3C-9DC4-420E-9ADF-4C512D5B73E1}"/>
    <cellStyle name="Input 16 2 2 3 3 2" xfId="35653" xr:uid="{517787CF-93A9-4612-8E94-115CEDC093E3}"/>
    <cellStyle name="Input 16 2 2 3 4" xfId="16168" xr:uid="{6EA2DE5F-30D7-439D-90D5-8FFEF05F133E}"/>
    <cellStyle name="Input 16 2 2 3 4 2" xfId="33267" xr:uid="{4F1A8BD6-5FCB-4D89-A269-0FBB1805E368}"/>
    <cellStyle name="Input 16 2 2 3 5" xfId="22293" xr:uid="{36DAEF60-9607-4B66-B417-C338AFB04D0B}"/>
    <cellStyle name="Input 16 2 2 3 5 2" xfId="39370" xr:uid="{AF4E5E1C-E101-44D1-B4DB-0CD0ED22F500}"/>
    <cellStyle name="Input 16 2 2 3 6" xfId="24068" xr:uid="{7D2DCE8D-B8E1-42FC-9F90-51B370D7BA60}"/>
    <cellStyle name="Input 16 2 2 3 6 2" xfId="41145" xr:uid="{BC1BD382-409B-4D87-B860-A7CE25AB2713}"/>
    <cellStyle name="Input 16 2 2 3 7" xfId="25846" xr:uid="{59D998EA-492A-4DF2-83EC-420A5D486B6C}"/>
    <cellStyle name="Input 16 2 2 3 7 2" xfId="42923" xr:uid="{C0A6FF5D-5A8F-4C92-98FC-A8908B7DC71E}"/>
    <cellStyle name="Input 16 2 2 3 8" xfId="27560" xr:uid="{74DD0477-8686-46A5-BD11-948C4EA8B35F}"/>
    <cellStyle name="Input 16 2 2 3 8 2" xfId="44637" xr:uid="{3B53B5DB-5EBF-4058-92C6-25FAC41527D4}"/>
    <cellStyle name="Input 16 2 2 3 9" xfId="30466" xr:uid="{93095284-3BF0-4A7F-BB68-A37462074426}"/>
    <cellStyle name="Input 16 2 2 4" xfId="12987" xr:uid="{658D240D-9BE5-4C63-8E82-35AB82EDFBEF}"/>
    <cellStyle name="Input 16 2 2 4 2" xfId="14627" xr:uid="{8BF7DC33-E035-4008-A910-E0F6F83A0FFD}"/>
    <cellStyle name="Input 16 2 2 4 2 2" xfId="19998" xr:uid="{5BBA7E1D-C978-4256-AC0B-05950A8D0C43}"/>
    <cellStyle name="Input 16 2 2 4 2 2 2" xfId="37075" xr:uid="{B1E76DAB-BEFA-4F6A-9CE2-C86D43D79137}"/>
    <cellStyle name="Input 16 2 2 4 2 3" xfId="21247" xr:uid="{A0802295-ABAC-4D49-A164-E4CF2DD5B252}"/>
    <cellStyle name="Input 16 2 2 4 2 3 2" xfId="38324" xr:uid="{C29C6DE6-3B48-4546-9E1E-F0F55A5F1041}"/>
    <cellStyle name="Input 16 2 2 4 2 4" xfId="21850" xr:uid="{1746735D-3C08-4622-B2EF-7C511B69EE1A}"/>
    <cellStyle name="Input 16 2 2 4 2 4 2" xfId="38927" xr:uid="{7730BAF1-9582-4480-8826-4A947B9E1B4A}"/>
    <cellStyle name="Input 16 2 2 4 2 5" xfId="23625" xr:uid="{C4C90D5D-B7CE-402B-B2CD-D44CDBECB56C}"/>
    <cellStyle name="Input 16 2 2 4 2 5 2" xfId="40702" xr:uid="{7DF0E6BD-DDB4-4A92-8968-28BFDD06E755}"/>
    <cellStyle name="Input 16 2 2 4 2 6" xfId="25391" xr:uid="{CEA1ECA6-18D4-463D-BF93-DA30B8BE9CB4}"/>
    <cellStyle name="Input 16 2 2 4 2 6 2" xfId="42468" xr:uid="{3EB44345-F3BA-4DC6-8B21-5BD54565449B}"/>
    <cellStyle name="Input 16 2 2 4 2 7" xfId="27117" xr:uid="{EA59A964-0970-407B-B499-76A27703AA5B}"/>
    <cellStyle name="Input 16 2 2 4 2 7 2" xfId="44194" xr:uid="{DDC3CD91-BD0B-43D2-90DA-0172210D1F46}"/>
    <cellStyle name="Input 16 2 2 4 2 8" xfId="28822" xr:uid="{4272A55E-A483-42F3-8E78-F4C001B0B78C}"/>
    <cellStyle name="Input 16 2 2 4 2 8 2" xfId="45899" xr:uid="{F8213E21-B158-420C-9619-1DD623F65EF5}"/>
    <cellStyle name="Input 16 2 2 4 2 9" xfId="31728" xr:uid="{CF70B204-57A2-44E3-9287-50E47407BFF7}"/>
    <cellStyle name="Input 16 2 2 4 3" xfId="18727" xr:uid="{67635732-6155-4107-8616-261A5FCAAAF0}"/>
    <cellStyle name="Input 16 2 2 4 3 2" xfId="35812" xr:uid="{D5BFBCDA-9D6B-47C3-BA2F-755E92F73EB5}"/>
    <cellStyle name="Input 16 2 2 4 4" xfId="16636" xr:uid="{78618195-B2EF-4A7D-A617-25A5011977B6}"/>
    <cellStyle name="Input 16 2 2 4 4 2" xfId="33735" xr:uid="{7CBDE62E-99B0-49F1-824B-4EC77A2AEBA9}"/>
    <cellStyle name="Input 16 2 2 4 5" xfId="22452" xr:uid="{39BE1974-7619-4AFE-B841-1D222E04BE58}"/>
    <cellStyle name="Input 16 2 2 4 5 2" xfId="39529" xr:uid="{C1641030-C72B-4B29-BC37-34F92C09774A}"/>
    <cellStyle name="Input 16 2 2 4 6" xfId="24227" xr:uid="{8E27D7C3-AF2F-4A2A-B68C-00B25B0C76C5}"/>
    <cellStyle name="Input 16 2 2 4 6 2" xfId="41304" xr:uid="{3C3D4B76-0631-492E-BA5B-6DBD3F0F0540}"/>
    <cellStyle name="Input 16 2 2 4 7" xfId="26003" xr:uid="{96A6A5AE-6762-4DC8-A81E-4B849D765A32}"/>
    <cellStyle name="Input 16 2 2 4 7 2" xfId="43080" xr:uid="{1D7DA3BA-3F25-4A71-80EB-EE3FC8FF2CCB}"/>
    <cellStyle name="Input 16 2 2 4 8" xfId="27717" xr:uid="{8F0E2CF4-AD7F-4EDB-A79A-8DC6C0D46673}"/>
    <cellStyle name="Input 16 2 2 4 8 2" xfId="44794" xr:uid="{B5F805B0-6E75-47EE-B47D-E6E6DA6D5E12}"/>
    <cellStyle name="Input 16 2 2 4 9" xfId="30623" xr:uid="{C4EF5DD8-B86C-46AB-ADB3-8431816FDA03}"/>
    <cellStyle name="Input 16 2 2 5" xfId="29825" xr:uid="{EC39EC73-37C7-42E6-AAF2-AB7EFCD3362F}"/>
    <cellStyle name="Input 16 2 3" xfId="12157" xr:uid="{2FD12E71-DC52-471A-A687-8D960EB50FD6}"/>
    <cellStyle name="Input 16 2 3 2" xfId="13327" xr:uid="{06090EC5-BFEE-48B2-8267-A2501922C7A0}"/>
    <cellStyle name="Input 16 2 3 2 2" xfId="14963" xr:uid="{8C152EC4-E195-4CA0-ABD9-E5AB1D56D875}"/>
    <cellStyle name="Input 16 2 3 2 2 2" xfId="20334" xr:uid="{3BDB8C4E-CF06-421C-BBFD-254BA3A0AA6A}"/>
    <cellStyle name="Input 16 2 3 2 2 2 2" xfId="37411" xr:uid="{735B3C6E-226F-450F-A868-71112E86562F}"/>
    <cellStyle name="Input 16 2 3 2 2 3" xfId="22186" xr:uid="{C66B7DF3-6645-42F4-A22C-423B33247079}"/>
    <cellStyle name="Input 16 2 3 2 2 3 2" xfId="39263" xr:uid="{64125301-AAB7-49C7-BCBD-D35628491130}"/>
    <cellStyle name="Input 16 2 3 2 2 4" xfId="23961" xr:uid="{E8B03822-739E-450B-B6E9-ABCB10E0E4DC}"/>
    <cellStyle name="Input 16 2 3 2 2 4 2" xfId="41038" xr:uid="{6433FFD5-A284-4A53-8CE8-3AA382C2663C}"/>
    <cellStyle name="Input 16 2 3 2 2 5" xfId="25727" xr:uid="{BFA53FEA-DDDE-4028-9669-F888C5532166}"/>
    <cellStyle name="Input 16 2 3 2 2 5 2" xfId="42804" xr:uid="{186CD47D-C305-4D66-9895-2F9F43B04D74}"/>
    <cellStyle name="Input 16 2 3 2 2 6" xfId="27453" xr:uid="{0EFB9EE3-2182-43AD-9EC6-8426CC3A0B8C}"/>
    <cellStyle name="Input 16 2 3 2 2 6 2" xfId="44530" xr:uid="{94F89AF7-9898-45E7-BC92-2BA91BA35BF7}"/>
    <cellStyle name="Input 16 2 3 2 2 7" xfId="29158" xr:uid="{54C34177-00C7-4833-BCBB-ABB5C82A42FD}"/>
    <cellStyle name="Input 16 2 3 2 2 7 2" xfId="46235" xr:uid="{0869543A-5C89-4096-8259-D6F0CE86B9CF}"/>
    <cellStyle name="Input 16 2 3 2 2 8" xfId="32064" xr:uid="{2723F1EC-0923-45C3-97D6-73FEC96A1354}"/>
    <cellStyle name="Input 16 2 3 2 3" xfId="19065" xr:uid="{CA6F377A-49B6-4B28-BAC8-BEAE6C67F650}"/>
    <cellStyle name="Input 16 2 3 2 3 2" xfId="36142" xr:uid="{07CE7386-AF87-4916-B2D3-13E2AF36A87B}"/>
    <cellStyle name="Input 16 2 3 2 4" xfId="16365" xr:uid="{DF960D04-3048-4645-B6FF-4AD6A58702FD}"/>
    <cellStyle name="Input 16 2 3 2 4 2" xfId="33464" xr:uid="{09318834-2660-491A-AA83-37864C8F0B8D}"/>
    <cellStyle name="Input 16 2 3 2 5" xfId="22785" xr:uid="{D1DBD7CF-5C94-41E6-8F1B-28025337DAB7}"/>
    <cellStyle name="Input 16 2 3 2 5 2" xfId="39862" xr:uid="{95F24483-EB93-4DCE-B846-6FE626063400}"/>
    <cellStyle name="Input 16 2 3 2 6" xfId="24565" xr:uid="{8C1CD0EA-1930-4753-84B6-17C0D8FE9BD8}"/>
    <cellStyle name="Input 16 2 3 2 6 2" xfId="41642" xr:uid="{6987D2FD-71B3-4720-B608-41A2171751DC}"/>
    <cellStyle name="Input 16 2 3 2 7" xfId="26331" xr:uid="{E43414EA-BF96-4253-A886-0BF770E2B479}"/>
    <cellStyle name="Input 16 2 3 2 7 2" xfId="43408" xr:uid="{B6F783A7-6007-45DA-8D8A-6DF0AFE0EABF}"/>
    <cellStyle name="Input 16 2 3 2 8" xfId="28045" xr:uid="{42BB5CB8-CB12-4E8E-A1BB-0B05DB152B55}"/>
    <cellStyle name="Input 16 2 3 2 8 2" xfId="45122" xr:uid="{066F97FE-B258-406B-AE6E-99B672B2E345}"/>
    <cellStyle name="Input 16 2 3 2 9" xfId="30951" xr:uid="{05FE65C5-A957-4B56-AAC6-F6EB2C2E0162}"/>
    <cellStyle name="Input 16 2 3 3" xfId="13350" xr:uid="{7E6F83D8-1C23-4735-BCCE-081C57BBF4F8}"/>
    <cellStyle name="Input 16 2 3 3 2" xfId="14984" xr:uid="{9B14F068-D65C-47B7-A3B2-E7B90A021C06}"/>
    <cellStyle name="Input 16 2 3 3 2 2" xfId="20355" xr:uid="{8CDAD04F-D2D1-46EB-BCC1-35A27B2C88E8}"/>
    <cellStyle name="Input 16 2 3 3 2 2 2" xfId="37432" xr:uid="{2295BEE5-97FE-4C5E-BB73-EC293864C3D2}"/>
    <cellStyle name="Input 16 2 3 3 2 3" xfId="21469" xr:uid="{D502AB66-4536-40D6-A26B-A40552167B7D}"/>
    <cellStyle name="Input 16 2 3 3 2 3 2" xfId="38546" xr:uid="{970469AE-958D-4BB6-B47B-E3225962ED58}"/>
    <cellStyle name="Input 16 2 3 3 2 4" xfId="22207" xr:uid="{3A1C9AC3-BE7D-44A6-B8A5-2112C15429C8}"/>
    <cellStyle name="Input 16 2 3 3 2 4 2" xfId="39284" xr:uid="{676D3624-4573-48EE-AC9F-C3753A8E3F6A}"/>
    <cellStyle name="Input 16 2 3 3 2 5" xfId="23982" xr:uid="{9D9ADCD6-5FB4-4958-8FCB-F84D860F3361}"/>
    <cellStyle name="Input 16 2 3 3 2 5 2" xfId="41059" xr:uid="{05FEB2C6-25DD-49E8-B9FC-8D35B6D22AC1}"/>
    <cellStyle name="Input 16 2 3 3 2 6" xfId="25748" xr:uid="{6C8DBD24-59DE-401E-97BE-0608B3A72D85}"/>
    <cellStyle name="Input 16 2 3 3 2 6 2" xfId="42825" xr:uid="{39AD3875-BDA9-4879-A0AC-A525AE2D28BB}"/>
    <cellStyle name="Input 16 2 3 3 2 7" xfId="27474" xr:uid="{1B63AA06-E92E-4A8A-8349-611266544C57}"/>
    <cellStyle name="Input 16 2 3 3 2 7 2" xfId="44551" xr:uid="{FF5FC9E0-F087-4A39-9ADE-15328FB2F229}"/>
    <cellStyle name="Input 16 2 3 3 2 8" xfId="29179" xr:uid="{C498011D-7086-4C90-8D36-03B0AB15C1B3}"/>
    <cellStyle name="Input 16 2 3 3 2 8 2" xfId="46256" xr:uid="{EED61D5B-DB26-4D9F-AB81-15B808C833AB}"/>
    <cellStyle name="Input 16 2 3 3 2 9" xfId="32085" xr:uid="{F085CE8B-07B3-442B-8236-D8EA31585F7C}"/>
    <cellStyle name="Input 16 2 3 3 3" xfId="19087" xr:uid="{50C0E390-AC0E-42E7-8369-E608BA3FDC2A}"/>
    <cellStyle name="Input 16 2 3 3 3 2" xfId="36164" xr:uid="{6D7ADB4F-8690-4CA3-8C2C-D3E2AEC95EF9}"/>
    <cellStyle name="Input 16 2 3 3 4" xfId="15632" xr:uid="{9A7DCFA7-4DCA-4001-88F8-8CB531A9D1EC}"/>
    <cellStyle name="Input 16 2 3 3 4 2" xfId="32731" xr:uid="{842F63AC-B6FA-4568-B1AB-C65E345AF645}"/>
    <cellStyle name="Input 16 2 3 3 5" xfId="22806" xr:uid="{3E2C539C-10DF-4400-9883-767A4B66E772}"/>
    <cellStyle name="Input 16 2 3 3 5 2" xfId="39883" xr:uid="{76679CB6-74B0-466B-81E7-961EEEDADA0C}"/>
    <cellStyle name="Input 16 2 3 3 6" xfId="24586" xr:uid="{5CD99758-C3C2-4F4F-A0F0-688E772BC03B}"/>
    <cellStyle name="Input 16 2 3 3 6 2" xfId="41663" xr:uid="{A45754FF-B6FF-497F-80E6-2A32B36CC209}"/>
    <cellStyle name="Input 16 2 3 3 7" xfId="26352" xr:uid="{11E039F7-B08B-448F-8964-AF06AC705B77}"/>
    <cellStyle name="Input 16 2 3 3 7 2" xfId="43429" xr:uid="{B0F9C538-E84B-42BF-92F0-615E30B1971D}"/>
    <cellStyle name="Input 16 2 3 3 8" xfId="28066" xr:uid="{F413FC1F-37A9-4F54-8A0C-88E807F97CD4}"/>
    <cellStyle name="Input 16 2 3 3 8 2" xfId="45143" xr:uid="{ECCD5137-F796-445D-9D6B-A6C99D26D3A4}"/>
    <cellStyle name="Input 16 2 3 3 9" xfId="30972" xr:uid="{EDA93422-ACCD-40AB-89A4-F000759AA1CC}"/>
    <cellStyle name="Input 16 2 3 4" xfId="13407" xr:uid="{019FA4DC-4A65-4C1A-9BF2-8C146A5C0C16}"/>
    <cellStyle name="Input 16 2 3 4 2" xfId="15041" xr:uid="{0CC72F70-1490-4260-B978-08C6285E0136}"/>
    <cellStyle name="Input 16 2 3 4 2 2" xfId="20412" xr:uid="{46150E58-4561-4FC6-BA1E-44C46B339986}"/>
    <cellStyle name="Input 16 2 3 4 2 2 2" xfId="37489" xr:uid="{320C28ED-7128-493F-8D76-FD379576E6C8}"/>
    <cellStyle name="Input 16 2 3 4 2 3" xfId="21526" xr:uid="{B8666CC2-3F8F-4FD8-BABB-ADE8FDAA0480}"/>
    <cellStyle name="Input 16 2 3 4 2 3 2" xfId="38603" xr:uid="{B79767B6-4D25-4DD4-AF4E-A1D11436F195}"/>
    <cellStyle name="Input 16 2 3 4 2 4" xfId="22264" xr:uid="{773B9AF0-EA71-4D55-9855-25DCBEEAF899}"/>
    <cellStyle name="Input 16 2 3 4 2 4 2" xfId="39341" xr:uid="{03E50702-6D2E-40CA-89FC-D2138D82616D}"/>
    <cellStyle name="Input 16 2 3 4 2 5" xfId="24039" xr:uid="{2BABE249-45C3-4874-925F-99756A6EEA55}"/>
    <cellStyle name="Input 16 2 3 4 2 5 2" xfId="41116" xr:uid="{AB7F8EDB-1FDD-4548-9A11-B306AE3CC508}"/>
    <cellStyle name="Input 16 2 3 4 2 6" xfId="25805" xr:uid="{5EB76ECD-FB2A-4466-AA41-FFB2F02C8AB3}"/>
    <cellStyle name="Input 16 2 3 4 2 6 2" xfId="42882" xr:uid="{87BFB5BA-F115-4E18-9B1D-9122065D2130}"/>
    <cellStyle name="Input 16 2 3 4 2 7" xfId="27531" xr:uid="{A6195E6B-5C96-4C79-9E3B-133FF3CA0464}"/>
    <cellStyle name="Input 16 2 3 4 2 7 2" xfId="44608" xr:uid="{DBDD3839-DC3F-4917-83B4-857B92F944E2}"/>
    <cellStyle name="Input 16 2 3 4 2 8" xfId="29236" xr:uid="{DA05153A-FC36-41B9-B4BD-6776B121BD20}"/>
    <cellStyle name="Input 16 2 3 4 2 8 2" xfId="46313" xr:uid="{5740E207-59F6-4BD5-9C12-153681AD34CB}"/>
    <cellStyle name="Input 16 2 3 4 2 9" xfId="32142" xr:uid="{09B67972-F34D-415E-A602-9318BFBEB4C6}"/>
    <cellStyle name="Input 16 2 3 4 3" xfId="19144" xr:uid="{AE570CAC-C2FD-4E3B-8E11-A11F0540F617}"/>
    <cellStyle name="Input 16 2 3 4 3 2" xfId="36221" xr:uid="{6417A95C-1228-43E7-972B-208B44556E51}"/>
    <cellStyle name="Input 16 2 3 4 4" xfId="17175" xr:uid="{727CA7F6-5A91-49B1-848E-0E9F28666F80}"/>
    <cellStyle name="Input 16 2 3 4 4 2" xfId="34272" xr:uid="{2C2A47DC-C6F8-4C64-8307-6A4AC158D9D9}"/>
    <cellStyle name="Input 16 2 3 4 5" xfId="22863" xr:uid="{BB932CD4-E765-4D74-B91D-7ED9BEFF25D1}"/>
    <cellStyle name="Input 16 2 3 4 5 2" xfId="39940" xr:uid="{FAB53A9D-DA3D-4CA3-B32D-707833ED9691}"/>
    <cellStyle name="Input 16 2 3 4 6" xfId="24643" xr:uid="{C32B1987-293C-4882-8504-D9A44B9C9505}"/>
    <cellStyle name="Input 16 2 3 4 6 2" xfId="41720" xr:uid="{DA47EA13-5B3C-4182-92A2-0798244BC434}"/>
    <cellStyle name="Input 16 2 3 4 7" xfId="26409" xr:uid="{CE2B9208-E3FF-4930-87A4-FEC165393C17}"/>
    <cellStyle name="Input 16 2 3 4 7 2" xfId="43486" xr:uid="{90D914CB-9BEF-40B1-82B7-45CD3D911CC4}"/>
    <cellStyle name="Input 16 2 3 4 8" xfId="28123" xr:uid="{D94C92F5-5BA0-46B7-8871-804579C63914}"/>
    <cellStyle name="Input 16 2 3 4 8 2" xfId="45200" xr:uid="{E4D61186-5A51-451F-8CEB-8FF42787A0A8}"/>
    <cellStyle name="Input 16 2 3 4 9" xfId="31029" xr:uid="{A26B1AA4-85EF-448A-A61C-A0FF7542D94C}"/>
    <cellStyle name="Input 16 2 3 5" xfId="29937" xr:uid="{F72E3C95-7FAC-49CA-B9BD-0D50608AE30B}"/>
    <cellStyle name="Input 16 2 4" xfId="12900" xr:uid="{DC11A0A5-1674-496D-BEF1-7CA22A169A84}"/>
    <cellStyle name="Input 16 2 4 2" xfId="14540" xr:uid="{644BEF23-DA86-45FF-A61D-A1A4A7D14B50}"/>
    <cellStyle name="Input 16 2 4 2 2" xfId="19911" xr:uid="{0F2DA2D2-4B42-460E-934A-A421006BCEE6}"/>
    <cellStyle name="Input 16 2 4 2 2 2" xfId="36988" xr:uid="{443DB9FD-EFA5-468E-910A-0E580711E440}"/>
    <cellStyle name="Input 16 2 4 2 3" xfId="21763" xr:uid="{28E10202-FE90-4B2C-A968-9494B4A153AA}"/>
    <cellStyle name="Input 16 2 4 2 3 2" xfId="38840" xr:uid="{707D300D-E137-44DD-95DA-94559FF19D35}"/>
    <cellStyle name="Input 16 2 4 2 4" xfId="23538" xr:uid="{0D143AAE-F5AD-4305-B566-8FB12555B688}"/>
    <cellStyle name="Input 16 2 4 2 4 2" xfId="40615" xr:uid="{5924F3BA-71CD-4B0F-9473-13D49ECA4927}"/>
    <cellStyle name="Input 16 2 4 2 5" xfId="25304" xr:uid="{46D52B14-C55F-4D2E-BAD1-F21FF41B5701}"/>
    <cellStyle name="Input 16 2 4 2 5 2" xfId="42381" xr:uid="{A246FA4F-C52E-4C14-8C2C-F476803B1108}"/>
    <cellStyle name="Input 16 2 4 2 6" xfId="27030" xr:uid="{EA0CAA84-8A86-49E2-80AC-90F5D90FD13A}"/>
    <cellStyle name="Input 16 2 4 2 6 2" xfId="44107" xr:uid="{AFB3E16C-9DA9-46EF-9066-B61101D4E26A}"/>
    <cellStyle name="Input 16 2 4 2 7" xfId="28735" xr:uid="{FF5DCB51-3432-402A-8C75-BA4B8B1EC943}"/>
    <cellStyle name="Input 16 2 4 2 7 2" xfId="45812" xr:uid="{AD50C40D-30FD-43C8-BCE0-E139216ACCB6}"/>
    <cellStyle name="Input 16 2 4 2 8" xfId="31641" xr:uid="{CF2DA58E-77F7-4E87-A42C-1B5193B7F972}"/>
    <cellStyle name="Input 16 2 4 3" xfId="18640" xr:uid="{6504BA19-EBDE-4B7A-B01D-81CB5F1910A3}"/>
    <cellStyle name="Input 16 2 4 3 2" xfId="35727" xr:uid="{256F52C2-24C9-4CF6-BF54-8CF8A347D743}"/>
    <cellStyle name="Input 16 2 4 4" xfId="16627" xr:uid="{0AE6729C-8548-48DD-91B6-E8F755863C4E}"/>
    <cellStyle name="Input 16 2 4 4 2" xfId="33726" xr:uid="{4BC096B3-0673-474D-975E-4668AFE47006}"/>
    <cellStyle name="Input 16 2 4 5" xfId="22366" xr:uid="{CA4E86D6-E241-4817-B8B1-B95A19E4A8F2}"/>
    <cellStyle name="Input 16 2 4 5 2" xfId="39443" xr:uid="{454C5E7A-44F3-460B-8F7D-08ACAAA1DB7F}"/>
    <cellStyle name="Input 16 2 4 6" xfId="24140" xr:uid="{C757DEAA-8812-429A-8225-D2AD9CBE2B5C}"/>
    <cellStyle name="Input 16 2 4 6 2" xfId="41217" xr:uid="{CF11A1FE-985B-4564-BE84-8100FABEAA3E}"/>
    <cellStyle name="Input 16 2 4 7" xfId="25918" xr:uid="{E280AE77-088A-45F2-B966-9FEF1793540B}"/>
    <cellStyle name="Input 16 2 4 7 2" xfId="42995" xr:uid="{055629F4-45C9-48D4-A733-B21B4D736036}"/>
    <cellStyle name="Input 16 2 4 8" xfId="27632" xr:uid="{5BABB2EE-8FCA-4BE4-9EE6-4A2F0D247C0A}"/>
    <cellStyle name="Input 16 2 4 8 2" xfId="44709" xr:uid="{5A3FABC7-771A-46CE-8707-B1E81CCFEF8B}"/>
    <cellStyle name="Input 16 2 4 9" xfId="30538" xr:uid="{AE90FD05-04D6-4FD0-92F3-66878132091C}"/>
    <cellStyle name="Input 16 2 5" xfId="13085" xr:uid="{B897155D-1B49-423C-B5C8-EC37372720B9}"/>
    <cellStyle name="Input 16 2 5 2" xfId="14723" xr:uid="{1FFA5D2A-76BE-4652-97C8-EBEE51D71FDE}"/>
    <cellStyle name="Input 16 2 5 2 2" xfId="20094" xr:uid="{4CC47C5E-728B-4CD8-A17B-3294798294FF}"/>
    <cellStyle name="Input 16 2 5 2 2 2" xfId="37171" xr:uid="{D4761987-476B-4711-8FE4-15E6CFC38FF5}"/>
    <cellStyle name="Input 16 2 5 2 3" xfId="21343" xr:uid="{F3FD9E4C-8A81-48C9-A4D6-4192DE3A642D}"/>
    <cellStyle name="Input 16 2 5 2 3 2" xfId="38420" xr:uid="{65155710-18AC-472B-81EC-19074AE7CB41}"/>
    <cellStyle name="Input 16 2 5 2 4" xfId="21946" xr:uid="{E6CC0FEE-96BB-4BD6-964F-2EF7D39E636F}"/>
    <cellStyle name="Input 16 2 5 2 4 2" xfId="39023" xr:uid="{0B591064-D2B2-403D-A030-B903F4FC441D}"/>
    <cellStyle name="Input 16 2 5 2 5" xfId="23721" xr:uid="{1DF67367-95B6-45C3-943C-11DC4379B3DF}"/>
    <cellStyle name="Input 16 2 5 2 5 2" xfId="40798" xr:uid="{451645B9-3DED-44FD-BAB8-782C1FD4DF03}"/>
    <cellStyle name="Input 16 2 5 2 6" xfId="25487" xr:uid="{364C828B-C511-40F9-9463-5954944D8EDC}"/>
    <cellStyle name="Input 16 2 5 2 6 2" xfId="42564" xr:uid="{25CF1B25-4554-400B-BD0F-C197E0E3E7AE}"/>
    <cellStyle name="Input 16 2 5 2 7" xfId="27213" xr:uid="{86478AE2-B5F0-408B-B08F-F1A1C5C9ED0E}"/>
    <cellStyle name="Input 16 2 5 2 7 2" xfId="44290" xr:uid="{D909DAF7-BC28-44A0-B92C-D93EAC36F3B0}"/>
    <cellStyle name="Input 16 2 5 2 8" xfId="28918" xr:uid="{264188AE-BC9B-40D7-AB54-9C80551CC0CC}"/>
    <cellStyle name="Input 16 2 5 2 8 2" xfId="45995" xr:uid="{325B2D9D-2D26-45D3-B545-D4C0A4D2DAAE}"/>
    <cellStyle name="Input 16 2 5 2 9" xfId="31824" xr:uid="{BD1D62C9-C8C9-4C4A-A0EC-3D9048C26664}"/>
    <cellStyle name="Input 16 2 5 3" xfId="18825" xr:uid="{3B8838E6-52EC-473C-B28E-582190B80730}"/>
    <cellStyle name="Input 16 2 5 3 2" xfId="35910" xr:uid="{B8066797-600C-4090-B4D4-7720B67A77E9}"/>
    <cellStyle name="Input 16 2 5 4" xfId="17841" xr:uid="{9ED3F4C2-074E-43F9-9465-5ECB3F0C9B29}"/>
    <cellStyle name="Input 16 2 5 4 2" xfId="34934" xr:uid="{9D913E5E-2ACD-420B-8209-1DF1B504C8C8}"/>
    <cellStyle name="Input 16 2 5 5" xfId="22550" xr:uid="{475CEA5E-A03E-4257-A6D8-4D10E38D1382}"/>
    <cellStyle name="Input 16 2 5 5 2" xfId="39627" xr:uid="{D7ED9365-2F3D-4006-8AE4-E19DB0F8B2AE}"/>
    <cellStyle name="Input 16 2 5 6" xfId="24325" xr:uid="{10944302-548B-4247-B400-592D0EE2B211}"/>
    <cellStyle name="Input 16 2 5 6 2" xfId="41402" xr:uid="{BA2A04DE-4793-4013-8311-396FCAAA2295}"/>
    <cellStyle name="Input 16 2 5 7" xfId="26099" xr:uid="{E6D4D987-B9AB-46F4-955B-3A626143711D}"/>
    <cellStyle name="Input 16 2 5 7 2" xfId="43176" xr:uid="{EB449D8D-667D-414E-94FD-BF3A97A169F2}"/>
    <cellStyle name="Input 16 2 5 8" xfId="27813" xr:uid="{04D17267-76AE-49E2-9A9D-24959D0840FC}"/>
    <cellStyle name="Input 16 2 5 8 2" xfId="44890" xr:uid="{92636FD6-01FD-4387-98EF-9E6C87A2730A}"/>
    <cellStyle name="Input 16 2 5 9" xfId="30719" xr:uid="{990FFB87-9B03-4BE9-A17E-6C73FA98DC33}"/>
    <cellStyle name="Input 16 2 6" xfId="29659" xr:uid="{E8C9A5C9-4F2A-4140-B48E-97AF672FA4EB}"/>
    <cellStyle name="Input 16 3" xfId="5411" xr:uid="{2ED53026-134B-4B19-9996-5ADE691A8493}"/>
    <cellStyle name="Input 16 3 2" xfId="12692" xr:uid="{EAEE7D56-162B-4613-84A9-18B6F77DFC59}"/>
    <cellStyle name="Input 16 3 2 2" xfId="14337" xr:uid="{5D44E265-3A12-4C16-9575-C5A5F7360EF7}"/>
    <cellStyle name="Input 16 3 2 2 2" xfId="19708" xr:uid="{E794B942-9815-4922-848F-4D5CCD333525}"/>
    <cellStyle name="Input 16 3 2 2 2 2" xfId="36785" xr:uid="{CFB04F99-21AE-44C1-8190-77E57AD2AA44}"/>
    <cellStyle name="Input 16 3 2 2 3" xfId="21560" xr:uid="{3DA54AEC-4C49-4448-845B-62B2641F79A1}"/>
    <cellStyle name="Input 16 3 2 2 3 2" xfId="38637" xr:uid="{0D1EA129-A5F2-4FE0-9761-A8AE57F01A1A}"/>
    <cellStyle name="Input 16 3 2 2 4" xfId="23335" xr:uid="{E1E77553-7702-43BD-8246-2F7885284E11}"/>
    <cellStyle name="Input 16 3 2 2 4 2" xfId="40412" xr:uid="{5545BBA4-4C5B-43E1-8B50-5F9BA9CE7880}"/>
    <cellStyle name="Input 16 3 2 2 5" xfId="25101" xr:uid="{FA47D016-F2D0-4C84-83E7-0AEBC7B7DA89}"/>
    <cellStyle name="Input 16 3 2 2 5 2" xfId="42178" xr:uid="{427732BC-4EFD-4273-ABEA-6F7487C739F2}"/>
    <cellStyle name="Input 16 3 2 2 6" xfId="26827" xr:uid="{F9EA8918-85F2-4762-80E2-315C310FA638}"/>
    <cellStyle name="Input 16 3 2 2 6 2" xfId="43904" xr:uid="{8919A274-D940-48B7-A2C7-2F36AAC42A34}"/>
    <cellStyle name="Input 16 3 2 2 7" xfId="28532" xr:uid="{801417B7-4194-452A-940F-3489A01676D5}"/>
    <cellStyle name="Input 16 3 2 2 7 2" xfId="45609" xr:uid="{F8456904-0B91-4F45-98DC-E620105B2332}"/>
    <cellStyle name="Input 16 3 2 2 8" xfId="31438" xr:uid="{08887E7D-BE2C-45B9-9DC1-26E5C63883FC}"/>
    <cellStyle name="Input 16 3 2 3" xfId="18435" xr:uid="{7FA619E6-481B-4A1E-BC55-B46F60DC4AF7}"/>
    <cellStyle name="Input 16 3 2 3 2" xfId="35522" xr:uid="{823DCE6A-F7CE-4D94-B845-84B3D35DF498}"/>
    <cellStyle name="Input 16 3 2 4" xfId="245" xr:uid="{9BAC0402-4109-4530-9460-FC7FDEDEC630}"/>
    <cellStyle name="Input 16 3 2 4 2" xfId="29466" xr:uid="{2A6E0710-0B93-4CE2-9B84-16F40F7B0241}"/>
    <cellStyle name="Input 16 3 2 5" xfId="17273" xr:uid="{A1D6FA05-E63B-48E3-B4ED-6DEB2F579714}"/>
    <cellStyle name="Input 16 3 2 5 2" xfId="34370" xr:uid="{8E648C00-84DF-4959-BCB6-670B6B88E9AD}"/>
    <cellStyle name="Input 16 3 2 6" xfId="19182" xr:uid="{17C657B3-5730-42D7-AB6B-9D3A85E1A930}"/>
    <cellStyle name="Input 16 3 2 6 2" xfId="36259" xr:uid="{20290739-82CF-4286-918D-4E034FB37268}"/>
    <cellStyle name="Input 16 3 2 7" xfId="17573" xr:uid="{D8538554-18DC-4F66-A0B5-9F077752786F}"/>
    <cellStyle name="Input 16 3 2 7 2" xfId="34670" xr:uid="{908E0025-33A1-4548-A3EA-C1EB67000A71}"/>
    <cellStyle name="Input 16 3 2 8" xfId="17491" xr:uid="{9489B70D-296C-4F13-8887-D3442A94F584}"/>
    <cellStyle name="Input 16 3 2 8 2" xfId="34588" xr:uid="{B69A04F2-76A3-4F24-A595-E1BF43F2F939}"/>
    <cellStyle name="Input 16 3 2 9" xfId="30335" xr:uid="{7647337A-F9A8-4FBF-8CB6-1EA7BB7BBDCA}"/>
    <cellStyle name="Input 16 3 3" xfId="12647" xr:uid="{CA95CC40-98E3-460C-A43B-44FC0BD07B72}"/>
    <cellStyle name="Input 16 3 3 2" xfId="14292" xr:uid="{AAB7DE99-D5E7-49D2-A09E-FB21E5D4C8A9}"/>
    <cellStyle name="Input 16 3 3 2 2" xfId="19663" xr:uid="{C0898EE6-35E7-4907-8DA2-14DAD3BAE046}"/>
    <cellStyle name="Input 16 3 3 2 2 2" xfId="36740" xr:uid="{A063280C-5E07-4662-A243-370C1FA61751}"/>
    <cellStyle name="Input 16 3 3 2 3" xfId="21015" xr:uid="{4186A58F-36C2-43E6-A47E-B9CFF7940451}"/>
    <cellStyle name="Input 16 3 3 2 3 2" xfId="38092" xr:uid="{5A8E436B-81BA-4039-BAAF-003E58685024}"/>
    <cellStyle name="Input 16 3 3 2 4" xfId="19292" xr:uid="{2FFABA6C-0BF6-4744-BB5B-2181F1BA1D25}"/>
    <cellStyle name="Input 16 3 3 2 4 2" xfId="36369" xr:uid="{797A2FFE-DBD6-4383-AECA-8ED0CB36C6BA}"/>
    <cellStyle name="Input 16 3 3 2 5" xfId="23290" xr:uid="{9F76F240-7690-4382-BFD9-51A51344D03A}"/>
    <cellStyle name="Input 16 3 3 2 5 2" xfId="40367" xr:uid="{C0E8503A-7A2C-4968-ACF7-99FB1569E015}"/>
    <cellStyle name="Input 16 3 3 2 6" xfId="25056" xr:uid="{D0CE2F34-0E18-4243-8376-C2917A626A86}"/>
    <cellStyle name="Input 16 3 3 2 6 2" xfId="42133" xr:uid="{C37F2F36-8148-4BB4-80ED-BF47A70E2215}"/>
    <cellStyle name="Input 16 3 3 2 7" xfId="26782" xr:uid="{54C4E5AF-92A6-4FD5-8AB9-B644AEDECAED}"/>
    <cellStyle name="Input 16 3 3 2 7 2" xfId="43859" xr:uid="{A0B9E1F8-55B5-438E-9CF0-378192C42CD7}"/>
    <cellStyle name="Input 16 3 3 2 8" xfId="28487" xr:uid="{540A562D-BB81-435F-8668-1A1068CE1A51}"/>
    <cellStyle name="Input 16 3 3 2 8 2" xfId="45564" xr:uid="{0AF68A74-AD7C-4C4A-A5E4-116B98CC8761}"/>
    <cellStyle name="Input 16 3 3 2 9" xfId="31393" xr:uid="{D933652E-333E-4475-AEA3-E8F468356D9B}"/>
    <cellStyle name="Input 16 3 3 3" xfId="18390" xr:uid="{4C0E22BB-5C4F-458A-BD7A-B880FF94E4C6}"/>
    <cellStyle name="Input 16 3 3 3 2" xfId="35477" xr:uid="{DBF75A8C-9DEB-4915-A1DF-815ED3C5D185}"/>
    <cellStyle name="Input 16 3 3 4" xfId="17933" xr:uid="{925F6540-85E1-43B0-9355-20BE39999B08}"/>
    <cellStyle name="Input 16 3 3 4 2" xfId="35024" xr:uid="{E01E5D82-D86F-4C41-AB8A-F5DCA604A032}"/>
    <cellStyle name="Input 16 3 3 5" xfId="16816" xr:uid="{3E2A8804-A2B1-47A0-B8C9-78DC2355F3F6}"/>
    <cellStyle name="Input 16 3 3 5 2" xfId="33915" xr:uid="{6A2EEA74-8033-48AE-BD9F-6BE32FD17BFF}"/>
    <cellStyle name="Input 16 3 3 6" xfId="16259" xr:uid="{50EF21B8-F55A-438D-BB39-260F56C9C283}"/>
    <cellStyle name="Input 16 3 3 6 2" xfId="33358" xr:uid="{A7EEE713-3F0B-4F09-A959-E263D31DE9E1}"/>
    <cellStyle name="Input 16 3 3 7" xfId="18021" xr:uid="{D442B3DD-42F5-4663-A2A4-93D6664CFE59}"/>
    <cellStyle name="Input 16 3 3 7 2" xfId="35110" xr:uid="{73D1E760-BECB-48AF-ADF4-8C469EC896AB}"/>
    <cellStyle name="Input 16 3 3 8" xfId="16695" xr:uid="{EC273614-BE5F-4FAA-AF23-FDB6553B7DC3}"/>
    <cellStyle name="Input 16 3 3 8 2" xfId="33794" xr:uid="{E3FF3010-C327-42DE-88A2-4166EF8D7816}"/>
    <cellStyle name="Input 16 3 3 9" xfId="30290" xr:uid="{B166F9DD-30F4-4C49-9F3F-252202C2BB65}"/>
    <cellStyle name="Input 16 3 4" xfId="12571" xr:uid="{0BAEDCD1-823C-458D-8B69-5FBB79E79AB5}"/>
    <cellStyle name="Input 16 3 4 2" xfId="14220" xr:uid="{C8FA50B7-12F0-48A5-AC75-1CD6549BD3F4}"/>
    <cellStyle name="Input 16 3 4 2 2" xfId="19591" xr:uid="{27DF4B46-2E2F-4306-B5A6-D8951FBCDFEC}"/>
    <cellStyle name="Input 16 3 4 2 2 2" xfId="36668" xr:uid="{25C638DB-5D45-4AB8-BAAF-22A76605A46C}"/>
    <cellStyle name="Input 16 3 4 2 3" xfId="20944" xr:uid="{3FC99CE7-6A31-4951-9970-FC807B9CD089}"/>
    <cellStyle name="Input 16 3 4 2 3 2" xfId="38021" xr:uid="{107B77B4-C5F9-4083-8B0E-4D8FE6A57FBA}"/>
    <cellStyle name="Input 16 3 4 2 4" xfId="16777" xr:uid="{B2C7C251-A0E4-4033-A8CC-B21820D42151}"/>
    <cellStyle name="Input 16 3 4 2 4 2" xfId="33876" xr:uid="{32AD400C-4D9E-4E73-BC00-C6A53377C83D}"/>
    <cellStyle name="Input 16 3 4 2 5" xfId="23218" xr:uid="{D784DC12-3D4C-4D62-9091-A86BC803834A}"/>
    <cellStyle name="Input 16 3 4 2 5 2" xfId="40295" xr:uid="{4D145CCA-7D0F-42CF-B936-D20D4903278B}"/>
    <cellStyle name="Input 16 3 4 2 6" xfId="24984" xr:uid="{502E6F55-2A8C-4B74-8513-9C6011F6A8F6}"/>
    <cellStyle name="Input 16 3 4 2 6 2" xfId="42061" xr:uid="{C87737F2-B7CE-4AB1-90FD-B9BB16C717D8}"/>
    <cellStyle name="Input 16 3 4 2 7" xfId="26710" xr:uid="{9385A284-B3BF-4287-8367-2EA8DD6EEA8B}"/>
    <cellStyle name="Input 16 3 4 2 7 2" xfId="43787" xr:uid="{3C7C8998-A6F8-4F47-88E7-B7C053619092}"/>
    <cellStyle name="Input 16 3 4 2 8" xfId="28415" xr:uid="{E3E3ADA5-91F7-4B9A-9714-C1742F8F4218}"/>
    <cellStyle name="Input 16 3 4 2 8 2" xfId="45492" xr:uid="{3F8727F5-1BB8-45E7-80A5-908664CE4AC7}"/>
    <cellStyle name="Input 16 3 4 2 9" xfId="31321" xr:uid="{8839922A-675E-45F2-A206-176ADD2A2E25}"/>
    <cellStyle name="Input 16 3 4 3" xfId="18316" xr:uid="{6C43A2BB-01B6-4CE8-B5C6-ABE445536597}"/>
    <cellStyle name="Input 16 3 4 3 2" xfId="35403" xr:uid="{A8C4589E-8C2B-4A72-B8FA-3658942AE367}"/>
    <cellStyle name="Input 16 3 4 4" xfId="20524" xr:uid="{92A5174A-9D3C-482F-9883-8B94C5EB800F}"/>
    <cellStyle name="Input 16 3 4 4 2" xfId="37601" xr:uid="{DB717C0A-4137-44A8-ACD2-3F5DEA1B16E0}"/>
    <cellStyle name="Input 16 3 4 5" xfId="17905" xr:uid="{1AFF8F21-E4F1-4CBD-8633-01ED4E336507}"/>
    <cellStyle name="Input 16 3 4 5 2" xfId="34996" xr:uid="{2F1A0505-D4DB-4782-ADA3-219D3F277568}"/>
    <cellStyle name="Input 16 3 4 6" xfId="16041" xr:uid="{E383815F-08B2-4D5C-A069-BF36C3A71F62}"/>
    <cellStyle name="Input 16 3 4 6 2" xfId="33140" xr:uid="{8F07D7E9-B760-4002-80B2-2B4EC7C4DB26}"/>
    <cellStyle name="Input 16 3 4 7" xfId="16499" xr:uid="{B2138C9F-E5A1-4012-B68F-81323983EA95}"/>
    <cellStyle name="Input 16 3 4 7 2" xfId="33598" xr:uid="{AADA5C78-2E63-48DE-AD69-C6033BE07049}"/>
    <cellStyle name="Input 16 3 4 8" xfId="16737" xr:uid="{7A9A8247-0C6C-4F49-AF63-B402BE03BCA0}"/>
    <cellStyle name="Input 16 3 4 8 2" xfId="33836" xr:uid="{7BC5244C-F131-4BCA-8A99-237D1825DB04}"/>
    <cellStyle name="Input 16 3 4 9" xfId="30218" xr:uid="{5B07BA70-CE98-4950-A1BC-04F40A62048A}"/>
    <cellStyle name="Input 16 3 5" xfId="29600" xr:uid="{C81EF346-BA1A-4F39-8444-40A1E89EDFA3}"/>
    <cellStyle name="Input 16 4" xfId="11969" xr:uid="{8029C1F0-AAEF-4D1D-8ACE-C6AA665DDA8C}"/>
    <cellStyle name="Input 16 4 2" xfId="13291" xr:uid="{B7C34766-5367-4E39-8D17-1E4407D2B9C8}"/>
    <cellStyle name="Input 16 4 2 2" xfId="14928" xr:uid="{A686330A-F10E-4934-ABA9-0EAE6489D176}"/>
    <cellStyle name="Input 16 4 2 2 2" xfId="20299" xr:uid="{1E93912E-B392-4B88-BFE2-AA599E563E3C}"/>
    <cellStyle name="Input 16 4 2 2 2 2" xfId="37376" xr:uid="{0A7F8FF7-5A38-44E8-805E-BE5B0EADDF7C}"/>
    <cellStyle name="Input 16 4 2 2 3" xfId="22151" xr:uid="{FDA43565-D3C9-496F-9FB0-68CD51032844}"/>
    <cellStyle name="Input 16 4 2 2 3 2" xfId="39228" xr:uid="{4F7D93E3-CE4C-4157-88EA-A65F487065C0}"/>
    <cellStyle name="Input 16 4 2 2 4" xfId="23926" xr:uid="{64C419AC-6A5E-415E-8CE9-0340D1F65448}"/>
    <cellStyle name="Input 16 4 2 2 4 2" xfId="41003" xr:uid="{E5A78F8A-FAF6-4205-908A-571BFF004F9B}"/>
    <cellStyle name="Input 16 4 2 2 5" xfId="25692" xr:uid="{87929349-0399-4B1B-A1F4-1D12F947E23F}"/>
    <cellStyle name="Input 16 4 2 2 5 2" xfId="42769" xr:uid="{4B5E8400-0F47-41E5-8304-124C0BCE4F82}"/>
    <cellStyle name="Input 16 4 2 2 6" xfId="27418" xr:uid="{CCDA9BE6-0D05-4093-AA76-13B6A598A9F3}"/>
    <cellStyle name="Input 16 4 2 2 6 2" xfId="44495" xr:uid="{C3B6A716-BCAD-449F-A4B5-273FB90BD20E}"/>
    <cellStyle name="Input 16 4 2 2 7" xfId="29123" xr:uid="{1E8E1DE1-C67C-45F1-94D7-18E11F356713}"/>
    <cellStyle name="Input 16 4 2 2 7 2" xfId="46200" xr:uid="{966E0EE7-356E-49CE-AE06-CD682B144DDC}"/>
    <cellStyle name="Input 16 4 2 2 8" xfId="32029" xr:uid="{0B91245E-44CC-4D50-966E-01B0A447065A}"/>
    <cellStyle name="Input 16 4 2 3" xfId="19030" xr:uid="{C9B47B52-BDD9-4618-992B-96CCB5B112D0}"/>
    <cellStyle name="Input 16 4 2 3 2" xfId="36109" xr:uid="{F46625A4-F518-433F-B29C-810BCCE8F125}"/>
    <cellStyle name="Input 16 4 2 4" xfId="17845" xr:uid="{078CC5EF-26B7-4D3E-A295-3B169C433AB8}"/>
    <cellStyle name="Input 16 4 2 4 2" xfId="34938" xr:uid="{EB4F6360-3357-4255-B7B9-5FC9417948C7}"/>
    <cellStyle name="Input 16 4 2 5" xfId="22751" xr:uid="{F00C91CC-EBDD-4CA7-8193-0E117034DF56}"/>
    <cellStyle name="Input 16 4 2 5 2" xfId="39828" xr:uid="{82571D10-8078-4A54-AA29-C0BA8129DB2C}"/>
    <cellStyle name="Input 16 4 2 6" xfId="24530" xr:uid="{89FCC329-F5A5-4143-9A53-9F5467ECF35E}"/>
    <cellStyle name="Input 16 4 2 6 2" xfId="41607" xr:uid="{63CE8693-AEF9-4CA0-B616-1CF91E86FDF4}"/>
    <cellStyle name="Input 16 4 2 7" xfId="26298" xr:uid="{C91A3F4F-3DF2-4B06-9E10-5E0607AAA638}"/>
    <cellStyle name="Input 16 4 2 7 2" xfId="43375" xr:uid="{08E3F956-BA51-44BD-8DAA-8848E6DF5A35}"/>
    <cellStyle name="Input 16 4 2 8" xfId="28012" xr:uid="{69922F46-D9A7-450F-B103-FECF9213A280}"/>
    <cellStyle name="Input 16 4 2 8 2" xfId="45089" xr:uid="{3846A51D-2B01-43FE-8947-7969BD4AF839}"/>
    <cellStyle name="Input 16 4 2 9" xfId="30918" xr:uid="{6CF00A26-F7A2-42DD-BBD1-7350B40D034F}"/>
    <cellStyle name="Input 16 4 3" xfId="13187" xr:uid="{2A73034A-5D59-4BD2-B136-F67CE007E597}"/>
    <cellStyle name="Input 16 4 3 2" xfId="14824" xr:uid="{B13D9136-AB88-4A24-BD3F-CC2EE57B83DC}"/>
    <cellStyle name="Input 16 4 3 2 2" xfId="20195" xr:uid="{AA311E16-BF20-47C4-8D86-1BF60E91A44C}"/>
    <cellStyle name="Input 16 4 3 2 2 2" xfId="37272" xr:uid="{ABD12FBA-E3CC-46EE-8FFF-3D00A0B5C92B}"/>
    <cellStyle name="Input 16 4 3 2 3" xfId="21402" xr:uid="{C8362C41-4514-49BF-8E8A-656B67F26C2F}"/>
    <cellStyle name="Input 16 4 3 2 3 2" xfId="38479" xr:uid="{D6B095C4-B104-4DD1-B302-229125F04E9F}"/>
    <cellStyle name="Input 16 4 3 2 4" xfId="22047" xr:uid="{6E91B12A-241E-47ED-B8D1-998CF0625BE1}"/>
    <cellStyle name="Input 16 4 3 2 4 2" xfId="39124" xr:uid="{96B4D74A-D6AF-44E5-A2E8-AB967D9293A1}"/>
    <cellStyle name="Input 16 4 3 2 5" xfId="23822" xr:uid="{2B621692-0D07-4FE6-9434-2EE813620350}"/>
    <cellStyle name="Input 16 4 3 2 5 2" xfId="40899" xr:uid="{404658AD-1178-43A5-8B63-FC8B06F7094F}"/>
    <cellStyle name="Input 16 4 3 2 6" xfId="25588" xr:uid="{88A55243-9588-4C1D-996F-EC8BB59BEB22}"/>
    <cellStyle name="Input 16 4 3 2 6 2" xfId="42665" xr:uid="{C44D0091-B18A-41B6-9978-97E75845E768}"/>
    <cellStyle name="Input 16 4 3 2 7" xfId="27314" xr:uid="{97670211-AC3D-4359-ABFF-463CD813021C}"/>
    <cellStyle name="Input 16 4 3 2 7 2" xfId="44391" xr:uid="{CDE07370-9448-4C35-83E4-23088B67E052}"/>
    <cellStyle name="Input 16 4 3 2 8" xfId="29019" xr:uid="{F2348EAE-3FDA-43D3-8FF2-7CB01A539B91}"/>
    <cellStyle name="Input 16 4 3 2 8 2" xfId="46096" xr:uid="{173428F6-7771-4E62-A7EB-161C197EF5CB}"/>
    <cellStyle name="Input 16 4 3 2 9" xfId="31925" xr:uid="{39354CBF-2C2B-49AA-94AD-557936CB4069}"/>
    <cellStyle name="Input 16 4 3 3" xfId="18926" xr:uid="{A5B08764-96C1-493F-AAED-2FFDDFD9EE10}"/>
    <cellStyle name="Input 16 4 3 3 2" xfId="36007" xr:uid="{5A6EA5AA-7E3E-4546-875F-2BA148656D36}"/>
    <cellStyle name="Input 16 4 3 4" xfId="15479" xr:uid="{537FE40D-F146-43B5-B2F2-88C709BB68BC}"/>
    <cellStyle name="Input 16 4 3 4 2" xfId="32580" xr:uid="{5FE44FED-87E6-4486-861E-7226E804BA2C}"/>
    <cellStyle name="Input 16 4 3 5" xfId="22648" xr:uid="{85FCC04E-DA7E-45F0-98D8-4BA3000C513F}"/>
    <cellStyle name="Input 16 4 3 5 2" xfId="39725" xr:uid="{2145DD6A-903D-45AB-B5F8-C6978648921D}"/>
    <cellStyle name="Input 16 4 3 6" xfId="24426" xr:uid="{DCB13259-D02B-45EA-BED1-6CC67CF49274}"/>
    <cellStyle name="Input 16 4 3 6 2" xfId="41503" xr:uid="{3817C04A-0FD0-4E65-904C-22F7B31E283A}"/>
    <cellStyle name="Input 16 4 3 7" xfId="26196" xr:uid="{2A0F3B2A-F18A-45D1-9E50-7CCDEBE46731}"/>
    <cellStyle name="Input 16 4 3 7 2" xfId="43273" xr:uid="{3745B138-22C3-48EB-9D5C-91FF958A66AA}"/>
    <cellStyle name="Input 16 4 3 8" xfId="27910" xr:uid="{44989A3C-702D-42B9-9323-501275A57DFF}"/>
    <cellStyle name="Input 16 4 3 8 2" xfId="44987" xr:uid="{0E7B75AB-EB2C-4974-BCD4-5CEC4B6E14CB}"/>
    <cellStyle name="Input 16 4 3 9" xfId="30816" xr:uid="{DD8908A4-81E7-4269-AEE5-A45932584ACF}"/>
    <cellStyle name="Input 16 4 4" xfId="13377" xr:uid="{C85FF547-66DD-4DF6-B0CB-36C782AA5CE4}"/>
    <cellStyle name="Input 16 4 4 2" xfId="15011" xr:uid="{05C3F91A-38A6-4406-9EF9-2DCD01B44AD8}"/>
    <cellStyle name="Input 16 4 4 2 2" xfId="20382" xr:uid="{D2EA4C9E-E4C5-4094-A35B-8B1AD74AB9D6}"/>
    <cellStyle name="Input 16 4 4 2 2 2" xfId="37459" xr:uid="{B1CFA1C6-4702-47FE-8C3C-D717F3E5EF5F}"/>
    <cellStyle name="Input 16 4 4 2 3" xfId="21496" xr:uid="{DFFF94EE-4803-479C-94C2-989E4C56E90C}"/>
    <cellStyle name="Input 16 4 4 2 3 2" xfId="38573" xr:uid="{CCCA00DD-D184-4C8F-84F2-A29F7662F5AA}"/>
    <cellStyle name="Input 16 4 4 2 4" xfId="22234" xr:uid="{757DF15F-404A-45E9-9B4D-827934C994E2}"/>
    <cellStyle name="Input 16 4 4 2 4 2" xfId="39311" xr:uid="{EE104170-E574-4401-9F0E-CBF959E48130}"/>
    <cellStyle name="Input 16 4 4 2 5" xfId="24009" xr:uid="{296719C4-E387-4F04-98B6-F35551809E87}"/>
    <cellStyle name="Input 16 4 4 2 5 2" xfId="41086" xr:uid="{D26E6AFC-7C05-4402-A80B-B2004968A90A}"/>
    <cellStyle name="Input 16 4 4 2 6" xfId="25775" xr:uid="{42D6C6D8-7910-4AF2-89FA-0F0F4BE8FB69}"/>
    <cellStyle name="Input 16 4 4 2 6 2" xfId="42852" xr:uid="{3D06562A-375E-4F2D-8F47-1D3A4C195B02}"/>
    <cellStyle name="Input 16 4 4 2 7" xfId="27501" xr:uid="{6D7C370D-37D7-4119-98B1-FDDC79DC3282}"/>
    <cellStyle name="Input 16 4 4 2 7 2" xfId="44578" xr:uid="{E67B5E42-F921-4E82-AE96-100035E89547}"/>
    <cellStyle name="Input 16 4 4 2 8" xfId="29206" xr:uid="{E428B417-E792-476F-A377-C55F3EA18F3C}"/>
    <cellStyle name="Input 16 4 4 2 8 2" xfId="46283" xr:uid="{915D825A-80F9-40B4-8000-1DEDD3264A81}"/>
    <cellStyle name="Input 16 4 4 2 9" xfId="32112" xr:uid="{06752330-C896-4A39-965D-FFB856C4C5A9}"/>
    <cellStyle name="Input 16 4 4 3" xfId="19114" xr:uid="{14FE6A10-E3D3-416A-9BD2-9F378F27DB17}"/>
    <cellStyle name="Input 16 4 4 3 2" xfId="36191" xr:uid="{47CBEE7F-BE31-4BD9-8905-C9D5A2FF59FB}"/>
    <cellStyle name="Input 16 4 4 4" xfId="16759" xr:uid="{23769300-B668-483C-94A3-F2B2535365FC}"/>
    <cellStyle name="Input 16 4 4 4 2" xfId="33858" xr:uid="{1B98495D-7962-4161-B7F3-46FB7AF172FC}"/>
    <cellStyle name="Input 16 4 4 5" xfId="22833" xr:uid="{ECFF2F27-B8B8-43A1-91DC-9401774C0F00}"/>
    <cellStyle name="Input 16 4 4 5 2" xfId="39910" xr:uid="{9610E073-932D-4E9F-89FC-34A6571DAA08}"/>
    <cellStyle name="Input 16 4 4 6" xfId="24613" xr:uid="{6EFADE50-D7F0-4503-9DDD-2D9A58B72640}"/>
    <cellStyle name="Input 16 4 4 6 2" xfId="41690" xr:uid="{166CD485-953D-4081-ACB5-C9F2426D6900}"/>
    <cellStyle name="Input 16 4 4 7" xfId="26379" xr:uid="{701A29F9-85EF-485B-8EAA-5820E5CF5A4A}"/>
    <cellStyle name="Input 16 4 4 7 2" xfId="43456" xr:uid="{7A939B96-6649-4AB8-8BD1-D7795D5429FF}"/>
    <cellStyle name="Input 16 4 4 8" xfId="28093" xr:uid="{93B82E70-F555-4ABE-B882-8E736B2BDF16}"/>
    <cellStyle name="Input 16 4 4 8 2" xfId="45170" xr:uid="{996F66D1-C47D-4482-A7E1-6313B09E172F}"/>
    <cellStyle name="Input 16 4 4 9" xfId="30999" xr:uid="{94F1E67E-0733-48F0-B74A-DFEF2A6D4D3A}"/>
    <cellStyle name="Input 16 4 5" xfId="29905" xr:uid="{B01A5F21-F696-4DEE-83E5-7FAA728B7D6D}"/>
    <cellStyle name="Input 16 5" xfId="12355" xr:uid="{DE5B15B8-55DF-48A8-BEF6-33BF9F392309}"/>
    <cellStyle name="Input 16 5 2" xfId="14013" xr:uid="{D379AD9A-8BED-44D1-AA93-C581039C1941}"/>
    <cellStyle name="Input 16 5 2 2" xfId="19384" xr:uid="{42171895-B71F-4737-B6C5-9FF8DAD9FFDF}"/>
    <cellStyle name="Input 16 5 2 2 2" xfId="36461" xr:uid="{C9020F6A-E523-4946-85BD-8B6E03FE3DBF}"/>
    <cellStyle name="Input 16 5 2 3" xfId="16448" xr:uid="{E43C5841-E234-4DE0-A4BE-9D66BBF9109A}"/>
    <cellStyle name="Input 16 5 2 3 2" xfId="33547" xr:uid="{F7A302E8-B69E-4748-B83E-903ED89454AE}"/>
    <cellStyle name="Input 16 5 2 4" xfId="23011" xr:uid="{3E7E3BC2-1A58-439C-BF1E-D54A851B9969}"/>
    <cellStyle name="Input 16 5 2 4 2" xfId="40088" xr:uid="{F36F1E68-448C-49C4-B40C-7582F687477E}"/>
    <cellStyle name="Input 16 5 2 5" xfId="24777" xr:uid="{77A7F3A1-B00A-4A59-85E9-DFBB33911404}"/>
    <cellStyle name="Input 16 5 2 5 2" xfId="41854" xr:uid="{0270B969-3E33-4ABF-8E00-E67546768510}"/>
    <cellStyle name="Input 16 5 2 6" xfId="26503" xr:uid="{C6FAE375-BC37-4A29-A7DD-120C2EA19C8B}"/>
    <cellStyle name="Input 16 5 2 6 2" xfId="43580" xr:uid="{FBDB4CC9-673D-4F3B-8DFB-05D09ADFAB96}"/>
    <cellStyle name="Input 16 5 2 7" xfId="28208" xr:uid="{7F5923AC-51BB-4751-A777-6D8923EA8881}"/>
    <cellStyle name="Input 16 5 2 7 2" xfId="45285" xr:uid="{18C6FE47-523F-4EDF-8545-A291948B4108}"/>
    <cellStyle name="Input 16 5 2 8" xfId="31114" xr:uid="{DF26959E-7184-4614-8FB6-CD8F0FC8B68A}"/>
    <cellStyle name="Input 16 5 3" xfId="18102" xr:uid="{5043B49A-EF78-4DD6-B555-4B39089F8306}"/>
    <cellStyle name="Input 16 5 3 2" xfId="35191" xr:uid="{DB3DAF7F-4410-4A2D-BEFA-F67DEB9C39F0}"/>
    <cellStyle name="Input 16 5 4" xfId="20760" xr:uid="{E8A290F6-AB9B-427C-9FAE-3B52474059E8}"/>
    <cellStyle name="Input 16 5 4 2" xfId="37837" xr:uid="{5EEC391E-1BD1-44EB-8F69-36E99D4732C8}"/>
    <cellStyle name="Input 16 5 5" xfId="17224" xr:uid="{ADC5E01E-C514-43B9-983E-4A44489765F9}"/>
    <cellStyle name="Input 16 5 5 2" xfId="34321" xr:uid="{BEA20C89-5D48-4E60-B20A-1906F6F352C9}"/>
    <cellStyle name="Input 16 5 6" xfId="16288" xr:uid="{BBB18A3E-1BCF-4C5F-9C1E-1A1EF2076D3A}"/>
    <cellStyle name="Input 16 5 6 2" xfId="33387" xr:uid="{E8113B30-204E-4859-B837-810726F4D71B}"/>
    <cellStyle name="Input 16 5 7" xfId="16853" xr:uid="{C99D4ABE-9645-4819-AF7B-E2DBBDA0F32F}"/>
    <cellStyle name="Input 16 5 7 2" xfId="33952" xr:uid="{867AD5AC-3E95-4821-9AC4-E20A4C33434D}"/>
    <cellStyle name="Input 16 5 8" xfId="15230" xr:uid="{B33F5560-12A8-4649-9C7C-CF1704153FC3}"/>
    <cellStyle name="Input 16 5 8 2" xfId="32331" xr:uid="{4C33FDE4-801F-4F3C-AF08-C565D8BAD4EA}"/>
    <cellStyle name="Input 16 5 9" xfId="30013" xr:uid="{ED8C1492-FB7E-4CE9-94AB-A7A3B94C77C4}"/>
    <cellStyle name="Input 16 6" xfId="13095" xr:uid="{F643FA35-A0E9-4DF0-8422-26BA71184219}"/>
    <cellStyle name="Input 16 6 2" xfId="14733" xr:uid="{15F2569C-4599-469D-9577-63FC5D5C81AE}"/>
    <cellStyle name="Input 16 6 2 2" xfId="20104" xr:uid="{A03CFE0D-E98A-4D1E-A287-8530F2453846}"/>
    <cellStyle name="Input 16 6 2 2 2" xfId="37181" xr:uid="{10B5C94C-DE02-492E-9A85-85BFE06F0C9D}"/>
    <cellStyle name="Input 16 6 2 3" xfId="21353" xr:uid="{812BF407-4FCF-4F62-B804-6995FB26290D}"/>
    <cellStyle name="Input 16 6 2 3 2" xfId="38430" xr:uid="{C8C3CD06-6436-4DB4-8C54-25EA4A1A0A05}"/>
    <cellStyle name="Input 16 6 2 4" xfId="21956" xr:uid="{3A596307-B256-482F-89A5-B07C57770479}"/>
    <cellStyle name="Input 16 6 2 4 2" xfId="39033" xr:uid="{89939B06-E28B-4AD0-8749-AE8FD4161A0C}"/>
    <cellStyle name="Input 16 6 2 5" xfId="23731" xr:uid="{B15D0FA4-CA77-4C27-95FE-8CF9B5861FA1}"/>
    <cellStyle name="Input 16 6 2 5 2" xfId="40808" xr:uid="{6866AB4D-F6FE-447A-B112-01C3B0DBADB6}"/>
    <cellStyle name="Input 16 6 2 6" xfId="25497" xr:uid="{63B5B5E6-62FB-4143-8164-3BE25161FC9D}"/>
    <cellStyle name="Input 16 6 2 6 2" xfId="42574" xr:uid="{66E10D40-90DA-40CB-B0A1-196ADD2377D7}"/>
    <cellStyle name="Input 16 6 2 7" xfId="27223" xr:uid="{3878CC02-D475-4F36-AC4F-44EBBC752641}"/>
    <cellStyle name="Input 16 6 2 7 2" xfId="44300" xr:uid="{0E37A4A6-A8FF-4B1B-BD33-7BA0B9FDCD86}"/>
    <cellStyle name="Input 16 6 2 8" xfId="28928" xr:uid="{B3C1BD8A-E009-417D-9CAB-39D49628EA76}"/>
    <cellStyle name="Input 16 6 2 8 2" xfId="46005" xr:uid="{1B831764-30EE-48E2-8F7A-22D89AD49970}"/>
    <cellStyle name="Input 16 6 2 9" xfId="31834" xr:uid="{60B71B10-299C-494F-A0EA-A20D93B97787}"/>
    <cellStyle name="Input 16 6 3" xfId="18835" xr:uid="{A24BE2EB-930F-4D38-AD59-2043C74EA16A}"/>
    <cellStyle name="Input 16 6 3 2" xfId="35920" xr:uid="{D9AE28FA-0490-4492-A53B-B3EFE4AA4F49}"/>
    <cellStyle name="Input 16 6 4" xfId="16572" xr:uid="{471CD327-21E6-4851-AF92-B8836B48753E}"/>
    <cellStyle name="Input 16 6 4 2" xfId="33671" xr:uid="{3AC50BCC-81E4-40A5-B62F-84F09883B010}"/>
    <cellStyle name="Input 16 6 5" xfId="22560" xr:uid="{CBA78F0F-9F33-4255-8151-A19588D14E3E}"/>
    <cellStyle name="Input 16 6 5 2" xfId="39637" xr:uid="{41E27D9A-91FE-4245-9194-A92801813475}"/>
    <cellStyle name="Input 16 6 6" xfId="24335" xr:uid="{C46454D6-32C9-4011-942A-4745746EFE13}"/>
    <cellStyle name="Input 16 6 6 2" xfId="41412" xr:uid="{1B6B78B4-139C-475D-9D84-BFA952209E61}"/>
    <cellStyle name="Input 16 6 7" xfId="26109" xr:uid="{D06928D0-ECED-45ED-A4A8-4E9A50A70D4F}"/>
    <cellStyle name="Input 16 6 7 2" xfId="43186" xr:uid="{48424588-A07F-46B8-B675-6B1F74D48029}"/>
    <cellStyle name="Input 16 6 8" xfId="27823" xr:uid="{B11579DF-D176-4225-AC00-8F7324E84427}"/>
    <cellStyle name="Input 16 6 8 2" xfId="44900" xr:uid="{12777E10-82C6-4533-B845-93FCFBB50286}"/>
    <cellStyle name="Input 16 6 9" xfId="30729" xr:uid="{E7F5D5DF-FA31-4D6D-9B75-196B206C2867}"/>
    <cellStyle name="Input 16 7" xfId="29504" xr:uid="{90EA133A-273C-4ADA-847E-DE1607DA6E7E}"/>
    <cellStyle name="Input 17" xfId="1360" xr:uid="{AC8D64F4-445A-484E-AB3E-27656C87294C}"/>
    <cellStyle name="Input 17 2" xfId="8588" xr:uid="{E4491CB0-DBD5-427E-9AC6-2AE5D484C36E}"/>
    <cellStyle name="Input 17 2 2" xfId="11763" xr:uid="{EF3E9743-AB4B-44FC-94EA-0BF93D6AA6CE}"/>
    <cellStyle name="Input 17 2 2 2" xfId="13216" xr:uid="{CCE49B3A-51BD-4EAD-AB56-2F58684481EC}"/>
    <cellStyle name="Input 17 2 2 2 2" xfId="14853" xr:uid="{85E62A73-3152-442E-B2FB-8A279F6334B9}"/>
    <cellStyle name="Input 17 2 2 2 2 2" xfId="20224" xr:uid="{F29FBD92-0B67-4033-980C-03A4E6CA8C44}"/>
    <cellStyle name="Input 17 2 2 2 2 2 2" xfId="37301" xr:uid="{49CD970D-5AD0-4B22-BD06-32C3408A151C}"/>
    <cellStyle name="Input 17 2 2 2 2 3" xfId="22076" xr:uid="{4E82C5F1-467D-480F-8B6A-F2D1C72D8E1B}"/>
    <cellStyle name="Input 17 2 2 2 2 3 2" xfId="39153" xr:uid="{3A5DF5A1-CCFF-4D96-A2CD-E7137DBF5AF8}"/>
    <cellStyle name="Input 17 2 2 2 2 4" xfId="23851" xr:uid="{08BBDC83-3D0D-411B-92A5-7937EEC5377B}"/>
    <cellStyle name="Input 17 2 2 2 2 4 2" xfId="40928" xr:uid="{7D7253F6-60DE-4A5B-94EB-7CDDF4013820}"/>
    <cellStyle name="Input 17 2 2 2 2 5" xfId="25617" xr:uid="{02203427-BA89-41A8-8D92-497674645E11}"/>
    <cellStyle name="Input 17 2 2 2 2 5 2" xfId="42694" xr:uid="{D155429A-8CD1-4D5B-A931-1476BA57EF3A}"/>
    <cellStyle name="Input 17 2 2 2 2 6" xfId="27343" xr:uid="{A630F911-313C-4644-9669-4890368062C8}"/>
    <cellStyle name="Input 17 2 2 2 2 6 2" xfId="44420" xr:uid="{0468C856-A496-466E-9ED2-FE850D34640F}"/>
    <cellStyle name="Input 17 2 2 2 2 7" xfId="29048" xr:uid="{FD72D6A8-A91A-47AA-9D9A-EFE554B0E263}"/>
    <cellStyle name="Input 17 2 2 2 2 7 2" xfId="46125" xr:uid="{B23137BC-3718-44B1-AB1F-604E497BE4B7}"/>
    <cellStyle name="Input 17 2 2 2 2 8" xfId="31954" xr:uid="{35B39019-94F0-4259-9E15-17A31194881C}"/>
    <cellStyle name="Input 17 2 2 2 3" xfId="18955" xr:uid="{E68E5ABC-984A-4DE7-A990-101146F7D433}"/>
    <cellStyle name="Input 17 2 2 2 3 2" xfId="36036" xr:uid="{F8804F5F-BF30-4CBA-BC05-3A042BAB1BBA}"/>
    <cellStyle name="Input 17 2 2 2 4" xfId="16895" xr:uid="{9AC6A1FD-7767-4D1F-9B9A-AB7BEE77F9A9}"/>
    <cellStyle name="Input 17 2 2 2 4 2" xfId="33994" xr:uid="{055F2B56-67AA-4404-B2F1-523DE640521B}"/>
    <cellStyle name="Input 17 2 2 2 5" xfId="22677" xr:uid="{3FA391B7-B30C-46F2-B4C1-CE501D0AE329}"/>
    <cellStyle name="Input 17 2 2 2 5 2" xfId="39754" xr:uid="{69BFC1D6-C891-40AE-AE0F-3664BDDF9C68}"/>
    <cellStyle name="Input 17 2 2 2 6" xfId="24455" xr:uid="{F597801C-6722-459A-A5BC-6985636CBC07}"/>
    <cellStyle name="Input 17 2 2 2 6 2" xfId="41532" xr:uid="{5755C940-2EAA-4B6F-B8B2-C0B85C2A9974}"/>
    <cellStyle name="Input 17 2 2 2 7" xfId="26225" xr:uid="{66409CA2-3A59-4045-894C-C3402F3652D7}"/>
    <cellStyle name="Input 17 2 2 2 7 2" xfId="43302" xr:uid="{5949D6D2-36E0-4C34-AA66-201B37C04597}"/>
    <cellStyle name="Input 17 2 2 2 8" xfId="27939" xr:uid="{51344C7C-47A4-4A68-83A4-FAD7F35D2F94}"/>
    <cellStyle name="Input 17 2 2 2 8 2" xfId="45016" xr:uid="{9D9EDC9D-7D4C-418C-AADB-0E0175DCBFED}"/>
    <cellStyle name="Input 17 2 2 2 9" xfId="30845" xr:uid="{21305351-FD29-4A9F-9AC3-0B0F1607B9E7}"/>
    <cellStyle name="Input 17 2 2 3" xfId="12974" xr:uid="{7C3E8C86-72B5-4646-A7BE-8630F078E79A}"/>
    <cellStyle name="Input 17 2 2 3 2" xfId="14614" xr:uid="{59970EBD-7E17-404B-BC9C-9DD78005FFE5}"/>
    <cellStyle name="Input 17 2 2 3 2 2" xfId="19985" xr:uid="{6C55F0C4-2E91-4ECD-8CE2-ED43FF15F9DE}"/>
    <cellStyle name="Input 17 2 2 3 2 2 2" xfId="37062" xr:uid="{258B97C0-2DE4-436A-98CA-4C83C5303425}"/>
    <cellStyle name="Input 17 2 2 3 2 3" xfId="21234" xr:uid="{2331D37C-F587-4930-B98F-749620D781C1}"/>
    <cellStyle name="Input 17 2 2 3 2 3 2" xfId="38311" xr:uid="{900E7F5D-E7FE-4E3D-9AFB-ACDB6044CE71}"/>
    <cellStyle name="Input 17 2 2 3 2 4" xfId="21837" xr:uid="{C48E099A-E9B6-4C8F-B1E7-4B491D32DF0E}"/>
    <cellStyle name="Input 17 2 2 3 2 4 2" xfId="38914" xr:uid="{963E6F39-DDFD-4D9D-821E-44C3C8805D84}"/>
    <cellStyle name="Input 17 2 2 3 2 5" xfId="23612" xr:uid="{00B0E2A0-59A2-40FE-AF98-8D50190064C3}"/>
    <cellStyle name="Input 17 2 2 3 2 5 2" xfId="40689" xr:uid="{B74411E4-644C-4389-9F0D-DF4581348A5C}"/>
    <cellStyle name="Input 17 2 2 3 2 6" xfId="25378" xr:uid="{407863B7-A0F8-4668-B78C-BF77CF539B8D}"/>
    <cellStyle name="Input 17 2 2 3 2 6 2" xfId="42455" xr:uid="{1D54F292-0C41-43F5-AB5C-FB0F72AF11C2}"/>
    <cellStyle name="Input 17 2 2 3 2 7" xfId="27104" xr:uid="{90FE3824-898A-4136-81C7-13AEFAA0A789}"/>
    <cellStyle name="Input 17 2 2 3 2 7 2" xfId="44181" xr:uid="{4D178F4A-E5F2-41A3-A093-7343CB53882C}"/>
    <cellStyle name="Input 17 2 2 3 2 8" xfId="28809" xr:uid="{6F5602E2-5817-4FCA-818A-590A563EE1BA}"/>
    <cellStyle name="Input 17 2 2 3 2 8 2" xfId="45886" xr:uid="{2BFC34F8-4220-4239-BD47-56270F1A29A6}"/>
    <cellStyle name="Input 17 2 2 3 2 9" xfId="31715" xr:uid="{BBCEFD61-D105-49FC-A853-19D1A1DD4344}"/>
    <cellStyle name="Input 17 2 2 3 3" xfId="18714" xr:uid="{47D4316E-5E58-402E-A19E-16BD0DD00AF5}"/>
    <cellStyle name="Input 17 2 2 3 3 2" xfId="35799" xr:uid="{3B140EB8-3A62-44A7-8086-7720BCB54C00}"/>
    <cellStyle name="Input 17 2 2 3 4" xfId="16633" xr:uid="{280AC62E-312C-4B24-A3D7-85EBEEF0970B}"/>
    <cellStyle name="Input 17 2 2 3 4 2" xfId="33732" xr:uid="{F13252E4-3733-4FCF-96EA-52D15C69A7AC}"/>
    <cellStyle name="Input 17 2 2 3 5" xfId="22439" xr:uid="{3A4A63B1-32E7-4A96-82AD-B0C51D395D54}"/>
    <cellStyle name="Input 17 2 2 3 5 2" xfId="39516" xr:uid="{0CD16E9E-F661-4D0C-BED8-DB26D4B8AD4E}"/>
    <cellStyle name="Input 17 2 2 3 6" xfId="24214" xr:uid="{6756D8F1-3D43-4034-8FAB-53B2EEC02B8D}"/>
    <cellStyle name="Input 17 2 2 3 6 2" xfId="41291" xr:uid="{233D7EFF-35EF-4EDD-B10D-B8204E358F42}"/>
    <cellStyle name="Input 17 2 2 3 7" xfId="25990" xr:uid="{0FDEC4B3-E099-43A8-BC4E-479B302BA67C}"/>
    <cellStyle name="Input 17 2 2 3 7 2" xfId="43067" xr:uid="{57A4B049-3081-462D-A681-BA1E87D264A5}"/>
    <cellStyle name="Input 17 2 2 3 8" xfId="27704" xr:uid="{26560CDC-3AE7-46C3-887A-CF655C6F4962}"/>
    <cellStyle name="Input 17 2 2 3 8 2" xfId="44781" xr:uid="{2D57157D-F503-4C87-B274-D8B134074CC9}"/>
    <cellStyle name="Input 17 2 2 3 9" xfId="30610" xr:uid="{AE706475-A904-42B2-AAE0-BA85C69E43E3}"/>
    <cellStyle name="Input 17 2 2 4" xfId="13092" xr:uid="{26AD04CB-D217-44CC-98AE-B18056C3C329}"/>
    <cellStyle name="Input 17 2 2 4 2" xfId="14730" xr:uid="{64F6DF49-6C1D-4FCB-82AA-C14FFAD426E7}"/>
    <cellStyle name="Input 17 2 2 4 2 2" xfId="20101" xr:uid="{26D50F1B-88ED-47D4-A4B7-117FB800D0E5}"/>
    <cellStyle name="Input 17 2 2 4 2 2 2" xfId="37178" xr:uid="{C8D1F666-304D-419A-B808-3D7A7C957F69}"/>
    <cellStyle name="Input 17 2 2 4 2 3" xfId="21350" xr:uid="{56536F02-B843-4876-9A2E-C4D982CA636F}"/>
    <cellStyle name="Input 17 2 2 4 2 3 2" xfId="38427" xr:uid="{16CD55B9-0477-4014-801D-CBC5169BA196}"/>
    <cellStyle name="Input 17 2 2 4 2 4" xfId="21953" xr:uid="{F856484E-5DF8-4A0B-8381-E4F573E527F5}"/>
    <cellStyle name="Input 17 2 2 4 2 4 2" xfId="39030" xr:uid="{0B395CF0-C2F4-4A59-B023-DCA3491194A1}"/>
    <cellStyle name="Input 17 2 2 4 2 5" xfId="23728" xr:uid="{650DD8DF-C19F-4B1C-A29D-BE8C27634E0A}"/>
    <cellStyle name="Input 17 2 2 4 2 5 2" xfId="40805" xr:uid="{2D21F785-D298-45DA-A6D7-78FB7937ED81}"/>
    <cellStyle name="Input 17 2 2 4 2 6" xfId="25494" xr:uid="{4CFD9C95-080A-45C5-972C-E4FCC78D374C}"/>
    <cellStyle name="Input 17 2 2 4 2 6 2" xfId="42571" xr:uid="{7FBDA875-0152-4B48-A5A7-4DA4BA1D3D0C}"/>
    <cellStyle name="Input 17 2 2 4 2 7" xfId="27220" xr:uid="{5B3B5BDA-F02D-4E1F-BF3A-9C4A7C66C473}"/>
    <cellStyle name="Input 17 2 2 4 2 7 2" xfId="44297" xr:uid="{6B7BB1FD-399A-4E73-BC8A-9A0DE62A2BD7}"/>
    <cellStyle name="Input 17 2 2 4 2 8" xfId="28925" xr:uid="{6B854CC5-46C2-46B3-A6AA-D6C98AD1D05F}"/>
    <cellStyle name="Input 17 2 2 4 2 8 2" xfId="46002" xr:uid="{A9979557-C59A-43A8-BE23-8719E6BE7673}"/>
    <cellStyle name="Input 17 2 2 4 2 9" xfId="31831" xr:uid="{F80511DA-F5D4-4F4F-8A5F-72414A47EDAD}"/>
    <cellStyle name="Input 17 2 2 4 3" xfId="18832" xr:uid="{D4588FEB-161A-4BF1-8E6C-DC2C944DC502}"/>
    <cellStyle name="Input 17 2 2 4 3 2" xfId="35917" xr:uid="{9D3E82A2-41AB-42C0-8747-B79BAE922980}"/>
    <cellStyle name="Input 17 2 2 4 4" xfId="16426" xr:uid="{2CD0196C-594A-4EF5-99C5-D32ADF36AA66}"/>
    <cellStyle name="Input 17 2 2 4 4 2" xfId="33525" xr:uid="{3CD38CC8-4058-4C87-A6A1-FDF1C226AABE}"/>
    <cellStyle name="Input 17 2 2 4 5" xfId="22557" xr:uid="{10A8F07B-008F-4304-9709-5D38739CD7E3}"/>
    <cellStyle name="Input 17 2 2 4 5 2" xfId="39634" xr:uid="{8D93EBB0-4408-4AED-852C-B583A6141AD8}"/>
    <cellStyle name="Input 17 2 2 4 6" xfId="24332" xr:uid="{9393BA68-8E89-4DE0-B2E2-DEB3E353BF7B}"/>
    <cellStyle name="Input 17 2 2 4 6 2" xfId="41409" xr:uid="{A47F6D6F-74EA-4686-A344-73159CBA248C}"/>
    <cellStyle name="Input 17 2 2 4 7" xfId="26106" xr:uid="{E0B2FA20-0537-4FB4-8A6C-F631A6910BDE}"/>
    <cellStyle name="Input 17 2 2 4 7 2" xfId="43183" xr:uid="{0E4AFD6A-C418-448A-9B42-9D017C049057}"/>
    <cellStyle name="Input 17 2 2 4 8" xfId="27820" xr:uid="{6EF3BECF-3FD2-4DB6-B035-A606D79A283D}"/>
    <cellStyle name="Input 17 2 2 4 8 2" xfId="44897" xr:uid="{733C7395-A938-47AE-B77B-DBEB134D0449}"/>
    <cellStyle name="Input 17 2 2 4 9" xfId="30726" xr:uid="{2A1E858A-CDF4-4797-BD98-9B3BF2106F5C}"/>
    <cellStyle name="Input 17 2 2 5" xfId="29826" xr:uid="{FFDB58A0-3736-46BC-9A1B-A6D412070B15}"/>
    <cellStyle name="Input 17 2 3" xfId="7139" xr:uid="{C32F3088-241F-43F4-A21A-639F2176ECBF}"/>
    <cellStyle name="Input 17 2 3 2" xfId="12811" xr:uid="{72C81208-C737-42AC-AEC0-0B1E55FD15CA}"/>
    <cellStyle name="Input 17 2 3 2 2" xfId="14453" xr:uid="{A52B7767-F7C9-4C1C-A0E6-1249DE8F2EE6}"/>
    <cellStyle name="Input 17 2 3 2 2 2" xfId="19824" xr:uid="{6C1DC9E8-7F06-4B49-B66F-FED71C3C6FA2}"/>
    <cellStyle name="Input 17 2 3 2 2 2 2" xfId="36901" xr:uid="{EA6556AE-61ED-4208-9A4D-8F1F850FA9C0}"/>
    <cellStyle name="Input 17 2 3 2 2 3" xfId="21676" xr:uid="{BB96FBEE-7B4E-497D-845B-93AE5EEFFB3B}"/>
    <cellStyle name="Input 17 2 3 2 2 3 2" xfId="38753" xr:uid="{103A6464-1CA8-43ED-83A5-2E5D759E96F6}"/>
    <cellStyle name="Input 17 2 3 2 2 4" xfId="23451" xr:uid="{D9816138-E8A5-42DC-91C0-ECF7234F9662}"/>
    <cellStyle name="Input 17 2 3 2 2 4 2" xfId="40528" xr:uid="{2B7C2335-29FA-45B9-836D-55E59DDC5B29}"/>
    <cellStyle name="Input 17 2 3 2 2 5" xfId="25217" xr:uid="{24B52829-9CA1-4971-935B-642592BC1611}"/>
    <cellStyle name="Input 17 2 3 2 2 5 2" xfId="42294" xr:uid="{8F474D27-87A8-49F9-AADE-DCEE29EA4501}"/>
    <cellStyle name="Input 17 2 3 2 2 6" xfId="26943" xr:uid="{EF1B0CC3-8821-48E1-B94D-3C0BFE52FF7E}"/>
    <cellStyle name="Input 17 2 3 2 2 6 2" xfId="44020" xr:uid="{F0D18E6B-E278-42D6-B172-F99866E94381}"/>
    <cellStyle name="Input 17 2 3 2 2 7" xfId="28648" xr:uid="{14D3D5FE-7D9E-4650-9038-DD3FAD88C80A}"/>
    <cellStyle name="Input 17 2 3 2 2 7 2" xfId="45725" xr:uid="{949752FF-DAEF-4D9F-8BEB-9074688212B0}"/>
    <cellStyle name="Input 17 2 3 2 2 8" xfId="31554" xr:uid="{64BEA2CB-39D4-4B86-A85A-3FAD70D7DA06}"/>
    <cellStyle name="Input 17 2 3 2 3" xfId="18551" xr:uid="{8A0EF2A7-829D-424F-A861-2B7C4D381080}"/>
    <cellStyle name="Input 17 2 3 2 3 2" xfId="35638" xr:uid="{F1F4DAB9-06D6-4E49-8785-00C12039E40D}"/>
    <cellStyle name="Input 17 2 3 2 4" xfId="17672" xr:uid="{B2A61632-E660-4BD1-9990-391A144E70BD}"/>
    <cellStyle name="Input 17 2 3 2 4 2" xfId="34769" xr:uid="{6EC984A0-40C8-4728-B3CF-96399AED7D0F}"/>
    <cellStyle name="Input 17 2 3 2 5" xfId="22278" xr:uid="{6FC4F765-A139-4FD7-91E3-B855E591DBDD}"/>
    <cellStyle name="Input 17 2 3 2 5 2" xfId="39355" xr:uid="{F53E64F4-0AFF-41D1-97A4-6A7FC7679D67}"/>
    <cellStyle name="Input 17 2 3 2 6" xfId="24053" xr:uid="{ED0B1AA4-1E86-4412-ACE8-EB98469195B7}"/>
    <cellStyle name="Input 17 2 3 2 6 2" xfId="41130" xr:uid="{4E363A09-A494-4377-A588-778EE6BB57B1}"/>
    <cellStyle name="Input 17 2 3 2 7" xfId="25831" xr:uid="{0B514F26-0853-4270-93C7-24E44BA98CD9}"/>
    <cellStyle name="Input 17 2 3 2 7 2" xfId="42908" xr:uid="{20C0AAC8-31F0-473E-BA1F-FE3558D08135}"/>
    <cellStyle name="Input 17 2 3 2 8" xfId="27545" xr:uid="{9A952F9D-B031-45BC-A090-10D69D4793C0}"/>
    <cellStyle name="Input 17 2 3 2 8 2" xfId="44622" xr:uid="{DD90C687-8918-42EC-A39C-C669404BEC18}"/>
    <cellStyle name="Input 17 2 3 2 9" xfId="30451" xr:uid="{C60FEA30-F899-4D44-8782-5BE2CF3F3BE0}"/>
    <cellStyle name="Input 17 2 3 3" xfId="12589" xr:uid="{9C8334B0-1498-4CF7-A172-A0F4B3DEFBD5}"/>
    <cellStyle name="Input 17 2 3 3 2" xfId="14238" xr:uid="{8B985200-B3AA-436B-8AA1-29EFC09107C0}"/>
    <cellStyle name="Input 17 2 3 3 2 2" xfId="19609" xr:uid="{3809979A-7239-4C6B-B92B-6A0834A4CB80}"/>
    <cellStyle name="Input 17 2 3 3 2 2 2" xfId="36686" xr:uid="{6A7F99EF-EC15-4D61-80DA-842D577BD87F}"/>
    <cellStyle name="Input 17 2 3 3 2 3" xfId="20962" xr:uid="{7893C485-3BE0-4BB4-8DCF-A1D3F458F54F}"/>
    <cellStyle name="Input 17 2 3 3 2 3 2" xfId="38039" xr:uid="{1393B772-C1F5-4B66-BBB2-89FCAC39A944}"/>
    <cellStyle name="Input 17 2 3 3 2 4" xfId="16601" xr:uid="{5054E4B8-FCA1-4619-BB98-8623164F0509}"/>
    <cellStyle name="Input 17 2 3 3 2 4 2" xfId="33700" xr:uid="{35B2F6A7-ADD6-436A-BE4B-EEB634668937}"/>
    <cellStyle name="Input 17 2 3 3 2 5" xfId="23236" xr:uid="{C2775A2D-3359-4D7A-A0D8-61E23B2D29BB}"/>
    <cellStyle name="Input 17 2 3 3 2 5 2" xfId="40313" xr:uid="{41AC4DC0-8091-46FF-9AE6-06418B1F2623}"/>
    <cellStyle name="Input 17 2 3 3 2 6" xfId="25002" xr:uid="{56A9A79A-C86F-4D9E-BB41-0578CBB61B84}"/>
    <cellStyle name="Input 17 2 3 3 2 6 2" xfId="42079" xr:uid="{371CFFD7-4ECC-4F6C-B115-3F1E6D515178}"/>
    <cellStyle name="Input 17 2 3 3 2 7" xfId="26728" xr:uid="{8BFD36BF-CE12-4A32-84CE-69FA5D2671E9}"/>
    <cellStyle name="Input 17 2 3 3 2 7 2" xfId="43805" xr:uid="{5784F294-9503-40A7-A2B2-7834BAEE32DA}"/>
    <cellStyle name="Input 17 2 3 3 2 8" xfId="28433" xr:uid="{3B8FBC06-3E7B-4292-AD2A-AC16EB8966C2}"/>
    <cellStyle name="Input 17 2 3 3 2 8 2" xfId="45510" xr:uid="{80CD741D-CD34-4D6E-9911-CA4B12D5F7F6}"/>
    <cellStyle name="Input 17 2 3 3 2 9" xfId="31339" xr:uid="{1069140B-280D-4FC8-ABA8-15777D869832}"/>
    <cellStyle name="Input 17 2 3 3 3" xfId="18334" xr:uid="{A172918C-BD24-4495-9DDA-2754FABFBFAB}"/>
    <cellStyle name="Input 17 2 3 3 3 2" xfId="35421" xr:uid="{FEF63D15-DE7F-40BD-A442-DAD1482F78F2}"/>
    <cellStyle name="Input 17 2 3 3 4" xfId="18595" xr:uid="{3576EC21-86FC-4948-AE70-C4477FE43726}"/>
    <cellStyle name="Input 17 2 3 3 4 2" xfId="35682" xr:uid="{D12B7ECF-3FA7-4BB3-BAE9-71D29DED69E5}"/>
    <cellStyle name="Input 17 2 3 3 5" xfId="17222" xr:uid="{C8943026-4B8E-4C0B-A026-2535A2267F46}"/>
    <cellStyle name="Input 17 2 3 3 5 2" xfId="34319" xr:uid="{1D3DEF96-DD72-47B7-B8EE-4C6650FC16E9}"/>
    <cellStyle name="Input 17 2 3 3 6" xfId="17245" xr:uid="{737B2579-050B-42C4-A361-892611847831}"/>
    <cellStyle name="Input 17 2 3 3 6 2" xfId="34342" xr:uid="{1DEC6C1B-B294-49D7-A2FF-252363BF8508}"/>
    <cellStyle name="Input 17 2 3 3 7" xfId="16802" xr:uid="{887C9BF7-B9DD-4FD6-9802-556AB499EEA4}"/>
    <cellStyle name="Input 17 2 3 3 7 2" xfId="33901" xr:uid="{089BCDDF-32DA-4951-8FEB-66DAA4A041C8}"/>
    <cellStyle name="Input 17 2 3 3 8" xfId="17042" xr:uid="{4936F6CB-570E-4C7E-86C8-D267DDCE5F8F}"/>
    <cellStyle name="Input 17 2 3 3 8 2" xfId="34141" xr:uid="{64B48457-234F-4075-9DAC-10B2DF69AFDA}"/>
    <cellStyle name="Input 17 2 3 3 9" xfId="30236" xr:uid="{DF3C9E9A-D7EB-4393-AF06-5D8D54E82552}"/>
    <cellStyle name="Input 17 2 3 4" xfId="12652" xr:uid="{B0B20B4D-F225-4375-B869-1013859EF6A2}"/>
    <cellStyle name="Input 17 2 3 4 2" xfId="14297" xr:uid="{3D8FF2AE-10A0-45C7-AE92-A6FE2016FBB2}"/>
    <cellStyle name="Input 17 2 3 4 2 2" xfId="19668" xr:uid="{9CE315F7-C2EA-484F-A2D2-A9E532C63EB3}"/>
    <cellStyle name="Input 17 2 3 4 2 2 2" xfId="36745" xr:uid="{3978C380-0563-4D6B-AEF9-84F70C64005D}"/>
    <cellStyle name="Input 17 2 3 4 2 3" xfId="21017" xr:uid="{6136D8DA-C4A3-47E3-B186-6557B814B54A}"/>
    <cellStyle name="Input 17 2 3 4 2 3 2" xfId="38094" xr:uid="{BCAC8D72-957A-4B72-B4E1-4AEFC1FECAA0}"/>
    <cellStyle name="Input 17 2 3 4 2 4" xfId="15542" xr:uid="{25D3DC3C-8C97-4C27-882A-D0B7764CB41B}"/>
    <cellStyle name="Input 17 2 3 4 2 4 2" xfId="32643" xr:uid="{52CE1BEE-A7F5-44B1-87C2-F98651A31C0B}"/>
    <cellStyle name="Input 17 2 3 4 2 5" xfId="23295" xr:uid="{2BFDA42B-432F-4017-A92E-F2590E42F9A2}"/>
    <cellStyle name="Input 17 2 3 4 2 5 2" xfId="40372" xr:uid="{D2A8A3B6-5226-48A3-BF87-9358E7EA31EB}"/>
    <cellStyle name="Input 17 2 3 4 2 6" xfId="25061" xr:uid="{6740C659-4FDD-4284-9C01-1E10D3EF0D17}"/>
    <cellStyle name="Input 17 2 3 4 2 6 2" xfId="42138" xr:uid="{0C4164F3-5FCE-4DA2-8CDA-AF8D2E22B114}"/>
    <cellStyle name="Input 17 2 3 4 2 7" xfId="26787" xr:uid="{82E35648-EF36-4C47-8FEA-6B5DD53BA05B}"/>
    <cellStyle name="Input 17 2 3 4 2 7 2" xfId="43864" xr:uid="{F4FF0A23-2F4A-4F22-8011-27F48D0483CF}"/>
    <cellStyle name="Input 17 2 3 4 2 8" xfId="28492" xr:uid="{A898EC9E-234E-46AE-A7A3-9ECEDD028CD4}"/>
    <cellStyle name="Input 17 2 3 4 2 8 2" xfId="45569" xr:uid="{7C3B4CF7-D451-4BBE-85BC-79F5F5F53C40}"/>
    <cellStyle name="Input 17 2 3 4 2 9" xfId="31398" xr:uid="{65D7B101-3D90-456C-9800-CA35AC96E9AC}"/>
    <cellStyle name="Input 17 2 3 4 3" xfId="18395" xr:uid="{A1724040-385D-4756-B6D8-B44B791C14B6}"/>
    <cellStyle name="Input 17 2 3 4 3 2" xfId="35482" xr:uid="{E4637DCB-50C2-43D4-9278-80FA0076CCF8}"/>
    <cellStyle name="Input 17 2 3 4 4" xfId="16379" xr:uid="{981E521C-8133-4B70-8AC3-93B17AB173DA}"/>
    <cellStyle name="Input 17 2 3 4 4 2" xfId="33478" xr:uid="{3D08F63C-FC29-4EAB-8A8E-3FA6D62E28EF}"/>
    <cellStyle name="Input 17 2 3 4 5" xfId="15746" xr:uid="{74B73513-FB88-4694-8218-D0E594A007A0}"/>
    <cellStyle name="Input 17 2 3 4 5 2" xfId="32845" xr:uid="{1B259919-97D3-4B3F-B4D0-153947D36646}"/>
    <cellStyle name="Input 17 2 3 4 6" xfId="16017" xr:uid="{157C697D-F6D1-4459-8365-A44E34E00EA9}"/>
    <cellStyle name="Input 17 2 3 4 6 2" xfId="33116" xr:uid="{21CA4355-8ECF-4133-832A-D2B0A7D1BC58}"/>
    <cellStyle name="Input 17 2 3 4 7" xfId="17286" xr:uid="{518CC1CE-1C8A-47D5-AEC0-4B728F899EDF}"/>
    <cellStyle name="Input 17 2 3 4 7 2" xfId="34383" xr:uid="{8AA0FCB2-A386-4366-8604-8068D590A3CF}"/>
    <cellStyle name="Input 17 2 3 4 8" xfId="16175" xr:uid="{4E72B126-2F65-4DE2-8E03-A5ABC79BB6D7}"/>
    <cellStyle name="Input 17 2 3 4 8 2" xfId="33274" xr:uid="{A45F0C41-3350-4728-9A58-A0DCC755801F}"/>
    <cellStyle name="Input 17 2 3 4 9" xfId="30295" xr:uid="{CCF39E68-A159-4119-BCB9-43D05CF1C6B8}"/>
    <cellStyle name="Input 17 2 3 5" xfId="29633" xr:uid="{CCBFD471-F542-45D6-AC61-5E3E53B71920}"/>
    <cellStyle name="Input 17 2 4" xfId="12901" xr:uid="{5BD5E710-5DE6-4FF7-BA17-6BD33D444D9B}"/>
    <cellStyle name="Input 17 2 4 2" xfId="14541" xr:uid="{813EE613-2905-4710-B272-8B2E73CF867B}"/>
    <cellStyle name="Input 17 2 4 2 2" xfId="19912" xr:uid="{8B7D8334-D860-4B49-818F-2D9B6525CB48}"/>
    <cellStyle name="Input 17 2 4 2 2 2" xfId="36989" xr:uid="{05A7337E-9C8A-421F-B325-0079CF957000}"/>
    <cellStyle name="Input 17 2 4 2 3" xfId="21764" xr:uid="{7D531A9A-196F-41E1-B15F-22E8C5782615}"/>
    <cellStyle name="Input 17 2 4 2 3 2" xfId="38841" xr:uid="{92F8E6AD-5303-4750-92FF-803BA01A58B6}"/>
    <cellStyle name="Input 17 2 4 2 4" xfId="23539" xr:uid="{E6D6BC7C-8F7D-4ACB-AC83-CD860FE14452}"/>
    <cellStyle name="Input 17 2 4 2 4 2" xfId="40616" xr:uid="{1088E66F-D029-45BE-8F03-ECADFE24C62B}"/>
    <cellStyle name="Input 17 2 4 2 5" xfId="25305" xr:uid="{F48A6AFA-CEBB-43CD-BA74-37AA535757BC}"/>
    <cellStyle name="Input 17 2 4 2 5 2" xfId="42382" xr:uid="{8A4FA093-2013-4409-B4EF-29B307520A6F}"/>
    <cellStyle name="Input 17 2 4 2 6" xfId="27031" xr:uid="{0661C6FC-87C3-4DEE-806D-D77F60356EE5}"/>
    <cellStyle name="Input 17 2 4 2 6 2" xfId="44108" xr:uid="{9A53DBFC-B343-4896-B7EB-EB446902C82E}"/>
    <cellStyle name="Input 17 2 4 2 7" xfId="28736" xr:uid="{16F93AC6-ABEF-426B-BFA8-4D23BF79EBD3}"/>
    <cellStyle name="Input 17 2 4 2 7 2" xfId="45813" xr:uid="{D1F16CD5-0ED9-44B7-ADFA-B1586CA8260A}"/>
    <cellStyle name="Input 17 2 4 2 8" xfId="31642" xr:uid="{CEBE0207-252E-4237-B35F-DF0DEDC9DDC7}"/>
    <cellStyle name="Input 17 2 4 3" xfId="18641" xr:uid="{C8EFD37A-67C6-4B54-AF09-D45038703287}"/>
    <cellStyle name="Input 17 2 4 3 2" xfId="35728" xr:uid="{8DE54141-201A-439F-8F3C-3508B1E44693}"/>
    <cellStyle name="Input 17 2 4 4" xfId="16414" xr:uid="{25149D6D-1C75-42DC-A4E9-03E54E455156}"/>
    <cellStyle name="Input 17 2 4 4 2" xfId="33513" xr:uid="{4AF8043A-713E-4890-85B9-11D635F852A8}"/>
    <cellStyle name="Input 17 2 4 5" xfId="22367" xr:uid="{16954640-1CF9-4047-AB6A-254929C8DFE6}"/>
    <cellStyle name="Input 17 2 4 5 2" xfId="39444" xr:uid="{D69EC470-64AC-443E-95D9-063181A44449}"/>
    <cellStyle name="Input 17 2 4 6" xfId="24141" xr:uid="{A0E4FF4B-8D87-43B8-97E5-80AA83B724D0}"/>
    <cellStyle name="Input 17 2 4 6 2" xfId="41218" xr:uid="{1E547378-4832-48A2-9396-CE036DD336C4}"/>
    <cellStyle name="Input 17 2 4 7" xfId="25919" xr:uid="{2BD7CD8F-F2B3-49A7-9B85-62EA15EB417E}"/>
    <cellStyle name="Input 17 2 4 7 2" xfId="42996" xr:uid="{11E7FBAF-C737-4138-8C1F-B0AE503F0F5E}"/>
    <cellStyle name="Input 17 2 4 8" xfId="27633" xr:uid="{A4AFEEB0-9EF7-4E89-A4D2-E29D3339AAAE}"/>
    <cellStyle name="Input 17 2 4 8 2" xfId="44710" xr:uid="{D70A6A71-2217-4760-A77B-B25B738A10EC}"/>
    <cellStyle name="Input 17 2 4 9" xfId="30539" xr:uid="{8A711E87-30B5-4509-BC3E-5D06A6290A9D}"/>
    <cellStyle name="Input 17 2 5" xfId="12578" xr:uid="{0B86B365-51A5-4BB5-B7A5-4831F495FCED}"/>
    <cellStyle name="Input 17 2 5 2" xfId="14227" xr:uid="{B74E44F6-87C4-4562-A030-148F35DBA8EB}"/>
    <cellStyle name="Input 17 2 5 2 2" xfId="19598" xr:uid="{170AA845-663C-4536-8F5D-D69F5E528929}"/>
    <cellStyle name="Input 17 2 5 2 2 2" xfId="36675" xr:uid="{844F2057-2F5F-4463-856B-A69B6C9F73D6}"/>
    <cellStyle name="Input 17 2 5 2 3" xfId="20951" xr:uid="{F5785FF4-9848-4CAF-A345-0BE5784F2CE4}"/>
    <cellStyle name="Input 17 2 5 2 3 2" xfId="38028" xr:uid="{A01FC854-53FF-43BA-9B93-899E762A0FD9}"/>
    <cellStyle name="Input 17 2 5 2 4" xfId="17328" xr:uid="{DA150170-4B5F-4AF0-B887-9D1FD32DFE07}"/>
    <cellStyle name="Input 17 2 5 2 4 2" xfId="34425" xr:uid="{817269B4-5354-44CA-B948-9058143EAE99}"/>
    <cellStyle name="Input 17 2 5 2 5" xfId="23225" xr:uid="{4F8D6C4F-16C5-4607-BBBD-FF914003CCF2}"/>
    <cellStyle name="Input 17 2 5 2 5 2" xfId="40302" xr:uid="{7F9B2DF9-DDE9-4D86-8CBE-9F820E8B26D7}"/>
    <cellStyle name="Input 17 2 5 2 6" xfId="24991" xr:uid="{FB55CFE0-18CA-49FD-BC69-C487CE9EA918}"/>
    <cellStyle name="Input 17 2 5 2 6 2" xfId="42068" xr:uid="{F998A49C-A8A2-4209-B72F-AB08C22FA288}"/>
    <cellStyle name="Input 17 2 5 2 7" xfId="26717" xr:uid="{80A3EC7E-2A51-4671-9A03-ED7FC1805D0D}"/>
    <cellStyle name="Input 17 2 5 2 7 2" xfId="43794" xr:uid="{BA51F792-726B-4673-BB74-579A35ED74F6}"/>
    <cellStyle name="Input 17 2 5 2 8" xfId="28422" xr:uid="{14184858-2ECA-4ED4-ADC2-EDAC5721D13E}"/>
    <cellStyle name="Input 17 2 5 2 8 2" xfId="45499" xr:uid="{ED243E2C-8797-49BC-A579-53B4919546A4}"/>
    <cellStyle name="Input 17 2 5 2 9" xfId="31328" xr:uid="{7BCEC21A-13E4-45FA-8477-990539D90C86}"/>
    <cellStyle name="Input 17 2 5 3" xfId="18323" xr:uid="{574E7197-C425-4543-B23E-15358E7787A3}"/>
    <cellStyle name="Input 17 2 5 3 2" xfId="35410" xr:uid="{1DDF0253-CC0A-424B-876E-10A6F90005B2}"/>
    <cellStyle name="Input 17 2 5 4" xfId="15735" xr:uid="{E49FB43C-E5B2-4790-B418-B7D4B7B00812}"/>
    <cellStyle name="Input 17 2 5 4 2" xfId="32834" xr:uid="{71E416A3-2962-4A2D-9EEA-86027904A0BC}"/>
    <cellStyle name="Input 17 2 5 5" xfId="17645" xr:uid="{1A3B9397-1EDC-47F3-9DFC-AD57F4A7A86F}"/>
    <cellStyle name="Input 17 2 5 5 2" xfId="34742" xr:uid="{FB74A1AD-41A1-40F4-B7A8-7CC06BD97BD6}"/>
    <cellStyle name="Input 17 2 5 6" xfId="17621" xr:uid="{938BF353-685E-4F40-BD8B-FCCBF03C27AC}"/>
    <cellStyle name="Input 17 2 5 6 2" xfId="34718" xr:uid="{C2BF0596-A3DA-4A2C-902A-E591BA52F71F}"/>
    <cellStyle name="Input 17 2 5 7" xfId="17249" xr:uid="{0035C188-5185-46C5-9454-D26B62A5ECC5}"/>
    <cellStyle name="Input 17 2 5 7 2" xfId="34346" xr:uid="{CA3B2EBC-FEAC-4627-9EF7-E49D70E9AA59}"/>
    <cellStyle name="Input 17 2 5 8" xfId="17721" xr:uid="{0D88592E-7C06-4038-80FD-52DA7FFDF0EF}"/>
    <cellStyle name="Input 17 2 5 8 2" xfId="34818" xr:uid="{65653046-5A21-43EE-9FC2-1C42EBA852C6}"/>
    <cellStyle name="Input 17 2 5 9" xfId="30225" xr:uid="{4EBFD451-AC85-404E-B90E-80977108D309}"/>
    <cellStyle name="Input 17 2 6" xfId="29660" xr:uid="{B3096A11-7521-47E6-9C29-E0EF625CB5D6}"/>
    <cellStyle name="Input 17 3" xfId="5410" xr:uid="{83057033-D57C-40C6-B25C-384672987844}"/>
    <cellStyle name="Input 17 3 2" xfId="12691" xr:uid="{05F88991-47E9-4A3E-9274-A526CE2CC5D6}"/>
    <cellStyle name="Input 17 3 2 2" xfId="14336" xr:uid="{325C036A-BB45-42AB-86B1-6AF4FDA9ACA2}"/>
    <cellStyle name="Input 17 3 2 2 2" xfId="19707" xr:uid="{F7CA0589-5316-44B8-B31C-871888C652FE}"/>
    <cellStyle name="Input 17 3 2 2 2 2" xfId="36784" xr:uid="{92365A60-EA41-4A31-B1FF-0A8194F0D6A7}"/>
    <cellStyle name="Input 17 3 2 2 3" xfId="21559" xr:uid="{D87E784B-A242-4E1A-A98C-E18AE712AFDD}"/>
    <cellStyle name="Input 17 3 2 2 3 2" xfId="38636" xr:uid="{C0326492-FBDA-4C70-8988-B80A6F55A628}"/>
    <cellStyle name="Input 17 3 2 2 4" xfId="23334" xr:uid="{4B9E0A41-A3FC-4EB9-90C4-D1F001E3D25F}"/>
    <cellStyle name="Input 17 3 2 2 4 2" xfId="40411" xr:uid="{6DE6D51F-0B2C-4443-B5CD-08FF2ABFD935}"/>
    <cellStyle name="Input 17 3 2 2 5" xfId="25100" xr:uid="{699B27AB-B854-4FF1-8708-89DFCA57DA23}"/>
    <cellStyle name="Input 17 3 2 2 5 2" xfId="42177" xr:uid="{38DDFF29-5CDE-4A96-964C-2D3479DF4308}"/>
    <cellStyle name="Input 17 3 2 2 6" xfId="26826" xr:uid="{1CAB855F-582C-4F61-BE8D-B269F42D6DD4}"/>
    <cellStyle name="Input 17 3 2 2 6 2" xfId="43903" xr:uid="{68AC0F7D-2A8E-4B7A-9538-DAAA0840E9A2}"/>
    <cellStyle name="Input 17 3 2 2 7" xfId="28531" xr:uid="{40E43A4C-B346-4B3B-A66D-008006C032CA}"/>
    <cellStyle name="Input 17 3 2 2 7 2" xfId="45608" xr:uid="{5EF84E19-3748-4C99-9791-1DF16C7541EE}"/>
    <cellStyle name="Input 17 3 2 2 8" xfId="31437" xr:uid="{71938285-8EA3-4E26-BC9A-950BC043AFA4}"/>
    <cellStyle name="Input 17 3 2 3" xfId="18434" xr:uid="{730A03ED-272F-44CE-A09A-414A9C1D09E1}"/>
    <cellStyle name="Input 17 3 2 3 2" xfId="35521" xr:uid="{F4543FB3-F6AE-4234-8A8F-6A236A427BA0}"/>
    <cellStyle name="Input 17 3 2 4" xfId="17039" xr:uid="{981190EB-3BC8-4141-AFA5-4124350BCD06}"/>
    <cellStyle name="Input 17 3 2 4 2" xfId="34138" xr:uid="{2C636214-2ED0-4518-BDFC-FC8E2B987743}"/>
    <cellStyle name="Input 17 3 2 5" xfId="15286" xr:uid="{DB485CAA-CF9E-4091-96F5-F05543A02493}"/>
    <cellStyle name="Input 17 3 2 5 2" xfId="32387" xr:uid="{1A5BB343-27F4-49C9-860E-2A4E85F3EB4E}"/>
    <cellStyle name="Input 17 3 2 6" xfId="15853" xr:uid="{2DB587BE-9BB4-40F8-B743-C715F664DC76}"/>
    <cellStyle name="Input 17 3 2 6 2" xfId="32952" xr:uid="{DAA1A91D-DD5A-4BBB-B553-B3A238D44E0A}"/>
    <cellStyle name="Input 17 3 2 7" xfId="15675" xr:uid="{EE4D2DBE-3732-4B83-BD5C-A81AB69F3BB3}"/>
    <cellStyle name="Input 17 3 2 7 2" xfId="32774" xr:uid="{C9BFE99C-9649-4783-9E61-77F2A81ABD0D}"/>
    <cellStyle name="Input 17 3 2 8" xfId="15210" xr:uid="{3624F94D-2AE8-4DE6-A3F3-689DE1008CBF}"/>
    <cellStyle name="Input 17 3 2 8 2" xfId="32311" xr:uid="{B9C391D4-EAC6-47C1-BC75-473B4C975A8A}"/>
    <cellStyle name="Input 17 3 2 9" xfId="30334" xr:uid="{EC13275B-F2CE-4F28-8C2E-5A59CFAC5B59}"/>
    <cellStyle name="Input 17 3 3" xfId="12729" xr:uid="{AE25817B-80BB-4EA3-A8F8-27A3F2EF166B}"/>
    <cellStyle name="Input 17 3 3 2" xfId="14373" xr:uid="{141118D1-B180-477F-97B2-1385271BB566}"/>
    <cellStyle name="Input 17 3 3 2 2" xfId="19744" xr:uid="{B8D890ED-AFA5-4DB9-9079-3976B4F8E712}"/>
    <cellStyle name="Input 17 3 3 2 2 2" xfId="36821" xr:uid="{D4B39672-E506-4C98-846E-3535EB0CFBBB}"/>
    <cellStyle name="Input 17 3 3 2 3" xfId="21045" xr:uid="{B1C562B7-6280-45FF-8BB1-80569495D9B3}"/>
    <cellStyle name="Input 17 3 3 2 3 2" xfId="38122" xr:uid="{BC685CFD-91C1-4551-8915-81EF58517993}"/>
    <cellStyle name="Input 17 3 3 2 4" xfId="21596" xr:uid="{601395AE-0548-4969-BC4F-F1B47B675069}"/>
    <cellStyle name="Input 17 3 3 2 4 2" xfId="38673" xr:uid="{348491F5-E7DD-4DA2-8F5F-344D1E9B4B5D}"/>
    <cellStyle name="Input 17 3 3 2 5" xfId="23371" xr:uid="{8348204B-4C1F-4FFE-9FC9-27EBA423F3A9}"/>
    <cellStyle name="Input 17 3 3 2 5 2" xfId="40448" xr:uid="{513F3B92-4119-4727-B9F5-42CC3EBA7848}"/>
    <cellStyle name="Input 17 3 3 2 6" xfId="25137" xr:uid="{EBFB0D51-7718-44A2-AF3F-4E7F1535FC55}"/>
    <cellStyle name="Input 17 3 3 2 6 2" xfId="42214" xr:uid="{41A386F2-3DDA-4118-9EA8-D5FE715094E8}"/>
    <cellStyle name="Input 17 3 3 2 7" xfId="26863" xr:uid="{C63188F5-A1E3-4CDD-90B3-BBD87135E776}"/>
    <cellStyle name="Input 17 3 3 2 7 2" xfId="43940" xr:uid="{F6F948BC-3F2E-496C-A53C-59677E26CDF8}"/>
    <cellStyle name="Input 17 3 3 2 8" xfId="28568" xr:uid="{A5DE3D85-1AF2-41B1-B1C7-CBEDCFF4E27E}"/>
    <cellStyle name="Input 17 3 3 2 8 2" xfId="45645" xr:uid="{F2D684FB-5731-48F4-860A-B70671CE17C2}"/>
    <cellStyle name="Input 17 3 3 2 9" xfId="31474" xr:uid="{7C30BD46-F40B-43AA-B9F1-1BC01A296763}"/>
    <cellStyle name="Input 17 3 3 3" xfId="18471" xr:uid="{2A2F6B01-C914-4741-8DE9-18A37C34EB51}"/>
    <cellStyle name="Input 17 3 3 3 2" xfId="35558" xr:uid="{CCFCE3CD-1FD8-4B7A-85F1-79537C837102}"/>
    <cellStyle name="Input 17 3 3 4" xfId="16062" xr:uid="{4474E3F1-75C3-4CB4-9088-1344361D8E3B}"/>
    <cellStyle name="Input 17 3 3 4 2" xfId="33161" xr:uid="{4F9D5271-9361-4002-A102-15F8B00D2DE8}"/>
    <cellStyle name="Input 17 3 3 5" xfId="15372" xr:uid="{CAB146A4-472A-4FD9-9DE5-F86B19E5CF73}"/>
    <cellStyle name="Input 17 3 3 5 2" xfId="32473" xr:uid="{27FF85BF-B692-4117-A046-FDD8673A2C05}"/>
    <cellStyle name="Input 17 3 3 6" xfId="20692" xr:uid="{30B3D92B-934B-45FC-9394-E619E0BCC32F}"/>
    <cellStyle name="Input 17 3 3 6 2" xfId="37769" xr:uid="{29A62EE5-4C2B-433F-869B-48E3B6642EBC}"/>
    <cellStyle name="Input 17 3 3 7" xfId="17335" xr:uid="{B9B5B611-CB9A-4F11-AB75-5D002138D654}"/>
    <cellStyle name="Input 17 3 3 7 2" xfId="34432" xr:uid="{5BF71544-E0B4-41EC-B29B-762DBCB7E84A}"/>
    <cellStyle name="Input 17 3 3 8" xfId="17234" xr:uid="{9A159619-ED84-4F82-9C27-11BAE7FE7B23}"/>
    <cellStyle name="Input 17 3 3 8 2" xfId="34331" xr:uid="{78DE1D7D-4434-4E3A-9858-1276315EC61D}"/>
    <cellStyle name="Input 17 3 3 9" xfId="30371" xr:uid="{C097ACA3-D6C6-4EE2-88B6-0149EDDBB281}"/>
    <cellStyle name="Input 17 3 4" xfId="12765" xr:uid="{9063EDFA-323D-4D92-AEEC-31630B9D1845}"/>
    <cellStyle name="Input 17 3 4 2" xfId="14408" xr:uid="{5CB55B7A-B94A-4827-8F66-72C9BFDC206B}"/>
    <cellStyle name="Input 17 3 4 2 2" xfId="19779" xr:uid="{8BF340AD-3B6B-4158-81EF-EC7058AE5719}"/>
    <cellStyle name="Input 17 3 4 2 2 2" xfId="36856" xr:uid="{59BB3609-C99F-4C08-97C9-145566F543AF}"/>
    <cellStyle name="Input 17 3 4 2 3" xfId="21080" xr:uid="{573EB08E-7E65-4BB0-802E-5384297F64F8}"/>
    <cellStyle name="Input 17 3 4 2 3 2" xfId="38157" xr:uid="{F3B89BBB-F7AA-4DC4-95E9-9243FB6D469F}"/>
    <cellStyle name="Input 17 3 4 2 4" xfId="21631" xr:uid="{F36AAE68-C300-4352-B04F-085AD45508BD}"/>
    <cellStyle name="Input 17 3 4 2 4 2" xfId="38708" xr:uid="{90E38E95-0DEE-4EF9-983B-6B260B7C79CE}"/>
    <cellStyle name="Input 17 3 4 2 5" xfId="23406" xr:uid="{B1BCC69D-D6AE-4734-A5F8-23BA2DE14FCC}"/>
    <cellStyle name="Input 17 3 4 2 5 2" xfId="40483" xr:uid="{8E027CF2-6393-4E66-97EA-56BD29F85E68}"/>
    <cellStyle name="Input 17 3 4 2 6" xfId="25172" xr:uid="{AF1EBCF7-DB66-4BC4-A6B6-70B419461885}"/>
    <cellStyle name="Input 17 3 4 2 6 2" xfId="42249" xr:uid="{70C15992-CECE-4E36-B6C6-4AE19DA03120}"/>
    <cellStyle name="Input 17 3 4 2 7" xfId="26898" xr:uid="{E08E90C8-D37C-4DAC-A4E6-6459F280D0E1}"/>
    <cellStyle name="Input 17 3 4 2 7 2" xfId="43975" xr:uid="{162782A6-B4B0-4623-8DA0-DB9AAC62E41D}"/>
    <cellStyle name="Input 17 3 4 2 8" xfId="28603" xr:uid="{EB17E63F-7725-452C-B56E-48F1F4E06A5E}"/>
    <cellStyle name="Input 17 3 4 2 8 2" xfId="45680" xr:uid="{D82C3661-6BA0-4AC9-B35C-6C4C273E728D}"/>
    <cellStyle name="Input 17 3 4 2 9" xfId="31509" xr:uid="{C5727765-5CF7-4FFC-B691-0E3B15805E09}"/>
    <cellStyle name="Input 17 3 4 3" xfId="18506" xr:uid="{635C9DF6-C53F-490E-8E8B-394061597ABC}"/>
    <cellStyle name="Input 17 3 4 3 2" xfId="35593" xr:uid="{779442CE-60FC-419B-8DFD-AEAC0FFE8C11}"/>
    <cellStyle name="Input 17 3 4 4" xfId="16215" xr:uid="{55336B3E-0C2F-46B0-A4F1-DDC19E22A550}"/>
    <cellStyle name="Input 17 3 4 4 2" xfId="33314" xr:uid="{6697FD3A-7BC2-497A-9F96-90A1513B9044}"/>
    <cellStyle name="Input 17 3 4 5" xfId="20519" xr:uid="{9C81353B-397A-47FD-91D6-41B67D94A120}"/>
    <cellStyle name="Input 17 3 4 5 2" xfId="37596" xr:uid="{33DE65B7-F5B0-40E6-BF76-FC80B81DCECA}"/>
    <cellStyle name="Input 17 3 4 6" xfId="19179" xr:uid="{0AF6C1DF-512F-4F14-81CA-9DE24CFF44C8}"/>
    <cellStyle name="Input 17 3 4 6 2" xfId="36256" xr:uid="{C954E89D-BF8D-45D8-B498-8CD3622FFBAC}"/>
    <cellStyle name="Input 17 3 4 7" xfId="22920" xr:uid="{FD568B3B-E10A-457B-8001-D63DEFD77329}"/>
    <cellStyle name="Input 17 3 4 7 2" xfId="39997" xr:uid="{05BB12C1-D19E-4BD0-B745-C3E31BE076B2}"/>
    <cellStyle name="Input 17 3 4 8" xfId="16869" xr:uid="{8C6C3AB0-4001-43CF-807C-7A583C1BDCDC}"/>
    <cellStyle name="Input 17 3 4 8 2" xfId="33968" xr:uid="{CEEC0D95-84EE-4C60-9AD3-DEB4BB455F9D}"/>
    <cellStyle name="Input 17 3 4 9" xfId="30406" xr:uid="{786618FF-3E53-45C5-AA30-B901E961A64E}"/>
    <cellStyle name="Input 17 3 5" xfId="29599" xr:uid="{14359D24-7C4D-4870-BAC6-39FB0AF194CD}"/>
    <cellStyle name="Input 17 4" xfId="11563" xr:uid="{A752DC3E-A838-47E0-AFE6-473472BE57C3}"/>
    <cellStyle name="Input 17 4 2" xfId="13163" xr:uid="{50D48164-B18A-411D-B6BF-45C2B81A3CD9}"/>
    <cellStyle name="Input 17 4 2 2" xfId="14800" xr:uid="{0F7F3107-FAAC-4737-A3EA-A4E3B80F62C6}"/>
    <cellStyle name="Input 17 4 2 2 2" xfId="20171" xr:uid="{AD7419FB-7D3C-432E-9EA7-24647286B2E8}"/>
    <cellStyle name="Input 17 4 2 2 2 2" xfId="37248" xr:uid="{2B9D7C1B-A10D-4335-9317-C0F165A82CF9}"/>
    <cellStyle name="Input 17 4 2 2 3" xfId="22023" xr:uid="{D6506E38-9B04-49D0-890B-50F94458C225}"/>
    <cellStyle name="Input 17 4 2 2 3 2" xfId="39100" xr:uid="{3F154E6C-0059-4067-A9EF-8B17885A30A5}"/>
    <cellStyle name="Input 17 4 2 2 4" xfId="23798" xr:uid="{B9270027-755C-4645-8BB2-9888367AEC89}"/>
    <cellStyle name="Input 17 4 2 2 4 2" xfId="40875" xr:uid="{FE22866A-D101-45C2-A0C1-A3A2EAD8ADA6}"/>
    <cellStyle name="Input 17 4 2 2 5" xfId="25564" xr:uid="{82C32CA1-C216-4F0B-9C6D-5EFAF63DCD2D}"/>
    <cellStyle name="Input 17 4 2 2 5 2" xfId="42641" xr:uid="{1D742F29-D6E3-4906-9127-E81C0BBFD295}"/>
    <cellStyle name="Input 17 4 2 2 6" xfId="27290" xr:uid="{E0E11BA7-151E-4FFB-90DB-D5FF20523079}"/>
    <cellStyle name="Input 17 4 2 2 6 2" xfId="44367" xr:uid="{FDDEB02F-5DC0-4738-BD89-A8B135F0C277}"/>
    <cellStyle name="Input 17 4 2 2 7" xfId="28995" xr:uid="{527F15DA-6E1D-4565-8435-FC2EE5B100E6}"/>
    <cellStyle name="Input 17 4 2 2 7 2" xfId="46072" xr:uid="{6213171E-0ADF-48F4-B11C-6C8D67B3DDB1}"/>
    <cellStyle name="Input 17 4 2 2 8" xfId="31901" xr:uid="{CEF04687-65F7-4B90-8DA0-E83850B0739C}"/>
    <cellStyle name="Input 17 4 2 3" xfId="18902" xr:uid="{3D69E1EB-2945-4007-B76D-E7BB0A9DF97B}"/>
    <cellStyle name="Input 17 4 2 3 2" xfId="35983" xr:uid="{5E18F7F0-D85B-4139-8A48-27D22ACA057A}"/>
    <cellStyle name="Input 17 4 2 4" xfId="17865" xr:uid="{11F318F0-C90D-46BA-BF9C-7FE45F985A83}"/>
    <cellStyle name="Input 17 4 2 4 2" xfId="34958" xr:uid="{657A3852-4B14-463F-A706-E193A90098B5}"/>
    <cellStyle name="Input 17 4 2 5" xfId="22624" xr:uid="{BFFACE60-33CB-478A-AC0D-E01FC886D363}"/>
    <cellStyle name="Input 17 4 2 5 2" xfId="39701" xr:uid="{6FB1FCB9-3F85-4C12-9D23-AA69FC04F7E6}"/>
    <cellStyle name="Input 17 4 2 6" xfId="24402" xr:uid="{4DCA4605-A932-4FE7-AAF5-0B4DD111C1EE}"/>
    <cellStyle name="Input 17 4 2 6 2" xfId="41479" xr:uid="{20EA3D25-A7F9-491F-B21B-8DEF8804BFD5}"/>
    <cellStyle name="Input 17 4 2 7" xfId="26172" xr:uid="{2EBBD691-AD92-4A1D-AE9F-EE28339699D3}"/>
    <cellStyle name="Input 17 4 2 7 2" xfId="43249" xr:uid="{9ACDE100-325F-48AD-A423-A9E6528E0EBE}"/>
    <cellStyle name="Input 17 4 2 8" xfId="27886" xr:uid="{559881AC-9EE9-4A77-A582-C8B7F0732A0D}"/>
    <cellStyle name="Input 17 4 2 8 2" xfId="44963" xr:uid="{E38D707C-E3D6-4DD5-8BA8-179DD34044A0}"/>
    <cellStyle name="Input 17 4 2 9" xfId="30792" xr:uid="{2949BF2D-286F-4149-A76B-2A727B6B82DE}"/>
    <cellStyle name="Input 17 4 3" xfId="12560" xr:uid="{9E2F7400-F23F-4263-9D8B-D13D4CEAD330}"/>
    <cellStyle name="Input 17 4 3 2" xfId="14209" xr:uid="{D1855BE1-3CF1-49AC-8666-0F28DBE23167}"/>
    <cellStyle name="Input 17 4 3 2 2" xfId="19580" xr:uid="{16FE197E-DFA3-47ED-A750-6C0611A32848}"/>
    <cellStyle name="Input 17 4 3 2 2 2" xfId="36657" xr:uid="{5CAE6FD0-6ACB-4306-B898-BDAAE5ECA221}"/>
    <cellStyle name="Input 17 4 3 2 3" xfId="20933" xr:uid="{7AA45C7F-D614-430D-B218-B20AD8711992}"/>
    <cellStyle name="Input 17 4 3 2 3 2" xfId="38010" xr:uid="{142903AB-E3E3-4671-921F-C926CDDA6474}"/>
    <cellStyle name="Input 17 4 3 2 4" xfId="15330" xr:uid="{1E56A8FB-F8EF-44D4-813E-F9312150EE49}"/>
    <cellStyle name="Input 17 4 3 2 4 2" xfId="32431" xr:uid="{D3CF8102-F86B-485F-88C6-57B2AF00E635}"/>
    <cellStyle name="Input 17 4 3 2 5" xfId="23207" xr:uid="{1042D916-12DD-4BC6-A7A8-A4E3F240C29A}"/>
    <cellStyle name="Input 17 4 3 2 5 2" xfId="40284" xr:uid="{C16E8FB6-02D7-4DFB-92B7-D7F829E3F9CF}"/>
    <cellStyle name="Input 17 4 3 2 6" xfId="24973" xr:uid="{6A256363-CCC3-4C46-A6B6-30AF7A37BE33}"/>
    <cellStyle name="Input 17 4 3 2 6 2" xfId="42050" xr:uid="{25475669-1E4B-43D1-B4ED-240E80BEAAC5}"/>
    <cellStyle name="Input 17 4 3 2 7" xfId="26699" xr:uid="{F728A7E0-61A1-43C5-BEB2-3EDDB821C281}"/>
    <cellStyle name="Input 17 4 3 2 7 2" xfId="43776" xr:uid="{EE4F137A-DC74-4916-8835-02897AB2C539}"/>
    <cellStyle name="Input 17 4 3 2 8" xfId="28404" xr:uid="{74796F9C-1EA3-4F1F-B6A9-89C37E6661F2}"/>
    <cellStyle name="Input 17 4 3 2 8 2" xfId="45481" xr:uid="{6B060394-62D7-4244-A5DB-9F33FD1A536F}"/>
    <cellStyle name="Input 17 4 3 2 9" xfId="31310" xr:uid="{19ED2493-799E-4C3A-B147-71D6095F8B14}"/>
    <cellStyle name="Input 17 4 3 3" xfId="18305" xr:uid="{7685F4D2-369F-4A55-8731-7EE9DD4A6FCA}"/>
    <cellStyle name="Input 17 4 3 3 2" xfId="35392" xr:uid="{1F44AA99-B713-403F-B390-0820EFBDA526}"/>
    <cellStyle name="Input 17 4 3 4" xfId="15114" xr:uid="{BBAB3488-E523-4F0A-A853-1E1FE391F661}"/>
    <cellStyle name="Input 17 4 3 4 2" xfId="32215" xr:uid="{43151865-83DA-42D9-9E6D-2306730BA116}"/>
    <cellStyle name="Input 17 4 3 5" xfId="15205" xr:uid="{C189C470-6DDC-4841-959F-4D981959704D}"/>
    <cellStyle name="Input 17 4 3 5 2" xfId="32306" xr:uid="{D79368CD-0942-457D-A033-A49F87021B86}"/>
    <cellStyle name="Input 17 4 3 6" xfId="15695" xr:uid="{AA080DEE-F4C3-452C-BF68-C64CDD8C29E7}"/>
    <cellStyle name="Input 17 4 3 6 2" xfId="32794" xr:uid="{C8A78A48-0006-4441-9E1D-211A1E5754DC}"/>
    <cellStyle name="Input 17 4 3 7" xfId="15990" xr:uid="{20C14B8A-4CF0-483C-AF0E-31DDB52A8605}"/>
    <cellStyle name="Input 17 4 3 7 2" xfId="33089" xr:uid="{18CEA99C-2837-415A-A3B4-C10B850E1A27}"/>
    <cellStyle name="Input 17 4 3 8" xfId="16697" xr:uid="{AFBA4850-A451-4828-AFF9-8E1861883DEF}"/>
    <cellStyle name="Input 17 4 3 8 2" xfId="33796" xr:uid="{D861DF15-BD4D-41E9-846A-504605B38D4B}"/>
    <cellStyle name="Input 17 4 3 9" xfId="30207" xr:uid="{8A823046-ADFF-4C0D-91C2-22CFE4AFA0D6}"/>
    <cellStyle name="Input 17 4 4" xfId="12978" xr:uid="{84D4AEE9-FCAB-4590-9123-E607B541428D}"/>
    <cellStyle name="Input 17 4 4 2" xfId="14618" xr:uid="{F912543C-20C4-4AFA-A663-F4C3519BF99B}"/>
    <cellStyle name="Input 17 4 4 2 2" xfId="19989" xr:uid="{DC297121-B737-4ED4-A942-C60B53CE9D69}"/>
    <cellStyle name="Input 17 4 4 2 2 2" xfId="37066" xr:uid="{E6FB511B-8EA6-4E40-AAE7-497A9F1E5DFD}"/>
    <cellStyle name="Input 17 4 4 2 3" xfId="21238" xr:uid="{708C84AB-5458-4B94-AA30-43231DFFC6AE}"/>
    <cellStyle name="Input 17 4 4 2 3 2" xfId="38315" xr:uid="{4C9C4087-931D-410A-9155-1FBFA8DD9662}"/>
    <cellStyle name="Input 17 4 4 2 4" xfId="21841" xr:uid="{A1E28DFD-3924-4F2A-B930-64810105BF0B}"/>
    <cellStyle name="Input 17 4 4 2 4 2" xfId="38918" xr:uid="{8B9E53D6-5B8B-4C31-B162-591AC751659C}"/>
    <cellStyle name="Input 17 4 4 2 5" xfId="23616" xr:uid="{1E02177C-0B6F-448B-84D6-9802705D05F7}"/>
    <cellStyle name="Input 17 4 4 2 5 2" xfId="40693" xr:uid="{8FC2A68F-24B2-4B2E-B9BB-9BC5646B468A}"/>
    <cellStyle name="Input 17 4 4 2 6" xfId="25382" xr:uid="{C7927AF9-DC3A-43A2-8432-C5594AC9AFB0}"/>
    <cellStyle name="Input 17 4 4 2 6 2" xfId="42459" xr:uid="{081817C6-9A12-4444-876B-F1324CF9A735}"/>
    <cellStyle name="Input 17 4 4 2 7" xfId="27108" xr:uid="{2267C4BC-726B-4669-AFAB-408DB63BBE4D}"/>
    <cellStyle name="Input 17 4 4 2 7 2" xfId="44185" xr:uid="{6C4FBCE5-9EA1-4FA4-BCBB-6628ADA4766B}"/>
    <cellStyle name="Input 17 4 4 2 8" xfId="28813" xr:uid="{4382F811-F817-4D90-99A5-140C775B6DA1}"/>
    <cellStyle name="Input 17 4 4 2 8 2" xfId="45890" xr:uid="{239CCE41-9AA3-4478-8692-AAFCFB5ADB8C}"/>
    <cellStyle name="Input 17 4 4 2 9" xfId="31719" xr:uid="{D952A5E9-249B-46F7-AF9C-D6F02567C2F2}"/>
    <cellStyle name="Input 17 4 4 3" xfId="18718" xr:uid="{A0041A61-A0BF-4799-BD68-7F67FA88A3D6}"/>
    <cellStyle name="Input 17 4 4 3 2" xfId="35803" xr:uid="{F86A16D9-1DD8-4D0D-AB8C-16A7501C0ED7}"/>
    <cellStyle name="Input 17 4 4 4" xfId="15756" xr:uid="{9754B646-9A0F-4487-9BEC-82DD1F2A593C}"/>
    <cellStyle name="Input 17 4 4 4 2" xfId="32855" xr:uid="{64B6F6BA-DCC6-48B7-8369-2EFB56F33A9F}"/>
    <cellStyle name="Input 17 4 4 5" xfId="22443" xr:uid="{ABA41787-6371-422A-8393-0D2C44AC21D9}"/>
    <cellStyle name="Input 17 4 4 5 2" xfId="39520" xr:uid="{8AF02C31-46BE-4DF2-8108-34E6F8E64211}"/>
    <cellStyle name="Input 17 4 4 6" xfId="24218" xr:uid="{5181A474-877F-485D-B7F1-5BE9E3920116}"/>
    <cellStyle name="Input 17 4 4 6 2" xfId="41295" xr:uid="{EF3161E1-F7CE-4DE1-AAAC-9FDE6611C693}"/>
    <cellStyle name="Input 17 4 4 7" xfId="25994" xr:uid="{1D7B05F7-DB4E-43AB-A1DF-D449B06A3F73}"/>
    <cellStyle name="Input 17 4 4 7 2" xfId="43071" xr:uid="{5A8F3879-4149-4F51-B6AD-0165F47040C9}"/>
    <cellStyle name="Input 17 4 4 8" xfId="27708" xr:uid="{B09ABBB9-609C-47BC-983D-94C0C7B8CA98}"/>
    <cellStyle name="Input 17 4 4 8 2" xfId="44785" xr:uid="{3459DDAE-250D-422A-B25B-916DDAFF01D0}"/>
    <cellStyle name="Input 17 4 4 9" xfId="30614" xr:uid="{54C23E8A-AF8A-4450-AB1B-E0EA58EF9F5C}"/>
    <cellStyle name="Input 17 4 5" xfId="29767" xr:uid="{8DAAEC19-2771-4B5A-8262-DEB9720B569C}"/>
    <cellStyle name="Input 17 5" xfId="12356" xr:uid="{DEFE644E-02CA-4420-9FC7-5647A08261B1}"/>
    <cellStyle name="Input 17 5 2" xfId="14014" xr:uid="{65FA2000-23D1-439B-A965-EC23EC8A7C59}"/>
    <cellStyle name="Input 17 5 2 2" xfId="19385" xr:uid="{3B35DB33-EEAB-4AD3-A693-7B96814F9A3E}"/>
    <cellStyle name="Input 17 5 2 2 2" xfId="36462" xr:uid="{1BF915EE-1885-4F59-83AA-65758C3E929F}"/>
    <cellStyle name="Input 17 5 2 3" xfId="17106" xr:uid="{577B7728-F052-49B4-8370-FEEA46AFB789}"/>
    <cellStyle name="Input 17 5 2 3 2" xfId="34205" xr:uid="{D1D76C58-FCD1-45AC-893E-E1A952F34C74}"/>
    <cellStyle name="Input 17 5 2 4" xfId="23012" xr:uid="{9A322E77-A792-42F8-A806-88FF297B349B}"/>
    <cellStyle name="Input 17 5 2 4 2" xfId="40089" xr:uid="{26EE6631-889E-44B3-BF0A-996F5F9579A1}"/>
    <cellStyle name="Input 17 5 2 5" xfId="24778" xr:uid="{038AEFA3-0847-4177-87E2-027DF28ECC1C}"/>
    <cellStyle name="Input 17 5 2 5 2" xfId="41855" xr:uid="{822C6552-83FB-4545-92C3-733B3EF9D1D7}"/>
    <cellStyle name="Input 17 5 2 6" xfId="26504" xr:uid="{6D42B2CB-3627-4E92-BCB0-379DF4B1BF4B}"/>
    <cellStyle name="Input 17 5 2 6 2" xfId="43581" xr:uid="{81F8DB5F-25B7-4B0B-BF62-62C91DC11F6E}"/>
    <cellStyle name="Input 17 5 2 7" xfId="28209" xr:uid="{575A041F-E654-4C9E-9EF1-987D753CAAE9}"/>
    <cellStyle name="Input 17 5 2 7 2" xfId="45286" xr:uid="{162C9391-5C5A-441E-A3AB-7631C6EC4865}"/>
    <cellStyle name="Input 17 5 2 8" xfId="31115" xr:uid="{86671718-3E7C-46BC-8AB9-24D3570B1370}"/>
    <cellStyle name="Input 17 5 3" xfId="18103" xr:uid="{13FFE223-D0F8-40EB-BC7E-0EEEA672784D}"/>
    <cellStyle name="Input 17 5 3 2" xfId="35192" xr:uid="{1B04C552-7C3B-4314-A656-A363AC7F5BA1}"/>
    <cellStyle name="Input 17 5 4" xfId="15123" xr:uid="{51B5945A-7F4E-45CB-8EC5-87167CE515AA}"/>
    <cellStyle name="Input 17 5 4 2" xfId="32224" xr:uid="{03F71FA1-1BEF-4451-A6B2-830DAC4139FA}"/>
    <cellStyle name="Input 17 5 5" xfId="15712" xr:uid="{4DA7AE6F-E144-4F7D-9F90-8DDE7994962F}"/>
    <cellStyle name="Input 17 5 5 2" xfId="32811" xr:uid="{37F889B9-1FF3-4FDB-BD00-E127651402BC}"/>
    <cellStyle name="Input 17 5 6" xfId="16104" xr:uid="{00CE079B-5EA6-4999-BF9F-F9AFD9FFE1A9}"/>
    <cellStyle name="Input 17 5 6 2" xfId="33203" xr:uid="{E026C4CB-28B3-4FAB-B404-81EC8F10852D}"/>
    <cellStyle name="Input 17 5 7" xfId="17493" xr:uid="{D10782BD-FCBD-43A8-8C94-57011325DA6F}"/>
    <cellStyle name="Input 17 5 7 2" xfId="34590" xr:uid="{680A7DB2-9C4A-4821-9FE1-360061B54A00}"/>
    <cellStyle name="Input 17 5 8" xfId="17462" xr:uid="{8749134F-E149-42A6-BF9B-73A8E4D86C45}"/>
    <cellStyle name="Input 17 5 8 2" xfId="34559" xr:uid="{77ED2D67-ADD3-4BA7-BF8D-5C7E86425623}"/>
    <cellStyle name="Input 17 5 9" xfId="30014" xr:uid="{0E51B99B-625F-4036-AC0D-1B73FB09A666}"/>
    <cellStyle name="Input 17 6" xfId="13071" xr:uid="{E4B83C62-F3D1-415A-83C6-E08A1043E275}"/>
    <cellStyle name="Input 17 6 2" xfId="14710" xr:uid="{1FF007F2-FCB1-46C2-B627-BDA42356DB29}"/>
    <cellStyle name="Input 17 6 2 2" xfId="20081" xr:uid="{756290B5-D232-4022-A5D9-B0AFE972D2E9}"/>
    <cellStyle name="Input 17 6 2 2 2" xfId="37158" xr:uid="{3E51D7B9-902F-4F06-BAC8-DD273299D727}"/>
    <cellStyle name="Input 17 6 2 3" xfId="21330" xr:uid="{4F7336A0-CCE3-4BC2-AC22-2CE5FCEB0A70}"/>
    <cellStyle name="Input 17 6 2 3 2" xfId="38407" xr:uid="{BACD9B95-7C6B-4DAE-9DA8-A853957D898E}"/>
    <cellStyle name="Input 17 6 2 4" xfId="21933" xr:uid="{178DBA0F-3976-4D01-B956-D008BB8BF19F}"/>
    <cellStyle name="Input 17 6 2 4 2" xfId="39010" xr:uid="{E02D228F-38EB-4499-819D-8D7ADE60693B}"/>
    <cellStyle name="Input 17 6 2 5" xfId="23708" xr:uid="{68064AB9-CEC6-49D3-B0EE-9DB8CA01ECCB}"/>
    <cellStyle name="Input 17 6 2 5 2" xfId="40785" xr:uid="{61C0C927-EB8B-4569-B98E-AC46ECF10591}"/>
    <cellStyle name="Input 17 6 2 6" xfId="25474" xr:uid="{00AB425E-BBB5-4960-A4EF-2CBC26BCCFA1}"/>
    <cellStyle name="Input 17 6 2 6 2" xfId="42551" xr:uid="{850B8DB6-CF18-4F4B-8E23-7BDAF93C9099}"/>
    <cellStyle name="Input 17 6 2 7" xfId="27200" xr:uid="{7D6BB47E-3AC1-4392-938A-F62CCC0B113C}"/>
    <cellStyle name="Input 17 6 2 7 2" xfId="44277" xr:uid="{B0C45A6A-F436-48A6-800D-9C10C9C33B65}"/>
    <cellStyle name="Input 17 6 2 8" xfId="28905" xr:uid="{AD999E71-DA85-4F66-9AFB-AA9FD4B73908}"/>
    <cellStyle name="Input 17 6 2 8 2" xfId="45982" xr:uid="{E0C1210A-0497-4BD6-991B-F3D7AB40DE39}"/>
    <cellStyle name="Input 17 6 2 9" xfId="31811" xr:uid="{6A916FE6-BE88-4B39-987B-468E6F2FEB6B}"/>
    <cellStyle name="Input 17 6 3" xfId="18811" xr:uid="{788B37E2-8B53-4F7F-9C1A-0EE14C956FCD}"/>
    <cellStyle name="Input 17 6 3 2" xfId="35896" xr:uid="{FB8BC260-AE0D-4B89-8502-7F9EF0286443}"/>
    <cellStyle name="Input 17 6 4" xfId="15465" xr:uid="{533D8A5C-A0B5-40B8-9081-8F41887E5F3E}"/>
    <cellStyle name="Input 17 6 4 2" xfId="32566" xr:uid="{CDE60245-6FF1-4A63-BF4E-BB8AC8A82090}"/>
    <cellStyle name="Input 17 6 5" xfId="22536" xr:uid="{72891F19-CC9F-438E-937E-2C55CFDB2A76}"/>
    <cellStyle name="Input 17 6 5 2" xfId="39613" xr:uid="{44B0685E-953F-463A-A5A5-929F29119095}"/>
    <cellStyle name="Input 17 6 6" xfId="24311" xr:uid="{05FE49CF-1D8E-438D-BE57-E7764E696AF0}"/>
    <cellStyle name="Input 17 6 6 2" xfId="41388" xr:uid="{42BF3B28-16D7-42D1-A4DF-3801850A0D1B}"/>
    <cellStyle name="Input 17 6 7" xfId="26086" xr:uid="{7F9D26B0-20BD-4564-B6FD-7D97336EEBBF}"/>
    <cellStyle name="Input 17 6 7 2" xfId="43163" xr:uid="{618181D9-E71D-4FA0-87CB-B6C8387DE7C8}"/>
    <cellStyle name="Input 17 6 8" xfId="27800" xr:uid="{2AD65540-CED4-403B-ADE5-AD3E8AA7027C}"/>
    <cellStyle name="Input 17 6 8 2" xfId="44877" xr:uid="{FAD6AAFB-72FC-4071-A731-C20C93B6B36B}"/>
    <cellStyle name="Input 17 6 9" xfId="30706" xr:uid="{C70A05F5-B513-4491-889B-3CA0DA3AF4E6}"/>
    <cellStyle name="Input 17 7" xfId="29505" xr:uid="{8FE54D76-0D06-4676-AB83-50956EEE875E}"/>
    <cellStyle name="Input 18" xfId="1361" xr:uid="{E90B0A56-60E2-45B2-ACE4-0A1C9F857BDA}"/>
    <cellStyle name="Input 18 2" xfId="8589" xr:uid="{FD1D7C3E-EBB2-4D2C-96CA-F38A6B8645D3}"/>
    <cellStyle name="Input 18 2 2" xfId="11764" xr:uid="{DC22E176-AC4A-4D67-9BCB-73A6B4106BDF}"/>
    <cellStyle name="Input 18 2 2 2" xfId="13217" xr:uid="{1B6E6F4A-971A-4E76-9C41-49FD198A4485}"/>
    <cellStyle name="Input 18 2 2 2 2" xfId="14854" xr:uid="{1856408D-284D-4595-B0DC-0DFA7DFC9292}"/>
    <cellStyle name="Input 18 2 2 2 2 2" xfId="20225" xr:uid="{F4C811C3-07C4-4446-8EEF-CC34E3CFD517}"/>
    <cellStyle name="Input 18 2 2 2 2 2 2" xfId="37302" xr:uid="{E7223AF0-BADE-48CC-AA7C-95701FB5DFFE}"/>
    <cellStyle name="Input 18 2 2 2 2 3" xfId="22077" xr:uid="{EBE917B9-E582-4D65-9009-0989996C7C1E}"/>
    <cellStyle name="Input 18 2 2 2 2 3 2" xfId="39154" xr:uid="{C71C009A-7212-4915-8346-B98CCF576DD5}"/>
    <cellStyle name="Input 18 2 2 2 2 4" xfId="23852" xr:uid="{9C21F154-7B68-4A83-9504-7D2406C1C1D7}"/>
    <cellStyle name="Input 18 2 2 2 2 4 2" xfId="40929" xr:uid="{9E21CE9C-B08C-463C-8537-7BE1105CAF18}"/>
    <cellStyle name="Input 18 2 2 2 2 5" xfId="25618" xr:uid="{712B33C8-8CDD-4423-87ED-E4519B19209E}"/>
    <cellStyle name="Input 18 2 2 2 2 5 2" xfId="42695" xr:uid="{68B080DF-EC60-441D-8F8C-18A33D50B05C}"/>
    <cellStyle name="Input 18 2 2 2 2 6" xfId="27344" xr:uid="{F9B0E7A2-4D22-4DA1-ABEC-453385B64DE2}"/>
    <cellStyle name="Input 18 2 2 2 2 6 2" xfId="44421" xr:uid="{85A083C1-FF11-483A-94EC-8468FC40B158}"/>
    <cellStyle name="Input 18 2 2 2 2 7" xfId="29049" xr:uid="{2E50872C-BD23-4A47-B250-AAFF3C8EEFD4}"/>
    <cellStyle name="Input 18 2 2 2 2 7 2" xfId="46126" xr:uid="{DBB14FC9-9AFE-49D4-A72F-81D9190008BC}"/>
    <cellStyle name="Input 18 2 2 2 2 8" xfId="31955" xr:uid="{0B75D73B-10FC-401A-8CDA-379BBAEE164E}"/>
    <cellStyle name="Input 18 2 2 2 3" xfId="18956" xr:uid="{6E1E11F7-FFCD-46B5-AE9F-754BC0999200}"/>
    <cellStyle name="Input 18 2 2 2 3 2" xfId="36037" xr:uid="{74FA87F1-46B1-433B-970D-5E94EB4904BB}"/>
    <cellStyle name="Input 18 2 2 2 4" xfId="17123" xr:uid="{D8CA3DD7-350A-454A-A49B-1D4DFD7174DB}"/>
    <cellStyle name="Input 18 2 2 2 4 2" xfId="34222" xr:uid="{74F4036B-36A6-4079-87FC-0F521866E3D6}"/>
    <cellStyle name="Input 18 2 2 2 5" xfId="22678" xr:uid="{67351598-6A93-4EBC-AE57-163D9F0D9123}"/>
    <cellStyle name="Input 18 2 2 2 5 2" xfId="39755" xr:uid="{EE2C3002-EE5D-46E5-B5C7-A0F8D6967160}"/>
    <cellStyle name="Input 18 2 2 2 6" xfId="24456" xr:uid="{A2D2A144-2190-4B11-945E-C32655492B0B}"/>
    <cellStyle name="Input 18 2 2 2 6 2" xfId="41533" xr:uid="{F003E0FA-6178-4DA9-B683-8FAEF11071A8}"/>
    <cellStyle name="Input 18 2 2 2 7" xfId="26226" xr:uid="{B13D8321-9F58-47E4-A0C8-010835BB82B0}"/>
    <cellStyle name="Input 18 2 2 2 7 2" xfId="43303" xr:uid="{FD88CC92-E16D-490C-8F46-A516DD581AB5}"/>
    <cellStyle name="Input 18 2 2 2 8" xfId="27940" xr:uid="{73062BE1-012C-41D3-96F5-0D4B08598CD2}"/>
    <cellStyle name="Input 18 2 2 2 8 2" xfId="45017" xr:uid="{6108857B-EEAF-488E-A6B0-7B51E895A587}"/>
    <cellStyle name="Input 18 2 2 2 9" xfId="30846" xr:uid="{4A46E049-AD2D-4510-9451-36AA7A61E9E9}"/>
    <cellStyle name="Input 18 2 2 3" xfId="12772" xr:uid="{665A84C1-1C60-4260-8DEB-AFC38BAA066E}"/>
    <cellStyle name="Input 18 2 2 3 2" xfId="14414" xr:uid="{8FE12335-1BFD-4550-8FCF-D9556D13F678}"/>
    <cellStyle name="Input 18 2 2 3 2 2" xfId="19785" xr:uid="{B8ED0880-D244-45AF-95C7-CE2C11F89D62}"/>
    <cellStyle name="Input 18 2 2 3 2 2 2" xfId="36862" xr:uid="{91233945-4E21-4689-9CFD-CB0155AC296E}"/>
    <cellStyle name="Input 18 2 2 3 2 3" xfId="21086" xr:uid="{5F73772A-FFD7-49BC-B425-9CE8E617B5FD}"/>
    <cellStyle name="Input 18 2 2 3 2 3 2" xfId="38163" xr:uid="{0B307505-B0C3-47AE-9397-C7D3A42614FE}"/>
    <cellStyle name="Input 18 2 2 3 2 4" xfId="21637" xr:uid="{ECB206A8-6E7E-4C8C-AC05-3957248E0FEF}"/>
    <cellStyle name="Input 18 2 2 3 2 4 2" xfId="38714" xr:uid="{763EC0F4-EBCB-468D-AB45-BCC5E5B7CA96}"/>
    <cellStyle name="Input 18 2 2 3 2 5" xfId="23412" xr:uid="{E5B523EF-F112-4B12-8E72-590FF8C96545}"/>
    <cellStyle name="Input 18 2 2 3 2 5 2" xfId="40489" xr:uid="{C4933E6C-6F72-44CA-889C-B8D948CB18E7}"/>
    <cellStyle name="Input 18 2 2 3 2 6" xfId="25178" xr:uid="{9BFED380-FC63-40CB-A3AE-27DA33B0D190}"/>
    <cellStyle name="Input 18 2 2 3 2 6 2" xfId="42255" xr:uid="{6743E34D-885F-47F4-A220-5913A6C6FA3A}"/>
    <cellStyle name="Input 18 2 2 3 2 7" xfId="26904" xr:uid="{B1D240EB-5B72-4047-BFDF-5D69BD266665}"/>
    <cellStyle name="Input 18 2 2 3 2 7 2" xfId="43981" xr:uid="{3788DED6-DCE4-4528-A49C-998C32E2B3D3}"/>
    <cellStyle name="Input 18 2 2 3 2 8" xfId="28609" xr:uid="{F55DF5D9-253B-4D28-A01A-7610D4753880}"/>
    <cellStyle name="Input 18 2 2 3 2 8 2" xfId="45686" xr:uid="{CAF9F14E-142B-43D0-872E-7EA6A16B9EDB}"/>
    <cellStyle name="Input 18 2 2 3 2 9" xfId="31515" xr:uid="{70BCA34E-9CBF-4542-B5B4-6CD5596DD4F1}"/>
    <cellStyle name="Input 18 2 2 3 3" xfId="18512" xr:uid="{25981AF8-D110-472B-A4F9-66032DB3C83A}"/>
    <cellStyle name="Input 18 2 2 3 3 2" xfId="35599" xr:uid="{74266978-671C-4459-AD9F-42FECEE25455}"/>
    <cellStyle name="Input 18 2 2 3 4" xfId="16377" xr:uid="{447AA2CF-B3E3-4BBB-A252-F398E380FF36}"/>
    <cellStyle name="Input 18 2 2 3 4 2" xfId="33476" xr:uid="{B4715C70-B7CF-4294-892F-ACCBFDDB1C49}"/>
    <cellStyle name="Input 18 2 2 3 5" xfId="16042" xr:uid="{0F32540D-0927-4576-8242-3089861933AA}"/>
    <cellStyle name="Input 18 2 2 3 5 2" xfId="33141" xr:uid="{FC651F77-6203-4812-A36F-C5F9ED8FAE46}"/>
    <cellStyle name="Input 18 2 2 3 6" xfId="17902" xr:uid="{6AF7CDEE-2CDE-4D16-BEC7-78ADDF8C5210}"/>
    <cellStyle name="Input 18 2 2 3 6 2" xfId="34993" xr:uid="{16D2EA06-5AA4-4211-95FC-71AA627A4E6E}"/>
    <cellStyle name="Input 18 2 2 3 7" xfId="22923" xr:uid="{09E10535-2264-42C0-BD6E-615039CBF8DE}"/>
    <cellStyle name="Input 18 2 2 3 7 2" xfId="40000" xr:uid="{598CCFEF-78AA-4795-A249-71066536D864}"/>
    <cellStyle name="Input 18 2 2 3 8" xfId="15384" xr:uid="{8B675673-9642-48F2-BBB5-2415A6B8BC1C}"/>
    <cellStyle name="Input 18 2 2 3 8 2" xfId="32485" xr:uid="{69C03DB0-FCD8-481F-951A-1D35DDC54670}"/>
    <cellStyle name="Input 18 2 2 3 9" xfId="30412" xr:uid="{B9B28655-0CDE-4437-BE3E-DCC2AF1BB89F}"/>
    <cellStyle name="Input 18 2 2 4" xfId="12957" xr:uid="{DBEC0B65-24E8-4DD7-B357-6F877FFA28FB}"/>
    <cellStyle name="Input 18 2 2 4 2" xfId="14597" xr:uid="{BB63E812-D6E9-4B63-80BA-B7E8719ECD2D}"/>
    <cellStyle name="Input 18 2 2 4 2 2" xfId="19968" xr:uid="{C3C3E624-C050-40D3-8ADB-A08CB644FEF2}"/>
    <cellStyle name="Input 18 2 2 4 2 2 2" xfId="37045" xr:uid="{F27BC167-0C9E-4A0D-BB90-52F888AD6FBF}"/>
    <cellStyle name="Input 18 2 2 4 2 3" xfId="21217" xr:uid="{EA3830ED-8467-49BE-A77B-808B93A2EC51}"/>
    <cellStyle name="Input 18 2 2 4 2 3 2" xfId="38294" xr:uid="{4AADD6C4-F604-4873-B28D-16A5667E6600}"/>
    <cellStyle name="Input 18 2 2 4 2 4" xfId="21820" xr:uid="{AE03D508-7B3B-4F3D-8F26-54EC2BCD7D14}"/>
    <cellStyle name="Input 18 2 2 4 2 4 2" xfId="38897" xr:uid="{E19DA34F-437D-40EF-9388-9426C3D9BFCA}"/>
    <cellStyle name="Input 18 2 2 4 2 5" xfId="23595" xr:uid="{16E3CCE3-1E8E-4DA8-BD6D-A3C32A69EFA2}"/>
    <cellStyle name="Input 18 2 2 4 2 5 2" xfId="40672" xr:uid="{4AFF32C5-CCC8-499C-84E8-0CCC9074D8B1}"/>
    <cellStyle name="Input 18 2 2 4 2 6" xfId="25361" xr:uid="{87F41C42-B21A-4846-B3F4-6E0C38A00384}"/>
    <cellStyle name="Input 18 2 2 4 2 6 2" xfId="42438" xr:uid="{95F28CC5-B862-4418-848A-BF549DA34655}"/>
    <cellStyle name="Input 18 2 2 4 2 7" xfId="27087" xr:uid="{3C25191E-CFC3-4165-B778-B74828CA8D2F}"/>
    <cellStyle name="Input 18 2 2 4 2 7 2" xfId="44164" xr:uid="{2F29CE75-BCC6-4451-91AF-3D630BD4B161}"/>
    <cellStyle name="Input 18 2 2 4 2 8" xfId="28792" xr:uid="{9EC740A5-E277-4F40-9FDB-E5E4A16F0122}"/>
    <cellStyle name="Input 18 2 2 4 2 8 2" xfId="45869" xr:uid="{238B04C5-E9C8-4C83-893D-C97D737AA126}"/>
    <cellStyle name="Input 18 2 2 4 2 9" xfId="31698" xr:uid="{509B39EB-1583-48CA-838F-61951D6DB50E}"/>
    <cellStyle name="Input 18 2 2 4 3" xfId="18697" xr:uid="{41EEFF16-2B56-4917-9707-60EB550EDC4B}"/>
    <cellStyle name="Input 18 2 2 4 3 2" xfId="35782" xr:uid="{1C7476F1-1E52-4CE4-9232-76BB173D9AE1}"/>
    <cellStyle name="Input 18 2 2 4 4" xfId="16634" xr:uid="{3C18CA25-15F3-49DB-9C76-A61616C0FA24}"/>
    <cellStyle name="Input 18 2 2 4 4 2" xfId="33733" xr:uid="{AF9173A9-7149-45DF-951F-6BAB6F7D74E2}"/>
    <cellStyle name="Input 18 2 2 4 5" xfId="22422" xr:uid="{E4000DB5-D4A5-4468-A1AA-E7C6F02D5AC4}"/>
    <cellStyle name="Input 18 2 2 4 5 2" xfId="39499" xr:uid="{3B5923A1-FA87-4920-B16A-1B87E2825160}"/>
    <cellStyle name="Input 18 2 2 4 6" xfId="24197" xr:uid="{5093F3B6-05C7-45E2-B8C8-C3771C746D22}"/>
    <cellStyle name="Input 18 2 2 4 6 2" xfId="41274" xr:uid="{FF80367A-76FA-475C-BCE1-F5177FDB2971}"/>
    <cellStyle name="Input 18 2 2 4 7" xfId="25973" xr:uid="{DBB532AB-E533-4E1D-B40D-1535FE626315}"/>
    <cellStyle name="Input 18 2 2 4 7 2" xfId="43050" xr:uid="{989CE2EC-5A61-4168-AFD0-424D215E9FC9}"/>
    <cellStyle name="Input 18 2 2 4 8" xfId="27687" xr:uid="{2D250AEA-F775-46D6-9449-BC69CF122CC8}"/>
    <cellStyle name="Input 18 2 2 4 8 2" xfId="44764" xr:uid="{15B1CA87-8CD1-4F6B-80CF-C6C3F11E7C7D}"/>
    <cellStyle name="Input 18 2 2 4 9" xfId="30593" xr:uid="{A0799691-E0DD-4FA5-A357-C47253A66A53}"/>
    <cellStyle name="Input 18 2 2 5" xfId="29827" xr:uid="{D2ECE2B4-CBCD-42B6-A38C-B47C46A9C84A}"/>
    <cellStyle name="Input 18 2 3" xfId="7335" xr:uid="{E2C0C835-F3D5-4F21-8ECA-BBE89B230675}"/>
    <cellStyle name="Input 18 2 3 2" xfId="12828" xr:uid="{AB5FAD56-68E2-4C2E-81E9-91082C23344D}"/>
    <cellStyle name="Input 18 2 3 2 2" xfId="14470" xr:uid="{1C1D8E3C-EABE-46FB-B2F7-87EABDDA0086}"/>
    <cellStyle name="Input 18 2 3 2 2 2" xfId="19841" xr:uid="{4A2FBD53-1877-44FB-9079-C69223280AB1}"/>
    <cellStyle name="Input 18 2 3 2 2 2 2" xfId="36918" xr:uid="{7581BD56-AA53-433F-9C5A-FB60E73C2B3E}"/>
    <cellStyle name="Input 18 2 3 2 2 3" xfId="21693" xr:uid="{F66CE218-5FAE-4D5E-A441-610B61911299}"/>
    <cellStyle name="Input 18 2 3 2 2 3 2" xfId="38770" xr:uid="{F94ADF51-610D-482C-9142-7CA3B0D31C98}"/>
    <cellStyle name="Input 18 2 3 2 2 4" xfId="23468" xr:uid="{0C93C0B5-26FA-45B4-9D7B-22EFE4EB3E8D}"/>
    <cellStyle name="Input 18 2 3 2 2 4 2" xfId="40545" xr:uid="{DD9B8213-BF97-49A0-8152-6CFC58D7D38A}"/>
    <cellStyle name="Input 18 2 3 2 2 5" xfId="25234" xr:uid="{9CE90EBB-87B2-4523-9727-E05868A0F799}"/>
    <cellStyle name="Input 18 2 3 2 2 5 2" xfId="42311" xr:uid="{3F006DA7-0ACD-4B26-8FD6-D7118BE7B1EF}"/>
    <cellStyle name="Input 18 2 3 2 2 6" xfId="26960" xr:uid="{96A57F0C-2DF9-457C-8943-478CC92A7469}"/>
    <cellStyle name="Input 18 2 3 2 2 6 2" xfId="44037" xr:uid="{B2184178-438E-48EA-922D-DF4699B18D32}"/>
    <cellStyle name="Input 18 2 3 2 2 7" xfId="28665" xr:uid="{4D9970EC-4257-406E-8C18-FDAD2FCF4A5C}"/>
    <cellStyle name="Input 18 2 3 2 2 7 2" xfId="45742" xr:uid="{E9C6D57E-30C8-4806-A114-F311E6D7598A}"/>
    <cellStyle name="Input 18 2 3 2 2 8" xfId="31571" xr:uid="{F9D2BC1E-BD5F-498A-8376-66877D8ED720}"/>
    <cellStyle name="Input 18 2 3 2 3" xfId="18568" xr:uid="{5E8C4488-EF82-4B39-90BF-AC18939DA0FB}"/>
    <cellStyle name="Input 18 2 3 2 3 2" xfId="35655" xr:uid="{EC71063C-5DC8-4BE4-93C3-5F85C80EC9F2}"/>
    <cellStyle name="Input 18 2 3 2 4" xfId="16953" xr:uid="{3222E863-C5D8-43E7-8980-A6ABEF00C7A3}"/>
    <cellStyle name="Input 18 2 3 2 4 2" xfId="34052" xr:uid="{4261768A-C0AC-4234-BF0F-EDE930BF258D}"/>
    <cellStyle name="Input 18 2 3 2 5" xfId="22295" xr:uid="{0F257A34-BCD3-4FB8-84F2-965C679D8DA7}"/>
    <cellStyle name="Input 18 2 3 2 5 2" xfId="39372" xr:uid="{7A81D870-92DA-45CA-8A28-BDF8DC7618E7}"/>
    <cellStyle name="Input 18 2 3 2 6" xfId="24070" xr:uid="{9F15CEF4-0704-425F-9485-4A684DEDF0C5}"/>
    <cellStyle name="Input 18 2 3 2 6 2" xfId="41147" xr:uid="{73136470-59AE-43DE-868D-441819179890}"/>
    <cellStyle name="Input 18 2 3 2 7" xfId="25848" xr:uid="{D4C66271-132F-4E17-A982-673A9D35DF9D}"/>
    <cellStyle name="Input 18 2 3 2 7 2" xfId="42925" xr:uid="{2D2E5A9B-27A4-44CF-9E8F-CEFFC5156B7C}"/>
    <cellStyle name="Input 18 2 3 2 8" xfId="27562" xr:uid="{0F353096-F594-46B8-8DB3-A0D033CBDCC7}"/>
    <cellStyle name="Input 18 2 3 2 8 2" xfId="44639" xr:uid="{28490C06-BB6A-4A10-A35E-BDDBCF73DAE9}"/>
    <cellStyle name="Input 18 2 3 2 9" xfId="30468" xr:uid="{924C5944-52DB-48EA-97F0-6DC0A47ADACA}"/>
    <cellStyle name="Input 18 2 3 3" xfId="12962" xr:uid="{522729D3-BBAA-40F6-9B64-A7070AFBD8D3}"/>
    <cellStyle name="Input 18 2 3 3 2" xfId="14602" xr:uid="{2B8F9097-DE58-43DD-AFEA-034ED4494102}"/>
    <cellStyle name="Input 18 2 3 3 2 2" xfId="19973" xr:uid="{BBBA7170-41E9-4536-9DC5-07293F11C7B0}"/>
    <cellStyle name="Input 18 2 3 3 2 2 2" xfId="37050" xr:uid="{F81DD023-2A21-427D-9425-AF37F46F59B3}"/>
    <cellStyle name="Input 18 2 3 3 2 3" xfId="21222" xr:uid="{C21367D5-37D0-479E-B255-5FBBCB06FBBA}"/>
    <cellStyle name="Input 18 2 3 3 2 3 2" xfId="38299" xr:uid="{3349640F-6894-4675-BCFA-505CBE141E4F}"/>
    <cellStyle name="Input 18 2 3 3 2 4" xfId="21825" xr:uid="{A7786141-6B6B-4F3D-9458-E77FA73562CB}"/>
    <cellStyle name="Input 18 2 3 3 2 4 2" xfId="38902" xr:uid="{52D9ADE2-C8A8-4D8C-BD21-221AF906DD92}"/>
    <cellStyle name="Input 18 2 3 3 2 5" xfId="23600" xr:uid="{5B7C9927-3C1F-4B3C-8C8F-4FB8266F4DD3}"/>
    <cellStyle name="Input 18 2 3 3 2 5 2" xfId="40677" xr:uid="{2F8BCC83-75CF-4D47-923F-81A4498B9A0C}"/>
    <cellStyle name="Input 18 2 3 3 2 6" xfId="25366" xr:uid="{2CB93E4E-2A0D-4F82-AFCC-638B26F82926}"/>
    <cellStyle name="Input 18 2 3 3 2 6 2" xfId="42443" xr:uid="{D075921D-858C-4440-9123-FFE178819631}"/>
    <cellStyle name="Input 18 2 3 3 2 7" xfId="27092" xr:uid="{5F65D3F3-E97D-48BA-BC8B-58D37ED3D4EF}"/>
    <cellStyle name="Input 18 2 3 3 2 7 2" xfId="44169" xr:uid="{0489AF9F-347E-4432-BB98-CE06EB50307D}"/>
    <cellStyle name="Input 18 2 3 3 2 8" xfId="28797" xr:uid="{127F2866-3387-40FD-925C-8C498CAC3937}"/>
    <cellStyle name="Input 18 2 3 3 2 8 2" xfId="45874" xr:uid="{41840556-FC4C-4A8C-B38D-6747542DBE55}"/>
    <cellStyle name="Input 18 2 3 3 2 9" xfId="31703" xr:uid="{DE5242FB-D0C0-434A-85B5-6BC08DB6B7D2}"/>
    <cellStyle name="Input 18 2 3 3 3" xfId="18702" xr:uid="{7CE91DDF-2BDE-4F49-AE3E-E5CB84F634EF}"/>
    <cellStyle name="Input 18 2 3 3 3 2" xfId="35787" xr:uid="{9810614D-B687-420D-9EF3-08A46260F50A}"/>
    <cellStyle name="Input 18 2 3 3 4" xfId="17364" xr:uid="{4259FE58-3543-439C-A28F-FDC5495B5E5C}"/>
    <cellStyle name="Input 18 2 3 3 4 2" xfId="34461" xr:uid="{1342E47F-26A8-499B-ADAD-6B1771BB3D04}"/>
    <cellStyle name="Input 18 2 3 3 5" xfId="22427" xr:uid="{6D3E62EE-7C06-4833-91E8-D4E1941498CB}"/>
    <cellStyle name="Input 18 2 3 3 5 2" xfId="39504" xr:uid="{68231822-A5AB-4332-BDE2-B36EF47731A2}"/>
    <cellStyle name="Input 18 2 3 3 6" xfId="24202" xr:uid="{BCF7EC73-D722-4F74-B7D2-DEA6DE26416B}"/>
    <cellStyle name="Input 18 2 3 3 6 2" xfId="41279" xr:uid="{793DFAF9-420E-4A07-96E2-62806D54C442}"/>
    <cellStyle name="Input 18 2 3 3 7" xfId="25978" xr:uid="{CC823F69-8FE7-4962-8149-E87C693378B7}"/>
    <cellStyle name="Input 18 2 3 3 7 2" xfId="43055" xr:uid="{F9CBC13E-7801-45AD-A7A2-3F76C0DD612C}"/>
    <cellStyle name="Input 18 2 3 3 8" xfId="27692" xr:uid="{1D34A4FE-B523-4520-9AB4-C8CD5B4D481E}"/>
    <cellStyle name="Input 18 2 3 3 8 2" xfId="44769" xr:uid="{9891A21D-B6A1-47FB-86D0-793F01847F77}"/>
    <cellStyle name="Input 18 2 3 3 9" xfId="30598" xr:uid="{D136218F-2309-445D-82BF-C5A06BA954EC}"/>
    <cellStyle name="Input 18 2 3 4" xfId="12556" xr:uid="{99E243DF-9260-4E0B-BC60-0BDD691B3A37}"/>
    <cellStyle name="Input 18 2 3 4 2" xfId="14205" xr:uid="{0D2AEEF2-20A8-4F68-88D2-C9D97F38D976}"/>
    <cellStyle name="Input 18 2 3 4 2 2" xfId="19576" xr:uid="{CC3018AD-125D-421C-A327-56C7FE352790}"/>
    <cellStyle name="Input 18 2 3 4 2 2 2" xfId="36653" xr:uid="{C1D45C95-236E-4B5D-9075-C97802E090CC}"/>
    <cellStyle name="Input 18 2 3 4 2 3" xfId="20929" xr:uid="{8EA28486-2B35-4DBC-9DC4-9B2344126A1D}"/>
    <cellStyle name="Input 18 2 3 4 2 3 2" xfId="38006" xr:uid="{F7D75916-DCCC-4FDB-8CFD-50ECCADDE94F}"/>
    <cellStyle name="Input 18 2 3 4 2 4" xfId="17512" xr:uid="{31B9C9C1-8379-46F5-BBB2-A97968A946C5}"/>
    <cellStyle name="Input 18 2 3 4 2 4 2" xfId="34609" xr:uid="{2F92FA32-B789-4985-B227-E822F8D3368A}"/>
    <cellStyle name="Input 18 2 3 4 2 5" xfId="23203" xr:uid="{08BE5611-134E-49CC-97A0-F0408C67DA18}"/>
    <cellStyle name="Input 18 2 3 4 2 5 2" xfId="40280" xr:uid="{FCF93B63-3B96-4E2F-86BF-32F31D7AC498}"/>
    <cellStyle name="Input 18 2 3 4 2 6" xfId="24969" xr:uid="{A1FFF8A0-5657-467B-ADD2-DDFBC19F276B}"/>
    <cellStyle name="Input 18 2 3 4 2 6 2" xfId="42046" xr:uid="{FFDA39B3-AFA6-4678-A627-3E4E0740D2B9}"/>
    <cellStyle name="Input 18 2 3 4 2 7" xfId="26695" xr:uid="{DAF0EEF8-DAC2-4C49-A1C7-7C292AAA60B4}"/>
    <cellStyle name="Input 18 2 3 4 2 7 2" xfId="43772" xr:uid="{B271A98B-0B6C-418E-A80A-81F809EE8561}"/>
    <cellStyle name="Input 18 2 3 4 2 8" xfId="28400" xr:uid="{28CF1363-5229-4AED-9D7E-5FF0AEAE66AC}"/>
    <cellStyle name="Input 18 2 3 4 2 8 2" xfId="45477" xr:uid="{02DC8E4D-E3B3-49CB-BF98-B8D5478E94E1}"/>
    <cellStyle name="Input 18 2 3 4 2 9" xfId="31306" xr:uid="{3724BD06-EFA0-4246-B744-90E4D55B60F6}"/>
    <cellStyle name="Input 18 2 3 4 3" xfId="18301" xr:uid="{1CC53708-C5D8-4FFB-9BB1-C65D8B438543}"/>
    <cellStyle name="Input 18 2 3 4 3 2" xfId="35388" xr:uid="{4A0719FF-0A3C-4F6C-ABE9-A84673B2E7F4}"/>
    <cellStyle name="Input 18 2 3 4 4" xfId="16292" xr:uid="{AEFE4F71-A9F6-49AE-ADC6-10864D9DD1F7}"/>
    <cellStyle name="Input 18 2 3 4 4 2" xfId="33391" xr:uid="{06AA28B6-442A-49C6-AFEB-0C74653EDFAD}"/>
    <cellStyle name="Input 18 2 3 4 5" xfId="20553" xr:uid="{F5881559-F11D-4D2F-8D44-B90777D31E7E}"/>
    <cellStyle name="Input 18 2 3 4 5 2" xfId="37630" xr:uid="{AD1B27DD-DF36-4673-963A-AD17D3FF1CE9}"/>
    <cellStyle name="Input 18 2 3 4 6" xfId="19225" xr:uid="{B3C454A0-195D-48E9-B1EE-8CE9E7E00749}"/>
    <cellStyle name="Input 18 2 3 4 6 2" xfId="36302" xr:uid="{FA7A457F-4384-4804-83EB-41B9771736A8}"/>
    <cellStyle name="Input 18 2 3 4 7" xfId="22905" xr:uid="{DAF68B50-B3D9-4766-BBED-8ECDA2DDAE6D}"/>
    <cellStyle name="Input 18 2 3 4 7 2" xfId="39982" xr:uid="{1D4BE27B-37FF-4B93-B5D7-877E0771436B}"/>
    <cellStyle name="Input 18 2 3 4 8" xfId="24668" xr:uid="{ACEF3E8F-FCF7-4CAD-842A-671DCAB0BAB7}"/>
    <cellStyle name="Input 18 2 3 4 8 2" xfId="41745" xr:uid="{6C46272D-0C4D-43B2-880E-1047608FC931}"/>
    <cellStyle name="Input 18 2 3 4 9" xfId="30203" xr:uid="{B31C972D-9AAC-453D-8193-81B246756C1E}"/>
    <cellStyle name="Input 18 2 3 5" xfId="29640" xr:uid="{AB7B2961-B499-458A-9371-B01F84448413}"/>
    <cellStyle name="Input 18 2 4" xfId="12902" xr:uid="{DD546835-0F55-4624-AA00-45534A6F9848}"/>
    <cellStyle name="Input 18 2 4 2" xfId="14542" xr:uid="{EFAA97C2-AC23-4832-9C30-B3510DD6F8E2}"/>
    <cellStyle name="Input 18 2 4 2 2" xfId="19913" xr:uid="{BC57E37B-3739-4DA3-82FF-ABE78CDB394A}"/>
    <cellStyle name="Input 18 2 4 2 2 2" xfId="36990" xr:uid="{07B7CCB0-FA54-46BB-9B47-01D77F4FACBD}"/>
    <cellStyle name="Input 18 2 4 2 3" xfId="21765" xr:uid="{786B2AFB-9EDE-41DF-8F3E-071B5AE03360}"/>
    <cellStyle name="Input 18 2 4 2 3 2" xfId="38842" xr:uid="{C03F40B2-7DA4-46F2-85CD-08D25E77ACDB}"/>
    <cellStyle name="Input 18 2 4 2 4" xfId="23540" xr:uid="{3D965D5B-68A1-472B-9FFD-5988A0BEF186}"/>
    <cellStyle name="Input 18 2 4 2 4 2" xfId="40617" xr:uid="{614DCE7F-8DCF-489F-83F5-CBC19B53AA31}"/>
    <cellStyle name="Input 18 2 4 2 5" xfId="25306" xr:uid="{93D085A1-942C-41BC-B463-C4308262DA33}"/>
    <cellStyle name="Input 18 2 4 2 5 2" xfId="42383" xr:uid="{49CC7FD0-3770-4484-84FB-F07A32126078}"/>
    <cellStyle name="Input 18 2 4 2 6" xfId="27032" xr:uid="{BEC398AC-BF69-4C54-B373-4E3129D49D35}"/>
    <cellStyle name="Input 18 2 4 2 6 2" xfId="44109" xr:uid="{59988D99-634B-4A87-A5B7-CEDBCFDCD411}"/>
    <cellStyle name="Input 18 2 4 2 7" xfId="28737" xr:uid="{250914A7-EA63-4065-8C34-2F06171750A1}"/>
    <cellStyle name="Input 18 2 4 2 7 2" xfId="45814" xr:uid="{0C090A17-CB6B-4CB9-88D9-5290900E153E}"/>
    <cellStyle name="Input 18 2 4 2 8" xfId="31643" xr:uid="{CA511D38-4FC4-4DD6-9CF0-D24EC2F6D45F}"/>
    <cellStyle name="Input 18 2 4 3" xfId="18642" xr:uid="{46CA7948-BD71-4EF1-84D5-25B498D63D21}"/>
    <cellStyle name="Input 18 2 4 3 2" xfId="35729" xr:uid="{34DA71EB-B505-4DA8-8B2F-AE0AFF8E6325}"/>
    <cellStyle name="Input 18 2 4 4" xfId="17776" xr:uid="{A67DABF1-6599-4B8D-9CD9-46E075405E09}"/>
    <cellStyle name="Input 18 2 4 4 2" xfId="34869" xr:uid="{E51AA1B4-9FC7-4FCB-84ED-ED15239E0D6B}"/>
    <cellStyle name="Input 18 2 4 5" xfId="22368" xr:uid="{3B7D0A90-8FFA-4FE0-AC43-6F8DC95D8CEE}"/>
    <cellStyle name="Input 18 2 4 5 2" xfId="39445" xr:uid="{EB895E60-1236-456E-A506-4DE395B1E24B}"/>
    <cellStyle name="Input 18 2 4 6" xfId="24142" xr:uid="{423CA1A6-AD0B-4D38-A3EE-14EF35D63A9A}"/>
    <cellStyle name="Input 18 2 4 6 2" xfId="41219" xr:uid="{381633A1-4015-40AF-83C8-96EC1472B33D}"/>
    <cellStyle name="Input 18 2 4 7" xfId="25920" xr:uid="{1442BE5E-DF4C-418E-A36D-37164B9D4BAF}"/>
    <cellStyle name="Input 18 2 4 7 2" xfId="42997" xr:uid="{55F2539E-3DDA-4964-9582-D16B8A3F7BD0}"/>
    <cellStyle name="Input 18 2 4 8" xfId="27634" xr:uid="{ACD5DCDF-7BE8-49EF-A169-5536E3786C5B}"/>
    <cellStyle name="Input 18 2 4 8 2" xfId="44711" xr:uid="{8710C026-5C32-4BE1-B4E5-88C38B39D6E8}"/>
    <cellStyle name="Input 18 2 4 9" xfId="30540" xr:uid="{F4126D0C-80C1-4D0F-B3E6-6DC33107E9CE}"/>
    <cellStyle name="Input 18 2 5" xfId="13032" xr:uid="{ACE95AD9-4B2E-4B18-97F8-28B409B101CD}"/>
    <cellStyle name="Input 18 2 5 2" xfId="14672" xr:uid="{7DDFA264-7F91-4A3E-B0DE-19D4F226E050}"/>
    <cellStyle name="Input 18 2 5 2 2" xfId="20043" xr:uid="{B44A31BF-6DA3-46A7-9581-9E64A7CA56D6}"/>
    <cellStyle name="Input 18 2 5 2 2 2" xfId="37120" xr:uid="{6639EAED-3EAB-49BD-8923-871EFE21FCCE}"/>
    <cellStyle name="Input 18 2 5 2 3" xfId="21292" xr:uid="{495B42CB-744D-488C-9A13-4F4E82498132}"/>
    <cellStyle name="Input 18 2 5 2 3 2" xfId="38369" xr:uid="{8937D553-B344-4FDA-AE7C-BF4C056872B5}"/>
    <cellStyle name="Input 18 2 5 2 4" xfId="21895" xr:uid="{68F15E7F-AF74-4B15-ACF8-CA5B3EC6FBDE}"/>
    <cellStyle name="Input 18 2 5 2 4 2" xfId="38972" xr:uid="{BAD32FDF-BD0B-4BF9-B0A0-D053BF1711ED}"/>
    <cellStyle name="Input 18 2 5 2 5" xfId="23670" xr:uid="{FA38C448-011A-46E3-9CD8-53AFDB92B6A5}"/>
    <cellStyle name="Input 18 2 5 2 5 2" xfId="40747" xr:uid="{355EED0A-1474-49B6-A547-B0CEEE7D802B}"/>
    <cellStyle name="Input 18 2 5 2 6" xfId="25436" xr:uid="{7D534243-891E-4717-BCF6-C84DD1C679AA}"/>
    <cellStyle name="Input 18 2 5 2 6 2" xfId="42513" xr:uid="{73703B6E-19C8-4E11-BD3F-1E47DC2B4EF7}"/>
    <cellStyle name="Input 18 2 5 2 7" xfId="27162" xr:uid="{FA8FD4BD-7BC8-4099-BFCC-32A5B0BDFCD0}"/>
    <cellStyle name="Input 18 2 5 2 7 2" xfId="44239" xr:uid="{B5320A33-9F70-47F8-9AB5-01C0DF1CFC4D}"/>
    <cellStyle name="Input 18 2 5 2 8" xfId="28867" xr:uid="{771241F1-444C-4F41-BCD5-1E59DA6CEBC6}"/>
    <cellStyle name="Input 18 2 5 2 8 2" xfId="45944" xr:uid="{25322244-EF32-462C-8C8C-BB7134EE1C99}"/>
    <cellStyle name="Input 18 2 5 2 9" xfId="31773" xr:uid="{88839797-63C5-4843-9F7A-0A7ED592C155}"/>
    <cellStyle name="Input 18 2 5 3" xfId="18772" xr:uid="{351E1093-7457-4910-9736-43821344A36C}"/>
    <cellStyle name="Input 18 2 5 3 2" xfId="35857" xr:uid="{10430B5C-898E-4FA1-8003-8CE36533ED09}"/>
    <cellStyle name="Input 18 2 5 4" xfId="15458" xr:uid="{EB2AE70F-8908-44FC-A63A-760BEE405A8B}"/>
    <cellStyle name="Input 18 2 5 4 2" xfId="32559" xr:uid="{406F7874-D909-453B-BD5B-1F0BF9E12E0E}"/>
    <cellStyle name="Input 18 2 5 5" xfId="22497" xr:uid="{71A9C08C-E8EB-444A-B1B8-9B2186723B2A}"/>
    <cellStyle name="Input 18 2 5 5 2" xfId="39574" xr:uid="{B27DD093-2871-4610-9AB3-43D1595CC100}"/>
    <cellStyle name="Input 18 2 5 6" xfId="24272" xr:uid="{BD2FC38B-E816-4B62-A00B-F7BFA6A7ADB9}"/>
    <cellStyle name="Input 18 2 5 6 2" xfId="41349" xr:uid="{C0971766-073C-4559-B984-20C7C10C1D2E}"/>
    <cellStyle name="Input 18 2 5 7" xfId="26048" xr:uid="{203B4D0C-3AC3-4D09-BF78-72496327988C}"/>
    <cellStyle name="Input 18 2 5 7 2" xfId="43125" xr:uid="{351C7F54-4CA5-4F9C-BBD2-3BFD02E0F87B}"/>
    <cellStyle name="Input 18 2 5 8" xfId="27762" xr:uid="{9297E7B0-92C3-431B-A36E-DFB3BF4A7C8B}"/>
    <cellStyle name="Input 18 2 5 8 2" xfId="44839" xr:uid="{3CE8CA7D-BE68-4684-9F1A-6A0DD9B659F0}"/>
    <cellStyle name="Input 18 2 5 9" xfId="30668" xr:uid="{67CD2F86-8A39-4A55-AD46-AF65D159BB26}"/>
    <cellStyle name="Input 18 2 6" xfId="29661" xr:uid="{6F98DF05-EF2F-4197-98B9-C8A20DACE03A}"/>
    <cellStyle name="Input 18 3" xfId="5409" xr:uid="{95B6CE63-B1DE-41B2-9039-3498B5A2589B}"/>
    <cellStyle name="Input 18 3 2" xfId="12690" xr:uid="{C6C7C12D-009C-4D09-8CD2-486F4AF39F06}"/>
    <cellStyle name="Input 18 3 2 2" xfId="14335" xr:uid="{2CF90E06-D3FF-4A2D-A141-E528919A4BD8}"/>
    <cellStyle name="Input 18 3 2 2 2" xfId="19706" xr:uid="{9CC6D360-7A67-474E-9BBE-B4F24617B27A}"/>
    <cellStyle name="Input 18 3 2 2 2 2" xfId="36783" xr:uid="{A366B2EC-83CA-407C-8028-C95C0BFFD2F8}"/>
    <cellStyle name="Input 18 3 2 2 3" xfId="21558" xr:uid="{B0C6D76D-72B8-4D0C-A5CC-BCE5B72E150B}"/>
    <cellStyle name="Input 18 3 2 2 3 2" xfId="38635" xr:uid="{02914049-2BE2-44BF-939A-93438DC934C7}"/>
    <cellStyle name="Input 18 3 2 2 4" xfId="23333" xr:uid="{CEC37A0C-1866-4308-B4A3-B357AD7093FA}"/>
    <cellStyle name="Input 18 3 2 2 4 2" xfId="40410" xr:uid="{97EC2854-2BFA-4BCB-98C7-A20324786367}"/>
    <cellStyle name="Input 18 3 2 2 5" xfId="25099" xr:uid="{5141334C-F659-4179-9566-58D93958A61A}"/>
    <cellStyle name="Input 18 3 2 2 5 2" xfId="42176" xr:uid="{B003F8A9-DBF1-4A50-A2F8-8075C32117A2}"/>
    <cellStyle name="Input 18 3 2 2 6" xfId="26825" xr:uid="{0B1C7558-9F59-4C1C-9B6B-53740E9EFABC}"/>
    <cellStyle name="Input 18 3 2 2 6 2" xfId="43902" xr:uid="{1AE12EB5-DA2A-4AF7-92B0-FA5E46FBF549}"/>
    <cellStyle name="Input 18 3 2 2 7" xfId="28530" xr:uid="{3F82B7EF-23E3-4E01-B23E-1B975899299C}"/>
    <cellStyle name="Input 18 3 2 2 7 2" xfId="45607" xr:uid="{5E8F6C06-8149-4A43-A052-AE99F2095C87}"/>
    <cellStyle name="Input 18 3 2 2 8" xfId="31436" xr:uid="{2954A213-5BD6-4CD8-892D-E7ABD8B6F83B}"/>
    <cellStyle name="Input 18 3 2 3" xfId="18433" xr:uid="{1B06026D-07DE-40B5-933A-9CB10B8B25DB}"/>
    <cellStyle name="Input 18 3 2 3 2" xfId="35520" xr:uid="{833519BB-2953-4E8B-8FF4-1CAAF3F31FDF}"/>
    <cellStyle name="Input 18 3 2 4" xfId="16945" xr:uid="{BEFE6E79-1C3B-4640-B700-8B957CE95FAD}"/>
    <cellStyle name="Input 18 3 2 4 2" xfId="34044" xr:uid="{8818E474-493A-4238-ACA9-BA38D3174C38}"/>
    <cellStyle name="Input 18 3 2 5" xfId="17252" xr:uid="{E9AD0A2E-1723-4FBD-B219-7C7545340877}"/>
    <cellStyle name="Input 18 3 2 5 2" xfId="34349" xr:uid="{617B019A-7C29-4EBE-87A8-52A909532727}"/>
    <cellStyle name="Input 18 3 2 6" xfId="15918" xr:uid="{4FF09B17-9F4B-4702-8D30-8AEEB32B7131}"/>
    <cellStyle name="Input 18 3 2 6 2" xfId="33017" xr:uid="{BE15F6AC-1939-45D7-95E9-9FE8752B3832}"/>
    <cellStyle name="Input 18 3 2 7" xfId="16194" xr:uid="{CBAFF535-FC3C-4B82-8B7F-6070FE468762}"/>
    <cellStyle name="Input 18 3 2 7 2" xfId="33293" xr:uid="{548FB8EA-0779-4AB2-BEAA-FBB8EBC782F8}"/>
    <cellStyle name="Input 18 3 2 8" xfId="16688" xr:uid="{8DD31A6D-8CFA-4D68-AE9F-808C4CBD0CFB}"/>
    <cellStyle name="Input 18 3 2 8 2" xfId="33787" xr:uid="{2463EF63-7729-4693-B4C1-A21CE8560232}"/>
    <cellStyle name="Input 18 3 2 9" xfId="30333" xr:uid="{40DDC75D-5246-44E1-9F12-18FEC74EE6CE}"/>
    <cellStyle name="Input 18 3 3" xfId="12679" xr:uid="{7D57FB73-8A4C-4CCA-8B0A-A2FF33B71ED1}"/>
    <cellStyle name="Input 18 3 3 2" xfId="14324" xr:uid="{2698FD30-90E3-4D90-B3E1-CBA445FB949E}"/>
    <cellStyle name="Input 18 3 3 2 2" xfId="19695" xr:uid="{2E6E6CB0-EA9A-4BDD-A3DA-E4DF1515843C}"/>
    <cellStyle name="Input 18 3 3 2 2 2" xfId="36772" xr:uid="{54E1D178-CEE9-4409-9CF7-DCC7B8C40A4F}"/>
    <cellStyle name="Input 18 3 3 2 3" xfId="21026" xr:uid="{874AE056-153D-444D-B7F7-7E91289967D7}"/>
    <cellStyle name="Input 18 3 3 2 3 2" xfId="38103" xr:uid="{4ECD7232-A462-422B-9302-4DCF84695379}"/>
    <cellStyle name="Input 18 3 3 2 4" xfId="21547" xr:uid="{68028F42-5312-4F69-BDE5-E88C024A36A9}"/>
    <cellStyle name="Input 18 3 3 2 4 2" xfId="38624" xr:uid="{7C870158-BC7E-4D4E-8942-02DAF37BAA54}"/>
    <cellStyle name="Input 18 3 3 2 5" xfId="23322" xr:uid="{DF577E8D-628E-4F80-8B6B-AAE0E67E53CA}"/>
    <cellStyle name="Input 18 3 3 2 5 2" xfId="40399" xr:uid="{12D0C8AA-0699-4739-920F-57F4BD64B9A5}"/>
    <cellStyle name="Input 18 3 3 2 6" xfId="25088" xr:uid="{E9C7DE9B-8830-464C-91F3-6A46340AF3F9}"/>
    <cellStyle name="Input 18 3 3 2 6 2" xfId="42165" xr:uid="{64F0B834-6BF0-40D6-9A9D-BDA332CE2142}"/>
    <cellStyle name="Input 18 3 3 2 7" xfId="26814" xr:uid="{5AA618ED-E86E-4CCD-874A-FC501F1BF04A}"/>
    <cellStyle name="Input 18 3 3 2 7 2" xfId="43891" xr:uid="{F1906215-DE91-49BA-BDDF-B8F7048F18E1}"/>
    <cellStyle name="Input 18 3 3 2 8" xfId="28519" xr:uid="{653C3B21-9312-4AE4-9273-9BBA54B3FC91}"/>
    <cellStyle name="Input 18 3 3 2 8 2" xfId="45596" xr:uid="{A956AC51-2F0F-4AC2-A667-CF2ECA59BBB7}"/>
    <cellStyle name="Input 18 3 3 2 9" xfId="31425" xr:uid="{616EC556-AF3E-4B2B-8C52-6835427465F5}"/>
    <cellStyle name="Input 18 3 3 3" xfId="18422" xr:uid="{A0C760D3-B305-4594-B7F8-3C157BC261C4}"/>
    <cellStyle name="Input 18 3 3 3 2" xfId="35509" xr:uid="{439FF63D-ED1A-422B-A1E8-8EA85B16BED1}"/>
    <cellStyle name="Input 18 3 3 4" xfId="15074" xr:uid="{2619E0DC-AB06-4571-855C-F56253E0B233}"/>
    <cellStyle name="Input 18 3 3 4 2" xfId="32175" xr:uid="{7B9DB703-66CE-4B8E-A621-52495EC8543E}"/>
    <cellStyle name="Input 18 3 3 5" xfId="15738" xr:uid="{E03668D9-4347-45C1-86C0-A9EC9B398458}"/>
    <cellStyle name="Input 18 3 3 5 2" xfId="32837" xr:uid="{89021C66-897C-402C-8B2C-3DD0F8074200}"/>
    <cellStyle name="Input 18 3 3 6" xfId="16027" xr:uid="{F403B83E-B588-408E-91AC-21046DC03666}"/>
    <cellStyle name="Input 18 3 3 6 2" xfId="33126" xr:uid="{D6C36667-84A4-4CB6-B37F-62118B9BFE56}"/>
    <cellStyle name="Input 18 3 3 7" xfId="22890" xr:uid="{37A73364-FED6-40DA-9B76-B47881B7D0B7}"/>
    <cellStyle name="Input 18 3 3 7 2" xfId="39967" xr:uid="{CA25677E-4B4B-4488-84A0-D3BDB43B0DDB}"/>
    <cellStyle name="Input 18 3 3 8" xfId="15714" xr:uid="{A19E4C15-B1EC-4A42-9BB5-347DD8FA652D}"/>
    <cellStyle name="Input 18 3 3 8 2" xfId="32813" xr:uid="{B9FDE85E-0B1C-4BD4-BF51-FAB46F0B94DE}"/>
    <cellStyle name="Input 18 3 3 9" xfId="30322" xr:uid="{DA26B9E9-4E7C-4957-9892-1FFB5F2C5B74}"/>
    <cellStyle name="Input 18 3 4" xfId="12979" xr:uid="{55E0AE68-6B8A-45B6-BDF1-318EF26A4B58}"/>
    <cellStyle name="Input 18 3 4 2" xfId="14619" xr:uid="{F933CDBC-6601-4054-9DBD-2560C3246D94}"/>
    <cellStyle name="Input 18 3 4 2 2" xfId="19990" xr:uid="{9DA4F12B-7F67-45A8-BC9C-86A4E08E78D1}"/>
    <cellStyle name="Input 18 3 4 2 2 2" xfId="37067" xr:uid="{F4BD0287-22BD-4B3A-BCDA-39E1DDDE5A4F}"/>
    <cellStyle name="Input 18 3 4 2 3" xfId="21239" xr:uid="{69EAF246-E8F3-4C5D-BEAD-4C4F9B9E17CB}"/>
    <cellStyle name="Input 18 3 4 2 3 2" xfId="38316" xr:uid="{3DF17FBF-D440-40EF-8398-8FE8B7ECBE21}"/>
    <cellStyle name="Input 18 3 4 2 4" xfId="21842" xr:uid="{D4260C6C-D08E-40C7-BCE2-AAB8D877B6CF}"/>
    <cellStyle name="Input 18 3 4 2 4 2" xfId="38919" xr:uid="{82E92C22-6083-4A6B-B345-6CD369414CCD}"/>
    <cellStyle name="Input 18 3 4 2 5" xfId="23617" xr:uid="{4D2BDCEA-5B98-48F5-81B4-F498F3100080}"/>
    <cellStyle name="Input 18 3 4 2 5 2" xfId="40694" xr:uid="{FA224A5B-5C31-4B41-B44E-7CB80B2C3D91}"/>
    <cellStyle name="Input 18 3 4 2 6" xfId="25383" xr:uid="{BD302F5F-8C40-451A-B298-2516F545D18D}"/>
    <cellStyle name="Input 18 3 4 2 6 2" xfId="42460" xr:uid="{490F1B12-F725-4026-A9EA-99EE11754CFF}"/>
    <cellStyle name="Input 18 3 4 2 7" xfId="27109" xr:uid="{1D65562F-1324-491E-9481-F20029C1ADC2}"/>
    <cellStyle name="Input 18 3 4 2 7 2" xfId="44186" xr:uid="{4B86CB79-E29C-4B80-86C2-3B5855563D87}"/>
    <cellStyle name="Input 18 3 4 2 8" xfId="28814" xr:uid="{3A1061F0-7268-4AFD-90E2-B6205856CF8D}"/>
    <cellStyle name="Input 18 3 4 2 8 2" xfId="45891" xr:uid="{CF9B8B83-DCDC-4AA7-B1C0-4723B4DB4DE2}"/>
    <cellStyle name="Input 18 3 4 2 9" xfId="31720" xr:uid="{75283282-61B6-40A1-9350-9864A28ABAB2}"/>
    <cellStyle name="Input 18 3 4 3" xfId="18719" xr:uid="{DE9D9D98-7716-4123-824C-E28EFF7F2638}"/>
    <cellStyle name="Input 18 3 4 3 2" xfId="35804" xr:uid="{E18CCE74-7B80-4E88-A2B3-A5B697E3619A}"/>
    <cellStyle name="Input 18 3 4 4" xfId="17363" xr:uid="{0D6D328E-A05C-4175-89AC-8C212504C077}"/>
    <cellStyle name="Input 18 3 4 4 2" xfId="34460" xr:uid="{7DC5A839-ACE3-4014-AFC6-70034D3E4611}"/>
    <cellStyle name="Input 18 3 4 5" xfId="22444" xr:uid="{2632D78C-5461-4859-BD24-13F9DC3EE91A}"/>
    <cellStyle name="Input 18 3 4 5 2" xfId="39521" xr:uid="{27964400-4FC0-419A-BE01-B40915F44E02}"/>
    <cellStyle name="Input 18 3 4 6" xfId="24219" xr:uid="{A7CA89B9-C725-4DCF-9647-8B7A43E983B7}"/>
    <cellStyle name="Input 18 3 4 6 2" xfId="41296" xr:uid="{88113161-9743-4750-AA10-F158C8921C2C}"/>
    <cellStyle name="Input 18 3 4 7" xfId="25995" xr:uid="{DBF9A0AF-3BE0-493C-A3E7-66D18C0FC435}"/>
    <cellStyle name="Input 18 3 4 7 2" xfId="43072" xr:uid="{301565EF-2BAE-4082-B943-987249AD4A4F}"/>
    <cellStyle name="Input 18 3 4 8" xfId="27709" xr:uid="{FCDE0568-9FCA-4188-B752-76FF9E0F8C07}"/>
    <cellStyle name="Input 18 3 4 8 2" xfId="44786" xr:uid="{93EFC78F-48D9-4B9A-AF42-D35D4F0C608C}"/>
    <cellStyle name="Input 18 3 4 9" xfId="30615" xr:uid="{600C368D-8684-400A-BC0B-DFC57C92B49B}"/>
    <cellStyle name="Input 18 3 5" xfId="29598" xr:uid="{B0164568-DFC7-480A-9705-55E2012EF1F3}"/>
    <cellStyle name="Input 18 4" xfId="12181" xr:uid="{70FBD3DE-94EB-4242-86E2-8D25E2BEC990}"/>
    <cellStyle name="Input 18 4 2" xfId="13331" xr:uid="{50B6EB5A-8779-4A75-A036-50512D37FF5B}"/>
    <cellStyle name="Input 18 4 2 2" xfId="14967" xr:uid="{754452A0-0AD2-4D21-AD64-BBA82ABA8ADC}"/>
    <cellStyle name="Input 18 4 2 2 2" xfId="20338" xr:uid="{577F1394-EB8E-4A8D-9106-2D88A9004264}"/>
    <cellStyle name="Input 18 4 2 2 2 2" xfId="37415" xr:uid="{8CC15CD3-3984-417A-A35E-CF2CD6E507C7}"/>
    <cellStyle name="Input 18 4 2 2 3" xfId="22190" xr:uid="{AD804192-F47B-46DB-A665-70BB3E0D57F0}"/>
    <cellStyle name="Input 18 4 2 2 3 2" xfId="39267" xr:uid="{579C0A0E-4196-4F8E-905D-69EDB2076AA8}"/>
    <cellStyle name="Input 18 4 2 2 4" xfId="23965" xr:uid="{719F0FE8-E6B0-4972-B46E-E3DE954904BE}"/>
    <cellStyle name="Input 18 4 2 2 4 2" xfId="41042" xr:uid="{DF106370-BC98-48E3-A62C-351844D59989}"/>
    <cellStyle name="Input 18 4 2 2 5" xfId="25731" xr:uid="{AC19C741-6573-420A-8B7B-107D4CC3ECDF}"/>
    <cellStyle name="Input 18 4 2 2 5 2" xfId="42808" xr:uid="{C8BAFBD4-FEB2-4479-802F-F38492F1CD9D}"/>
    <cellStyle name="Input 18 4 2 2 6" xfId="27457" xr:uid="{6D66DBC6-F892-4D04-9853-5445E4DB653C}"/>
    <cellStyle name="Input 18 4 2 2 6 2" xfId="44534" xr:uid="{F6B6F9C0-6A9D-4C97-892D-B8A7AD7FF9D5}"/>
    <cellStyle name="Input 18 4 2 2 7" xfId="29162" xr:uid="{C4C4C5A4-5B63-445A-A56A-8D4197859A39}"/>
    <cellStyle name="Input 18 4 2 2 7 2" xfId="46239" xr:uid="{99F6121F-BF9E-4721-B2C5-1ECD0A233537}"/>
    <cellStyle name="Input 18 4 2 2 8" xfId="32068" xr:uid="{86DEF69C-F803-4041-83C4-7EC89414BE80}"/>
    <cellStyle name="Input 18 4 2 3" xfId="19069" xr:uid="{3223C218-33C8-4C18-B79E-11E7A145B3A8}"/>
    <cellStyle name="Input 18 4 2 3 2" xfId="36146" xr:uid="{3FDF8C23-AE95-4C13-829C-C09D04CD8FB3}"/>
    <cellStyle name="Input 18 4 2 4" xfId="16436" xr:uid="{723B5970-F84E-4D94-80FF-1B7898B71639}"/>
    <cellStyle name="Input 18 4 2 4 2" xfId="33535" xr:uid="{8F9D189C-765A-41F0-93C1-3CE240FF6922}"/>
    <cellStyle name="Input 18 4 2 5" xfId="22789" xr:uid="{5682DFBF-629D-4CCF-AE88-EAA1C7BD0D8D}"/>
    <cellStyle name="Input 18 4 2 5 2" xfId="39866" xr:uid="{F632FFBF-A3FF-4DE3-A245-455D8A312EB6}"/>
    <cellStyle name="Input 18 4 2 6" xfId="24569" xr:uid="{63830569-9F61-4354-99C5-FA09954593D8}"/>
    <cellStyle name="Input 18 4 2 6 2" xfId="41646" xr:uid="{D2657E38-AE47-45DB-AEF3-4E01749FD3D3}"/>
    <cellStyle name="Input 18 4 2 7" xfId="26335" xr:uid="{DFA43F60-1808-433B-AD7C-B415B5534105}"/>
    <cellStyle name="Input 18 4 2 7 2" xfId="43412" xr:uid="{5D711F5F-9C92-442A-BEB9-E4DF63C7169E}"/>
    <cellStyle name="Input 18 4 2 8" xfId="28049" xr:uid="{B5F57958-4FBF-43A8-B580-8D2B72A6A449}"/>
    <cellStyle name="Input 18 4 2 8 2" xfId="45126" xr:uid="{9B62447C-A4F4-458F-AAD4-63F94EE882CC}"/>
    <cellStyle name="Input 18 4 2 9" xfId="30955" xr:uid="{411134EF-3CC2-4E03-BB25-F4634D9B8A6F}"/>
    <cellStyle name="Input 18 4 3" xfId="12632" xr:uid="{C04DB05D-D3BA-4781-9144-DE944404FD38}"/>
    <cellStyle name="Input 18 4 3 2" xfId="14279" xr:uid="{189BA190-3D3E-4EDC-A8F5-43B2DA71A82E}"/>
    <cellStyle name="Input 18 4 3 2 2" xfId="19650" xr:uid="{1A2B13CE-CE31-40FA-8F64-05C23E91C44B}"/>
    <cellStyle name="Input 18 4 3 2 2 2" xfId="36727" xr:uid="{2BAEBAEE-9313-4D05-AA7A-28105B589A1A}"/>
    <cellStyle name="Input 18 4 3 2 3" xfId="21002" xr:uid="{E6DCB429-63C5-4A26-943F-A90E5B4070A2}"/>
    <cellStyle name="Input 18 4 3 2 3 2" xfId="38079" xr:uid="{8013C016-BF79-4C02-8ED7-2FD50BE81084}"/>
    <cellStyle name="Input 18 4 3 2 4" xfId="15534" xr:uid="{C526090F-AEFB-4F2C-8F7C-6261B1C9BA93}"/>
    <cellStyle name="Input 18 4 3 2 4 2" xfId="32635" xr:uid="{5F2F4549-9854-482C-81D8-AC656C2A7CE5}"/>
    <cellStyle name="Input 18 4 3 2 5" xfId="23277" xr:uid="{B28671C8-C374-4DDF-B1E9-3D7A18F1773F}"/>
    <cellStyle name="Input 18 4 3 2 5 2" xfId="40354" xr:uid="{19CA3F12-0FB8-486F-A982-5EB66C3240DF}"/>
    <cellStyle name="Input 18 4 3 2 6" xfId="25043" xr:uid="{DAB996C6-5151-4664-BDB9-F595AC12D2CA}"/>
    <cellStyle name="Input 18 4 3 2 6 2" xfId="42120" xr:uid="{3E5894EF-3293-43E9-BB4D-66CFD1DA1745}"/>
    <cellStyle name="Input 18 4 3 2 7" xfId="26769" xr:uid="{B4870DEA-D8CA-4564-9A4D-ACE60158045D}"/>
    <cellStyle name="Input 18 4 3 2 7 2" xfId="43846" xr:uid="{9A19259F-41FE-47EA-A9E7-5DAC15A9ECB7}"/>
    <cellStyle name="Input 18 4 3 2 8" xfId="28474" xr:uid="{54E859B7-CC34-46F5-9A2F-F15CCC24901C}"/>
    <cellStyle name="Input 18 4 3 2 8 2" xfId="45551" xr:uid="{C9D1BBDC-A66A-487D-9297-ACCDDC3ABA08}"/>
    <cellStyle name="Input 18 4 3 2 9" xfId="31380" xr:uid="{0390AA62-C16B-4E6D-91E8-E554874CCE8D}"/>
    <cellStyle name="Input 18 4 3 3" xfId="18376" xr:uid="{2D220D14-3FCC-44CC-90D4-5248C265A6AA}"/>
    <cellStyle name="Input 18 4 3 3 2" xfId="35463" xr:uid="{A4CE67AA-ED53-4522-BF48-06CAFD467763}"/>
    <cellStyle name="Input 18 4 3 4" xfId="15083" xr:uid="{82EA9F57-FA8F-4F17-9D48-0B846E7A8C73}"/>
    <cellStyle name="Input 18 4 3 4 2" xfId="32184" xr:uid="{56B304F8-44DA-436D-90D6-4DCF3F889217}"/>
    <cellStyle name="Input 18 4 3 5" xfId="21365" xr:uid="{D1F8C34F-01B5-4AC3-9DCC-86C02632CC9E}"/>
    <cellStyle name="Input 18 4 3 5 2" xfId="38442" xr:uid="{4E401798-0E17-4637-9D29-EAA50E0EF77E}"/>
    <cellStyle name="Input 18 4 3 6" xfId="15503" xr:uid="{1F046815-EF12-4775-BB08-EB018528005B}"/>
    <cellStyle name="Input 18 4 3 6 2" xfId="32604" xr:uid="{D0B8AC68-5EDE-4648-AFF2-A59306AAEC0F}"/>
    <cellStyle name="Input 18 4 3 7" xfId="22910" xr:uid="{3C03C1EA-B2EB-4DFA-8A4E-FE4366D887D2}"/>
    <cellStyle name="Input 18 4 3 7 2" xfId="39987" xr:uid="{A06EBBC1-18B4-4F74-83EE-63332C9B7EE3}"/>
    <cellStyle name="Input 18 4 3 8" xfId="16935" xr:uid="{921FF36D-CD49-4F4D-A4F8-BBB15C222189}"/>
    <cellStyle name="Input 18 4 3 8 2" xfId="34034" xr:uid="{4AE71AA9-8FCD-4B9E-A2F0-ECC206F28552}"/>
    <cellStyle name="Input 18 4 3 9" xfId="30277" xr:uid="{AA3825D0-B9F3-4CC8-B6AB-C57F7C52E259}"/>
    <cellStyle name="Input 18 4 4" xfId="13409" xr:uid="{53123BA4-5A56-4AE0-9FFA-C8FE6FB8BA08}"/>
    <cellStyle name="Input 18 4 4 2" xfId="15043" xr:uid="{9A9CA036-CD4F-4595-B4C8-9761EB05F8CC}"/>
    <cellStyle name="Input 18 4 4 2 2" xfId="20414" xr:uid="{F462F8DB-6E5C-4828-BF3B-250EA872A7A2}"/>
    <cellStyle name="Input 18 4 4 2 2 2" xfId="37491" xr:uid="{6326A481-39D4-46F4-9874-DF2946F19853}"/>
    <cellStyle name="Input 18 4 4 2 3" xfId="21528" xr:uid="{8642E655-29BB-43B2-A270-1F1CAD1780CF}"/>
    <cellStyle name="Input 18 4 4 2 3 2" xfId="38605" xr:uid="{46D83A25-B00F-4A92-BB46-89B3C5A6B706}"/>
    <cellStyle name="Input 18 4 4 2 4" xfId="22266" xr:uid="{D23F962D-BF39-4825-9C7C-2EF4B6E83E10}"/>
    <cellStyle name="Input 18 4 4 2 4 2" xfId="39343" xr:uid="{D722F0D6-2CC1-47BD-B42B-69ED8B4BAAD1}"/>
    <cellStyle name="Input 18 4 4 2 5" xfId="24041" xr:uid="{1350A484-8BD5-4FDF-AC9A-23C744AD7B73}"/>
    <cellStyle name="Input 18 4 4 2 5 2" xfId="41118" xr:uid="{BC13B46E-3424-40B7-A63C-BAF36796747E}"/>
    <cellStyle name="Input 18 4 4 2 6" xfId="25807" xr:uid="{5711B178-7441-46D2-BA78-F4E891331DDC}"/>
    <cellStyle name="Input 18 4 4 2 6 2" xfId="42884" xr:uid="{D464D2BD-DF7D-4C6B-B661-66978ED2CBB4}"/>
    <cellStyle name="Input 18 4 4 2 7" xfId="27533" xr:uid="{7A201998-D5F1-4675-826A-4FA63C769C09}"/>
    <cellStyle name="Input 18 4 4 2 7 2" xfId="44610" xr:uid="{3F021C09-B225-4489-A6A8-3B7434859A1B}"/>
    <cellStyle name="Input 18 4 4 2 8" xfId="29238" xr:uid="{7353ACC9-9D98-400B-8E37-6D07CC4CE330}"/>
    <cellStyle name="Input 18 4 4 2 8 2" xfId="46315" xr:uid="{B371B089-A521-4F45-BD8D-4D0FF5A88B7D}"/>
    <cellStyle name="Input 18 4 4 2 9" xfId="32144" xr:uid="{0CC9C8C9-A77E-463C-A20C-DD206C1E341C}"/>
    <cellStyle name="Input 18 4 4 3" xfId="19146" xr:uid="{41573019-8714-44D1-ABFE-DE3B1CAEDA42}"/>
    <cellStyle name="Input 18 4 4 3 2" xfId="36223" xr:uid="{CA13C0D4-109F-4EF9-A02F-4C6BFBA0A735}"/>
    <cellStyle name="Input 18 4 4 4" xfId="17678" xr:uid="{06CE30D2-F2CC-4A98-A6A5-3F9F6C2F0FAD}"/>
    <cellStyle name="Input 18 4 4 4 2" xfId="34775" xr:uid="{5467A3A8-7F17-4CE6-82C6-39169FE2AFE5}"/>
    <cellStyle name="Input 18 4 4 5" xfId="22865" xr:uid="{C1BD47F7-B83A-4826-BE86-AFDAB5148459}"/>
    <cellStyle name="Input 18 4 4 5 2" xfId="39942" xr:uid="{6C8C288B-044B-44BD-ABF3-5BFF45A21E25}"/>
    <cellStyle name="Input 18 4 4 6" xfId="24645" xr:uid="{3884CFEE-58CB-432F-9FEE-DBF23A3B2593}"/>
    <cellStyle name="Input 18 4 4 6 2" xfId="41722" xr:uid="{FCA28038-148B-44C9-A062-F49194B8EBB6}"/>
    <cellStyle name="Input 18 4 4 7" xfId="26411" xr:uid="{7E290735-A0D3-4E4A-A5AE-AD0228047A1F}"/>
    <cellStyle name="Input 18 4 4 7 2" xfId="43488" xr:uid="{743E6348-32E2-42C9-9384-2C4FB0117C46}"/>
    <cellStyle name="Input 18 4 4 8" xfId="28125" xr:uid="{2016B23A-B0A4-4EE4-AA8A-91722D40DF81}"/>
    <cellStyle name="Input 18 4 4 8 2" xfId="45202" xr:uid="{12AB7801-4430-43EF-BE0E-4FF81DC45D58}"/>
    <cellStyle name="Input 18 4 4 9" xfId="31031" xr:uid="{A1EF6E08-7C07-4B5A-94E0-3797F4763FE5}"/>
    <cellStyle name="Input 18 4 5" xfId="29939" xr:uid="{FFF85F4F-01B3-43FE-A7FA-74B505F43A19}"/>
    <cellStyle name="Input 18 5" xfId="12357" xr:uid="{1F5C10AB-B95D-4457-94F4-D36D9C2F6B57}"/>
    <cellStyle name="Input 18 5 2" xfId="14015" xr:uid="{43F0C54A-F1AA-4E0E-BDC2-0B4EDD567221}"/>
    <cellStyle name="Input 18 5 2 2" xfId="19386" xr:uid="{DE0EC096-D4EF-4DB2-93C5-5C99365C0C1A}"/>
    <cellStyle name="Input 18 5 2 2 2" xfId="36463" xr:uid="{29AF4131-CBAB-46B8-8364-F97718CEC53A}"/>
    <cellStyle name="Input 18 5 2 3" xfId="16768" xr:uid="{6E09BA54-A4AB-4FBF-AF02-479008EBCC99}"/>
    <cellStyle name="Input 18 5 2 3 2" xfId="33867" xr:uid="{CE3AE7DA-1BE7-4D12-920B-4CC5941FE2B6}"/>
    <cellStyle name="Input 18 5 2 4" xfId="23013" xr:uid="{7B79E6A0-F02C-4746-8CCF-9DADF52D7E39}"/>
    <cellStyle name="Input 18 5 2 4 2" xfId="40090" xr:uid="{C6FF20EE-45D0-474B-96D8-D8C1FEC71596}"/>
    <cellStyle name="Input 18 5 2 5" xfId="24779" xr:uid="{7CEF6A57-021E-4E7A-9240-30B798BE4D82}"/>
    <cellStyle name="Input 18 5 2 5 2" xfId="41856" xr:uid="{28D0210E-BE9B-4F13-8436-3E7F93741537}"/>
    <cellStyle name="Input 18 5 2 6" xfId="26505" xr:uid="{75EB2ACD-5C24-4AD2-93AB-ABF31B0682B5}"/>
    <cellStyle name="Input 18 5 2 6 2" xfId="43582" xr:uid="{17F0105B-3322-4D98-90D5-F83127BEFD5D}"/>
    <cellStyle name="Input 18 5 2 7" xfId="28210" xr:uid="{632BBE56-085E-4532-A218-100B9DB3116B}"/>
    <cellStyle name="Input 18 5 2 7 2" xfId="45287" xr:uid="{51D82FA1-0D56-4E35-8FD3-16641BDD8D74}"/>
    <cellStyle name="Input 18 5 2 8" xfId="31116" xr:uid="{BFD56AC6-3C25-4CC0-B1C7-E7DAB73679AF}"/>
    <cellStyle name="Input 18 5 3" xfId="18104" xr:uid="{559D4EA3-5A9F-46E6-8332-ACF91F3AAB51}"/>
    <cellStyle name="Input 18 5 3 2" xfId="35193" xr:uid="{82D411DF-41BD-4327-BAD8-390BF347E884}"/>
    <cellStyle name="Input 18 5 4" xfId="20592" xr:uid="{55A086CE-43E9-4C14-80C0-451EFD70BA45}"/>
    <cellStyle name="Input 18 5 4 2" xfId="37669" xr:uid="{5189B124-3107-414B-B008-274DD5523D71}"/>
    <cellStyle name="Input 18 5 5" xfId="17973" xr:uid="{B0539348-7FA0-4A31-A83C-0AE5A2BEC45B}"/>
    <cellStyle name="Input 18 5 5 2" xfId="35063" xr:uid="{D6B08620-10CE-4801-A2E8-07CD33D3EB26}"/>
    <cellStyle name="Input 18 5 6" xfId="15747" xr:uid="{6560C6CA-CE6E-47DF-A1A9-41854DFF91E6}"/>
    <cellStyle name="Input 18 5 6 2" xfId="32846" xr:uid="{56CBE7A2-0259-4AB9-BF18-732EA4B7A869}"/>
    <cellStyle name="Input 18 5 7" xfId="17625" xr:uid="{22CCA262-3806-43A3-AAC7-4928730BFBB3}"/>
    <cellStyle name="Input 18 5 7 2" xfId="34722" xr:uid="{332A27F2-16C8-462A-89B8-9056F6FE93B8}"/>
    <cellStyle name="Input 18 5 8" xfId="21401" xr:uid="{88CC391F-ED5D-4DA6-A34B-9A84C62B0B73}"/>
    <cellStyle name="Input 18 5 8 2" xfId="38478" xr:uid="{1C0E97F1-DCD5-4DC7-BA94-9414B77B78B8}"/>
    <cellStyle name="Input 18 5 9" xfId="30015" xr:uid="{357684DD-D720-4979-8302-DF5D91208240}"/>
    <cellStyle name="Input 18 6" xfId="13273" xr:uid="{E01C0005-66BB-458E-95C6-0FBD5D664917}"/>
    <cellStyle name="Input 18 6 2" xfId="14910" xr:uid="{103134F8-C665-4D01-8649-E403723606B6}"/>
    <cellStyle name="Input 18 6 2 2" xfId="20281" xr:uid="{E7350D22-5FD8-40B8-ADBB-83950081FE2B}"/>
    <cellStyle name="Input 18 6 2 2 2" xfId="37358" xr:uid="{0A2C9E49-2F4F-453D-B784-37222AFA3D63}"/>
    <cellStyle name="Input 18 6 2 3" xfId="21430" xr:uid="{B328E515-B0D2-478B-93C0-3B2113CEF49B}"/>
    <cellStyle name="Input 18 6 2 3 2" xfId="38507" xr:uid="{42E8AE08-CA96-4816-B11B-B0D8DC0B0A89}"/>
    <cellStyle name="Input 18 6 2 4" xfId="22133" xr:uid="{D36BFF1B-3DEC-4E75-8A28-7B79718BB76C}"/>
    <cellStyle name="Input 18 6 2 4 2" xfId="39210" xr:uid="{5611153C-CB45-4D30-B965-8B7DE99A284B}"/>
    <cellStyle name="Input 18 6 2 5" xfId="23908" xr:uid="{58F19582-DC0B-44D1-99C2-B525177F1A67}"/>
    <cellStyle name="Input 18 6 2 5 2" xfId="40985" xr:uid="{69EF6A46-9ECD-45B8-B95D-625A613A9C79}"/>
    <cellStyle name="Input 18 6 2 6" xfId="25674" xr:uid="{E4E62AC3-87A7-454C-962E-683291385F18}"/>
    <cellStyle name="Input 18 6 2 6 2" xfId="42751" xr:uid="{AB0F052A-5390-4DC1-AA51-93976466169D}"/>
    <cellStyle name="Input 18 6 2 7" xfId="27400" xr:uid="{D5CB2A4B-961B-4041-BFB6-A2BE0E091C14}"/>
    <cellStyle name="Input 18 6 2 7 2" xfId="44477" xr:uid="{5A8341A7-7C05-4D6A-B748-D883C29A6DFD}"/>
    <cellStyle name="Input 18 6 2 8" xfId="29105" xr:uid="{F1918D21-15FF-4CBF-8EC8-BBCB2B07B287}"/>
    <cellStyle name="Input 18 6 2 8 2" xfId="46182" xr:uid="{F1D29765-660E-4182-A6FE-3E08A18CC57F}"/>
    <cellStyle name="Input 18 6 2 9" xfId="32011" xr:uid="{43A021E3-ECA8-4834-9284-0FC666BC2787}"/>
    <cellStyle name="Input 18 6 3" xfId="19012" xr:uid="{6220731A-2DAA-464A-AEEA-D548AC15EEC2}"/>
    <cellStyle name="Input 18 6 3 2" xfId="36091" xr:uid="{ADDDF2CF-F8B3-408D-93E2-6433FE651FC1}"/>
    <cellStyle name="Input 18 6 4" xfId="15629" xr:uid="{772295E9-B5F1-4502-82B6-B505D2D14719}"/>
    <cellStyle name="Input 18 6 4 2" xfId="32728" xr:uid="{F997950B-97EA-49E3-B23F-B7BA2360AEA8}"/>
    <cellStyle name="Input 18 6 5" xfId="22733" xr:uid="{99367FC7-C5F3-4462-9E36-B023ACC3FA12}"/>
    <cellStyle name="Input 18 6 5 2" xfId="39810" xr:uid="{D750B9DB-778B-4037-AB8C-8E263ECBD605}"/>
    <cellStyle name="Input 18 6 6" xfId="24512" xr:uid="{01487131-B10D-4DAC-9194-D07C64D93509}"/>
    <cellStyle name="Input 18 6 6 2" xfId="41589" xr:uid="{48E60CDB-BC40-4AFF-B8F6-723F069F7F33}"/>
    <cellStyle name="Input 18 6 7" xfId="26280" xr:uid="{7433BD9E-0AE8-43EE-A28F-69A83448AF5D}"/>
    <cellStyle name="Input 18 6 7 2" xfId="43357" xr:uid="{4AD595FA-4926-4D42-BB7E-7047A4B0A568}"/>
    <cellStyle name="Input 18 6 8" xfId="27994" xr:uid="{66E8609E-EDA9-4C85-A991-1B8428E60754}"/>
    <cellStyle name="Input 18 6 8 2" xfId="45071" xr:uid="{E8C6DB02-6399-474C-8F7D-4FD150A76122}"/>
    <cellStyle name="Input 18 6 9" xfId="30900" xr:uid="{EC756E6B-63B7-45A0-BF5F-4BA401250431}"/>
    <cellStyle name="Input 18 7" xfId="29506" xr:uid="{E57432B8-024F-4858-AB16-E7062D0879D1}"/>
    <cellStyle name="Input 19" xfId="1362" xr:uid="{7865C3F9-348C-4D8B-9B51-C7D901C3C0F3}"/>
    <cellStyle name="Input 19 2" xfId="8590" xr:uid="{9437DE09-B6A0-40D4-B050-4CC2DA86AD57}"/>
    <cellStyle name="Input 19 2 2" xfId="11765" xr:uid="{2A838FC9-67B7-4FB5-8B6D-EDB5F93C6F37}"/>
    <cellStyle name="Input 19 2 2 2" xfId="13218" xr:uid="{2645FECE-8A4D-4B4D-A432-D3BFD2D9ED60}"/>
    <cellStyle name="Input 19 2 2 2 2" xfId="14855" xr:uid="{686A91B7-073B-4DB8-811E-3AB1E3C166D4}"/>
    <cellStyle name="Input 19 2 2 2 2 2" xfId="20226" xr:uid="{5BA8FC49-6A94-40ED-9A05-23C4CF4BBA77}"/>
    <cellStyle name="Input 19 2 2 2 2 2 2" xfId="37303" xr:uid="{3E40BFCE-D623-4C46-9B5F-95BA1E6BA226}"/>
    <cellStyle name="Input 19 2 2 2 2 3" xfId="22078" xr:uid="{6DAE69C5-5A4E-46CA-898C-84C2F9769816}"/>
    <cellStyle name="Input 19 2 2 2 2 3 2" xfId="39155" xr:uid="{0CCBFC8C-D66F-41BF-8614-E1D2854CDD70}"/>
    <cellStyle name="Input 19 2 2 2 2 4" xfId="23853" xr:uid="{639271A2-9F6E-4A91-8AA6-82E35F88E386}"/>
    <cellStyle name="Input 19 2 2 2 2 4 2" xfId="40930" xr:uid="{A1912907-65FE-47F3-A845-BF19612460FF}"/>
    <cellStyle name="Input 19 2 2 2 2 5" xfId="25619" xr:uid="{F2F0209E-B489-4D04-9E3E-BFA12582A949}"/>
    <cellStyle name="Input 19 2 2 2 2 5 2" xfId="42696" xr:uid="{67682426-C29E-4CD0-9F47-4A36062FAD6D}"/>
    <cellStyle name="Input 19 2 2 2 2 6" xfId="27345" xr:uid="{41080E14-FAA0-400C-A425-142A93C059C1}"/>
    <cellStyle name="Input 19 2 2 2 2 6 2" xfId="44422" xr:uid="{DA70579D-2663-4244-893D-44ABF1369FF4}"/>
    <cellStyle name="Input 19 2 2 2 2 7" xfId="29050" xr:uid="{D667D227-75E8-473A-B414-8ADB4103DE47}"/>
    <cellStyle name="Input 19 2 2 2 2 7 2" xfId="46127" xr:uid="{A8572C95-9827-4037-84E7-FC5353F375B1}"/>
    <cellStyle name="Input 19 2 2 2 2 8" xfId="31956" xr:uid="{B526E59B-57CF-41FB-91E4-A416FAAD6A45}"/>
    <cellStyle name="Input 19 2 2 2 3" xfId="18957" xr:uid="{E7A50CD4-2DF2-4BE4-8117-EE9980DCF82A}"/>
    <cellStyle name="Input 19 2 2 2 3 2" xfId="36038" xr:uid="{50011359-67CD-4C63-B526-DC94AB29A267}"/>
    <cellStyle name="Input 19 2 2 2 4" xfId="16386" xr:uid="{5F77033B-E1E8-4136-B671-6D9ACEBD62B4}"/>
    <cellStyle name="Input 19 2 2 2 4 2" xfId="33485" xr:uid="{C7B014A0-9FA1-4D73-B6A7-D2E57B3465BB}"/>
    <cellStyle name="Input 19 2 2 2 5" xfId="22679" xr:uid="{41041602-1147-48CC-BEB4-C4359BAA80B5}"/>
    <cellStyle name="Input 19 2 2 2 5 2" xfId="39756" xr:uid="{1CC15E77-6A27-4054-A114-B6366B852F32}"/>
    <cellStyle name="Input 19 2 2 2 6" xfId="24457" xr:uid="{42849A9B-B652-450D-8170-DB596A616642}"/>
    <cellStyle name="Input 19 2 2 2 6 2" xfId="41534" xr:uid="{6832844D-9FD6-4866-8C0E-AEA824737B00}"/>
    <cellStyle name="Input 19 2 2 2 7" xfId="26227" xr:uid="{9E33E41D-DCA5-40C8-A283-6D0B2008718A}"/>
    <cellStyle name="Input 19 2 2 2 7 2" xfId="43304" xr:uid="{A0FFE945-CADC-49AC-A8BA-39D2BB3FE73C}"/>
    <cellStyle name="Input 19 2 2 2 8" xfId="27941" xr:uid="{2AE92C4B-F3B4-4791-95F3-21A0D7B64176}"/>
    <cellStyle name="Input 19 2 2 2 8 2" xfId="45018" xr:uid="{2CCDE53B-1E83-45C6-8E82-F5819022D2B6}"/>
    <cellStyle name="Input 19 2 2 2 9" xfId="30847" xr:uid="{2F07B4D4-A339-4642-A99D-5DD8437787E4}"/>
    <cellStyle name="Input 19 2 2 3" xfId="12479" xr:uid="{E4573BF7-B795-4676-A47F-16EAAC69B766}"/>
    <cellStyle name="Input 19 2 2 3 2" xfId="14131" xr:uid="{D44E2C8A-2A98-4CE7-B0B9-8A3BEA8DAF90}"/>
    <cellStyle name="Input 19 2 2 3 2 2" xfId="19502" xr:uid="{6A26CD15-B28D-4DD1-8A34-CA1D47B00B41}"/>
    <cellStyle name="Input 19 2 2 3 2 2 2" xfId="36579" xr:uid="{D395A244-F0CF-4084-A555-80FB842CB1E2}"/>
    <cellStyle name="Input 19 2 2 3 2 3" xfId="20855" xr:uid="{B3918A7A-0D24-4D67-BAE1-C0C8DBC8F921}"/>
    <cellStyle name="Input 19 2 2 3 2 3 2" xfId="37932" xr:uid="{27EC904B-42A8-4DC2-9E85-6934ADB0A110}"/>
    <cellStyle name="Input 19 2 2 3 2 4" xfId="17878" xr:uid="{8C1D5DB5-8EA6-481F-B918-4A1D05ED56A7}"/>
    <cellStyle name="Input 19 2 2 3 2 4 2" xfId="34971" xr:uid="{9D93E014-A33D-4797-BFF7-48A172DC7805}"/>
    <cellStyle name="Input 19 2 2 3 2 5" xfId="23129" xr:uid="{27C53F72-9B0B-45C8-A42F-131DDC15EFB0}"/>
    <cellStyle name="Input 19 2 2 3 2 5 2" xfId="40206" xr:uid="{D5C2734A-09FB-40CD-978D-A19FAF6E3D8E}"/>
    <cellStyle name="Input 19 2 2 3 2 6" xfId="24895" xr:uid="{D807B389-9201-4BCB-8F5E-1BFADE5BEBAB}"/>
    <cellStyle name="Input 19 2 2 3 2 6 2" xfId="41972" xr:uid="{D12C758D-9310-4A60-B193-CD9DC3D53CDA}"/>
    <cellStyle name="Input 19 2 2 3 2 7" xfId="26621" xr:uid="{B0735ACD-5556-4096-A733-7ABDC448D004}"/>
    <cellStyle name="Input 19 2 2 3 2 7 2" xfId="43698" xr:uid="{0D5361E8-C33A-42FE-87B3-F89C1E782DD6}"/>
    <cellStyle name="Input 19 2 2 3 2 8" xfId="28326" xr:uid="{9EB7526A-CDA0-4841-90D0-DEF5140454AB}"/>
    <cellStyle name="Input 19 2 2 3 2 8 2" xfId="45403" xr:uid="{5F5BAF6D-EF89-4A6B-B667-E42DC66AF2D7}"/>
    <cellStyle name="Input 19 2 2 3 2 9" xfId="31232" xr:uid="{05D82490-9AD9-4884-AD60-80626997F020}"/>
    <cellStyle name="Input 19 2 2 3 3" xfId="18225" xr:uid="{E44FF5D2-4727-40A7-B89C-786A12EF46E3}"/>
    <cellStyle name="Input 19 2 2 3 3 2" xfId="35312" xr:uid="{E3A678BE-B62F-47A3-8977-D6502337CA09}"/>
    <cellStyle name="Input 19 2 2 3 4" xfId="19248" xr:uid="{2A375B47-0338-4FEE-8E10-BB12F82E33EF}"/>
    <cellStyle name="Input 19 2 2 3 4 2" xfId="36325" xr:uid="{09E85C1A-AC71-495F-9D2A-44617A209744}"/>
    <cellStyle name="Input 19 2 2 3 5" xfId="15938" xr:uid="{2E3E1F25-0570-4DCF-AB3F-B5F8B5C7E261}"/>
    <cellStyle name="Input 19 2 2 3 5 2" xfId="33037" xr:uid="{AC7E9992-F1B2-43A9-88D1-F855CF455B9C}"/>
    <cellStyle name="Input 19 2 2 3 6" xfId="17715" xr:uid="{E8CC13D0-840A-458B-8702-86869B5736F7}"/>
    <cellStyle name="Input 19 2 2 3 6 2" xfId="34812" xr:uid="{5CD662B5-EEE3-4F07-A0A6-D20C76371F29}"/>
    <cellStyle name="Input 19 2 2 3 7" xfId="15898" xr:uid="{1DF9E305-2F42-4B98-9A45-ADDCA0C0F718}"/>
    <cellStyle name="Input 19 2 2 3 7 2" xfId="32997" xr:uid="{482F8D5B-07FB-4901-92AB-B0D25EA49049}"/>
    <cellStyle name="Input 19 2 2 3 8" xfId="17588" xr:uid="{FFBEDB2B-882F-48D0-8619-9466BCB34880}"/>
    <cellStyle name="Input 19 2 2 3 8 2" xfId="34685" xr:uid="{DDA775BF-4AED-461B-A4D8-F3DC89AFCA17}"/>
    <cellStyle name="Input 19 2 2 3 9" xfId="30129" xr:uid="{D3F3844B-BDAF-4E8D-8533-09AE78DE184C}"/>
    <cellStyle name="Input 19 2 2 4" xfId="13084" xr:uid="{BD06FE36-59CE-4C84-BB89-15EC892C1751}"/>
    <cellStyle name="Input 19 2 2 4 2" xfId="14722" xr:uid="{003C4E71-4C3D-4C5C-82FA-CB60E0DC749D}"/>
    <cellStyle name="Input 19 2 2 4 2 2" xfId="20093" xr:uid="{4464095D-7D7E-4AC4-A7E1-EB2DC1F2E9A0}"/>
    <cellStyle name="Input 19 2 2 4 2 2 2" xfId="37170" xr:uid="{2B02D2D1-FADC-4E81-8056-B4E4884DEE86}"/>
    <cellStyle name="Input 19 2 2 4 2 3" xfId="21342" xr:uid="{6410303A-8472-490F-A606-22FE76D8F2FC}"/>
    <cellStyle name="Input 19 2 2 4 2 3 2" xfId="38419" xr:uid="{806E0FA3-7981-4ED5-9F3B-5C5A77B72016}"/>
    <cellStyle name="Input 19 2 2 4 2 4" xfId="21945" xr:uid="{D14746F4-1586-4402-B670-E4E4B5449CFE}"/>
    <cellStyle name="Input 19 2 2 4 2 4 2" xfId="39022" xr:uid="{430D12EC-862A-4652-BF38-5C72FB7F3F46}"/>
    <cellStyle name="Input 19 2 2 4 2 5" xfId="23720" xr:uid="{14495331-CA61-4947-BCC9-4E7AF0A60BE0}"/>
    <cellStyle name="Input 19 2 2 4 2 5 2" xfId="40797" xr:uid="{0B082AD2-C267-4AAC-85FF-7B1F07264C10}"/>
    <cellStyle name="Input 19 2 2 4 2 6" xfId="25486" xr:uid="{BC1B481A-4864-4F32-9045-E1BDFFB2E6F7}"/>
    <cellStyle name="Input 19 2 2 4 2 6 2" xfId="42563" xr:uid="{BE8F7A01-F256-4166-A566-1B1F6968EBB4}"/>
    <cellStyle name="Input 19 2 2 4 2 7" xfId="27212" xr:uid="{49EAD97F-16A0-4DE9-B514-4384EC35F925}"/>
    <cellStyle name="Input 19 2 2 4 2 7 2" xfId="44289" xr:uid="{542CCC0E-5094-4EEF-A4CF-287BCC5BA300}"/>
    <cellStyle name="Input 19 2 2 4 2 8" xfId="28917" xr:uid="{776717FE-5402-43F0-BC4C-DD54DB67E838}"/>
    <cellStyle name="Input 19 2 2 4 2 8 2" xfId="45994" xr:uid="{172B7366-C90B-4295-A07D-C8EF8172BEFA}"/>
    <cellStyle name="Input 19 2 2 4 2 9" xfId="31823" xr:uid="{63B1DF69-F7FF-486A-9C88-74EFD7E5F66A}"/>
    <cellStyle name="Input 19 2 2 4 3" xfId="18824" xr:uid="{AB54886B-7514-4E46-AFAB-66484DE64AFE}"/>
    <cellStyle name="Input 19 2 2 4 3 2" xfId="35909" xr:uid="{D5C63C40-D6CD-4EC0-9098-DE1153A70F3E}"/>
    <cellStyle name="Input 19 2 2 4 4" xfId="15468" xr:uid="{633B5434-1EE0-4D68-BF9D-6413C80B4D18}"/>
    <cellStyle name="Input 19 2 2 4 4 2" xfId="32569" xr:uid="{F6B4766F-E2BF-478B-B208-78BD580E60D5}"/>
    <cellStyle name="Input 19 2 2 4 5" xfId="22549" xr:uid="{2AB835A3-5EF9-4B97-8EE1-BC2F99425525}"/>
    <cellStyle name="Input 19 2 2 4 5 2" xfId="39626" xr:uid="{F551B6D3-568A-4727-B395-3D29C37AFD93}"/>
    <cellStyle name="Input 19 2 2 4 6" xfId="24324" xr:uid="{C214EACC-E374-4BDB-BB03-BA6CE24B32FD}"/>
    <cellStyle name="Input 19 2 2 4 6 2" xfId="41401" xr:uid="{3D9CB8D5-DFC0-41D8-9315-2DA5E4A1AC01}"/>
    <cellStyle name="Input 19 2 2 4 7" xfId="26098" xr:uid="{13C70304-141D-44B6-888B-38EC9361E128}"/>
    <cellStyle name="Input 19 2 2 4 7 2" xfId="43175" xr:uid="{C647D44B-905D-4876-B17B-D2587CBD3176}"/>
    <cellStyle name="Input 19 2 2 4 8" xfId="27812" xr:uid="{E53E1B2B-03F4-40B5-985F-D2C8F1D4144C}"/>
    <cellStyle name="Input 19 2 2 4 8 2" xfId="44889" xr:uid="{D5559651-DB36-4F13-A6F9-0875F4C18C3B}"/>
    <cellStyle name="Input 19 2 2 4 9" xfId="30718" xr:uid="{1CB08188-B23B-4268-ABAC-FE71D9A6ADA5}"/>
    <cellStyle name="Input 19 2 2 5" xfId="29828" xr:uid="{9A952D34-15C1-4B1D-9F97-971F1798DCEF}"/>
    <cellStyle name="Input 19 2 3" xfId="12038" xr:uid="{0C1A0EF2-02AF-4550-BE2F-3C67E2EBAB85}"/>
    <cellStyle name="Input 19 2 3 2" xfId="13298" xr:uid="{F87DF742-D7B1-4E42-9145-F7AC91910EB8}"/>
    <cellStyle name="Input 19 2 3 2 2" xfId="14935" xr:uid="{FCAE77BB-9563-4BF6-8F39-ADAC3632B110}"/>
    <cellStyle name="Input 19 2 3 2 2 2" xfId="20306" xr:uid="{FDC9D59B-42EF-4382-B3D6-4284F3CAF249}"/>
    <cellStyle name="Input 19 2 3 2 2 2 2" xfId="37383" xr:uid="{34419EA2-82D8-4ED1-8D1C-2060247A74F5}"/>
    <cellStyle name="Input 19 2 3 2 2 3" xfId="22158" xr:uid="{6BC1EB94-05C0-4852-9AAC-DDD80A2BA7B5}"/>
    <cellStyle name="Input 19 2 3 2 2 3 2" xfId="39235" xr:uid="{ABFAB6B2-6A6B-4F47-BD09-3E99F23B5792}"/>
    <cellStyle name="Input 19 2 3 2 2 4" xfId="23933" xr:uid="{87A2AF09-3F57-4B15-8C10-16E00FF96094}"/>
    <cellStyle name="Input 19 2 3 2 2 4 2" xfId="41010" xr:uid="{C3B6110B-2C38-47A8-92CD-A6FE5C749591}"/>
    <cellStyle name="Input 19 2 3 2 2 5" xfId="25699" xr:uid="{C2EC22D9-4368-4F7B-B747-4D8B8289F11B}"/>
    <cellStyle name="Input 19 2 3 2 2 5 2" xfId="42776" xr:uid="{2F18E823-9321-4961-A59E-BFF43FCB4134}"/>
    <cellStyle name="Input 19 2 3 2 2 6" xfId="27425" xr:uid="{8CB8B1D0-9565-4E48-B210-F073B3BA6C25}"/>
    <cellStyle name="Input 19 2 3 2 2 6 2" xfId="44502" xr:uid="{8A110948-D8B3-46B5-9B58-BC91E26177E0}"/>
    <cellStyle name="Input 19 2 3 2 2 7" xfId="29130" xr:uid="{846FBD9D-DDF6-4C8A-BBCE-F2F63F87F8DA}"/>
    <cellStyle name="Input 19 2 3 2 2 7 2" xfId="46207" xr:uid="{7FDB4A26-FBFC-4204-8013-8E7C44C8B14D}"/>
    <cellStyle name="Input 19 2 3 2 2 8" xfId="32036" xr:uid="{8859C47A-C433-47AB-B88C-25C8CC00AF69}"/>
    <cellStyle name="Input 19 2 3 2 3" xfId="19037" xr:uid="{416D9385-957F-47ED-8CE7-DC24310B384C}"/>
    <cellStyle name="Input 19 2 3 2 3 2" xfId="36116" xr:uid="{0487C0EB-E848-4343-BB54-071D044EC3FE}"/>
    <cellStyle name="Input 19 2 3 2 4" xfId="15316" xr:uid="{5F7906B2-2BB0-4602-94AA-F92685C52F63}"/>
    <cellStyle name="Input 19 2 3 2 4 2" xfId="32417" xr:uid="{ABC2EE21-51D3-4B2F-8BF3-D3C19D868BB3}"/>
    <cellStyle name="Input 19 2 3 2 5" xfId="22758" xr:uid="{D1EA5F59-CC46-410C-967B-59141CFE244D}"/>
    <cellStyle name="Input 19 2 3 2 5 2" xfId="39835" xr:uid="{47266FF5-46C8-448F-87E3-335C18CFA6F6}"/>
    <cellStyle name="Input 19 2 3 2 6" xfId="24537" xr:uid="{7AF5CB3A-4527-4C91-8980-6698349F3FCC}"/>
    <cellStyle name="Input 19 2 3 2 6 2" xfId="41614" xr:uid="{685C54A4-4DE9-49D0-BB6C-884180F083B3}"/>
    <cellStyle name="Input 19 2 3 2 7" xfId="26305" xr:uid="{085D0895-D7CE-4C10-A0A3-A77737179058}"/>
    <cellStyle name="Input 19 2 3 2 7 2" xfId="43382" xr:uid="{9990D912-E812-4320-8024-A2308A3AF4FC}"/>
    <cellStyle name="Input 19 2 3 2 8" xfId="28019" xr:uid="{4731ED99-27D0-42B0-8A5B-6CBE01C4BF7C}"/>
    <cellStyle name="Input 19 2 3 2 8 2" xfId="45096" xr:uid="{87CF8BAE-3344-46FC-BBD5-7241AACC3930}"/>
    <cellStyle name="Input 19 2 3 2 9" xfId="30925" xr:uid="{B571E8B3-89F9-44E4-A642-F74D34C83D34}"/>
    <cellStyle name="Input 19 2 3 3" xfId="12778" xr:uid="{AEF1D17C-AA16-4E38-8FC8-3888999C17FD}"/>
    <cellStyle name="Input 19 2 3 3 2" xfId="14420" xr:uid="{640BFF3F-C3A1-447D-9FD9-13123A294CE3}"/>
    <cellStyle name="Input 19 2 3 3 2 2" xfId="19791" xr:uid="{131B4056-6B36-4638-B062-6F6344FCD75A}"/>
    <cellStyle name="Input 19 2 3 3 2 2 2" xfId="36868" xr:uid="{A3148111-39A6-4AC7-8246-6B2AB2F27791}"/>
    <cellStyle name="Input 19 2 3 3 2 3" xfId="21092" xr:uid="{76AD7137-C978-4CA0-B318-25D7B21847BD}"/>
    <cellStyle name="Input 19 2 3 3 2 3 2" xfId="38169" xr:uid="{6091C010-B19A-44F5-A7ED-8ECB67075CBB}"/>
    <cellStyle name="Input 19 2 3 3 2 4" xfId="21643" xr:uid="{9513581C-47C4-4906-AB27-1D95B545900D}"/>
    <cellStyle name="Input 19 2 3 3 2 4 2" xfId="38720" xr:uid="{2D057951-613A-432E-9EEE-7A05C65EA046}"/>
    <cellStyle name="Input 19 2 3 3 2 5" xfId="23418" xr:uid="{82097434-7F75-419D-8C61-6D731664B7B1}"/>
    <cellStyle name="Input 19 2 3 3 2 5 2" xfId="40495" xr:uid="{CC73FA51-EBC9-4CB3-9F25-64C176B1564C}"/>
    <cellStyle name="Input 19 2 3 3 2 6" xfId="25184" xr:uid="{400BFBE7-F9D6-4799-874E-12D33332CE26}"/>
    <cellStyle name="Input 19 2 3 3 2 6 2" xfId="42261" xr:uid="{4205A65C-3C61-4EF8-83A2-54FC2A085182}"/>
    <cellStyle name="Input 19 2 3 3 2 7" xfId="26910" xr:uid="{A4BBE499-05EF-4347-B188-B74DAE4B9C2F}"/>
    <cellStyle name="Input 19 2 3 3 2 7 2" xfId="43987" xr:uid="{449CE8B7-1021-4691-B7EF-D119746D360D}"/>
    <cellStyle name="Input 19 2 3 3 2 8" xfId="28615" xr:uid="{0306F9FF-62EA-45C7-8300-239CE26C5AEB}"/>
    <cellStyle name="Input 19 2 3 3 2 8 2" xfId="45692" xr:uid="{6CAA40D6-D78F-4DCA-BCAE-24FC510A1646}"/>
    <cellStyle name="Input 19 2 3 3 2 9" xfId="31521" xr:uid="{7A43166B-C8B0-475A-B2A8-E02183E81556}"/>
    <cellStyle name="Input 19 2 3 3 3" xfId="18518" xr:uid="{1AC87771-FC6C-4530-8314-EB5576ACDB04}"/>
    <cellStyle name="Input 19 2 3 3 3 2" xfId="35605" xr:uid="{C1BAC951-BDA6-4225-A9FF-882D32C3FA81}"/>
    <cellStyle name="Input 19 2 3 3 4" xfId="15449" xr:uid="{CD30AC13-15BB-4E92-9C6C-B77616CA496F}"/>
    <cellStyle name="Input 19 2 3 3 4 2" xfId="32550" xr:uid="{004ACC7F-4B72-4630-99C7-9AE56C273DAF}"/>
    <cellStyle name="Input 19 2 3 3 5" xfId="21172" xr:uid="{9D647D3C-F5A6-4954-B6B9-B57364BB7F55}"/>
    <cellStyle name="Input 19 2 3 3 5 2" xfId="38249" xr:uid="{7833D0E6-F807-41D2-BDBD-43E829F3D63E}"/>
    <cellStyle name="Input 19 2 3 3 6" xfId="17179" xr:uid="{3E8A7BAB-0A65-4257-AA97-C474E2CBB60F}"/>
    <cellStyle name="Input 19 2 3 3 6 2" xfId="34276" xr:uid="{6502B170-6968-4DF4-B550-0F71F578B53B}"/>
    <cellStyle name="Input 19 2 3 3 7" xfId="16399" xr:uid="{28F887D3-2BBC-4915-8B25-A375AFACC652}"/>
    <cellStyle name="Input 19 2 3 3 7 2" xfId="33498" xr:uid="{C6E8DE18-6F57-4570-B1FB-37A0DCB3771B}"/>
    <cellStyle name="Input 19 2 3 3 8" xfId="24687" xr:uid="{C6F64110-4514-4D05-915D-FF13E971ED70}"/>
    <cellStyle name="Input 19 2 3 3 8 2" xfId="41764" xr:uid="{99F257D5-A1B1-403D-AB45-87DFAB547E46}"/>
    <cellStyle name="Input 19 2 3 3 9" xfId="30418" xr:uid="{305F7EDB-10EF-4910-91D3-6C53D84B1B77}"/>
    <cellStyle name="Input 19 2 3 4" xfId="13383" xr:uid="{B2D9F2CD-52E1-4BA6-ABD2-AF41DE116101}"/>
    <cellStyle name="Input 19 2 3 4 2" xfId="15017" xr:uid="{8B8F7287-2ADD-4DE8-9883-D280DF687DE9}"/>
    <cellStyle name="Input 19 2 3 4 2 2" xfId="20388" xr:uid="{84465DF6-F07A-432A-B11F-FBC1FF046A46}"/>
    <cellStyle name="Input 19 2 3 4 2 2 2" xfId="37465" xr:uid="{9497102D-011D-42D6-AF0D-BBC780C82729}"/>
    <cellStyle name="Input 19 2 3 4 2 3" xfId="21502" xr:uid="{FEE28748-2821-48FA-AF7A-95CAA44212F8}"/>
    <cellStyle name="Input 19 2 3 4 2 3 2" xfId="38579" xr:uid="{BB73DD2E-0F17-4FA1-9736-563B24F22C2E}"/>
    <cellStyle name="Input 19 2 3 4 2 4" xfId="22240" xr:uid="{58BB97F4-ECFB-414A-9120-053697B1E7A5}"/>
    <cellStyle name="Input 19 2 3 4 2 4 2" xfId="39317" xr:uid="{DE2DFB3A-9F87-4271-A90D-721AC7BF2064}"/>
    <cellStyle name="Input 19 2 3 4 2 5" xfId="24015" xr:uid="{C73E9D67-34A5-43D1-8BBF-30FD8A40BD38}"/>
    <cellStyle name="Input 19 2 3 4 2 5 2" xfId="41092" xr:uid="{06189F22-B438-4C09-AF19-6A0D4E1F1B99}"/>
    <cellStyle name="Input 19 2 3 4 2 6" xfId="25781" xr:uid="{ED3299B2-878C-4D1E-A206-1D8BCDE93CEE}"/>
    <cellStyle name="Input 19 2 3 4 2 6 2" xfId="42858" xr:uid="{C9C4E328-9FD9-448B-B808-876DED13CD51}"/>
    <cellStyle name="Input 19 2 3 4 2 7" xfId="27507" xr:uid="{0F52548F-3E0A-4C6E-A5B5-646546B26A93}"/>
    <cellStyle name="Input 19 2 3 4 2 7 2" xfId="44584" xr:uid="{615E5B35-E4DA-418A-A2C8-9B75C0039849}"/>
    <cellStyle name="Input 19 2 3 4 2 8" xfId="29212" xr:uid="{36678F8D-1359-4607-B293-3FE6ED88926C}"/>
    <cellStyle name="Input 19 2 3 4 2 8 2" xfId="46289" xr:uid="{97B0C3BB-7DC7-4C85-9DFC-F98B8052191A}"/>
    <cellStyle name="Input 19 2 3 4 2 9" xfId="32118" xr:uid="{50E8AA29-B557-4958-A642-D694B4A802FE}"/>
    <cellStyle name="Input 19 2 3 4 3" xfId="19120" xr:uid="{6022A8D1-1C5A-428A-B8A5-C7A58322F062}"/>
    <cellStyle name="Input 19 2 3 4 3 2" xfId="36197" xr:uid="{248F9601-5DC5-44FE-A452-FDE18252D511}"/>
    <cellStyle name="Input 19 2 3 4 4" xfId="17943" xr:uid="{917E8C54-E8D2-495C-A1EA-600093F996E3}"/>
    <cellStyle name="Input 19 2 3 4 4 2" xfId="35034" xr:uid="{8AA1647B-FB32-4EAC-A8E5-3C4C1C565155}"/>
    <cellStyle name="Input 19 2 3 4 5" xfId="22839" xr:uid="{73586209-A8C8-4FFF-90B8-60F5BD6D00CD}"/>
    <cellStyle name="Input 19 2 3 4 5 2" xfId="39916" xr:uid="{284299C8-980B-4CE2-9DD4-18A57E293A6B}"/>
    <cellStyle name="Input 19 2 3 4 6" xfId="24619" xr:uid="{B23EEF38-F90D-48FA-921E-E01FA6EA94F6}"/>
    <cellStyle name="Input 19 2 3 4 6 2" xfId="41696" xr:uid="{05F9474D-A1BF-4CE1-9183-673B5357F283}"/>
    <cellStyle name="Input 19 2 3 4 7" xfId="26385" xr:uid="{4B7ACD77-B323-4FBA-B577-1989902F4F50}"/>
    <cellStyle name="Input 19 2 3 4 7 2" xfId="43462" xr:uid="{A3656C97-33E7-42EB-BEB3-C1750757720E}"/>
    <cellStyle name="Input 19 2 3 4 8" xfId="28099" xr:uid="{9F9186AE-E3C2-44F8-9062-4CD244EB3F43}"/>
    <cellStyle name="Input 19 2 3 4 8 2" xfId="45176" xr:uid="{85136ABB-8D7F-4B8B-9B54-1AD0F6C55A07}"/>
    <cellStyle name="Input 19 2 3 4 9" xfId="31005" xr:uid="{BEF676E3-36CB-4F32-8B7C-6C69D0D987FA}"/>
    <cellStyle name="Input 19 2 3 5" xfId="29911" xr:uid="{18BC3DDE-8D01-47B6-9A57-01B8E10573D4}"/>
    <cellStyle name="Input 19 2 4" xfId="12903" xr:uid="{27AB2F91-777E-4A82-B869-F2E8BCDE9AEB}"/>
    <cellStyle name="Input 19 2 4 2" xfId="14543" xr:uid="{641C91AF-5192-4B76-B538-8B5000941DF6}"/>
    <cellStyle name="Input 19 2 4 2 2" xfId="19914" xr:uid="{8E431D57-2B42-4927-8E25-ACB51A7E8E95}"/>
    <cellStyle name="Input 19 2 4 2 2 2" xfId="36991" xr:uid="{4E062411-6D95-4430-85B7-2D8AD1DA3171}"/>
    <cellStyle name="Input 19 2 4 2 3" xfId="21766" xr:uid="{7F6B26A1-C7FD-4D1F-BBBC-F5F2A92940A4}"/>
    <cellStyle name="Input 19 2 4 2 3 2" xfId="38843" xr:uid="{50CFD9F0-76AA-46F2-92D5-C03F7A671665}"/>
    <cellStyle name="Input 19 2 4 2 4" xfId="23541" xr:uid="{1EB86634-98F6-49FC-B844-2D58F4FF68BB}"/>
    <cellStyle name="Input 19 2 4 2 4 2" xfId="40618" xr:uid="{880CC651-3C75-4838-B5B8-FABE32A12AB4}"/>
    <cellStyle name="Input 19 2 4 2 5" xfId="25307" xr:uid="{7E94A49E-7F93-4A9D-AACD-AC8E89EFFF6C}"/>
    <cellStyle name="Input 19 2 4 2 5 2" xfId="42384" xr:uid="{72509DCA-EB6C-49FD-B5DA-18369574D537}"/>
    <cellStyle name="Input 19 2 4 2 6" xfId="27033" xr:uid="{201BBBB1-EB30-49DF-A206-91D6034D41F5}"/>
    <cellStyle name="Input 19 2 4 2 6 2" xfId="44110" xr:uid="{CB3ED22F-55C1-48DF-82A1-020A4403BD82}"/>
    <cellStyle name="Input 19 2 4 2 7" xfId="28738" xr:uid="{B8468AC0-2C8E-41F1-BCF1-FCA27A9F6D12}"/>
    <cellStyle name="Input 19 2 4 2 7 2" xfId="45815" xr:uid="{8C5E9387-F5D2-4253-B5BD-6A1A4F7B8263}"/>
    <cellStyle name="Input 19 2 4 2 8" xfId="31644" xr:uid="{596A6E59-AA2B-4E2D-9A98-B0B48C4BB6EA}"/>
    <cellStyle name="Input 19 2 4 3" xfId="18643" xr:uid="{AB15EC8D-5CD4-441B-8479-3499D79E52D6}"/>
    <cellStyle name="Input 19 2 4 3 2" xfId="35730" xr:uid="{416DB8F5-E523-4A21-A7F1-D4C5D270DB82}"/>
    <cellStyle name="Input 19 2 4 4" xfId="17122" xr:uid="{E3342D59-0801-4D6E-A806-3BC27A72F7EF}"/>
    <cellStyle name="Input 19 2 4 4 2" xfId="34221" xr:uid="{BFAA6AED-D195-4A5E-B463-063121D53878}"/>
    <cellStyle name="Input 19 2 4 5" xfId="22369" xr:uid="{A965E596-2132-4D2F-AD3A-B31F72A3B48E}"/>
    <cellStyle name="Input 19 2 4 5 2" xfId="39446" xr:uid="{2F5383D6-4C79-4E41-8A10-4F13D96FE3AF}"/>
    <cellStyle name="Input 19 2 4 6" xfId="24143" xr:uid="{2378CD60-37DE-40F5-AC06-C51834C06118}"/>
    <cellStyle name="Input 19 2 4 6 2" xfId="41220" xr:uid="{474D59D1-AD17-4F49-86B4-35B08E6D4607}"/>
    <cellStyle name="Input 19 2 4 7" xfId="25921" xr:uid="{4602B324-70A1-4B66-AAA3-FACFC3FB9D6B}"/>
    <cellStyle name="Input 19 2 4 7 2" xfId="42998" xr:uid="{2AD00953-70FA-4834-8252-2D8ABE1F68EE}"/>
    <cellStyle name="Input 19 2 4 8" xfId="27635" xr:uid="{3E12454C-518E-4AFF-BBB9-E34A0F8A08DE}"/>
    <cellStyle name="Input 19 2 4 8 2" xfId="44712" xr:uid="{C9390B9F-A78E-4BAE-910D-409D9FD92EBF}"/>
    <cellStyle name="Input 19 2 4 9" xfId="30541" xr:uid="{C4C91532-D474-4EB6-8FB6-DF2EFAF7435E}"/>
    <cellStyle name="Input 19 2 5" xfId="12496" xr:uid="{9D0178B9-B052-477D-8A10-1D53856925F4}"/>
    <cellStyle name="Input 19 2 5 2" xfId="14148" xr:uid="{D06E8787-2B49-457F-A3AC-2435C762D11E}"/>
    <cellStyle name="Input 19 2 5 2 2" xfId="19519" xr:uid="{AFF015F9-0A34-4CCB-9CEE-DA53B9B9A822}"/>
    <cellStyle name="Input 19 2 5 2 2 2" xfId="36596" xr:uid="{4D776CD9-F8E0-458D-9882-BBE0965A4463}"/>
    <cellStyle name="Input 19 2 5 2 3" xfId="20872" xr:uid="{A6140496-F275-4C81-B737-A36F85A4C32E}"/>
    <cellStyle name="Input 19 2 5 2 3 2" xfId="37949" xr:uid="{0108878E-E7D8-4110-8904-71994C36D7D5}"/>
    <cellStyle name="Input 19 2 5 2 4" xfId="17910" xr:uid="{01F8F6D5-04D4-48B0-B7C4-48FBA09CF38D}"/>
    <cellStyle name="Input 19 2 5 2 4 2" xfId="35001" xr:uid="{316D24BB-9D16-456A-8181-E6AAD04FED4A}"/>
    <cellStyle name="Input 19 2 5 2 5" xfId="23146" xr:uid="{3BD99535-91FF-420F-BCC5-2B9452E83093}"/>
    <cellStyle name="Input 19 2 5 2 5 2" xfId="40223" xr:uid="{FD96999E-5B5F-42AA-9F81-AC8D818F88AA}"/>
    <cellStyle name="Input 19 2 5 2 6" xfId="24912" xr:uid="{8B8FF788-D0FA-436D-BC96-FE6E676F012E}"/>
    <cellStyle name="Input 19 2 5 2 6 2" xfId="41989" xr:uid="{C9054055-30E4-4DC8-9A7E-B4A2A0AAD611}"/>
    <cellStyle name="Input 19 2 5 2 7" xfId="26638" xr:uid="{CC00E69F-4EDF-42F8-B64F-AA665692DC27}"/>
    <cellStyle name="Input 19 2 5 2 7 2" xfId="43715" xr:uid="{E59002A2-62E2-4B55-B3D5-B4F7A0B2AE5D}"/>
    <cellStyle name="Input 19 2 5 2 8" xfId="28343" xr:uid="{B3448AEC-8500-4C7C-A9EE-98320F003369}"/>
    <cellStyle name="Input 19 2 5 2 8 2" xfId="45420" xr:uid="{5D0D53FA-CEF9-4738-8093-456DBAFA3ED6}"/>
    <cellStyle name="Input 19 2 5 2 9" xfId="31249" xr:uid="{51C9A68B-3861-4F5A-A8D7-6FB6B924BDFD}"/>
    <cellStyle name="Input 19 2 5 3" xfId="18242" xr:uid="{800687AE-C20D-4CDB-A798-6D418AC103E6}"/>
    <cellStyle name="Input 19 2 5 3 2" xfId="35329" xr:uid="{AD0FE0F6-0CDE-425A-B719-A6D151C7B67A}"/>
    <cellStyle name="Input 19 2 5 4" xfId="15411" xr:uid="{1C286255-7C18-4510-97D4-B47141EE5FFD}"/>
    <cellStyle name="Input 19 2 5 4 2" xfId="32512" xr:uid="{EB1CE4C6-0C16-4582-8146-AD9372937C2D}"/>
    <cellStyle name="Input 19 2 5 5" xfId="16606" xr:uid="{CC299C85-FB8C-4B16-8CD2-1911B42C8A8C}"/>
    <cellStyle name="Input 19 2 5 5 2" xfId="33705" xr:uid="{DBCF36F5-74E5-401A-923E-66272FD586A0}"/>
    <cellStyle name="Input 19 2 5 6" xfId="16881" xr:uid="{771A293B-F75F-434F-A419-E06B283CBB92}"/>
    <cellStyle name="Input 19 2 5 6 2" xfId="33980" xr:uid="{801771EC-2926-468D-B302-4E8E34F68212}"/>
    <cellStyle name="Input 19 2 5 7" xfId="17516" xr:uid="{749E910B-65AB-4B8B-82E1-BA36B5AA8E85}"/>
    <cellStyle name="Input 19 2 5 7 2" xfId="34613" xr:uid="{239CE6B3-CFCF-4E1D-A566-F806C0C43907}"/>
    <cellStyle name="Input 19 2 5 8" xfId="17574" xr:uid="{A840D345-513A-4D47-A5C3-BB93A6AECA80}"/>
    <cellStyle name="Input 19 2 5 8 2" xfId="34671" xr:uid="{0BA8C265-416E-4C82-BCBC-EED06F74E0D0}"/>
    <cellStyle name="Input 19 2 5 9" xfId="30146" xr:uid="{895A6ECA-029A-4A1B-9723-67D74E87C21A}"/>
    <cellStyle name="Input 19 2 6" xfId="29662" xr:uid="{A391E7AA-4044-4DE0-A0A1-B7D57AEC0350}"/>
    <cellStyle name="Input 19 3" xfId="5408" xr:uid="{66208A2A-9F13-4948-AC43-84FE26A004AD}"/>
    <cellStyle name="Input 19 3 2" xfId="12689" xr:uid="{46A45769-2512-4CE9-99D3-12EEC9149043}"/>
    <cellStyle name="Input 19 3 2 2" xfId="14334" xr:uid="{9381D0E3-FCDC-4D6D-A470-9B33E2358806}"/>
    <cellStyle name="Input 19 3 2 2 2" xfId="19705" xr:uid="{EE3B112D-AD3F-4A65-AE66-B0D2C5D680CB}"/>
    <cellStyle name="Input 19 3 2 2 2 2" xfId="36782" xr:uid="{D46730ED-7C64-4220-B618-0C8ABFE9C5F5}"/>
    <cellStyle name="Input 19 3 2 2 3" xfId="21557" xr:uid="{E485893C-ED2A-4D7D-9BAD-477695C31D9A}"/>
    <cellStyle name="Input 19 3 2 2 3 2" xfId="38634" xr:uid="{F493E0AA-B38F-474F-AB98-B34D4A26B33A}"/>
    <cellStyle name="Input 19 3 2 2 4" xfId="23332" xr:uid="{5A8F9969-AE0D-4D8C-BE95-5944E0F0D4D3}"/>
    <cellStyle name="Input 19 3 2 2 4 2" xfId="40409" xr:uid="{A6544889-3138-4134-9A39-DA8D39A2840C}"/>
    <cellStyle name="Input 19 3 2 2 5" xfId="25098" xr:uid="{2C0D2392-9241-46C7-A65C-9BD427CF2F2C}"/>
    <cellStyle name="Input 19 3 2 2 5 2" xfId="42175" xr:uid="{BB35B2D0-BB8C-4305-9EF1-9E668B2BABFB}"/>
    <cellStyle name="Input 19 3 2 2 6" xfId="26824" xr:uid="{4370CE97-4E60-4E69-A9D5-19C5F80169A0}"/>
    <cellStyle name="Input 19 3 2 2 6 2" xfId="43901" xr:uid="{19C48A95-2186-4A0C-8F95-4871D0A4A038}"/>
    <cellStyle name="Input 19 3 2 2 7" xfId="28529" xr:uid="{24117BFD-B3B0-4262-801C-21CCF9AB0A84}"/>
    <cellStyle name="Input 19 3 2 2 7 2" xfId="45606" xr:uid="{F5E510C9-4F9F-463D-B644-07D1AAC1703E}"/>
    <cellStyle name="Input 19 3 2 2 8" xfId="31435" xr:uid="{C76B11A5-9919-45B5-A74B-33E7C04D54FE}"/>
    <cellStyle name="Input 19 3 2 3" xfId="18432" xr:uid="{6B44A1C0-498C-4DF0-B372-3CC0ACC4B97A}"/>
    <cellStyle name="Input 19 3 2 3 2" xfId="35519" xr:uid="{C374820B-74B1-4781-BA0D-7159DF65A269}"/>
    <cellStyle name="Input 19 3 2 4" xfId="15072" xr:uid="{166B69F3-4B90-4D51-A9EE-2DD4CA9FE61D}"/>
    <cellStyle name="Input 19 3 2 4 2" xfId="32173" xr:uid="{FFD393B4-4E35-414D-984B-D9B71DB7A3E8}"/>
    <cellStyle name="Input 19 3 2 5" xfId="16001" xr:uid="{30B08FCC-A655-43C9-8EF8-2F82FE1F1756}"/>
    <cellStyle name="Input 19 3 2 5 2" xfId="33100" xr:uid="{E5D2617A-EEB3-49E1-A7F6-DB4D608C4A00}"/>
    <cellStyle name="Input 19 3 2 6" xfId="16880" xr:uid="{F06174F8-909E-4D4D-B535-A6C60FFBD36B}"/>
    <cellStyle name="Input 19 3 2 6 2" xfId="33979" xr:uid="{0FCA0D59-590E-4593-A435-F0B264649E99}"/>
    <cellStyle name="Input 19 3 2 7" xfId="15723" xr:uid="{4E18AE23-9A60-42AE-A96C-3812BAC60A1A}"/>
    <cellStyle name="Input 19 3 2 7 2" xfId="32822" xr:uid="{4B741C86-59A7-49C6-9200-4C417B681D09}"/>
    <cellStyle name="Input 19 3 2 8" xfId="16607" xr:uid="{F2C62316-4E0E-4CF7-A9CE-0F3100219EB4}"/>
    <cellStyle name="Input 19 3 2 8 2" xfId="33706" xr:uid="{C5D787FB-9618-4D2C-B0A5-945FF887F460}"/>
    <cellStyle name="Input 19 3 2 9" xfId="30332" xr:uid="{33EE8F94-A62D-426A-8305-F61CB502D160}"/>
    <cellStyle name="Input 19 3 3" xfId="12490" xr:uid="{650DCF43-FEF4-4E35-B453-0D1F7AF6A059}"/>
    <cellStyle name="Input 19 3 3 2" xfId="14142" xr:uid="{B1DD81A1-94D0-4E2D-B213-CFDB8E5C8F33}"/>
    <cellStyle name="Input 19 3 3 2 2" xfId="19513" xr:uid="{57FDE497-9D5B-4462-8B7E-BC4C6D653C67}"/>
    <cellStyle name="Input 19 3 3 2 2 2" xfId="36590" xr:uid="{1A018285-D266-4B1F-AD7E-C35AA1E05259}"/>
    <cellStyle name="Input 19 3 3 2 3" xfId="20866" xr:uid="{D7986E49-023C-40FC-A41F-5F68F49A638F}"/>
    <cellStyle name="Input 19 3 3 2 3 2" xfId="37943" xr:uid="{4B2628D8-A304-49C8-A372-3EEC3B520AC5}"/>
    <cellStyle name="Input 19 3 3 2 4" xfId="16455" xr:uid="{1CB96CD8-DBFC-4780-B585-39CC20CADC25}"/>
    <cellStyle name="Input 19 3 3 2 4 2" xfId="33554" xr:uid="{DC21AA87-6A33-4549-834C-3121031901FC}"/>
    <cellStyle name="Input 19 3 3 2 5" xfId="23140" xr:uid="{26307484-D581-4E54-A003-76E89CD118AE}"/>
    <cellStyle name="Input 19 3 3 2 5 2" xfId="40217" xr:uid="{EBB8F3E9-9C8A-4D0D-B431-A645728B1E6D}"/>
    <cellStyle name="Input 19 3 3 2 6" xfId="24906" xr:uid="{24D7C860-ED18-4272-82E8-C747B4403627}"/>
    <cellStyle name="Input 19 3 3 2 6 2" xfId="41983" xr:uid="{5D366415-ADCB-4710-B406-685A900C65E9}"/>
    <cellStyle name="Input 19 3 3 2 7" xfId="26632" xr:uid="{1388ED61-8D98-47C9-BD83-DFEC12A564E6}"/>
    <cellStyle name="Input 19 3 3 2 7 2" xfId="43709" xr:uid="{875D319B-0249-4F7F-96CA-6F30F45F7093}"/>
    <cellStyle name="Input 19 3 3 2 8" xfId="28337" xr:uid="{685E314F-3CAE-4942-BB80-1ED225DE4F29}"/>
    <cellStyle name="Input 19 3 3 2 8 2" xfId="45414" xr:uid="{05483890-27E7-4486-9CCF-42ECEFB737CB}"/>
    <cellStyle name="Input 19 3 3 2 9" xfId="31243" xr:uid="{182F5F69-1F21-4726-AE7B-47109EB59B70}"/>
    <cellStyle name="Input 19 3 3 3" xfId="18236" xr:uid="{271314CC-8F43-43AD-8427-311E440041CE}"/>
    <cellStyle name="Input 19 3 3 3 2" xfId="35323" xr:uid="{A129D25A-5305-48A3-BD69-225081B816BA}"/>
    <cellStyle name="Input 19 3 3 4" xfId="19256" xr:uid="{71EFB5C9-AF60-470B-9DA1-B02DA3C734C4}"/>
    <cellStyle name="Input 19 3 3 4 2" xfId="36333" xr:uid="{001ACE51-5817-4CFB-BF55-06B8894E41B9}"/>
    <cellStyle name="Input 19 3 3 5" xfId="15268" xr:uid="{1BE0D981-71C4-443B-99D0-0F00FD5A2668}"/>
    <cellStyle name="Input 19 3 3 5 2" xfId="32369" xr:uid="{F0135E23-608E-4D32-A19B-0793AC8F86AC}"/>
    <cellStyle name="Input 19 3 3 6" xfId="15109" xr:uid="{6A714E9C-4BA4-4963-8538-574A2E239C5F}"/>
    <cellStyle name="Input 19 3 3 6 2" xfId="32210" xr:uid="{EAB20856-F405-4E4D-A0A0-FC931757885A}"/>
    <cellStyle name="Input 19 3 3 7" xfId="17212" xr:uid="{04FCE1F4-DD60-4CA3-A574-D36DE13F4ACE}"/>
    <cellStyle name="Input 19 3 3 7 2" xfId="34309" xr:uid="{212AE259-44B7-406F-AA52-D1AD88065729}"/>
    <cellStyle name="Input 19 3 3 8" xfId="17330" xr:uid="{9C3BC0FB-B40E-4D0F-AC3F-A46BD994B00E}"/>
    <cellStyle name="Input 19 3 3 8 2" xfId="34427" xr:uid="{641BC44A-CCF3-4761-BDD1-71820C963827}"/>
    <cellStyle name="Input 19 3 3 9" xfId="30140" xr:uid="{D0645104-6F51-429C-BD96-C274E1DD06ED}"/>
    <cellStyle name="Input 19 3 4" xfId="12743" xr:uid="{474D3019-0212-43A3-82D9-A422C29C7A51}"/>
    <cellStyle name="Input 19 3 4 2" xfId="14387" xr:uid="{7AA714F6-A769-40A2-80B2-13300E46B5A3}"/>
    <cellStyle name="Input 19 3 4 2 2" xfId="19758" xr:uid="{7094A545-D2B8-4F74-AFE7-DD5E085E0ED4}"/>
    <cellStyle name="Input 19 3 4 2 2 2" xfId="36835" xr:uid="{F68A8740-734F-40EB-A50D-20FD8319A631}"/>
    <cellStyle name="Input 19 3 4 2 3" xfId="21059" xr:uid="{1B68F0A3-6B47-4ACD-B824-41E4B10A0336}"/>
    <cellStyle name="Input 19 3 4 2 3 2" xfId="38136" xr:uid="{7B4107ED-6671-4D46-8038-3B194AA91354}"/>
    <cellStyle name="Input 19 3 4 2 4" xfId="21610" xr:uid="{F983292B-95FB-476A-A260-9A50E6186002}"/>
    <cellStyle name="Input 19 3 4 2 4 2" xfId="38687" xr:uid="{C0BFDECB-EA29-4AD6-8682-69E4B71CD43F}"/>
    <cellStyle name="Input 19 3 4 2 5" xfId="23385" xr:uid="{63421C7D-D0A7-4534-A4A9-039A6FA4E064}"/>
    <cellStyle name="Input 19 3 4 2 5 2" xfId="40462" xr:uid="{0FCD8155-C49E-428D-B57B-00A647C95536}"/>
    <cellStyle name="Input 19 3 4 2 6" xfId="25151" xr:uid="{7FA586E8-3C28-489A-8F76-CE96F52C22E2}"/>
    <cellStyle name="Input 19 3 4 2 6 2" xfId="42228" xr:uid="{F7791373-7B54-4522-AB72-760C847FA015}"/>
    <cellStyle name="Input 19 3 4 2 7" xfId="26877" xr:uid="{941A31F0-5523-4C28-A783-E9820AD612E5}"/>
    <cellStyle name="Input 19 3 4 2 7 2" xfId="43954" xr:uid="{F6B95ED4-9971-41EE-AF23-642189C73D85}"/>
    <cellStyle name="Input 19 3 4 2 8" xfId="28582" xr:uid="{3B219374-05EE-4F14-9F93-8F2C0CA0F792}"/>
    <cellStyle name="Input 19 3 4 2 8 2" xfId="45659" xr:uid="{7A42DDB4-7B1C-4594-9099-DA4280B855C1}"/>
    <cellStyle name="Input 19 3 4 2 9" xfId="31488" xr:uid="{892B9AEE-80AD-4A71-9CE2-3AC37474951D}"/>
    <cellStyle name="Input 19 3 4 3" xfId="18485" xr:uid="{949A553B-5ADD-4E12-A98B-DC9E8241472B}"/>
    <cellStyle name="Input 19 3 4 3 2" xfId="35572" xr:uid="{1A73D416-0C48-4F1F-8AB6-8DBE8D9D5458}"/>
    <cellStyle name="Input 19 3 4 4" xfId="249" xr:uid="{21FD6809-480F-41BC-8FA2-63D225459A3B}"/>
    <cellStyle name="Input 19 3 4 4 2" xfId="29470" xr:uid="{743CC5FB-2774-402D-AA10-7757018F5F01}"/>
    <cellStyle name="Input 19 3 4 5" xfId="20464" xr:uid="{29D74FDE-2C60-4B64-981E-FB0869940688}"/>
    <cellStyle name="Input 19 3 4 5 2" xfId="37541" xr:uid="{27FCDF42-4A44-4D53-B166-031200377AC9}"/>
    <cellStyle name="Input 19 3 4 6" xfId="15285" xr:uid="{35FB7DC0-BE91-47FD-940F-DB92762A7D9D}"/>
    <cellStyle name="Input 19 3 4 6 2" xfId="32386" xr:uid="{BF5B5C97-239F-4D49-BD50-A1F7477A398F}"/>
    <cellStyle name="Input 19 3 4 7" xfId="16318" xr:uid="{21D42CC6-D0DC-4A58-BC88-3BA372BB20FF}"/>
    <cellStyle name="Input 19 3 4 7 2" xfId="33417" xr:uid="{FFD10991-9413-487E-8ABE-7501964DBB53}"/>
    <cellStyle name="Input 19 3 4 8" xfId="17618" xr:uid="{916ED841-6C8D-4038-8E13-B6F0485A8889}"/>
    <cellStyle name="Input 19 3 4 8 2" xfId="34715" xr:uid="{8FD93A9D-6982-4294-8971-C730331E3B58}"/>
    <cellStyle name="Input 19 3 4 9" xfId="30385" xr:uid="{75C67B67-016D-4AF7-AA49-3A336388618F}"/>
    <cellStyle name="Input 19 3 5" xfId="29597" xr:uid="{4536512D-FB10-49AC-B362-B6CBC631639A}"/>
    <cellStyle name="Input 19 4" xfId="11958" xr:uid="{D35998A4-5CF7-450D-B55F-13424C3FFFED}"/>
    <cellStyle name="Input 19 4 2" xfId="13289" xr:uid="{A7246CAD-60E1-41BB-8ED2-7084782843CE}"/>
    <cellStyle name="Input 19 4 2 2" xfId="14926" xr:uid="{C8F4B95C-53F0-4FEB-858F-203EF5FEE69A}"/>
    <cellStyle name="Input 19 4 2 2 2" xfId="20297" xr:uid="{B46F108F-F6D2-4C70-8F35-AF33704C1245}"/>
    <cellStyle name="Input 19 4 2 2 2 2" xfId="37374" xr:uid="{B171307E-F259-4260-8CAB-E42D4C99D504}"/>
    <cellStyle name="Input 19 4 2 2 3" xfId="22149" xr:uid="{06B7B665-0530-4B05-A1F5-A17ED23A8DC2}"/>
    <cellStyle name="Input 19 4 2 2 3 2" xfId="39226" xr:uid="{6E1C2895-19A2-4BE4-8867-28264BE3D46F}"/>
    <cellStyle name="Input 19 4 2 2 4" xfId="23924" xr:uid="{30418158-925A-485A-A48B-D774CCD9367D}"/>
    <cellStyle name="Input 19 4 2 2 4 2" xfId="41001" xr:uid="{E781AB87-9745-44DA-BD89-3718B8EB7699}"/>
    <cellStyle name="Input 19 4 2 2 5" xfId="25690" xr:uid="{684F1FAA-A456-446D-8B98-D0638FA09476}"/>
    <cellStyle name="Input 19 4 2 2 5 2" xfId="42767" xr:uid="{B62A52AD-19F6-44F8-8733-743EF3ABA203}"/>
    <cellStyle name="Input 19 4 2 2 6" xfId="27416" xr:uid="{89F841BA-183D-4F9E-B353-A61C7613F68E}"/>
    <cellStyle name="Input 19 4 2 2 6 2" xfId="44493" xr:uid="{2DB1CA6D-98CF-4FC6-B566-E41AB9125A09}"/>
    <cellStyle name="Input 19 4 2 2 7" xfId="29121" xr:uid="{A38AF5D2-B3F3-4519-A48A-3927E90F3AFC}"/>
    <cellStyle name="Input 19 4 2 2 7 2" xfId="46198" xr:uid="{D4679A33-84B4-4767-9E20-2F7BDD366427}"/>
    <cellStyle name="Input 19 4 2 2 8" xfId="32027" xr:uid="{399A7165-6952-4ED0-A0BB-1B7C90B3F7D5}"/>
    <cellStyle name="Input 19 4 2 3" xfId="19028" xr:uid="{7C374156-B4A6-406D-A37C-B073345B87B2}"/>
    <cellStyle name="Input 19 4 2 3 2" xfId="36107" xr:uid="{57A0ED92-3FF4-4B0E-B888-A68E9DBB2FE2}"/>
    <cellStyle name="Input 19 4 2 4" xfId="16647" xr:uid="{D3472E95-2300-4460-A06A-9ED6934E4CC4}"/>
    <cellStyle name="Input 19 4 2 4 2" xfId="33746" xr:uid="{CFF78A8A-6561-4ED7-9E67-BDCC49FD7F9F}"/>
    <cellStyle name="Input 19 4 2 5" xfId="22749" xr:uid="{078E46B4-8A17-4034-8E4A-3C87F1934A80}"/>
    <cellStyle name="Input 19 4 2 5 2" xfId="39826" xr:uid="{B970EFCF-337A-4428-9A8A-62BC248962BA}"/>
    <cellStyle name="Input 19 4 2 6" xfId="24528" xr:uid="{A3220FB4-92C2-4E6F-B053-630FE29E3952}"/>
    <cellStyle name="Input 19 4 2 6 2" xfId="41605" xr:uid="{84827CBD-A30E-4C61-9B22-2DDD185EBA35}"/>
    <cellStyle name="Input 19 4 2 7" xfId="26296" xr:uid="{54E67E38-C12F-4BA7-A072-F0FB6DFEB422}"/>
    <cellStyle name="Input 19 4 2 7 2" xfId="43373" xr:uid="{0D624B26-5A3B-4D3A-A15A-000CBE0805AB}"/>
    <cellStyle name="Input 19 4 2 8" xfId="28010" xr:uid="{38259242-193D-4E8D-9C93-FA1623D016AF}"/>
    <cellStyle name="Input 19 4 2 8 2" xfId="45087" xr:uid="{17217784-09BB-4BF9-B5FF-77D9D94566C2}"/>
    <cellStyle name="Input 19 4 2 9" xfId="30916" xr:uid="{3F1CAE5A-8E30-4A9E-B3D1-C37F860C85DD}"/>
    <cellStyle name="Input 19 4 3" xfId="12514" xr:uid="{0C59DFA9-1C10-4410-9F04-435C33E86E8C}"/>
    <cellStyle name="Input 19 4 3 2" xfId="14165" xr:uid="{B3DEEB82-4F4D-4B65-8EDD-D27ADF5721F4}"/>
    <cellStyle name="Input 19 4 3 2 2" xfId="19536" xr:uid="{3D607A1E-898B-4CDF-8144-D23F6A1BB23E}"/>
    <cellStyle name="Input 19 4 3 2 2 2" xfId="36613" xr:uid="{BCF9E9C1-47CB-43F5-8154-546D33E7FE56}"/>
    <cellStyle name="Input 19 4 3 2 3" xfId="20889" xr:uid="{B3B70E1D-550A-4AB5-929A-347D26D67EB0}"/>
    <cellStyle name="Input 19 4 3 2 3 2" xfId="37966" xr:uid="{5439CACE-6D6D-45B4-87D7-A2001D6C83DD}"/>
    <cellStyle name="Input 19 4 3 2 4" xfId="17818" xr:uid="{85441D86-6C5B-4D7F-B17D-8AA38E41F038}"/>
    <cellStyle name="Input 19 4 3 2 4 2" xfId="34911" xr:uid="{4FF56B07-BBD4-475E-A5D9-B57D5690F7EB}"/>
    <cellStyle name="Input 19 4 3 2 5" xfId="23163" xr:uid="{B73E52FB-4C97-414F-B22D-A214A95CE3ED}"/>
    <cellStyle name="Input 19 4 3 2 5 2" xfId="40240" xr:uid="{699EE4A8-51E5-48AC-9E9C-528FA82B1541}"/>
    <cellStyle name="Input 19 4 3 2 6" xfId="24929" xr:uid="{F02B7389-0483-4A4B-B2AC-575E878BA00A}"/>
    <cellStyle name="Input 19 4 3 2 6 2" xfId="42006" xr:uid="{C20BCC63-A160-4549-92C4-08E33B32EABB}"/>
    <cellStyle name="Input 19 4 3 2 7" xfId="26655" xr:uid="{F0E710CA-4D84-42C2-8E52-F07F93BAE11A}"/>
    <cellStyle name="Input 19 4 3 2 7 2" xfId="43732" xr:uid="{2AC82C38-B491-4E1F-A639-0641F3B5AFE0}"/>
    <cellStyle name="Input 19 4 3 2 8" xfId="28360" xr:uid="{DBDB5934-B56C-49DA-A767-29C794AEA112}"/>
    <cellStyle name="Input 19 4 3 2 8 2" xfId="45437" xr:uid="{F1C984F2-DFA7-42AE-ABC4-FF16E1E52D2A}"/>
    <cellStyle name="Input 19 4 3 2 9" xfId="31266" xr:uid="{8189B0CE-D17F-4D83-A656-27796F3633CA}"/>
    <cellStyle name="Input 19 4 3 3" xfId="18259" xr:uid="{840DD0F9-AF71-4900-9DAB-4B7A2F616593}"/>
    <cellStyle name="Input 19 4 3 3 2" xfId="35346" xr:uid="{1FEAA552-DDAF-49D3-B704-BF303A37EB45}"/>
    <cellStyle name="Input 19 4 3 4" xfId="20654" xr:uid="{B0B01C0D-10C4-4D0C-B1C6-ACCC57644816}"/>
    <cellStyle name="Input 19 4 3 4 2" xfId="37731" xr:uid="{D2DCCB6A-A674-4471-83F4-09A87929669A}"/>
    <cellStyle name="Input 19 4 3 5" xfId="17040" xr:uid="{65717E4B-74E2-4777-9715-5A2561E447B0}"/>
    <cellStyle name="Input 19 4 3 5 2" xfId="34139" xr:uid="{F0436B69-FB16-48D0-B2CB-4BAD01B45759}"/>
    <cellStyle name="Input 19 4 3 6" xfId="17387" xr:uid="{FDF3102C-64EA-4AC8-A59F-3CB05329BF6B}"/>
    <cellStyle name="Input 19 4 3 6 2" xfId="34484" xr:uid="{F4D70E76-D422-48C3-A55D-6A68944D6AE4}"/>
    <cellStyle name="Input 19 4 3 7" xfId="17725" xr:uid="{8547D290-A31F-4E45-A421-9192A9847C58}"/>
    <cellStyle name="Input 19 4 3 7 2" xfId="34822" xr:uid="{BB6E5160-1C40-4206-B441-2672FB79E8D4}"/>
    <cellStyle name="Input 19 4 3 8" xfId="17530" xr:uid="{B75242BC-EDF8-4E60-9053-3D41910E006F}"/>
    <cellStyle name="Input 19 4 3 8 2" xfId="34627" xr:uid="{A8FEBA50-84D8-4D96-81F6-E01CB81E4744}"/>
    <cellStyle name="Input 19 4 3 9" xfId="30163" xr:uid="{714D0245-E4A1-44C9-B452-E564CC0407F6}"/>
    <cellStyle name="Input 19 4 4" xfId="13374" xr:uid="{8EACAC8C-E536-457E-A4B0-864F6B460A65}"/>
    <cellStyle name="Input 19 4 4 2" xfId="15008" xr:uid="{1471E679-7C33-4A74-9418-96ED9CC84C00}"/>
    <cellStyle name="Input 19 4 4 2 2" xfId="20379" xr:uid="{483E5355-78E5-40C9-AB82-AC7A6205E63D}"/>
    <cellStyle name="Input 19 4 4 2 2 2" xfId="37456" xr:uid="{09AE14E9-8B28-4C20-8535-6C19A312D2C0}"/>
    <cellStyle name="Input 19 4 4 2 3" xfId="21493" xr:uid="{CADB302D-896E-4C02-9791-D7EC1F0ABF6C}"/>
    <cellStyle name="Input 19 4 4 2 3 2" xfId="38570" xr:uid="{F5CEE3D3-4A79-4467-ADCE-71EA1B4D0D04}"/>
    <cellStyle name="Input 19 4 4 2 4" xfId="22231" xr:uid="{2E3AD0C0-9A1E-4451-8F3A-EDAD356BAEAE}"/>
    <cellStyle name="Input 19 4 4 2 4 2" xfId="39308" xr:uid="{5106160F-DC7D-4E09-9386-0F4831BCFB27}"/>
    <cellStyle name="Input 19 4 4 2 5" xfId="24006" xr:uid="{DE4DE72A-E964-4F42-9AEF-5C4978C3CC93}"/>
    <cellStyle name="Input 19 4 4 2 5 2" xfId="41083" xr:uid="{317DF710-089F-46D1-A520-B9348967F17C}"/>
    <cellStyle name="Input 19 4 4 2 6" xfId="25772" xr:uid="{9E0EACA5-4159-492B-89DE-5AD7E526F6E8}"/>
    <cellStyle name="Input 19 4 4 2 6 2" xfId="42849" xr:uid="{5AC1BA3C-2BD2-4AD9-9DEE-52EE86720C66}"/>
    <cellStyle name="Input 19 4 4 2 7" xfId="27498" xr:uid="{8270CB1F-6E5A-49D2-80C0-7AC25EDB1637}"/>
    <cellStyle name="Input 19 4 4 2 7 2" xfId="44575" xr:uid="{921F5BC3-A01D-44D3-8D96-2C4B3B9E4B16}"/>
    <cellStyle name="Input 19 4 4 2 8" xfId="29203" xr:uid="{8A16E91D-C677-495B-9CCA-4AC515134661}"/>
    <cellStyle name="Input 19 4 4 2 8 2" xfId="46280" xr:uid="{4D680A24-B344-4961-BFA2-9D9BAF07577D}"/>
    <cellStyle name="Input 19 4 4 2 9" xfId="32109" xr:uid="{E5BB85F9-22D2-4391-935D-B356912AEAF9}"/>
    <cellStyle name="Input 19 4 4 3" xfId="19111" xr:uid="{306E7E3A-119E-4829-80A6-CAC6699682CB}"/>
    <cellStyle name="Input 19 4 4 3 2" xfId="36188" xr:uid="{8CF21AA6-0992-42F6-B8F3-8E8DF3F77D7F}"/>
    <cellStyle name="Input 19 4 4 4" xfId="17380" xr:uid="{CE00809D-6FBE-4807-9F82-82E252419419}"/>
    <cellStyle name="Input 19 4 4 4 2" xfId="34477" xr:uid="{B707F19B-70CC-4700-8096-A75B274BC1BE}"/>
    <cellStyle name="Input 19 4 4 5" xfId="22830" xr:uid="{6CD90CB3-65D1-4FA8-B1ED-30B8BA2C2CB7}"/>
    <cellStyle name="Input 19 4 4 5 2" xfId="39907" xr:uid="{2E4D1662-C624-47FB-95E7-7CC029B49CD6}"/>
    <cellStyle name="Input 19 4 4 6" xfId="24610" xr:uid="{5195C722-A9C7-4919-9D82-E9404B402E62}"/>
    <cellStyle name="Input 19 4 4 6 2" xfId="41687" xr:uid="{8C133C92-7DA9-4F5A-945D-7CA05B67BFF2}"/>
    <cellStyle name="Input 19 4 4 7" xfId="26376" xr:uid="{B5E230F9-F18C-493C-B9FD-B9840F641223}"/>
    <cellStyle name="Input 19 4 4 7 2" xfId="43453" xr:uid="{DBF1AC66-A462-4A05-B0AC-4A13E7C18170}"/>
    <cellStyle name="Input 19 4 4 8" xfId="28090" xr:uid="{B4345311-4A2B-4818-B4CC-4348C3657153}"/>
    <cellStyle name="Input 19 4 4 8 2" xfId="45167" xr:uid="{77E63C9C-4280-4A64-A5E7-C4C1679016DD}"/>
    <cellStyle name="Input 19 4 4 9" xfId="30996" xr:uid="{63DF9905-694A-4C7E-B192-E052912DFAA3}"/>
    <cellStyle name="Input 19 4 5" xfId="29902" xr:uid="{9625BD89-05C2-4ACB-B035-563F0DC5C1A6}"/>
    <cellStyle name="Input 19 5" xfId="12358" xr:uid="{03DF2DCB-4CFD-4BC4-8EBA-062BD67D3A4D}"/>
    <cellStyle name="Input 19 5 2" xfId="14016" xr:uid="{657FC75C-DDCA-4299-81B5-9D7C68EBF092}"/>
    <cellStyle name="Input 19 5 2 2" xfId="19387" xr:uid="{900C468B-D3E8-4702-9FC6-BBF08A2FB965}"/>
    <cellStyle name="Input 19 5 2 2 2" xfId="36464" xr:uid="{8472FC45-7492-4DAA-8AE8-5F60B8B84989}"/>
    <cellStyle name="Input 19 5 2 3" xfId="17323" xr:uid="{524D8A36-E759-4284-827D-39D64EB0DB3C}"/>
    <cellStyle name="Input 19 5 2 3 2" xfId="34420" xr:uid="{A8945BBD-2106-402A-9D63-FA7C81FC3DC7}"/>
    <cellStyle name="Input 19 5 2 4" xfId="23014" xr:uid="{A13A9854-2E9D-444B-8B2F-F1A9231CCACD}"/>
    <cellStyle name="Input 19 5 2 4 2" xfId="40091" xr:uid="{AF4E0F4D-09E7-4EFA-8230-C7EECD0B5187}"/>
    <cellStyle name="Input 19 5 2 5" xfId="24780" xr:uid="{5E397C7A-5C5C-4E49-8308-EA540993EDC4}"/>
    <cellStyle name="Input 19 5 2 5 2" xfId="41857" xr:uid="{CFD087C2-0425-496B-9419-FF393E89675A}"/>
    <cellStyle name="Input 19 5 2 6" xfId="26506" xr:uid="{60B35623-5537-4602-9301-5EC3C601CE64}"/>
    <cellStyle name="Input 19 5 2 6 2" xfId="43583" xr:uid="{6307A1F8-AC19-43BF-91B0-C6F7AAD7D1DE}"/>
    <cellStyle name="Input 19 5 2 7" xfId="28211" xr:uid="{F83DEF60-FBD7-4063-BC16-D9A216CE1421}"/>
    <cellStyle name="Input 19 5 2 7 2" xfId="45288" xr:uid="{2BA6AC84-48C6-4CCA-93BA-00D8DBC3C374}"/>
    <cellStyle name="Input 19 5 2 8" xfId="31117" xr:uid="{F7B57C8C-1E32-4EE4-8509-3E10F1BCA580}"/>
    <cellStyle name="Input 19 5 3" xfId="18105" xr:uid="{6C6AB2C4-10D8-407A-8A93-5D6E3CE9E5C6}"/>
    <cellStyle name="Input 19 5 3 2" xfId="35194" xr:uid="{E619237F-4226-4E58-A593-B685FF4E8A5D}"/>
    <cellStyle name="Input 19 5 4" xfId="15106" xr:uid="{A3C7E38D-01F0-4B5F-AA07-B170CBD0945D}"/>
    <cellStyle name="Input 19 5 4 2" xfId="32207" xr:uid="{15BEB65A-4CDC-490C-8B50-2FCCAD708136}"/>
    <cellStyle name="Input 19 5 5" xfId="16267" xr:uid="{697BF09F-C6E8-4D7F-B9A1-8E05FC4BF1C3}"/>
    <cellStyle name="Input 19 5 5 2" xfId="33366" xr:uid="{6AFE0567-4C1D-4B2A-883B-9D105356FE0F}"/>
    <cellStyle name="Input 19 5 6" xfId="16602" xr:uid="{2861F134-337B-4A85-A834-F01C908469DF}"/>
    <cellStyle name="Input 19 5 6 2" xfId="33701" xr:uid="{03BB0A40-4957-494E-9CEE-70C891CFC731}"/>
    <cellStyle name="Input 19 5 7" xfId="15966" xr:uid="{61F19C39-B100-40DF-84E4-439C3B4978FF}"/>
    <cellStyle name="Input 19 5 7 2" xfId="33065" xr:uid="{4CBF803C-8E5D-4F48-BB7C-B9C6650EBD55}"/>
    <cellStyle name="Input 19 5 8" xfId="17278" xr:uid="{69E337D9-ACEE-4DF8-8E01-46426FF8ECBA}"/>
    <cellStyle name="Input 19 5 8 2" xfId="34375" xr:uid="{CDF18B0D-6BBE-4618-A1B8-A358AA03385D}"/>
    <cellStyle name="Input 19 5 9" xfId="30016" xr:uid="{B7F94413-2113-4FC3-B77C-F7F13B521FB9}"/>
    <cellStyle name="Input 19 6" xfId="12540" xr:uid="{3C9594B2-8F1D-4C2A-820D-8ED5AA786B57}"/>
    <cellStyle name="Input 19 6 2" xfId="14190" xr:uid="{EFB52F5B-9D41-401E-9D94-7F54D66F2EFA}"/>
    <cellStyle name="Input 19 6 2 2" xfId="19561" xr:uid="{64178CDA-20E3-4FFE-A8A6-4CC14F71C1C9}"/>
    <cellStyle name="Input 19 6 2 2 2" xfId="36638" xr:uid="{2060547C-F03E-431A-96DC-25DD734426F9}"/>
    <cellStyle name="Input 19 6 2 3" xfId="20914" xr:uid="{436173EA-7D68-4ADD-888F-B08C5FC80628}"/>
    <cellStyle name="Input 19 6 2 3 2" xfId="37991" xr:uid="{68C22855-807C-468F-A8CE-23D56C4C8E91}"/>
    <cellStyle name="Input 19 6 2 4" xfId="15525" xr:uid="{823DC367-1B44-49CA-8BBB-46D29496C784}"/>
    <cellStyle name="Input 19 6 2 4 2" xfId="32626" xr:uid="{5D8F4A2B-DAF4-4DA0-AB35-CE06720B363E}"/>
    <cellStyle name="Input 19 6 2 5" xfId="23188" xr:uid="{9C983686-9A93-4FF7-B14D-2F0158C913A1}"/>
    <cellStyle name="Input 19 6 2 5 2" xfId="40265" xr:uid="{96612464-850A-442C-ADE3-65E2A20E9C82}"/>
    <cellStyle name="Input 19 6 2 6" xfId="24954" xr:uid="{C97E1D14-B0E4-4C0F-AD9F-97044046BDA0}"/>
    <cellStyle name="Input 19 6 2 6 2" xfId="42031" xr:uid="{AACE7D72-C9FF-41EA-910C-26F588626A39}"/>
    <cellStyle name="Input 19 6 2 7" xfId="26680" xr:uid="{0BCB5ABD-0B6F-482A-9EE5-3DF8AB4012D2}"/>
    <cellStyle name="Input 19 6 2 7 2" xfId="43757" xr:uid="{1920422D-E5B4-4203-BF89-CDA9F40E94E1}"/>
    <cellStyle name="Input 19 6 2 8" xfId="28385" xr:uid="{BD8E5A25-696D-48B0-AC5E-FA97DE459A44}"/>
    <cellStyle name="Input 19 6 2 8 2" xfId="45462" xr:uid="{272178C7-DA45-404D-9296-E95438EFA481}"/>
    <cellStyle name="Input 19 6 2 9" xfId="31291" xr:uid="{EB9126A0-BE9A-4871-8780-4A1AA66F0A18}"/>
    <cellStyle name="Input 19 6 3" xfId="18285" xr:uid="{134FD060-8B29-4223-9C16-9E78F11CB266}"/>
    <cellStyle name="Input 19 6 3 2" xfId="35372" xr:uid="{3ED77D04-CED4-4FF2-BE12-582DDE6D9A92}"/>
    <cellStyle name="Input 19 6 4" xfId="20629" xr:uid="{0164DCDD-FEEE-48B8-8417-FA363859A077}"/>
    <cellStyle name="Input 19 6 4 2" xfId="37706" xr:uid="{358AC74C-B4A2-4CD1-B1F1-FF85EAA704EE}"/>
    <cellStyle name="Input 19 6 5" xfId="15243" xr:uid="{21B3ABA6-D217-452C-B844-3C5570DDC86E}"/>
    <cellStyle name="Input 19 6 5 2" xfId="32344" xr:uid="{00921154-685F-44EA-BCA3-519C19A5E44B}"/>
    <cellStyle name="Input 19 6 6" xfId="17258" xr:uid="{60CB367F-6E1A-4DD1-A455-5A750B35EF0E}"/>
    <cellStyle name="Input 19 6 6 2" xfId="34355" xr:uid="{8F665F4C-80D8-4ECA-8C33-F3B72E10DD67}"/>
    <cellStyle name="Input 19 6 7" xfId="16329" xr:uid="{F7077E9A-BAD9-40CB-B508-2456F09AA04A}"/>
    <cellStyle name="Input 19 6 7 2" xfId="33428" xr:uid="{4128519F-BDF2-4A42-A3F7-CD5C90DA4DF3}"/>
    <cellStyle name="Input 19 6 8" xfId="15803" xr:uid="{79C705C0-2E97-4488-B950-C3BDAADD30A6}"/>
    <cellStyle name="Input 19 6 8 2" xfId="32902" xr:uid="{A4BAEF74-56AC-4158-807C-614E3D067B87}"/>
    <cellStyle name="Input 19 6 9" xfId="30188" xr:uid="{BAE5C55F-6191-4008-A5BF-7FF485C4CCB8}"/>
    <cellStyle name="Input 19 7" xfId="29507" xr:uid="{0D4FC8FA-39C0-4103-B1B1-3B359F8913AC}"/>
    <cellStyle name="Input 2" xfId="155" xr:uid="{EFEA7F90-F7D3-4F49-A99B-F8008C745495}"/>
    <cellStyle name="Input 2 10" xfId="12568" xr:uid="{26C5AFB6-79C2-4B08-B7A4-67236CCB8BE7}"/>
    <cellStyle name="Input 2 10 2" xfId="14217" xr:uid="{8CBC55F0-FAAE-4482-944E-A7C261971E99}"/>
    <cellStyle name="Input 2 10 2 2" xfId="19588" xr:uid="{F26E9B78-6AB5-4C0B-B86B-11245D503675}"/>
    <cellStyle name="Input 2 10 2 2 2" xfId="36665" xr:uid="{D97284E6-5FD7-41D1-A622-20C9D5B6867B}"/>
    <cellStyle name="Input 2 10 2 3" xfId="20941" xr:uid="{07B59732-907C-4A47-A151-6CCE63B1B6A3}"/>
    <cellStyle name="Input 2 10 2 3 2" xfId="38018" xr:uid="{FDD433D2-71B5-4EF2-8499-00DDEB0B8156}"/>
    <cellStyle name="Input 2 10 2 4" xfId="15529" xr:uid="{BC6FDA8B-892F-4445-AADB-5E964A59074D}"/>
    <cellStyle name="Input 2 10 2 4 2" xfId="32630" xr:uid="{24AFA837-C352-44A9-BE4C-E136DF593014}"/>
    <cellStyle name="Input 2 10 2 5" xfId="23215" xr:uid="{466B4B5F-27FF-45EB-9195-4F9C9534627F}"/>
    <cellStyle name="Input 2 10 2 5 2" xfId="40292" xr:uid="{AE1F18F3-E219-4C48-9FEC-C830BF3D8F77}"/>
    <cellStyle name="Input 2 10 2 6" xfId="24981" xr:uid="{F2D157FA-60F9-4C6D-93E9-6B72CEAC78D4}"/>
    <cellStyle name="Input 2 10 2 6 2" xfId="42058" xr:uid="{1A22EE2D-725D-402A-9864-09311741733F}"/>
    <cellStyle name="Input 2 10 2 7" xfId="26707" xr:uid="{C4B995BB-4C1A-47FC-9977-9BAF2CFC2EA7}"/>
    <cellStyle name="Input 2 10 2 7 2" xfId="43784" xr:uid="{FC04B8DF-6E6F-4636-9BB7-FCF137A7B38E}"/>
    <cellStyle name="Input 2 10 2 8" xfId="28412" xr:uid="{EA4A1C4A-E31C-4CC8-AB0C-C718226B6DD0}"/>
    <cellStyle name="Input 2 10 2 8 2" xfId="45489" xr:uid="{C1367155-6313-4761-901D-A3AB9C30EA9E}"/>
    <cellStyle name="Input 2 10 2 9" xfId="31318" xr:uid="{E3AD0F89-0E70-41A0-BBD1-2701E33200D5}"/>
    <cellStyle name="Input 2 10 3" xfId="18313" xr:uid="{0E6B2CAB-4C42-4FC3-95E8-C661EC55161D}"/>
    <cellStyle name="Input 2 10 3 2" xfId="35400" xr:uid="{0F8B9EB2-26A2-4A95-A452-A2E7518CA882}"/>
    <cellStyle name="Input 2 10 4" xfId="20445" xr:uid="{448A9AB2-C773-4238-98CA-9701141005E7}"/>
    <cellStyle name="Input 2 10 4 2" xfId="37522" xr:uid="{3BFD21A2-A61D-43D9-A569-6DF1EADC0DD0}"/>
    <cellStyle name="Input 2 10 5" xfId="20496" xr:uid="{E5A1D4B2-94C2-4428-8269-5D90BBD641BB}"/>
    <cellStyle name="Input 2 10 5 2" xfId="37573" xr:uid="{76DF7824-B5AF-4AA3-A6CC-68C6A6E247AE}"/>
    <cellStyle name="Input 2 10 6" xfId="15854" xr:uid="{8AB47025-3930-44D0-B64A-9D5B8F350342}"/>
    <cellStyle name="Input 2 10 6 2" xfId="32953" xr:uid="{F20CF3D6-4958-4AF4-9339-7DBB9DD7E3B0}"/>
    <cellStyle name="Input 2 10 7" xfId="17749" xr:uid="{E80159F5-35F9-4B5E-B6F1-257E013D3609}"/>
    <cellStyle name="Input 2 10 7 2" xfId="34844" xr:uid="{6C8119D5-1DAF-4167-9BFA-2C45C38D2257}"/>
    <cellStyle name="Input 2 10 8" xfId="17630" xr:uid="{8B0312F8-D1CE-47A1-AAD8-28146BED82A9}"/>
    <cellStyle name="Input 2 10 8 2" xfId="34727" xr:uid="{48C72BFD-6D92-4839-AA93-DE0BC977EC53}"/>
    <cellStyle name="Input 2 10 9" xfId="30215" xr:uid="{F5FB7DC5-4082-4317-A9FC-1FBFB21A70B4}"/>
    <cellStyle name="Input 2 11" xfId="1363" xr:uid="{6ED14FE8-658F-4FF3-AEE2-90BD5B3B096C}"/>
    <cellStyle name="Input 2 11 2" xfId="15319" xr:uid="{2A119219-57D7-42CF-997C-57C8D766CFF7}"/>
    <cellStyle name="Input 2 11 2 2" xfId="32420" xr:uid="{CD22DF17-793C-4230-B785-1213A663F6EC}"/>
    <cellStyle name="Input 2 11 3" xfId="15389" xr:uid="{29FAD1AB-71BC-48D2-82ED-82FC8CC5FB89}"/>
    <cellStyle name="Input 2 11 3 2" xfId="32490" xr:uid="{99F7F901-F7C9-4D38-82FD-FA1689406A04}"/>
    <cellStyle name="Input 2 11 4" xfId="15146" xr:uid="{AFA249EE-F69F-4022-AE90-8BA21C677CED}"/>
    <cellStyle name="Input 2 11 4 2" xfId="32247" xr:uid="{3D4DC1E6-9F4F-4236-9261-FA36AB0DA44A}"/>
    <cellStyle name="Input 2 11 5" xfId="16813" xr:uid="{758BA3A8-89D9-4429-9ECC-32A859EDF031}"/>
    <cellStyle name="Input 2 11 5 2" xfId="33912" xr:uid="{EC97B28A-B967-4F96-8442-B307747B8831}"/>
    <cellStyle name="Input 2 11 6" xfId="16302" xr:uid="{A74B5935-E891-4741-98CD-DC7D06B23FFE}"/>
    <cellStyle name="Input 2 11 6 2" xfId="33401" xr:uid="{62D972BE-E3AF-4A91-B96D-5EEA902AE67E}"/>
    <cellStyle name="Input 2 11 7" xfId="16109" xr:uid="{960AA699-812B-468E-8EC0-A976A56F12C2}"/>
    <cellStyle name="Input 2 11 7 2" xfId="33208" xr:uid="{FDD24C52-F7EB-4DB5-B4EB-361F62763917}"/>
    <cellStyle name="Input 2 11 8" xfId="16899" xr:uid="{57742C02-D975-4A6C-8EA1-60B518362A81}"/>
    <cellStyle name="Input 2 11 8 2" xfId="33998" xr:uid="{DB802A8C-D891-4C69-B363-0BDF12C0A078}"/>
    <cellStyle name="Input 2 11 9" xfId="29508" xr:uid="{AEDE457A-D793-4D8B-B885-0E4F67962402}"/>
    <cellStyle name="Input 2 2" xfId="1364" xr:uid="{D15F76CB-BB3B-4E75-BB2E-AC810A17F4DA}"/>
    <cellStyle name="Input 2 2 2" xfId="1365" xr:uid="{F76E6725-C73C-449E-9F4D-EC3D0F389817}"/>
    <cellStyle name="Input 2 2 3" xfId="8592" xr:uid="{99E73488-C4C4-437A-892B-EDE34CC2E3AF}"/>
    <cellStyle name="Input 2 2 3 2" xfId="11767" xr:uid="{581691F9-49CE-42D8-B22E-9E8A4532C59A}"/>
    <cellStyle name="Input 2 2 3 2 2" xfId="13220" xr:uid="{783F8FD4-ED02-4FA2-A771-5193DF9312C5}"/>
    <cellStyle name="Input 2 2 3 2 2 2" xfId="14857" xr:uid="{F504A3F2-2163-4C86-A664-91ABF96DD522}"/>
    <cellStyle name="Input 2 2 3 2 2 2 2" xfId="20228" xr:uid="{969C489B-69C8-4102-9EC8-E74E2D6A497F}"/>
    <cellStyle name="Input 2 2 3 2 2 2 2 2" xfId="37305" xr:uid="{E97684D5-B954-4331-B41A-69B00FFD516E}"/>
    <cellStyle name="Input 2 2 3 2 2 2 3" xfId="22080" xr:uid="{819161C1-7C02-4F9B-93F7-388C41837C58}"/>
    <cellStyle name="Input 2 2 3 2 2 2 3 2" xfId="39157" xr:uid="{97D9E273-9A82-413B-B6BF-60EF7B254C77}"/>
    <cellStyle name="Input 2 2 3 2 2 2 4" xfId="23855" xr:uid="{6886BF34-87EF-416F-A924-FB4E7FEEBE7A}"/>
    <cellStyle name="Input 2 2 3 2 2 2 4 2" xfId="40932" xr:uid="{B413A135-E3BD-412A-8C03-2DDDE22C9E5C}"/>
    <cellStyle name="Input 2 2 3 2 2 2 5" xfId="25621" xr:uid="{0CA60E30-EDE6-4012-AAF3-6BED5681B319}"/>
    <cellStyle name="Input 2 2 3 2 2 2 5 2" xfId="42698" xr:uid="{A19BB45B-9149-4B39-A22F-7390C2E702CD}"/>
    <cellStyle name="Input 2 2 3 2 2 2 6" xfId="27347" xr:uid="{8CB9EACF-C804-4FE8-B4D6-481868D2B11A}"/>
    <cellStyle name="Input 2 2 3 2 2 2 6 2" xfId="44424" xr:uid="{602D4940-1968-48F0-8688-97A2E3F3168D}"/>
    <cellStyle name="Input 2 2 3 2 2 2 7" xfId="29052" xr:uid="{0C053B89-B373-489E-B9B7-147F5013BEB7}"/>
    <cellStyle name="Input 2 2 3 2 2 2 7 2" xfId="46129" xr:uid="{16CC2815-A0CD-4768-B351-9B917C26AD6B}"/>
    <cellStyle name="Input 2 2 3 2 2 2 8" xfId="31958" xr:uid="{BDBC3B93-3BCF-491A-8A3F-9757736EF689}"/>
    <cellStyle name="Input 2 2 3 2 2 3" xfId="18959" xr:uid="{DA6AB52A-F733-43DB-BC89-E1C4C4F11631}"/>
    <cellStyle name="Input 2 2 3 2 2 3 2" xfId="36040" xr:uid="{021B03FB-10E0-4820-A30F-5328A16D9DC1}"/>
    <cellStyle name="Input 2 2 3 2 2 4" xfId="17307" xr:uid="{0F55075D-F611-4A83-94C4-F8397BDD6C2B}"/>
    <cellStyle name="Input 2 2 3 2 2 4 2" xfId="34404" xr:uid="{09758445-FEA6-435D-BFB0-FCF3126FB717}"/>
    <cellStyle name="Input 2 2 3 2 2 5" xfId="22681" xr:uid="{890F238E-2089-4619-BAFC-F515B80E4815}"/>
    <cellStyle name="Input 2 2 3 2 2 5 2" xfId="39758" xr:uid="{F57A8533-C2C3-4EB7-AA31-3424E1E638F4}"/>
    <cellStyle name="Input 2 2 3 2 2 6" xfId="24459" xr:uid="{02C19B6E-59DD-49A9-A996-AACBA19E656B}"/>
    <cellStyle name="Input 2 2 3 2 2 6 2" xfId="41536" xr:uid="{5D403AD6-C057-472F-82CA-4623544E12CC}"/>
    <cellStyle name="Input 2 2 3 2 2 7" xfId="26229" xr:uid="{01D7D403-714A-4407-A4AF-429F9A48E237}"/>
    <cellStyle name="Input 2 2 3 2 2 7 2" xfId="43306" xr:uid="{ADB79237-231A-49E9-97A1-10961B9D1BBA}"/>
    <cellStyle name="Input 2 2 3 2 2 8" xfId="27943" xr:uid="{0CE07CB4-7B20-444C-AFE4-AC603E0F40D8}"/>
    <cellStyle name="Input 2 2 3 2 2 8 2" xfId="45020" xr:uid="{A5057DFD-DC18-4193-9D96-44A3BC050B42}"/>
    <cellStyle name="Input 2 2 3 2 2 9" xfId="30849" xr:uid="{F023B37A-377F-4424-BBA7-25D42218952B}"/>
    <cellStyle name="Input 2 2 3 2 3" xfId="13180" xr:uid="{C81DB00D-5DF6-4763-82F7-4BC783A8EB21}"/>
    <cellStyle name="Input 2 2 3 2 3 2" xfId="14817" xr:uid="{08A43089-328C-4312-A752-9D25062324BD}"/>
    <cellStyle name="Input 2 2 3 2 3 2 2" xfId="20188" xr:uid="{764BFB3B-A31E-41F1-8FCE-6EE3528D7711}"/>
    <cellStyle name="Input 2 2 3 2 3 2 2 2" xfId="37265" xr:uid="{10580E38-93A5-43A1-B308-3443F4B2A7A4}"/>
    <cellStyle name="Input 2 2 3 2 3 2 3" xfId="21399" xr:uid="{6BD266AD-A63E-4CDE-BA0F-03F07FE63BF7}"/>
    <cellStyle name="Input 2 2 3 2 3 2 3 2" xfId="38476" xr:uid="{6D83E392-EAD7-457F-9B93-07350960F4A0}"/>
    <cellStyle name="Input 2 2 3 2 3 2 4" xfId="22040" xr:uid="{CC7EFC43-889C-4335-91C8-5224401E02A6}"/>
    <cellStyle name="Input 2 2 3 2 3 2 4 2" xfId="39117" xr:uid="{B56714E8-CA35-4EFF-BB3F-74DEBBF2CC06}"/>
    <cellStyle name="Input 2 2 3 2 3 2 5" xfId="23815" xr:uid="{CCC27958-C271-450A-B5FB-D33C91721FD7}"/>
    <cellStyle name="Input 2 2 3 2 3 2 5 2" xfId="40892" xr:uid="{7520BBD1-D9CA-4CB6-97EC-AB86948F2288}"/>
    <cellStyle name="Input 2 2 3 2 3 2 6" xfId="25581" xr:uid="{493B5E29-6C79-4978-B7B6-599D63547C16}"/>
    <cellStyle name="Input 2 2 3 2 3 2 6 2" xfId="42658" xr:uid="{39B380D0-0BA6-4AB1-9955-95E64FDBBC7F}"/>
    <cellStyle name="Input 2 2 3 2 3 2 7" xfId="27307" xr:uid="{6371426E-81DF-49CB-89A5-05A263B3FD0F}"/>
    <cellStyle name="Input 2 2 3 2 3 2 7 2" xfId="44384" xr:uid="{40DB3EF2-4FD9-42BB-A2FF-8B8747AC1B51}"/>
    <cellStyle name="Input 2 2 3 2 3 2 8" xfId="29012" xr:uid="{F90849BA-4C14-4C09-9C7C-EB1D7D3D36AB}"/>
    <cellStyle name="Input 2 2 3 2 3 2 8 2" xfId="46089" xr:uid="{F662D6C6-0E7D-4F15-A83E-1191E8EBC067}"/>
    <cellStyle name="Input 2 2 3 2 3 2 9" xfId="31918" xr:uid="{6D7C80A2-4326-4F89-8B51-DC67FEAAA52B}"/>
    <cellStyle name="Input 2 2 3 2 3 3" xfId="18919" xr:uid="{C2EB0800-9E5C-4EB3-817F-444F5515CE8E}"/>
    <cellStyle name="Input 2 2 3 2 3 3 2" xfId="36000" xr:uid="{6F88485C-A17B-4C56-BE6B-C7931BDB48E0}"/>
    <cellStyle name="Input 2 2 3 2 3 4" xfId="15624" xr:uid="{266D28E3-D66F-44E6-BB32-9077CE690832}"/>
    <cellStyle name="Input 2 2 3 2 3 4 2" xfId="32723" xr:uid="{CE686104-5A76-4A6D-832A-572C0EAF9C0C}"/>
    <cellStyle name="Input 2 2 3 2 3 5" xfId="22641" xr:uid="{74409C87-4232-4867-9F21-E94EB929FCDF}"/>
    <cellStyle name="Input 2 2 3 2 3 5 2" xfId="39718" xr:uid="{0469EED9-BA64-4A33-BD86-7CA47A0CA8DF}"/>
    <cellStyle name="Input 2 2 3 2 3 6" xfId="24419" xr:uid="{6AD4F750-978E-461C-A6E9-047791445938}"/>
    <cellStyle name="Input 2 2 3 2 3 6 2" xfId="41496" xr:uid="{7DC368F5-21E6-42FD-8994-DA743F178F74}"/>
    <cellStyle name="Input 2 2 3 2 3 7" xfId="26189" xr:uid="{AB8F6B4F-4858-428E-9A29-43EC29861760}"/>
    <cellStyle name="Input 2 2 3 2 3 7 2" xfId="43266" xr:uid="{E5DD9584-E455-4C1D-A705-11937A101D3D}"/>
    <cellStyle name="Input 2 2 3 2 3 8" xfId="27903" xr:uid="{C3897A62-5B07-405E-919B-0C33BBE04710}"/>
    <cellStyle name="Input 2 2 3 2 3 8 2" xfId="44980" xr:uid="{3A8A7FF1-9D62-419E-A7E1-748DA2B2D8A1}"/>
    <cellStyle name="Input 2 2 3 2 3 9" xfId="30809" xr:uid="{B6AA7EAC-9E2B-48CC-BAD8-FE0C280E33FC}"/>
    <cellStyle name="Input 2 2 3 2 4" xfId="12531" xr:uid="{DCB92AA5-4F51-439D-BC13-74AAEF95F945}"/>
    <cellStyle name="Input 2 2 3 2 4 2" xfId="14181" xr:uid="{42553EA8-6015-49C3-92F9-DFB4751B57FA}"/>
    <cellStyle name="Input 2 2 3 2 4 2 2" xfId="19552" xr:uid="{83F3CF09-4DFA-4E33-9127-4D45BDD3B0A1}"/>
    <cellStyle name="Input 2 2 3 2 4 2 2 2" xfId="36629" xr:uid="{376C695D-AA0F-4080-8865-85FB293147D2}"/>
    <cellStyle name="Input 2 2 3 2 4 2 3" xfId="20905" xr:uid="{534017B3-9FAE-4346-99F3-43B7C8750D59}"/>
    <cellStyle name="Input 2 2 3 2 4 2 3 2" xfId="37982" xr:uid="{5EBD5CFD-5035-4743-AA5D-979D82DBF83F}"/>
    <cellStyle name="Input 2 2 3 2 4 2 4" xfId="16600" xr:uid="{1656182C-C4D0-4B73-B8B2-C113B1413911}"/>
    <cellStyle name="Input 2 2 3 2 4 2 4 2" xfId="33699" xr:uid="{D2878A44-0096-4EF3-BCB0-5B89A53E4EA9}"/>
    <cellStyle name="Input 2 2 3 2 4 2 5" xfId="23179" xr:uid="{45122D42-B06A-4FFE-B9AF-60E98DC975EC}"/>
    <cellStyle name="Input 2 2 3 2 4 2 5 2" xfId="40256" xr:uid="{FDC10BD3-8B93-4835-B2DB-E33CCD328B79}"/>
    <cellStyle name="Input 2 2 3 2 4 2 6" xfId="24945" xr:uid="{10E291A7-53BA-4F71-B188-366E2F0CF0E3}"/>
    <cellStyle name="Input 2 2 3 2 4 2 6 2" xfId="42022" xr:uid="{4F9F3E77-A020-48A1-ADCE-6C77D6A40F2B}"/>
    <cellStyle name="Input 2 2 3 2 4 2 7" xfId="26671" xr:uid="{F3DFF4E2-4769-4ECC-A27F-5B21A8A6BF9F}"/>
    <cellStyle name="Input 2 2 3 2 4 2 7 2" xfId="43748" xr:uid="{9D6D3C5A-CDAC-46F0-8FFA-6DE09D1E5741}"/>
    <cellStyle name="Input 2 2 3 2 4 2 8" xfId="28376" xr:uid="{44F7AA0B-BE79-4762-A04B-3DBD11512587}"/>
    <cellStyle name="Input 2 2 3 2 4 2 8 2" xfId="45453" xr:uid="{F4E677F6-B921-473F-8DE9-8E65331B0D0C}"/>
    <cellStyle name="Input 2 2 3 2 4 2 9" xfId="31282" xr:uid="{6BC981D5-9A36-4135-AA58-9854583920D8}"/>
    <cellStyle name="Input 2 2 3 2 4 3" xfId="18276" xr:uid="{1ACE4469-20AA-4463-9460-7B44A43CCCB8}"/>
    <cellStyle name="Input 2 2 3 2 4 3 2" xfId="35363" xr:uid="{51AA35B3-2919-43FB-A05E-30BDD1AF9875}"/>
    <cellStyle name="Input 2 2 3 2 4 4" xfId="20638" xr:uid="{F030CD69-B186-45FE-BAD0-CB4AD16DE8B6}"/>
    <cellStyle name="Input 2 2 3 2 4 4 2" xfId="37715" xr:uid="{B740A94C-B87A-40F0-A76D-DF961F2430EF}"/>
    <cellStyle name="Input 2 2 3 2 4 5" xfId="20516" xr:uid="{C33C20FE-4E39-4924-8E2E-599EBD20CA14}"/>
    <cellStyle name="Input 2 2 3 2 4 5 2" xfId="37593" xr:uid="{E0C6930E-92CC-410A-A803-B39763A45A33}"/>
    <cellStyle name="Input 2 2 3 2 4 6" xfId="16394" xr:uid="{32CEB185-20EC-45AF-B927-0F2D6EE9F756}"/>
    <cellStyle name="Input 2 2 3 2 4 6 2" xfId="33493" xr:uid="{1B8E779F-78A4-4B1C-9A3E-1486AE2F6AC6}"/>
    <cellStyle name="Input 2 2 3 2 4 7" xfId="20598" xr:uid="{BA38213B-598B-43AA-8FA2-F8D0C70586DB}"/>
    <cellStyle name="Input 2 2 3 2 4 7 2" xfId="37675" xr:uid="{B6087590-A7BC-47C0-B4A2-252B5BC8FE78}"/>
    <cellStyle name="Input 2 2 3 2 4 8" xfId="24700" xr:uid="{E2B49B2C-8E09-461E-AEDE-0551F5B1AB90}"/>
    <cellStyle name="Input 2 2 3 2 4 8 2" xfId="41777" xr:uid="{D06DF8C9-BBD9-4D0E-A514-B39702753A4D}"/>
    <cellStyle name="Input 2 2 3 2 4 9" xfId="30179" xr:uid="{15D6630B-4988-4F09-B944-7DCB5EDF3EC3}"/>
    <cellStyle name="Input 2 2 3 2 5" xfId="29830" xr:uid="{6257FC40-7C91-469A-8137-A99613188581}"/>
    <cellStyle name="Input 2 2 3 3" xfId="11882" xr:uid="{5FF82C39-ACF0-4F2B-944B-6B2343BF12C7}"/>
    <cellStyle name="Input 2 2 3 3 2" xfId="13278" xr:uid="{F2EF836D-EFA2-468B-9FA6-A8FF1CC65BC0}"/>
    <cellStyle name="Input 2 2 3 3 2 2" xfId="14915" xr:uid="{4C444FD4-57FD-4858-9850-149EB8CB92DC}"/>
    <cellStyle name="Input 2 2 3 3 2 2 2" xfId="20286" xr:uid="{634229F3-309E-49C6-AD05-9273A3743B68}"/>
    <cellStyle name="Input 2 2 3 3 2 2 2 2" xfId="37363" xr:uid="{A5F38EE2-9ADB-4575-A0A5-8E62739AC282}"/>
    <cellStyle name="Input 2 2 3 3 2 2 3" xfId="22138" xr:uid="{1318F85B-F8FC-4336-AD54-69A19E58F28F}"/>
    <cellStyle name="Input 2 2 3 3 2 2 3 2" xfId="39215" xr:uid="{497B1D47-68AB-49FC-B2EF-969F9117E21C}"/>
    <cellStyle name="Input 2 2 3 3 2 2 4" xfId="23913" xr:uid="{F63B8DF4-1FC1-4F45-85C6-5B86469B9788}"/>
    <cellStyle name="Input 2 2 3 3 2 2 4 2" xfId="40990" xr:uid="{BF8196AF-29AD-4550-85BF-BEB81E8AF4C0}"/>
    <cellStyle name="Input 2 2 3 3 2 2 5" xfId="25679" xr:uid="{CC119984-AEBC-430F-A81E-98E4B34F05F8}"/>
    <cellStyle name="Input 2 2 3 3 2 2 5 2" xfId="42756" xr:uid="{E88719A0-2E6E-4BE4-9AF1-FC4810F9D8BC}"/>
    <cellStyle name="Input 2 2 3 3 2 2 6" xfId="27405" xr:uid="{F4F96472-FA48-41DB-B85C-58B6EE118F61}"/>
    <cellStyle name="Input 2 2 3 3 2 2 6 2" xfId="44482" xr:uid="{EBDEBB7C-EF92-4C40-93B5-7413DD64475E}"/>
    <cellStyle name="Input 2 2 3 3 2 2 7" xfId="29110" xr:uid="{DFFAE16B-2BC8-4CBC-8F8E-62837AEFD34A}"/>
    <cellStyle name="Input 2 2 3 3 2 2 7 2" xfId="46187" xr:uid="{9D22FF03-5A65-4D2B-8841-DCD886796F1F}"/>
    <cellStyle name="Input 2 2 3 3 2 2 8" xfId="32016" xr:uid="{2ACA0DFB-B66F-4B8A-BBE1-49A70ED1CC98}"/>
    <cellStyle name="Input 2 2 3 3 2 3" xfId="19017" xr:uid="{6FC3395A-CF6B-4356-89D7-5ACC1A96DDBB}"/>
    <cellStyle name="Input 2 2 3 3 2 3 2" xfId="36096" xr:uid="{FDCB8203-019E-4BB6-8862-F07E0FED27C3}"/>
    <cellStyle name="Input 2 2 3 3 2 4" xfId="17377" xr:uid="{C10AEC37-68BA-4E0F-AD1C-9AE6C7D6A3A2}"/>
    <cellStyle name="Input 2 2 3 3 2 4 2" xfId="34474" xr:uid="{37AFD645-C269-43E9-B49F-E044D5B2D702}"/>
    <cellStyle name="Input 2 2 3 3 2 5" xfId="22738" xr:uid="{2A868655-3E45-4CEB-8895-D5198CFCF525}"/>
    <cellStyle name="Input 2 2 3 3 2 5 2" xfId="39815" xr:uid="{21798670-8309-4BFC-810F-6D541357B91D}"/>
    <cellStyle name="Input 2 2 3 3 2 6" xfId="24517" xr:uid="{1FFB6E64-E5EC-464F-9A66-F3C3A1B03353}"/>
    <cellStyle name="Input 2 2 3 3 2 6 2" xfId="41594" xr:uid="{8471562D-D39B-49CA-938E-27F79898B0FA}"/>
    <cellStyle name="Input 2 2 3 3 2 7" xfId="26285" xr:uid="{2FFEAE56-4245-4F63-A200-0870B2B69D8B}"/>
    <cellStyle name="Input 2 2 3 3 2 7 2" xfId="43362" xr:uid="{D7D32B3C-AF53-4AF2-AAEE-1299E8F5F201}"/>
    <cellStyle name="Input 2 2 3 3 2 8" xfId="27999" xr:uid="{AB7B1051-DB64-4968-B912-CA54B01F1AF6}"/>
    <cellStyle name="Input 2 2 3 3 2 8 2" xfId="45076" xr:uid="{6DD569F8-5056-4AF9-A5AB-BDC0BCFC6449}"/>
    <cellStyle name="Input 2 2 3 3 2 9" xfId="30905" xr:uid="{E0ED5124-55A3-4A11-91C7-7488985C52E1}"/>
    <cellStyle name="Input 2 2 3 3 3" xfId="12328" xr:uid="{E9EC31F6-5F82-4910-AC92-814567D4F361}"/>
    <cellStyle name="Input 2 2 3 3 3 2" xfId="13987" xr:uid="{97BE0563-832E-4F19-8288-0DF04707F019}"/>
    <cellStyle name="Input 2 2 3 3 3 2 2" xfId="19358" xr:uid="{3379D10B-09A8-4F7F-A0F6-79089B373261}"/>
    <cellStyle name="Input 2 2 3 3 3 2 2 2" xfId="36435" xr:uid="{60E16862-51FF-448A-B87F-8EB246A70130}"/>
    <cellStyle name="Input 2 2 3 3 3 2 3" xfId="20765" xr:uid="{9E10F8B4-1FAD-4F68-9D40-2043CBE1FD76}"/>
    <cellStyle name="Input 2 2 3 3 3 2 3 2" xfId="37842" xr:uid="{4D2C28ED-8848-49CA-816B-EEBF5E19C675}"/>
    <cellStyle name="Input 2 2 3 3 3 2 4" xfId="16595" xr:uid="{0C60D550-F0F4-4B29-B9BD-37DA2E218A97}"/>
    <cellStyle name="Input 2 2 3 3 3 2 4 2" xfId="33694" xr:uid="{65C2DD52-7FF4-453D-B87D-9713AE8E491E}"/>
    <cellStyle name="Input 2 2 3 3 3 2 5" xfId="22985" xr:uid="{49526E37-D65D-4790-920E-40AC95E47877}"/>
    <cellStyle name="Input 2 2 3 3 3 2 5 2" xfId="40062" xr:uid="{4522345A-1BBB-4620-8A14-A453264D35D8}"/>
    <cellStyle name="Input 2 2 3 3 3 2 6" xfId="24751" xr:uid="{9C84B834-FC64-4F56-B430-0425B40D582E}"/>
    <cellStyle name="Input 2 2 3 3 3 2 6 2" xfId="41828" xr:uid="{1EC7E2A4-09CE-44CC-B57A-9596308B31E1}"/>
    <cellStyle name="Input 2 2 3 3 3 2 7" xfId="26477" xr:uid="{E3823ACC-22FF-44CA-86CA-957B00A7C698}"/>
    <cellStyle name="Input 2 2 3 3 3 2 7 2" xfId="43554" xr:uid="{16512686-2C3C-4F22-86B5-19E08DE92DB2}"/>
    <cellStyle name="Input 2 2 3 3 3 2 8" xfId="28182" xr:uid="{0B05DFEE-E262-4B5A-981A-EDD0E4B791FD}"/>
    <cellStyle name="Input 2 2 3 3 3 2 8 2" xfId="45259" xr:uid="{5933E3F2-4861-441F-81CA-C9D86FB8CE83}"/>
    <cellStyle name="Input 2 2 3 3 3 2 9" xfId="31088" xr:uid="{382785B0-0221-4ADA-8656-45C252EBC8CA}"/>
    <cellStyle name="Input 2 2 3 3 3 3" xfId="18075" xr:uid="{F70D77D6-0BB7-4E16-B1B1-6A3160E2C0C6}"/>
    <cellStyle name="Input 2 2 3 3 3 3 2" xfId="35164" xr:uid="{553C292C-CA4D-4207-94A3-2830A6831631}"/>
    <cellStyle name="Input 2 2 3 3 3 4" xfId="16244" xr:uid="{77AC64D0-B098-4F43-A511-1BAEB6D4AA32}"/>
    <cellStyle name="Input 2 2 3 3 3 4 2" xfId="33343" xr:uid="{3A2FAD89-51EF-48A7-9B3C-AFFB5F2E274E}"/>
    <cellStyle name="Input 2 2 3 3 3 5" xfId="21416" xr:uid="{AD9A3AA1-8A15-4BAA-903F-37D3F417C5E5}"/>
    <cellStyle name="Input 2 2 3 3 3 5 2" xfId="38493" xr:uid="{665ACF67-8950-4281-97FF-967BAB347AC4}"/>
    <cellStyle name="Input 2 2 3 3 3 6" xfId="19199" xr:uid="{4F04975D-8BB1-49F4-9141-33D9F2ACAFF6}"/>
    <cellStyle name="Input 2 2 3 3 3 6 2" xfId="36276" xr:uid="{B97FA4FC-6D0A-4559-9FE6-43AD945E8D3B}"/>
    <cellStyle name="Input 2 2 3 3 3 7" xfId="17276" xr:uid="{B26AFA97-594A-40EC-BAC5-398434590922}"/>
    <cellStyle name="Input 2 2 3 3 3 7 2" xfId="34373" xr:uid="{6DD5B21F-42D6-4999-B2FC-739351F6296D}"/>
    <cellStyle name="Input 2 2 3 3 3 8" xfId="15907" xr:uid="{BCCAB9F7-3A06-4568-B72D-A372FF9C4479}"/>
    <cellStyle name="Input 2 2 3 3 3 8 2" xfId="33006" xr:uid="{5A3E663D-913E-4517-A83F-F375DBD802CD}"/>
    <cellStyle name="Input 2 2 3 3 3 9" xfId="29987" xr:uid="{093EEC5B-99CD-41DC-BE77-46568E725F22}"/>
    <cellStyle name="Input 2 2 3 3 4" xfId="13365" xr:uid="{22AFB41D-B52C-48C4-9180-917961CB791B}"/>
    <cellStyle name="Input 2 2 3 3 4 2" xfId="14999" xr:uid="{DAB4FD3B-2A2B-43A4-9249-CACFE19F3478}"/>
    <cellStyle name="Input 2 2 3 3 4 2 2" xfId="20370" xr:uid="{2DE58939-F796-46D4-8E34-E344EBAB8CEF}"/>
    <cellStyle name="Input 2 2 3 3 4 2 2 2" xfId="37447" xr:uid="{0F292BE0-80AC-451D-A034-ED52CABB7B41}"/>
    <cellStyle name="Input 2 2 3 3 4 2 3" xfId="21484" xr:uid="{54191B51-2238-44EC-97FB-BBF38CF8FE01}"/>
    <cellStyle name="Input 2 2 3 3 4 2 3 2" xfId="38561" xr:uid="{503EFE7F-CCFC-4F48-91E3-0AD2E6011285}"/>
    <cellStyle name="Input 2 2 3 3 4 2 4" xfId="22222" xr:uid="{F7A269F6-777F-40DF-82E3-4A81CFAF12AC}"/>
    <cellStyle name="Input 2 2 3 3 4 2 4 2" xfId="39299" xr:uid="{6269790F-1457-465B-BDB1-D6BB1D6E7DD6}"/>
    <cellStyle name="Input 2 2 3 3 4 2 5" xfId="23997" xr:uid="{A128676C-467D-45B0-8A44-1BA4E9BF7B68}"/>
    <cellStyle name="Input 2 2 3 3 4 2 5 2" xfId="41074" xr:uid="{F1721F73-4F3C-4D1E-8D6C-3A5A6F978493}"/>
    <cellStyle name="Input 2 2 3 3 4 2 6" xfId="25763" xr:uid="{584D1CBD-E928-4D4A-8EF0-132F0A4A48F7}"/>
    <cellStyle name="Input 2 2 3 3 4 2 6 2" xfId="42840" xr:uid="{72CB7080-9351-471E-A798-5015EEF97107}"/>
    <cellStyle name="Input 2 2 3 3 4 2 7" xfId="27489" xr:uid="{8CE143D6-A29D-42FF-B4DE-B8CD243F0717}"/>
    <cellStyle name="Input 2 2 3 3 4 2 7 2" xfId="44566" xr:uid="{37A64662-4837-48CD-A61A-62CF8B5B7F6E}"/>
    <cellStyle name="Input 2 2 3 3 4 2 8" xfId="29194" xr:uid="{CC37A3D2-5C59-433A-9E7D-877778E95674}"/>
    <cellStyle name="Input 2 2 3 3 4 2 8 2" xfId="46271" xr:uid="{63FAF332-EF61-4749-AAD0-20D7F6F407D8}"/>
    <cellStyle name="Input 2 2 3 3 4 2 9" xfId="32100" xr:uid="{F9EC33A8-30A0-45C1-9FAC-F5435FA02847}"/>
    <cellStyle name="Input 2 2 3 3 4 3" xfId="19102" xr:uid="{359E0692-B100-480D-ACDD-4CEB09ED5068}"/>
    <cellStyle name="Input 2 2 3 3 4 3 2" xfId="36179" xr:uid="{089EFBA1-45F1-479B-99B4-40518AC00706}"/>
    <cellStyle name="Input 2 2 3 3 4 4" xfId="16896" xr:uid="{1244F4B3-3064-4FD2-8DE5-FCCE4E08C33B}"/>
    <cellStyle name="Input 2 2 3 3 4 4 2" xfId="33995" xr:uid="{89EB3908-2F6D-4CD7-9A94-62DC8F0E5FFA}"/>
    <cellStyle name="Input 2 2 3 3 4 5" xfId="22821" xr:uid="{9C243EEE-E137-4DD6-B69E-3725C2969C27}"/>
    <cellStyle name="Input 2 2 3 3 4 5 2" xfId="39898" xr:uid="{AD77C0AE-F108-4614-BE4E-55EB8575B691}"/>
    <cellStyle name="Input 2 2 3 3 4 6" xfId="24601" xr:uid="{4C502BB8-4FE2-4680-A80E-3A8A87D43AC1}"/>
    <cellStyle name="Input 2 2 3 3 4 6 2" xfId="41678" xr:uid="{8CBB1884-0B08-4AA4-998E-8431617A07C4}"/>
    <cellStyle name="Input 2 2 3 3 4 7" xfId="26367" xr:uid="{D20D9824-E3A9-4233-B1F6-5B1A3EB689A2}"/>
    <cellStyle name="Input 2 2 3 3 4 7 2" xfId="43444" xr:uid="{AE8FC96C-930D-4743-B3C6-B68A2AAADBE4}"/>
    <cellStyle name="Input 2 2 3 3 4 8" xfId="28081" xr:uid="{FD013128-9E59-47C3-9386-E62E99CD28FC}"/>
    <cellStyle name="Input 2 2 3 3 4 8 2" xfId="45158" xr:uid="{5C35E160-8A0B-43ED-AE8C-08EE86CFD203}"/>
    <cellStyle name="Input 2 2 3 3 4 9" xfId="30987" xr:uid="{3F024816-889F-4E54-808A-A6FB2A6F23AF}"/>
    <cellStyle name="Input 2 2 3 3 5" xfId="29892" xr:uid="{54D3F75B-475C-469B-9AA8-74DE64FEF556}"/>
    <cellStyle name="Input 2 2 3 4" xfId="12905" xr:uid="{AD3B1845-5481-47F2-97B3-187AF0A8A1EF}"/>
    <cellStyle name="Input 2 2 3 4 2" xfId="14545" xr:uid="{DA67A3BA-F0A1-4691-85AD-960093FAEE7F}"/>
    <cellStyle name="Input 2 2 3 4 2 2" xfId="19916" xr:uid="{7B80CA38-5B3F-44A0-BF40-92E9B76E5BE3}"/>
    <cellStyle name="Input 2 2 3 4 2 2 2" xfId="36993" xr:uid="{569A94C6-BF77-4747-AC72-FD4C84518BD9}"/>
    <cellStyle name="Input 2 2 3 4 2 3" xfId="21768" xr:uid="{0AC34FFF-6B0D-4C32-81C8-DD3B12A38941}"/>
    <cellStyle name="Input 2 2 3 4 2 3 2" xfId="38845" xr:uid="{096AB636-D87E-494E-B01A-57A0389E2C07}"/>
    <cellStyle name="Input 2 2 3 4 2 4" xfId="23543" xr:uid="{8E5B4F60-A138-4220-9B10-67D5649F6469}"/>
    <cellStyle name="Input 2 2 3 4 2 4 2" xfId="40620" xr:uid="{69123DB1-FEF5-4C8A-8ED9-E96D58DEA852}"/>
    <cellStyle name="Input 2 2 3 4 2 5" xfId="25309" xr:uid="{C0ADBA6A-9D19-4A24-8D9D-5EC447423978}"/>
    <cellStyle name="Input 2 2 3 4 2 5 2" xfId="42386" xr:uid="{B12D811D-8D05-4F98-A989-FA43521A3249}"/>
    <cellStyle name="Input 2 2 3 4 2 6" xfId="27035" xr:uid="{62CDEBE0-EEA3-4441-B22C-1FC5CF079770}"/>
    <cellStyle name="Input 2 2 3 4 2 6 2" xfId="44112" xr:uid="{0DA625C8-00B6-4205-8B98-6170195B8B38}"/>
    <cellStyle name="Input 2 2 3 4 2 7" xfId="28740" xr:uid="{9A48E61F-9046-4E22-B62E-907434FD3B61}"/>
    <cellStyle name="Input 2 2 3 4 2 7 2" xfId="45817" xr:uid="{90B0C36E-B3D5-42C0-ACEE-4934560DCBE1}"/>
    <cellStyle name="Input 2 2 3 4 2 8" xfId="31646" xr:uid="{A5A6BF32-184E-4362-A248-B3B7A693FAAB}"/>
    <cellStyle name="Input 2 2 3 4 3" xfId="18645" xr:uid="{83B7B7B2-6F7F-40E3-BB4E-4C6EA002B0CD}"/>
    <cellStyle name="Input 2 2 3 4 3 2" xfId="35732" xr:uid="{ADC19ED0-97F2-492E-A20D-0D15CD7B90D5}"/>
    <cellStyle name="Input 2 2 3 4 4" xfId="16563" xr:uid="{E984D3B5-58E6-4B5D-A576-40CFE20C3960}"/>
    <cellStyle name="Input 2 2 3 4 4 2" xfId="33662" xr:uid="{70B7442D-2EE9-4239-BA1F-6CA02A5F8344}"/>
    <cellStyle name="Input 2 2 3 4 5" xfId="22371" xr:uid="{9C55B735-DA0C-4F06-8EE2-71F7AD4B33FB}"/>
    <cellStyle name="Input 2 2 3 4 5 2" xfId="39448" xr:uid="{99A4CE26-239C-4B7F-AE8A-2F5D81D8A9B7}"/>
    <cellStyle name="Input 2 2 3 4 6" xfId="24145" xr:uid="{33A3DFF4-41A3-4FDB-A093-9813A6F8E313}"/>
    <cellStyle name="Input 2 2 3 4 6 2" xfId="41222" xr:uid="{B955B065-0258-404E-B1D8-2EE1CD61A909}"/>
    <cellStyle name="Input 2 2 3 4 7" xfId="25923" xr:uid="{D888CC0B-014D-44BF-B64E-C3ABACFF3FE7}"/>
    <cellStyle name="Input 2 2 3 4 7 2" xfId="43000" xr:uid="{ADC2E0EA-110F-47CA-A615-7C6E52D5E031}"/>
    <cellStyle name="Input 2 2 3 4 8" xfId="27637" xr:uid="{0BFAFA42-4458-4F1D-AC68-A970C84E851B}"/>
    <cellStyle name="Input 2 2 3 4 8 2" xfId="44714" xr:uid="{5D983028-AB23-48DF-8381-A1F16433860E}"/>
    <cellStyle name="Input 2 2 3 4 9" xfId="30543" xr:uid="{CCB92BA7-9712-4689-8B2E-28BAB8FA4F0F}"/>
    <cellStyle name="Input 2 2 3 5" xfId="12998" xr:uid="{67C44E97-194D-4B92-8BF1-36B2022C6050}"/>
    <cellStyle name="Input 2 2 3 5 2" xfId="14638" xr:uid="{51A60076-27A4-40C4-A947-CEC4C0D4CA55}"/>
    <cellStyle name="Input 2 2 3 5 2 2" xfId="20009" xr:uid="{F5AD5663-14F2-49ED-B7B4-1075BDE6369E}"/>
    <cellStyle name="Input 2 2 3 5 2 2 2" xfId="37086" xr:uid="{E8633FFF-084B-4E63-A3E2-0338B9F1FA03}"/>
    <cellStyle name="Input 2 2 3 5 2 3" xfId="21258" xr:uid="{0C93E173-D5DE-4E47-8158-F94D6804D4A3}"/>
    <cellStyle name="Input 2 2 3 5 2 3 2" xfId="38335" xr:uid="{039A5572-CD31-4937-8562-BE7596EFE717}"/>
    <cellStyle name="Input 2 2 3 5 2 4" xfId="21861" xr:uid="{57A72187-B2DC-4349-9064-75F2A0BAB5EB}"/>
    <cellStyle name="Input 2 2 3 5 2 4 2" xfId="38938" xr:uid="{1B5D2339-A531-47F7-A0A9-5F68ADE0E39A}"/>
    <cellStyle name="Input 2 2 3 5 2 5" xfId="23636" xr:uid="{12D4D59F-EBD9-4352-978D-7355453B70E6}"/>
    <cellStyle name="Input 2 2 3 5 2 5 2" xfId="40713" xr:uid="{4D8E5EC5-ECAA-4CDB-BBE4-2AF43FCBD14A}"/>
    <cellStyle name="Input 2 2 3 5 2 6" xfId="25402" xr:uid="{0372ECC3-4A09-497A-9024-448DCD40034A}"/>
    <cellStyle name="Input 2 2 3 5 2 6 2" xfId="42479" xr:uid="{D4CC01B3-2C11-462D-A438-D90460B307B2}"/>
    <cellStyle name="Input 2 2 3 5 2 7" xfId="27128" xr:uid="{FF7F047D-CF9D-4153-BF07-DD4B9D8C4E14}"/>
    <cellStyle name="Input 2 2 3 5 2 7 2" xfId="44205" xr:uid="{897F37FB-27AC-45B3-9ABC-A537EE17B108}"/>
    <cellStyle name="Input 2 2 3 5 2 8" xfId="28833" xr:uid="{EF1AB2A7-EA25-4835-BA5E-F7979F8408F8}"/>
    <cellStyle name="Input 2 2 3 5 2 8 2" xfId="45910" xr:uid="{44E587D7-C917-4248-914D-D2464CF709EF}"/>
    <cellStyle name="Input 2 2 3 5 2 9" xfId="31739" xr:uid="{D5FD8E58-32FD-4AE2-9EF3-4791CC06E5DD}"/>
    <cellStyle name="Input 2 2 3 5 3" xfId="18738" xr:uid="{C0A39344-CB5E-4D36-B1CC-A1C0705343F5}"/>
    <cellStyle name="Input 2 2 3 5 3 2" xfId="35823" xr:uid="{1B55E08C-4404-4302-95B3-6A6CB4873F66}"/>
    <cellStyle name="Input 2 2 3 5 4" xfId="17366" xr:uid="{5C22988D-B314-4929-BA00-19A29DD3F44F}"/>
    <cellStyle name="Input 2 2 3 5 4 2" xfId="34463" xr:uid="{121FB55D-CE9F-48DE-82EC-89540A204F10}"/>
    <cellStyle name="Input 2 2 3 5 5" xfId="22463" xr:uid="{4A743001-C661-4765-A556-DD8505840027}"/>
    <cellStyle name="Input 2 2 3 5 5 2" xfId="39540" xr:uid="{89B5E19B-F846-4B81-81D1-4845C84BDC5A}"/>
    <cellStyle name="Input 2 2 3 5 6" xfId="24238" xr:uid="{9BBD6E1F-8A00-4B21-A402-A2DF2AEF64DF}"/>
    <cellStyle name="Input 2 2 3 5 6 2" xfId="41315" xr:uid="{C2434DCD-36C8-4203-A544-4D3E6B837332}"/>
    <cellStyle name="Input 2 2 3 5 7" xfId="26014" xr:uid="{F53D9182-EBA8-4DCC-A6A5-731C84438DCC}"/>
    <cellStyle name="Input 2 2 3 5 7 2" xfId="43091" xr:uid="{7F546B4D-99B3-4844-82EF-7BFBDCDBD5CB}"/>
    <cellStyle name="Input 2 2 3 5 8" xfId="27728" xr:uid="{E476C79B-4461-4E33-AE64-E387807CE88E}"/>
    <cellStyle name="Input 2 2 3 5 8 2" xfId="44805" xr:uid="{C6BBBC0F-38A1-4AEB-B4C8-9E78AA3E1EAE}"/>
    <cellStyle name="Input 2 2 3 5 9" xfId="30634" xr:uid="{5093B6C7-FC35-4C14-9E1A-AA4C88081362}"/>
    <cellStyle name="Input 2 2 3 6" xfId="29664" xr:uid="{3F5F69FE-95A8-4BE1-B6DC-4A464B24FE97}"/>
    <cellStyle name="Input 2 2 4" xfId="5405" xr:uid="{4ABA4953-1DB7-4D33-AB50-F6C66AF55DB6}"/>
    <cellStyle name="Input 2 2 4 2" xfId="12687" xr:uid="{FF1555FA-8E8C-4002-8E71-D4E6BCC25090}"/>
    <cellStyle name="Input 2 2 4 2 2" xfId="14332" xr:uid="{4AF6BE3B-A321-4163-894F-325BCA64D6F4}"/>
    <cellStyle name="Input 2 2 4 2 2 2" xfId="19703" xr:uid="{49BA707F-821C-4F2F-8373-52FD3A627019}"/>
    <cellStyle name="Input 2 2 4 2 2 2 2" xfId="36780" xr:uid="{95A4006E-5B1B-4A71-9C43-8E6D9847CE55}"/>
    <cellStyle name="Input 2 2 4 2 2 3" xfId="21555" xr:uid="{7C5ADF53-B1F1-464E-B7B7-4A49A8D060A4}"/>
    <cellStyle name="Input 2 2 4 2 2 3 2" xfId="38632" xr:uid="{8ABB6C84-EE42-4CA4-82F5-C8E2E69BDCF4}"/>
    <cellStyle name="Input 2 2 4 2 2 4" xfId="23330" xr:uid="{48729004-EFE3-417A-9035-899375CBDD4D}"/>
    <cellStyle name="Input 2 2 4 2 2 4 2" xfId="40407" xr:uid="{7F4789E4-30AD-417B-A528-9F7AD15D7321}"/>
    <cellStyle name="Input 2 2 4 2 2 5" xfId="25096" xr:uid="{44EB3157-E4C3-4FC3-8FD6-FCB5F3218848}"/>
    <cellStyle name="Input 2 2 4 2 2 5 2" xfId="42173" xr:uid="{DFE8ADCD-E2AE-43DC-AE11-C8E50CC86DF6}"/>
    <cellStyle name="Input 2 2 4 2 2 6" xfId="26822" xr:uid="{8A5CCEB7-9C4F-4015-B405-641D2B45D0CA}"/>
    <cellStyle name="Input 2 2 4 2 2 6 2" xfId="43899" xr:uid="{A6A68A91-EFCA-4057-98FE-48BE96D2FD0D}"/>
    <cellStyle name="Input 2 2 4 2 2 7" xfId="28527" xr:uid="{CC14BFA1-CB2B-46DF-A8B6-35324F3B1CBF}"/>
    <cellStyle name="Input 2 2 4 2 2 7 2" xfId="45604" xr:uid="{B22AFBFB-953E-4A8B-95EC-E902D6A95AAC}"/>
    <cellStyle name="Input 2 2 4 2 2 8" xfId="31433" xr:uid="{9F0A0786-8E30-4730-BD19-9DFCE336FA27}"/>
    <cellStyle name="Input 2 2 4 2 3" xfId="18430" xr:uid="{DF8FCDB8-A49F-4B7B-BB8A-C0A68AE2CD9D}"/>
    <cellStyle name="Input 2 2 4 2 3 2" xfId="35517" xr:uid="{101EB901-E805-4C69-B499-DB005AB7A906}"/>
    <cellStyle name="Input 2 2 4 2 4" xfId="18007" xr:uid="{D16116FE-79BE-45FF-A279-4A861EBC85B7}"/>
    <cellStyle name="Input 2 2 4 2 4 2" xfId="35096" xr:uid="{BD8C2096-BEBC-4B6E-94E4-C6D7A39E59CF}"/>
    <cellStyle name="Input 2 2 4 2 5" xfId="21417" xr:uid="{5C6F9410-AD66-4744-B3E9-F5530DC39C99}"/>
    <cellStyle name="Input 2 2 4 2 5 2" xfId="38494" xr:uid="{E27C3BDA-771D-433A-90A8-E95AC3605384}"/>
    <cellStyle name="Input 2 2 4 2 6" xfId="17423" xr:uid="{22FF011C-F98A-46F9-AE91-EE2DECB15EA6}"/>
    <cellStyle name="Input 2 2 4 2 6 2" xfId="34520" xr:uid="{AA01BAA3-635B-43A8-9B04-68C985958113}"/>
    <cellStyle name="Input 2 2 4 2 7" xfId="16485" xr:uid="{C16E97F0-B8B3-4354-B9D9-17F297CD6CF8}"/>
    <cellStyle name="Input 2 2 4 2 7 2" xfId="33584" xr:uid="{C35A70E2-4E46-44D5-9D15-485EFD469A20}"/>
    <cellStyle name="Input 2 2 4 2 8" xfId="15216" xr:uid="{D1D8B403-D5E9-4A1D-8946-4D7A0DBA6B3B}"/>
    <cellStyle name="Input 2 2 4 2 8 2" xfId="32317" xr:uid="{711D2751-D888-45C7-828B-AACBECEDD9A4}"/>
    <cellStyle name="Input 2 2 4 2 9" xfId="30330" xr:uid="{A55383DB-D44D-4BBF-AE47-FE819953EA03}"/>
    <cellStyle name="Input 2 2 4 3" xfId="13000" xr:uid="{3107D1C4-EE2A-418E-922C-FBECBF4FF8FD}"/>
    <cellStyle name="Input 2 2 4 3 2" xfId="14640" xr:uid="{7243BBC2-4077-43A8-89A8-809F433E4720}"/>
    <cellStyle name="Input 2 2 4 3 2 2" xfId="20011" xr:uid="{C010E6C4-D234-4C97-A102-ECF568853671}"/>
    <cellStyle name="Input 2 2 4 3 2 2 2" xfId="37088" xr:uid="{4FCB8684-9A45-417A-95FE-AA73ADD51680}"/>
    <cellStyle name="Input 2 2 4 3 2 3" xfId="21260" xr:uid="{F7DC7135-654B-4A85-8DB3-25E7A572A5C5}"/>
    <cellStyle name="Input 2 2 4 3 2 3 2" xfId="38337" xr:uid="{B23CC37D-5999-4BDC-836B-85201E2318EE}"/>
    <cellStyle name="Input 2 2 4 3 2 4" xfId="21863" xr:uid="{BACDE31A-9542-4603-AE76-4E0E2D09F54E}"/>
    <cellStyle name="Input 2 2 4 3 2 4 2" xfId="38940" xr:uid="{F953F834-B98B-4B1A-95C8-313198D1BDC5}"/>
    <cellStyle name="Input 2 2 4 3 2 5" xfId="23638" xr:uid="{002867D8-56C5-404D-A697-4A1177BD42B6}"/>
    <cellStyle name="Input 2 2 4 3 2 5 2" xfId="40715" xr:uid="{21608E7A-C78B-423F-83B5-EA3163DAFBBA}"/>
    <cellStyle name="Input 2 2 4 3 2 6" xfId="25404" xr:uid="{5B35025F-F985-43D0-A8E1-6F7DDEE723D5}"/>
    <cellStyle name="Input 2 2 4 3 2 6 2" xfId="42481" xr:uid="{F6524EB9-5A7D-40E4-8B2F-F71FCAA94578}"/>
    <cellStyle name="Input 2 2 4 3 2 7" xfId="27130" xr:uid="{B4C4153D-2BCE-4E99-AF53-30AADEBA2E3E}"/>
    <cellStyle name="Input 2 2 4 3 2 7 2" xfId="44207" xr:uid="{EA745CC6-C10A-4A46-8278-75B9FE6CD676}"/>
    <cellStyle name="Input 2 2 4 3 2 8" xfId="28835" xr:uid="{FB098A88-78DA-489B-96C4-BB34CE26BC89}"/>
    <cellStyle name="Input 2 2 4 3 2 8 2" xfId="45912" xr:uid="{DC287519-FBDB-4039-AD56-BA125BC674CC}"/>
    <cellStyle name="Input 2 2 4 3 2 9" xfId="31741" xr:uid="{D1FAF514-182D-462D-96F2-CB8FA44C97CD}"/>
    <cellStyle name="Input 2 2 4 3 3" xfId="18740" xr:uid="{9A9B2A78-AA46-48E8-BED0-C01229AFC03B}"/>
    <cellStyle name="Input 2 2 4 3 3 2" xfId="35825" xr:uid="{F2268F1C-94F3-4B16-8DFC-0D240895CF6A}"/>
    <cellStyle name="Input 2 2 4 3 4" xfId="17803" xr:uid="{86434C6E-329B-4DD7-A54D-C6257710E923}"/>
    <cellStyle name="Input 2 2 4 3 4 2" xfId="34896" xr:uid="{9AD3327E-9FC8-45C5-8953-306B0584B755}"/>
    <cellStyle name="Input 2 2 4 3 5" xfId="22465" xr:uid="{9318E35D-19E8-4166-9F97-876AE6AEA0DA}"/>
    <cellStyle name="Input 2 2 4 3 5 2" xfId="39542" xr:uid="{60AF2BFC-A2A3-417E-9567-69330172CABB}"/>
    <cellStyle name="Input 2 2 4 3 6" xfId="24240" xr:uid="{47D28818-37FB-420D-A31E-72CCEF08CB3C}"/>
    <cellStyle name="Input 2 2 4 3 6 2" xfId="41317" xr:uid="{58B26529-7160-4B7A-8B0F-40D08B959744}"/>
    <cellStyle name="Input 2 2 4 3 7" xfId="26016" xr:uid="{013588AE-8D77-4989-9348-59FD0BD102BB}"/>
    <cellStyle name="Input 2 2 4 3 7 2" xfId="43093" xr:uid="{40CDF424-02A0-4692-BB69-C1E756FE2A67}"/>
    <cellStyle name="Input 2 2 4 3 8" xfId="27730" xr:uid="{005C74E7-295B-41E8-94D4-A1DAEF64B0E2}"/>
    <cellStyle name="Input 2 2 4 3 8 2" xfId="44807" xr:uid="{B9CF0359-1AA3-435F-A052-09176816985E}"/>
    <cellStyle name="Input 2 2 4 3 9" xfId="30636" xr:uid="{3C4FB72C-C091-4CB1-9510-ED6AD2C0257E}"/>
    <cellStyle name="Input 2 2 4 4" xfId="12642" xr:uid="{D238DAC6-69F8-4CEA-A60C-8C51620EA4AD}"/>
    <cellStyle name="Input 2 2 4 4 2" xfId="14287" xr:uid="{0EA23A02-F632-4D97-AC66-94C41BF19168}"/>
    <cellStyle name="Input 2 2 4 4 2 2" xfId="19658" xr:uid="{B1D2B275-29EC-4B06-A15E-E72A99B541E2}"/>
    <cellStyle name="Input 2 2 4 4 2 2 2" xfId="36735" xr:uid="{60EFF007-2B33-4258-A71C-393B92DB5B15}"/>
    <cellStyle name="Input 2 2 4 4 2 3" xfId="21010" xr:uid="{FA72449A-A497-46C9-A728-13DA2947DD9B}"/>
    <cellStyle name="Input 2 2 4 4 2 3 2" xfId="38087" xr:uid="{C0B348DA-00A9-476D-A54F-5E5CAF2DA8F5}"/>
    <cellStyle name="Input 2 2 4 4 2 4" xfId="19289" xr:uid="{4997AED2-326F-4BFD-9C8F-D308E5C7826A}"/>
    <cellStyle name="Input 2 2 4 4 2 4 2" xfId="36366" xr:uid="{330B2BF8-3A1A-4E8C-BA41-74B967A4D0EE}"/>
    <cellStyle name="Input 2 2 4 4 2 5" xfId="23285" xr:uid="{93CA9FEF-701F-41B6-898E-45ECF4543393}"/>
    <cellStyle name="Input 2 2 4 4 2 5 2" xfId="40362" xr:uid="{BD06C53C-469F-4E25-B5F0-D0338E9697D8}"/>
    <cellStyle name="Input 2 2 4 4 2 6" xfId="25051" xr:uid="{C57F50DC-AF55-4C27-9C42-C0F380038E54}"/>
    <cellStyle name="Input 2 2 4 4 2 6 2" xfId="42128" xr:uid="{D96F7C49-5696-420B-A5F2-AE4C7BA11D21}"/>
    <cellStyle name="Input 2 2 4 4 2 7" xfId="26777" xr:uid="{22D8DE36-565D-4D22-B2CE-A90769F7345E}"/>
    <cellStyle name="Input 2 2 4 4 2 7 2" xfId="43854" xr:uid="{96E56495-BC3A-4D71-8A47-7F36405573F2}"/>
    <cellStyle name="Input 2 2 4 4 2 8" xfId="28482" xr:uid="{6851B7C1-9D6E-4CBB-A273-AC8AAD16827D}"/>
    <cellStyle name="Input 2 2 4 4 2 8 2" xfId="45559" xr:uid="{8970B51D-5674-4FA4-98BE-8A6743183474}"/>
    <cellStyle name="Input 2 2 4 4 2 9" xfId="31388" xr:uid="{3140BB13-63A5-47F1-BA70-A8B91A02CD9C}"/>
    <cellStyle name="Input 2 2 4 4 3" xfId="18385" xr:uid="{DEC15F25-07A5-42C4-B098-6F2A638A7AC4}"/>
    <cellStyle name="Input 2 2 4 4 3 2" xfId="35472" xr:uid="{A3093929-E766-4011-8354-223DD5E1DCF3}"/>
    <cellStyle name="Input 2 2 4 4 4" xfId="17846" xr:uid="{9FDAD5C9-392A-4278-B88F-DB415A381D8B}"/>
    <cellStyle name="Input 2 2 4 4 4 2" xfId="34939" xr:uid="{013A3FE9-4772-45E5-A7A2-6AAB4191EC3A}"/>
    <cellStyle name="Input 2 2 4 4 5" xfId="16676" xr:uid="{CD10EF80-9EAA-4170-8662-0433E7E775E1}"/>
    <cellStyle name="Input 2 2 4 4 5 2" xfId="33775" xr:uid="{D7D4A5C8-B67A-4A54-BEC6-3F9308B2C824}"/>
    <cellStyle name="Input 2 2 4 4 6" xfId="20552" xr:uid="{280E9286-BD9A-4A74-89C4-0F21A5479C20}"/>
    <cellStyle name="Input 2 2 4 4 6 2" xfId="37629" xr:uid="{2F2DE8AB-A6CB-4CA6-859E-8B205FB6CF4F}"/>
    <cellStyle name="Input 2 2 4 4 7" xfId="15302" xr:uid="{6EFA493F-68AC-4A45-AB06-51967FFF6F05}"/>
    <cellStyle name="Input 2 2 4 4 7 2" xfId="32403" xr:uid="{7FBFAB06-8335-4C95-A249-07E9F6E1C751}"/>
    <cellStyle name="Input 2 2 4 4 8" xfId="16589" xr:uid="{CB510491-805B-4BCE-88B9-A9138C0E3AB6}"/>
    <cellStyle name="Input 2 2 4 4 8 2" xfId="33688" xr:uid="{15E161D8-BBA3-4A03-800B-B7A108C3658B}"/>
    <cellStyle name="Input 2 2 4 4 9" xfId="30285" xr:uid="{47B883FF-B7E0-42CD-B502-26CE8BAF5337}"/>
    <cellStyle name="Input 2 2 4 5" xfId="29595" xr:uid="{E06CBC56-2C08-4CF2-9614-51281E7B4369}"/>
    <cellStyle name="Input 2 2 5" xfId="11699" xr:uid="{2D84350B-07E8-4FC7-8A43-2E393DEF5510}"/>
    <cellStyle name="Input 2 2 5 2" xfId="13191" xr:uid="{34C088B8-2FC3-47A4-8ED4-FC69CD76A8A5}"/>
    <cellStyle name="Input 2 2 5 2 2" xfId="14828" xr:uid="{203F3537-437D-4AD8-AAF1-1B25F5B08AF3}"/>
    <cellStyle name="Input 2 2 5 2 2 2" xfId="20199" xr:uid="{FF832220-E135-48EA-A1AB-E25DD62915D6}"/>
    <cellStyle name="Input 2 2 5 2 2 2 2" xfId="37276" xr:uid="{8D4C93C9-5577-4EA2-AA41-DFE36A958FCE}"/>
    <cellStyle name="Input 2 2 5 2 2 3" xfId="22051" xr:uid="{ABC63A7C-2DBB-4845-ACBC-0AED577FAF11}"/>
    <cellStyle name="Input 2 2 5 2 2 3 2" xfId="39128" xr:uid="{2800AA6D-46C4-45A4-B1E2-2B0F8413E299}"/>
    <cellStyle name="Input 2 2 5 2 2 4" xfId="23826" xr:uid="{D0E07044-E805-431A-9846-D99B0789AE82}"/>
    <cellStyle name="Input 2 2 5 2 2 4 2" xfId="40903" xr:uid="{9FF81CFF-0982-46A2-B8B3-685FB8E86B14}"/>
    <cellStyle name="Input 2 2 5 2 2 5" xfId="25592" xr:uid="{18E80F8F-ADB6-42E0-A470-F8913513DBC4}"/>
    <cellStyle name="Input 2 2 5 2 2 5 2" xfId="42669" xr:uid="{78B21469-A0A1-4189-8BBC-CD8B6D613E89}"/>
    <cellStyle name="Input 2 2 5 2 2 6" xfId="27318" xr:uid="{CD1EFCD1-15FE-4616-9738-B472F7331948}"/>
    <cellStyle name="Input 2 2 5 2 2 6 2" xfId="44395" xr:uid="{1871D8CC-2DE0-485C-B916-11787F68CDEE}"/>
    <cellStyle name="Input 2 2 5 2 2 7" xfId="29023" xr:uid="{F0E3DB11-D84D-420B-9DEB-D372F674A3B2}"/>
    <cellStyle name="Input 2 2 5 2 2 7 2" xfId="46100" xr:uid="{5F56CE4F-E94B-4552-AFB6-EB0AD8599897}"/>
    <cellStyle name="Input 2 2 5 2 2 8" xfId="31929" xr:uid="{683E4C61-0B4C-4746-901D-EAE56B353C4D}"/>
    <cellStyle name="Input 2 2 5 2 3" xfId="18930" xr:uid="{DD315DE3-EDA9-487E-B254-D404BB1B14A0}"/>
    <cellStyle name="Input 2 2 5 2 3 2" xfId="36011" xr:uid="{0EE46838-6846-4777-ACC3-C034BEED5FCD}"/>
    <cellStyle name="Input 2 2 5 2 4" xfId="15841" xr:uid="{5A9D656D-7F64-4ADF-A097-B56EEAFDCC27}"/>
    <cellStyle name="Input 2 2 5 2 4 2" xfId="32940" xr:uid="{DD1C1C89-B948-44A6-B6EB-F1200D829082}"/>
    <cellStyle name="Input 2 2 5 2 5" xfId="22652" xr:uid="{D8F502C8-2FBE-4607-B249-748B917D2A35}"/>
    <cellStyle name="Input 2 2 5 2 5 2" xfId="39729" xr:uid="{FE03B611-D62C-4259-843F-E500AC4478EB}"/>
    <cellStyle name="Input 2 2 5 2 6" xfId="24430" xr:uid="{EBDCD3C5-01C9-4C25-BB9F-A18F82D6AD2E}"/>
    <cellStyle name="Input 2 2 5 2 6 2" xfId="41507" xr:uid="{7A9660E9-7BF1-4D2C-B1DE-E76FA016AF1A}"/>
    <cellStyle name="Input 2 2 5 2 7" xfId="26200" xr:uid="{F969F4BF-AE0C-4B0B-B763-B5D435C072F6}"/>
    <cellStyle name="Input 2 2 5 2 7 2" xfId="43277" xr:uid="{21745ACD-D6AE-4CD8-B2E4-D02B7348EF47}"/>
    <cellStyle name="Input 2 2 5 2 8" xfId="27914" xr:uid="{27888D32-AD55-491D-917C-F42ED0E0162E}"/>
    <cellStyle name="Input 2 2 5 2 8 2" xfId="44991" xr:uid="{08198A11-3F82-45CA-A954-3E17B19D4D96}"/>
    <cellStyle name="Input 2 2 5 2 9" xfId="30820" xr:uid="{40445420-7A48-488E-A16B-44EA9706AD2D}"/>
    <cellStyle name="Input 2 2 5 3" xfId="12854" xr:uid="{0BCFB233-E450-43A0-938C-B216824549CC}"/>
    <cellStyle name="Input 2 2 5 3 2" xfId="14496" xr:uid="{93BEAFC2-37DA-4CAC-B260-B084949FAC04}"/>
    <cellStyle name="Input 2 2 5 3 2 2" xfId="19867" xr:uid="{CCD8BA07-455B-4C4E-9622-05CB21583F8F}"/>
    <cellStyle name="Input 2 2 5 3 2 2 2" xfId="36944" xr:uid="{C71A615B-BE1C-4E06-89A8-8052DC20BFF4}"/>
    <cellStyle name="Input 2 2 5 3 2 3" xfId="21165" xr:uid="{C8EFAD2C-4CF2-46B6-92CD-7B483501411F}"/>
    <cellStyle name="Input 2 2 5 3 2 3 2" xfId="38242" xr:uid="{ADD241BD-9192-4ECC-85B6-8D8E539509AB}"/>
    <cellStyle name="Input 2 2 5 3 2 4" xfId="21719" xr:uid="{E4BAA098-5374-4466-8E46-1EF9934FDA7E}"/>
    <cellStyle name="Input 2 2 5 3 2 4 2" xfId="38796" xr:uid="{C690E579-840B-4382-AFC3-E72841A056B4}"/>
    <cellStyle name="Input 2 2 5 3 2 5" xfId="23494" xr:uid="{85078E94-EBB0-4472-8D0B-CB9D37DA750E}"/>
    <cellStyle name="Input 2 2 5 3 2 5 2" xfId="40571" xr:uid="{B07C652F-D8F3-4CE0-9B5F-F70F3CA06696}"/>
    <cellStyle name="Input 2 2 5 3 2 6" xfId="25260" xr:uid="{A79EC06F-F0F5-4C07-BA2B-CBD02AB9B943}"/>
    <cellStyle name="Input 2 2 5 3 2 6 2" xfId="42337" xr:uid="{858AF55D-915B-4E70-B57A-51B49B627D09}"/>
    <cellStyle name="Input 2 2 5 3 2 7" xfId="26986" xr:uid="{2A1BF5B0-C838-4E25-858E-F68D580561CA}"/>
    <cellStyle name="Input 2 2 5 3 2 7 2" xfId="44063" xr:uid="{EE1E18E5-4529-4F66-8538-58DA1B04C304}"/>
    <cellStyle name="Input 2 2 5 3 2 8" xfId="28691" xr:uid="{0B88792D-B9A7-4057-B74D-60642917C2F8}"/>
    <cellStyle name="Input 2 2 5 3 2 8 2" xfId="45768" xr:uid="{2120CA45-040C-4103-A153-B220599E431B}"/>
    <cellStyle name="Input 2 2 5 3 2 9" xfId="31597" xr:uid="{9060FC1A-8393-4A32-A57B-D981638B06CA}"/>
    <cellStyle name="Input 2 2 5 3 3" xfId="18594" xr:uid="{4C29E2D9-AB28-4429-9DA1-8B87E4077A1D}"/>
    <cellStyle name="Input 2 2 5 3 3 2" xfId="35681" xr:uid="{82AC5943-70CE-4508-BAB8-F994DDDE04FD}"/>
    <cellStyle name="Input 2 2 5 3 4" xfId="16837" xr:uid="{526BEBD3-DCF5-4684-903E-B690ED689121}"/>
    <cellStyle name="Input 2 2 5 3 4 2" xfId="33936" xr:uid="{77BA12E2-D29B-4661-93FF-088AA2377E11}"/>
    <cellStyle name="Input 2 2 5 3 5" xfId="22321" xr:uid="{34E0CEAF-1850-4D2C-85E1-B6EF04D5E3AA}"/>
    <cellStyle name="Input 2 2 5 3 5 2" xfId="39398" xr:uid="{76D489D8-1C03-4179-8EF2-0CECDC3EABD3}"/>
    <cellStyle name="Input 2 2 5 3 6" xfId="24096" xr:uid="{ACB504A1-3901-4871-AAA6-036CFE0C65FC}"/>
    <cellStyle name="Input 2 2 5 3 6 2" xfId="41173" xr:uid="{1F839270-B607-49CF-86EC-DFE3DC190D87}"/>
    <cellStyle name="Input 2 2 5 3 7" xfId="25874" xr:uid="{FFB42658-A11C-4661-8116-9B6A74DC210B}"/>
    <cellStyle name="Input 2 2 5 3 7 2" xfId="42951" xr:uid="{FA628C01-1ADB-4898-8DEA-AD5232613A54}"/>
    <cellStyle name="Input 2 2 5 3 8" xfId="27588" xr:uid="{CA5F26C6-5C4C-4034-8AA5-771DC5E4EB87}"/>
    <cellStyle name="Input 2 2 5 3 8 2" xfId="44665" xr:uid="{0D02318B-0AF3-4552-8EA2-A9E477F9F979}"/>
    <cellStyle name="Input 2 2 5 3 9" xfId="30494" xr:uid="{BEBE04C3-DACD-411D-85E2-6AAD26C14704}"/>
    <cellStyle name="Input 2 2 5 4" xfId="12839" xr:uid="{431F12E4-E005-445C-82C0-3CFFD211E3D0}"/>
    <cellStyle name="Input 2 2 5 4 2" xfId="14481" xr:uid="{6A35FD26-8D99-4C45-9C93-355280BB29D0}"/>
    <cellStyle name="Input 2 2 5 4 2 2" xfId="19852" xr:uid="{C6DDC3B9-463C-4A6E-93F6-3AFB85B05CC8}"/>
    <cellStyle name="Input 2 2 5 4 2 2 2" xfId="36929" xr:uid="{201BCBF8-3BE0-4C91-BA4F-D090AE721AB2}"/>
    <cellStyle name="Input 2 2 5 4 2 3" xfId="21150" xr:uid="{FB52B6EF-7EC1-45B7-A265-062602A62FEB}"/>
    <cellStyle name="Input 2 2 5 4 2 3 2" xfId="38227" xr:uid="{1D5ED520-53AA-4CD6-BC85-61EFBB114972}"/>
    <cellStyle name="Input 2 2 5 4 2 4" xfId="21704" xr:uid="{38998041-31A9-4B17-97A5-156DDC4DE6B1}"/>
    <cellStyle name="Input 2 2 5 4 2 4 2" xfId="38781" xr:uid="{639DFA26-9909-44F2-B30A-8318517E6A7E}"/>
    <cellStyle name="Input 2 2 5 4 2 5" xfId="23479" xr:uid="{F0821A0A-A9CB-40AD-96B1-2CEB6BB01D04}"/>
    <cellStyle name="Input 2 2 5 4 2 5 2" xfId="40556" xr:uid="{DE7858C8-061C-4AA2-B803-03551AEF3BB6}"/>
    <cellStyle name="Input 2 2 5 4 2 6" xfId="25245" xr:uid="{C3C30869-3CA4-4894-B26D-EACA919A61FB}"/>
    <cellStyle name="Input 2 2 5 4 2 6 2" xfId="42322" xr:uid="{6941B1B7-22CB-43F2-89BD-71E8384C11F4}"/>
    <cellStyle name="Input 2 2 5 4 2 7" xfId="26971" xr:uid="{AA480529-2651-4C85-9F90-BFCF0E491540}"/>
    <cellStyle name="Input 2 2 5 4 2 7 2" xfId="44048" xr:uid="{8FCD090C-2A9F-4943-83A9-33DF072C6C46}"/>
    <cellStyle name="Input 2 2 5 4 2 8" xfId="28676" xr:uid="{906534D4-B5DF-41C4-8AD0-833C6B519003}"/>
    <cellStyle name="Input 2 2 5 4 2 8 2" xfId="45753" xr:uid="{E1B55E22-9542-4F9B-8BEF-1040C1B13587}"/>
    <cellStyle name="Input 2 2 5 4 2 9" xfId="31582" xr:uid="{9F9E9614-A140-49B1-B660-A588B6867B5A}"/>
    <cellStyle name="Input 2 2 5 4 3" xfId="18579" xr:uid="{DC89D5FE-88D9-4C90-AB74-0E57A6B0A123}"/>
    <cellStyle name="Input 2 2 5 4 3 2" xfId="35666" xr:uid="{FBC1AAAA-4FD0-4ABC-B7EC-A85BB0ADE1B8}"/>
    <cellStyle name="Input 2 2 5 4 4" xfId="16169" xr:uid="{7AE02AE5-D95A-4467-981A-B992ACE2292D}"/>
    <cellStyle name="Input 2 2 5 4 4 2" xfId="33268" xr:uid="{204031A5-4C84-4B91-9EFE-6897E9C799F0}"/>
    <cellStyle name="Input 2 2 5 4 5" xfId="22306" xr:uid="{F795D1BF-3219-4312-83DD-C6551786CB96}"/>
    <cellStyle name="Input 2 2 5 4 5 2" xfId="39383" xr:uid="{4A171D48-98E0-494E-B8FD-34C7A7B58C03}"/>
    <cellStyle name="Input 2 2 5 4 6" xfId="24081" xr:uid="{81CCEC6E-C5B2-449F-9317-931F62FFE215}"/>
    <cellStyle name="Input 2 2 5 4 6 2" xfId="41158" xr:uid="{72693F5E-8F59-44C5-B416-322FB88704A9}"/>
    <cellStyle name="Input 2 2 5 4 7" xfId="25859" xr:uid="{928B6312-8189-4DAC-B00E-1D98A0B65560}"/>
    <cellStyle name="Input 2 2 5 4 7 2" xfId="42936" xr:uid="{047EAC20-2689-4FBB-A51A-CB644F7FF2DA}"/>
    <cellStyle name="Input 2 2 5 4 8" xfId="27573" xr:uid="{65DC8608-E07F-4B4F-BF23-B3D4B6CECC92}"/>
    <cellStyle name="Input 2 2 5 4 8 2" xfId="44650" xr:uid="{28D63619-4F46-4C9D-AD60-9BF4C1DC84E6}"/>
    <cellStyle name="Input 2 2 5 4 9" xfId="30479" xr:uid="{AE5F0DF4-77F0-41E4-ADE3-3BFF64A2B636}"/>
    <cellStyle name="Input 2 2 5 5" xfId="29795" xr:uid="{8508AE8B-4D48-4860-A0A7-170CAC606C32}"/>
    <cellStyle name="Input 2 2 6" xfId="12360" xr:uid="{68A4FBAD-01DE-40C5-8AE4-D68185B3F771}"/>
    <cellStyle name="Input 2 2 6 2" xfId="14018" xr:uid="{E92E875E-ACF4-4138-8DC3-BC68C7428F55}"/>
    <cellStyle name="Input 2 2 6 2 2" xfId="19389" xr:uid="{A929AEE9-7D4F-4B25-B2FD-614AE3CAF0F0}"/>
    <cellStyle name="Input 2 2 6 2 2 2" xfId="36466" xr:uid="{88F058A5-6F70-4237-A64C-C402F3DBB899}"/>
    <cellStyle name="Input 2 2 6 2 3" xfId="17184" xr:uid="{C1D3138A-1000-48D4-84CB-CCB021C5BFE7}"/>
    <cellStyle name="Input 2 2 6 2 3 2" xfId="34281" xr:uid="{96FE542F-A030-45A5-B784-DB74EA54EFA5}"/>
    <cellStyle name="Input 2 2 6 2 4" xfId="23016" xr:uid="{75B2A44F-2833-44B1-9757-20B5FE9CD41B}"/>
    <cellStyle name="Input 2 2 6 2 4 2" xfId="40093" xr:uid="{6EEE6780-46DE-4D3F-989D-4026884DEAF6}"/>
    <cellStyle name="Input 2 2 6 2 5" xfId="24782" xr:uid="{3FEC3E33-2496-445C-83C8-F4B3CEB9DBD2}"/>
    <cellStyle name="Input 2 2 6 2 5 2" xfId="41859" xr:uid="{7F6EA27F-79EC-4E1A-AFF5-2E70005908DC}"/>
    <cellStyle name="Input 2 2 6 2 6" xfId="26508" xr:uid="{D75D66B9-5FB5-4472-B981-2ECD0359974B}"/>
    <cellStyle name="Input 2 2 6 2 6 2" xfId="43585" xr:uid="{265B148F-5FE7-4710-958A-8A8632C86602}"/>
    <cellStyle name="Input 2 2 6 2 7" xfId="28213" xr:uid="{CEFC09B5-270D-41CC-BDE3-198B4BA2DDA7}"/>
    <cellStyle name="Input 2 2 6 2 7 2" xfId="45290" xr:uid="{31C8986E-F8D0-43F8-8173-47A2868F7504}"/>
    <cellStyle name="Input 2 2 6 2 8" xfId="31119" xr:uid="{32B04E8A-3ACD-4B6B-BB7A-75A194503726}"/>
    <cellStyle name="Input 2 2 6 3" xfId="18107" xr:uid="{17540FEE-4B01-42A2-8FE6-C2CFA19F32ED}"/>
    <cellStyle name="Input 2 2 6 3 2" xfId="35196" xr:uid="{B48323A7-D176-43FC-B382-7D002ED880E5}"/>
    <cellStyle name="Input 2 2 6 4" xfId="20566" xr:uid="{4C1A7723-9B98-4E61-84E2-79B63DD35BFD}"/>
    <cellStyle name="Input 2 2 6 4 2" xfId="37643" xr:uid="{61996DD9-377A-4175-85B0-0E857B215D63}"/>
    <cellStyle name="Input 2 2 6 5" xfId="17801" xr:uid="{B26302A1-77EF-425E-B02A-36A0F0F579F0}"/>
    <cellStyle name="Input 2 2 6 5 2" xfId="34894" xr:uid="{084C1F71-54C7-41C0-91AD-C70EB3A9AA8A}"/>
    <cellStyle name="Input 2 2 6 6" xfId="20701" xr:uid="{E1C6F374-C94A-49AE-9032-677604B927A4}"/>
    <cellStyle name="Input 2 2 6 6 2" xfId="37778" xr:uid="{522B4BD1-71BD-49FB-A95D-1C90493CEDC1}"/>
    <cellStyle name="Input 2 2 6 7" xfId="17951" xr:uid="{F632949D-2125-4FFA-8C5A-8703BC1A2731}"/>
    <cellStyle name="Input 2 2 6 7 2" xfId="35042" xr:uid="{E795D2A3-376E-4FAE-B475-A7064099EEB4}"/>
    <cellStyle name="Input 2 2 6 8" xfId="15590" xr:uid="{D4498FED-2DC5-4CEE-9030-AFEAFDBCC391}"/>
    <cellStyle name="Input 2 2 6 8 2" xfId="32691" xr:uid="{847E2BC3-13DC-4721-ADB0-79928C58E8F7}"/>
    <cellStyle name="Input 2 2 6 9" xfId="30018" xr:uid="{C14A4124-7C49-4188-9590-541B5408097E}"/>
    <cellStyle name="Input 2 2 7" xfId="12293" xr:uid="{EDFB9BD7-2A1C-4C53-AE5D-0D58FCF69B55}"/>
    <cellStyle name="Input 2 2 7 2" xfId="13954" xr:uid="{EDFFC4FB-F3DF-4881-BDF7-C5A8F55791A8}"/>
    <cellStyle name="Input 2 2 7 2 2" xfId="19325" xr:uid="{B338DE56-6D1D-48AA-AFC0-DBC79E2771F1}"/>
    <cellStyle name="Input 2 2 7 2 2 2" xfId="36402" xr:uid="{962C6254-1752-41ED-A004-995721333675}"/>
    <cellStyle name="Input 2 2 7 2 3" xfId="20732" xr:uid="{AA8D03EA-73E5-481D-9861-BA9200EB3D14}"/>
    <cellStyle name="Input 2 2 7 2 3 2" xfId="37809" xr:uid="{FEBCB7FD-CEDD-45E7-9FA8-358BB67385BD}"/>
    <cellStyle name="Input 2 2 7 2 4" xfId="15640" xr:uid="{A0FFC1DD-CFA7-498D-95CA-F6046450E79D}"/>
    <cellStyle name="Input 2 2 7 2 4 2" xfId="32739" xr:uid="{6337FEC7-8AAF-4BEA-A730-FA94DA5D39C3}"/>
    <cellStyle name="Input 2 2 7 2 5" xfId="22952" xr:uid="{26EB1AE5-1AB6-424F-8A62-84709D4242CC}"/>
    <cellStyle name="Input 2 2 7 2 5 2" xfId="40029" xr:uid="{A87DA3DF-57FF-45F7-88BF-31EC283C2D14}"/>
    <cellStyle name="Input 2 2 7 2 6" xfId="24718" xr:uid="{4B7F739B-C62C-4C19-9EEA-8DFE082BDD80}"/>
    <cellStyle name="Input 2 2 7 2 6 2" xfId="41795" xr:uid="{53E07D9E-4E43-45E9-81D5-B53A2F5D9B65}"/>
    <cellStyle name="Input 2 2 7 2 7" xfId="26444" xr:uid="{F3939BB9-BF8A-4BCF-A50A-60386064AA99}"/>
    <cellStyle name="Input 2 2 7 2 7 2" xfId="43521" xr:uid="{218E7E4C-174A-43AD-B808-6C4F736C8AF3}"/>
    <cellStyle name="Input 2 2 7 2 8" xfId="28149" xr:uid="{5046100A-805A-45C7-BDF9-3007302EFDD5}"/>
    <cellStyle name="Input 2 2 7 2 8 2" xfId="45226" xr:uid="{62D1A164-0A84-4070-8527-4AE1F7DC8D55}"/>
    <cellStyle name="Input 2 2 7 2 9" xfId="31055" xr:uid="{70E717A8-DD5B-45E5-8FF4-9B5F6EA5B144}"/>
    <cellStyle name="Input 2 2 7 3" xfId="18041" xr:uid="{4036D656-F665-4CD1-9AE1-926410730086}"/>
    <cellStyle name="Input 2 2 7 3 2" xfId="35130" xr:uid="{860F449C-479C-43D3-8651-93D0EBE3A0C2}"/>
    <cellStyle name="Input 2 2 7 4" xfId="15399" xr:uid="{120F0FC1-02F7-4CED-8CC1-3FCBA10C6E6D}"/>
    <cellStyle name="Input 2 2 7 4 2" xfId="32500" xr:uid="{1B743E66-AF7D-4932-B46A-BB740281856D}"/>
    <cellStyle name="Input 2 2 7 5" xfId="15802" xr:uid="{9770F4DD-6A50-40ED-BEBE-720A1E799F93}"/>
    <cellStyle name="Input 2 2 7 5 2" xfId="32901" xr:uid="{B4C62DD6-A365-4A75-A946-F76F9FFC8FCB}"/>
    <cellStyle name="Input 2 2 7 6" xfId="17085" xr:uid="{967F0AF9-A4B5-4CFF-BA6F-E21A26BC5DE7}"/>
    <cellStyle name="Input 2 2 7 6 2" xfId="34184" xr:uid="{DBE8BD5D-07D1-40AC-BAB7-C05268C9DC3C}"/>
    <cellStyle name="Input 2 2 7 7" xfId="15380" xr:uid="{CC4A2CE3-E6C1-45DF-83F2-4152FEBD2557}"/>
    <cellStyle name="Input 2 2 7 7 2" xfId="32481" xr:uid="{63CB7560-4529-4E64-927E-D1FCD5B2B93A}"/>
    <cellStyle name="Input 2 2 7 8" xfId="16495" xr:uid="{DB6D7A3F-09F3-423F-8F32-CCE1D36F3D55}"/>
    <cellStyle name="Input 2 2 7 8 2" xfId="33594" xr:uid="{49B9533D-DF15-4742-B7EC-FAAC8F9FDDD3}"/>
    <cellStyle name="Input 2 2 7 9" xfId="29954" xr:uid="{2144481B-43D6-4C70-B530-C8485D686C7A}"/>
    <cellStyle name="Input 2 2 8" xfId="29509" xr:uid="{099E8C5B-85D3-463B-A427-4FA538877BE5}"/>
    <cellStyle name="Input 2 3" xfId="1366" xr:uid="{AD173328-DE5F-438C-A48D-F51AC1D0C8B0}"/>
    <cellStyle name="Input 2 4" xfId="1367" xr:uid="{5C9E76C2-0217-49FF-A852-BC2337EE98A1}"/>
    <cellStyle name="Input 2 5" xfId="1368" xr:uid="{16644680-C09E-4C03-8953-CF110012A4B3}"/>
    <cellStyle name="Input 2 6" xfId="8591" xr:uid="{75E18FA0-1B17-481E-A9F7-7EFED797A74B}"/>
    <cellStyle name="Input 2 6 2" xfId="11766" xr:uid="{D1E9D55E-6CD1-4AA1-BF86-1B15D4AD5F49}"/>
    <cellStyle name="Input 2 6 2 2" xfId="13219" xr:uid="{6D507760-A7B3-47F2-838F-420BDE80679C}"/>
    <cellStyle name="Input 2 6 2 2 2" xfId="14856" xr:uid="{C97B8A8C-F149-44CE-A4D4-8C1B5564AB6B}"/>
    <cellStyle name="Input 2 6 2 2 2 2" xfId="20227" xr:uid="{64FFCEF4-BDD6-4760-B8CC-76E976A8E1D4}"/>
    <cellStyle name="Input 2 6 2 2 2 2 2" xfId="37304" xr:uid="{5E185293-3D0E-4301-B685-649739B59ADF}"/>
    <cellStyle name="Input 2 6 2 2 2 3" xfId="22079" xr:uid="{A12B1889-8537-44DB-BD99-C622185C61AD}"/>
    <cellStyle name="Input 2 6 2 2 2 3 2" xfId="39156" xr:uid="{243BA17B-F84C-4577-AF38-96E0570B8F68}"/>
    <cellStyle name="Input 2 6 2 2 2 4" xfId="23854" xr:uid="{C3B8B283-4C0A-497D-9656-7EDF5A6DE865}"/>
    <cellStyle name="Input 2 6 2 2 2 4 2" xfId="40931" xr:uid="{B5315FFA-FA22-4086-9371-6B12848B81D7}"/>
    <cellStyle name="Input 2 6 2 2 2 5" xfId="25620" xr:uid="{F406ECB0-4D78-478F-8E65-DD21719E0BDE}"/>
    <cellStyle name="Input 2 6 2 2 2 5 2" xfId="42697" xr:uid="{7EB72A22-1668-4242-8ED0-EE751D1B1783}"/>
    <cellStyle name="Input 2 6 2 2 2 6" xfId="27346" xr:uid="{1B161A08-C055-4F4C-9E66-E90644763452}"/>
    <cellStyle name="Input 2 6 2 2 2 6 2" xfId="44423" xr:uid="{A6AD94BA-D7D4-4206-A076-D86B3B42D7D2}"/>
    <cellStyle name="Input 2 6 2 2 2 7" xfId="29051" xr:uid="{4AD3FB37-D47B-476A-9A0E-EABB7D033C46}"/>
    <cellStyle name="Input 2 6 2 2 2 7 2" xfId="46128" xr:uid="{3E90D064-9AD7-4326-B92B-B53B30085D4A}"/>
    <cellStyle name="Input 2 6 2 2 2 8" xfId="31957" xr:uid="{FBB8842B-C59C-4589-B063-B03D456CF731}"/>
    <cellStyle name="Input 2 6 2 2 3" xfId="18958" xr:uid="{BE71D024-FCD1-4F3B-B34F-B923626001B0}"/>
    <cellStyle name="Input 2 6 2 2 3 2" xfId="36039" xr:uid="{539F069B-8E8E-4DD9-A489-7DD5BD13CFDA}"/>
    <cellStyle name="Input 2 6 2 2 4" xfId="15959" xr:uid="{FA2DFA27-39CF-41D5-8A9F-E52F6082DAF6}"/>
    <cellStyle name="Input 2 6 2 2 4 2" xfId="33058" xr:uid="{72A095EC-6C2B-4863-8388-915B3E642969}"/>
    <cellStyle name="Input 2 6 2 2 5" xfId="22680" xr:uid="{A5536D3F-503B-40F0-8A8A-EFEEA28916B6}"/>
    <cellStyle name="Input 2 6 2 2 5 2" xfId="39757" xr:uid="{70665037-F0D0-4C83-85CC-988CC76552A2}"/>
    <cellStyle name="Input 2 6 2 2 6" xfId="24458" xr:uid="{E11ECA46-CCF2-444B-8F97-9455EC306699}"/>
    <cellStyle name="Input 2 6 2 2 6 2" xfId="41535" xr:uid="{6EDFE399-6E67-4E96-BED5-AD461D509014}"/>
    <cellStyle name="Input 2 6 2 2 7" xfId="26228" xr:uid="{EEC61D0E-D4F0-4285-A153-002287893738}"/>
    <cellStyle name="Input 2 6 2 2 7 2" xfId="43305" xr:uid="{D9CB108D-25A2-4371-82A3-8C5C8C8F17D3}"/>
    <cellStyle name="Input 2 6 2 2 8" xfId="27942" xr:uid="{5A0AF528-2E34-4A84-B358-E24D49E33233}"/>
    <cellStyle name="Input 2 6 2 2 8 2" xfId="45019" xr:uid="{DE894668-C2F5-476D-8633-7C9A93AC26A8}"/>
    <cellStyle name="Input 2 6 2 2 9" xfId="30848" xr:uid="{63569940-12AA-4945-A918-842C93A3638A}"/>
    <cellStyle name="Input 2 6 2 3" xfId="13034" xr:uid="{5BA57E8E-86EC-44E3-B22E-8877AD01DEBE}"/>
    <cellStyle name="Input 2 6 2 3 2" xfId="14674" xr:uid="{45B81AEE-6383-4434-B8A3-D62A32922503}"/>
    <cellStyle name="Input 2 6 2 3 2 2" xfId="20045" xr:uid="{3C37E65B-315A-483A-9945-FAF19D497AC5}"/>
    <cellStyle name="Input 2 6 2 3 2 2 2" xfId="37122" xr:uid="{9E9A2DA7-5D08-4EA1-BB80-2ED9D66586A6}"/>
    <cellStyle name="Input 2 6 2 3 2 3" xfId="21294" xr:uid="{30444DB5-BB6E-438A-BF71-A5D28A7D8A1D}"/>
    <cellStyle name="Input 2 6 2 3 2 3 2" xfId="38371" xr:uid="{B9FF8061-E244-47C0-B8F5-6E9351004E63}"/>
    <cellStyle name="Input 2 6 2 3 2 4" xfId="21897" xr:uid="{2BB5EF50-658F-45D9-8C4F-269215BB4DA8}"/>
    <cellStyle name="Input 2 6 2 3 2 4 2" xfId="38974" xr:uid="{030E5302-7074-4822-B014-1960A1265A84}"/>
    <cellStyle name="Input 2 6 2 3 2 5" xfId="23672" xr:uid="{44C6852B-9BAC-4D31-A5AD-256649F54372}"/>
    <cellStyle name="Input 2 6 2 3 2 5 2" xfId="40749" xr:uid="{51E8CEA5-C848-4B17-986E-5D250BCD6945}"/>
    <cellStyle name="Input 2 6 2 3 2 6" xfId="25438" xr:uid="{274F8F38-3C61-4764-BC47-8C22C342DD6D}"/>
    <cellStyle name="Input 2 6 2 3 2 6 2" xfId="42515" xr:uid="{19D64310-C9EB-43C1-86F8-E0A26F5AA494}"/>
    <cellStyle name="Input 2 6 2 3 2 7" xfId="27164" xr:uid="{D730B8EB-2D5A-4D32-BFF3-77442F12053E}"/>
    <cellStyle name="Input 2 6 2 3 2 7 2" xfId="44241" xr:uid="{99AE57DB-5543-4840-B795-656DFD4842FF}"/>
    <cellStyle name="Input 2 6 2 3 2 8" xfId="28869" xr:uid="{27FE0B32-88B8-429E-9E2C-B1C7E23430B8}"/>
    <cellStyle name="Input 2 6 2 3 2 8 2" xfId="45946" xr:uid="{1089FAE0-4416-4B48-91E3-636FAB65C727}"/>
    <cellStyle name="Input 2 6 2 3 2 9" xfId="31775" xr:uid="{987DC7CA-6CDF-4198-860C-6E90EC43AC7B}"/>
    <cellStyle name="Input 2 6 2 3 3" xfId="18774" xr:uid="{738E7A6C-77A1-4E31-8E4F-1FD2B28EE40F}"/>
    <cellStyle name="Input 2 6 2 3 3 2" xfId="35859" xr:uid="{AF079490-8FC0-4846-B1BB-9485C5ACF4E9}"/>
    <cellStyle name="Input 2 6 2 3 4" xfId="15469" xr:uid="{593002F1-23CA-49F7-8976-534E188CCBCD}"/>
    <cellStyle name="Input 2 6 2 3 4 2" xfId="32570" xr:uid="{D60478FB-66CD-4395-932B-7600DE5EDF9F}"/>
    <cellStyle name="Input 2 6 2 3 5" xfId="22499" xr:uid="{6E8B00E2-F0C5-493C-84C2-0B000125E0D6}"/>
    <cellStyle name="Input 2 6 2 3 5 2" xfId="39576" xr:uid="{43AECBDA-2635-45FB-ABF5-1214C75C176D}"/>
    <cellStyle name="Input 2 6 2 3 6" xfId="24274" xr:uid="{A9AF9D90-E256-42EA-9C20-E8F6374EDE46}"/>
    <cellStyle name="Input 2 6 2 3 6 2" xfId="41351" xr:uid="{4CCC2134-4966-459F-90AE-E933B3EC54E2}"/>
    <cellStyle name="Input 2 6 2 3 7" xfId="26050" xr:uid="{A8334138-9459-4DDB-AEE2-110459A89E8E}"/>
    <cellStyle name="Input 2 6 2 3 7 2" xfId="43127" xr:uid="{2E26A886-568A-45B4-BC1D-F99575CFBEFD}"/>
    <cellStyle name="Input 2 6 2 3 8" xfId="27764" xr:uid="{B89145A6-894F-4785-B90B-3747F2845606}"/>
    <cellStyle name="Input 2 6 2 3 8 2" xfId="44841" xr:uid="{CFE77A48-89D6-4D03-B7BC-36DC237B4587}"/>
    <cellStyle name="Input 2 6 2 3 9" xfId="30670" xr:uid="{54280084-5D3B-4F01-8584-95221396EB67}"/>
    <cellStyle name="Input 2 6 2 4" xfId="13330" xr:uid="{996E737D-8958-43B3-AD89-002000B7B8BD}"/>
    <cellStyle name="Input 2 6 2 4 2" xfId="14966" xr:uid="{CDFA754F-4037-47FE-81EC-986142DE14E9}"/>
    <cellStyle name="Input 2 6 2 4 2 2" xfId="20337" xr:uid="{566A35E0-6B36-4530-A267-E4A4053E4BE0}"/>
    <cellStyle name="Input 2 6 2 4 2 2 2" xfId="37414" xr:uid="{2E27E75D-ABA1-4D7A-B574-7220516C6D29}"/>
    <cellStyle name="Input 2 6 2 4 2 3" xfId="21452" xr:uid="{D6900DC9-9F47-407A-B424-C35FA34C301D}"/>
    <cellStyle name="Input 2 6 2 4 2 3 2" xfId="38529" xr:uid="{1554946B-C7F2-435A-A448-A96AFB79F87A}"/>
    <cellStyle name="Input 2 6 2 4 2 4" xfId="22189" xr:uid="{955001D4-6E50-47F5-9247-3BA19A9B343F}"/>
    <cellStyle name="Input 2 6 2 4 2 4 2" xfId="39266" xr:uid="{921D117C-446C-4C70-9D21-1D5062700B2C}"/>
    <cellStyle name="Input 2 6 2 4 2 5" xfId="23964" xr:uid="{A7822212-DFC6-46F6-B350-173BFD0E35DC}"/>
    <cellStyle name="Input 2 6 2 4 2 5 2" xfId="41041" xr:uid="{B0DCE50D-F935-4E84-BADB-322D49E596B5}"/>
    <cellStyle name="Input 2 6 2 4 2 6" xfId="25730" xr:uid="{0188D66E-4396-44BE-93B5-DE405C24E981}"/>
    <cellStyle name="Input 2 6 2 4 2 6 2" xfId="42807" xr:uid="{216C5011-93A9-46A2-888B-3DEDB6CF4346}"/>
    <cellStyle name="Input 2 6 2 4 2 7" xfId="27456" xr:uid="{E753CFE0-21E7-4059-AC73-93582118B8D9}"/>
    <cellStyle name="Input 2 6 2 4 2 7 2" xfId="44533" xr:uid="{E4E20B2D-7211-41DB-8304-062FA0885CDE}"/>
    <cellStyle name="Input 2 6 2 4 2 8" xfId="29161" xr:uid="{036BBE3B-6FBB-4004-B605-4CE2369B4413}"/>
    <cellStyle name="Input 2 6 2 4 2 8 2" xfId="46238" xr:uid="{094C75EB-A35C-477E-90C0-DDDC68A91AAE}"/>
    <cellStyle name="Input 2 6 2 4 2 9" xfId="32067" xr:uid="{FD702EF9-FAD9-4B3C-B6D9-7B53FA9B0D72}"/>
    <cellStyle name="Input 2 6 2 4 3" xfId="19068" xr:uid="{68471F8F-361D-453C-A029-EE689CBA6467}"/>
    <cellStyle name="Input 2 6 2 4 3 2" xfId="36145" xr:uid="{967FA61C-0D11-4372-BD40-FB833BE291E3}"/>
    <cellStyle name="Input 2 6 2 4 4" xfId="15846" xr:uid="{4C96B55F-5708-4C2C-9305-2DE30729A5D3}"/>
    <cellStyle name="Input 2 6 2 4 4 2" xfId="32945" xr:uid="{A26DEBCB-C2A0-4580-804D-574A9C1E9765}"/>
    <cellStyle name="Input 2 6 2 4 5" xfId="22788" xr:uid="{39117093-5B8B-433F-A4F0-9C4284F951F1}"/>
    <cellStyle name="Input 2 6 2 4 5 2" xfId="39865" xr:uid="{27D4A82B-2332-4592-8D80-6696B5167337}"/>
    <cellStyle name="Input 2 6 2 4 6" xfId="24568" xr:uid="{C0BE0793-FD90-49C2-9381-FEE4FD6B2DF0}"/>
    <cellStyle name="Input 2 6 2 4 6 2" xfId="41645" xr:uid="{1C9AED85-2205-4F81-A0F4-4DE96BBC710E}"/>
    <cellStyle name="Input 2 6 2 4 7" xfId="26334" xr:uid="{3A83101B-3263-482B-94E7-BCF5106EBE4B}"/>
    <cellStyle name="Input 2 6 2 4 7 2" xfId="43411" xr:uid="{4B45D140-6D21-48B5-9F96-38F5E8E3BD77}"/>
    <cellStyle name="Input 2 6 2 4 8" xfId="28048" xr:uid="{5945EF1F-3790-4756-A0A3-C0B5020F6C1E}"/>
    <cellStyle name="Input 2 6 2 4 8 2" xfId="45125" xr:uid="{2FACF179-2ED3-4407-A789-4465AA10D653}"/>
    <cellStyle name="Input 2 6 2 4 9" xfId="30954" xr:uid="{A9C17FB1-BFC9-4B1F-87F2-F3B2A1199442}"/>
    <cellStyle name="Input 2 6 2 5" xfId="29829" xr:uid="{2897D0AA-5113-4F55-8DE6-6159A5A34289}"/>
    <cellStyle name="Input 2 6 3" xfId="11511" xr:uid="{537B318F-5E9B-4EB0-A06B-3FF8A11F3A46}"/>
    <cellStyle name="Input 2 6 4" xfId="12904" xr:uid="{F0D0FDF6-6148-4D61-B7ED-9754062C7519}"/>
    <cellStyle name="Input 2 6 4 2" xfId="14544" xr:uid="{66972911-35A9-40B2-8F70-C30BEB57309E}"/>
    <cellStyle name="Input 2 6 4 2 2" xfId="19915" xr:uid="{96C5CDF6-25D2-49A1-915B-4EB1305331C0}"/>
    <cellStyle name="Input 2 6 4 2 2 2" xfId="36992" xr:uid="{C84CD634-4840-48B7-A592-A74AA529EE3B}"/>
    <cellStyle name="Input 2 6 4 2 3" xfId="21767" xr:uid="{B7E3C159-9FC8-4421-B7F2-9DB438CE7AD3}"/>
    <cellStyle name="Input 2 6 4 2 3 2" xfId="38844" xr:uid="{4AC1DB20-A717-4A62-BEC2-1234C5A7D1A1}"/>
    <cellStyle name="Input 2 6 4 2 4" xfId="23542" xr:uid="{DB5DAB85-EF71-4013-969C-DF0FD510BDB4}"/>
    <cellStyle name="Input 2 6 4 2 4 2" xfId="40619" xr:uid="{99E19728-85CB-4ECF-B01F-F88E3CEC7F5A}"/>
    <cellStyle name="Input 2 6 4 2 5" xfId="25308" xr:uid="{E956513F-EBF7-4D17-9D85-921F5873BCED}"/>
    <cellStyle name="Input 2 6 4 2 5 2" xfId="42385" xr:uid="{D26B7EAF-BC61-4991-BCFF-BB95A079FE89}"/>
    <cellStyle name="Input 2 6 4 2 6" xfId="27034" xr:uid="{58BDF2BF-BA88-4795-8BEA-FCBF1023B114}"/>
    <cellStyle name="Input 2 6 4 2 6 2" xfId="44111" xr:uid="{8D2271A2-FA4C-401C-A325-38D907CA45F9}"/>
    <cellStyle name="Input 2 6 4 2 7" xfId="28739" xr:uid="{37A3CECB-100D-4889-B449-3CCCCEC6EC90}"/>
    <cellStyle name="Input 2 6 4 2 7 2" xfId="45816" xr:uid="{5D8D0013-2D75-421E-AD5C-23ECD9BE2DD8}"/>
    <cellStyle name="Input 2 6 4 2 8" xfId="31645" xr:uid="{6715D0A9-3199-4807-8241-ADB7BB826581}"/>
    <cellStyle name="Input 2 6 4 3" xfId="18644" xr:uid="{E3BC21F3-9D45-4E6B-8070-EA1F4A81ED49}"/>
    <cellStyle name="Input 2 6 4 3 2" xfId="35731" xr:uid="{D603BD30-866C-47E5-BB64-AE9405C03881}"/>
    <cellStyle name="Input 2 6 4 4" xfId="16137" xr:uid="{930916A4-23E8-409D-8A37-9E3A3D63D3A9}"/>
    <cellStyle name="Input 2 6 4 4 2" xfId="33236" xr:uid="{70996F92-B98B-44B9-BCD4-D15B43C70900}"/>
    <cellStyle name="Input 2 6 4 5" xfId="22370" xr:uid="{DDBB66AF-1568-49AE-A0AD-9747D4E57DC8}"/>
    <cellStyle name="Input 2 6 4 5 2" xfId="39447" xr:uid="{9A8EE6C9-3BF6-4B2F-B0DC-F5913B2C1D26}"/>
    <cellStyle name="Input 2 6 4 6" xfId="24144" xr:uid="{4790D7CE-0BF5-4EAA-BF11-F5CBCA283C8C}"/>
    <cellStyle name="Input 2 6 4 6 2" xfId="41221" xr:uid="{DFA9BA93-7001-49A9-A17A-718FB2ABE7AC}"/>
    <cellStyle name="Input 2 6 4 7" xfId="25922" xr:uid="{1202B855-B896-48AA-AB85-5C1F7306CEF0}"/>
    <cellStyle name="Input 2 6 4 7 2" xfId="42999" xr:uid="{4E91372D-C1B4-4C39-8639-4BC23B83D77D}"/>
    <cellStyle name="Input 2 6 4 8" xfId="27636" xr:uid="{522D22C2-6A90-4A6D-9C8D-5A1C202C51F7}"/>
    <cellStyle name="Input 2 6 4 8 2" xfId="44713" xr:uid="{AE9A068A-1791-4CAD-B5FE-DEF5388888B3}"/>
    <cellStyle name="Input 2 6 4 9" xfId="30542" xr:uid="{4A20DE95-9287-4210-9927-2FD1D07C1C54}"/>
    <cellStyle name="Input 2 6 5" xfId="12312" xr:uid="{712D9FBA-4F17-4B42-A181-EF407DE13A55}"/>
    <cellStyle name="Input 2 6 5 2" xfId="13972" xr:uid="{4EFFBACE-AC9B-4679-BF3C-FFFB6B7A8A7F}"/>
    <cellStyle name="Input 2 6 5 2 2" xfId="19343" xr:uid="{8EBDAE11-076B-44BC-A983-F9285449059E}"/>
    <cellStyle name="Input 2 6 5 2 2 2" xfId="36420" xr:uid="{2CC8EC76-F08C-4DF6-85A1-982A10130E84}"/>
    <cellStyle name="Input 2 6 5 2 3" xfId="20750" xr:uid="{76092FA1-9DA2-43C9-9331-8C99A5DFE3E0}"/>
    <cellStyle name="Input 2 6 5 2 3 2" xfId="37827" xr:uid="{1C38F13B-360E-4C4A-B342-8545909C5518}"/>
    <cellStyle name="Input 2 6 5 2 4" xfId="17322" xr:uid="{63485069-82AD-41A4-9953-3ED5031EF088}"/>
    <cellStyle name="Input 2 6 5 2 4 2" xfId="34419" xr:uid="{C88FB409-27FA-4446-A542-B661DA260AE4}"/>
    <cellStyle name="Input 2 6 5 2 5" xfId="22970" xr:uid="{FEAE60FD-A4E6-4170-98A0-5F7BD7586E6B}"/>
    <cellStyle name="Input 2 6 5 2 5 2" xfId="40047" xr:uid="{A4E4CB28-E369-46A6-B173-AAE4EEED43B8}"/>
    <cellStyle name="Input 2 6 5 2 6" xfId="24736" xr:uid="{BAC9C2C7-19FA-4051-B72C-40056CDEF58C}"/>
    <cellStyle name="Input 2 6 5 2 6 2" xfId="41813" xr:uid="{9D210CDF-DABF-425A-A9E5-220AA74EE9C8}"/>
    <cellStyle name="Input 2 6 5 2 7" xfId="26462" xr:uid="{F89CF37D-E3CE-4CB7-916D-D69B472863D9}"/>
    <cellStyle name="Input 2 6 5 2 7 2" xfId="43539" xr:uid="{B373361E-0D92-442F-8A95-31308B2B729F}"/>
    <cellStyle name="Input 2 6 5 2 8" xfId="28167" xr:uid="{578DB0E0-0DC4-4AED-B165-40171A014C2B}"/>
    <cellStyle name="Input 2 6 5 2 8 2" xfId="45244" xr:uid="{A789C0DC-E743-4B23-9FF8-AEC7DF94ABD3}"/>
    <cellStyle name="Input 2 6 5 2 9" xfId="31073" xr:uid="{00B40BB2-C65F-407B-A174-24B07D0EF62D}"/>
    <cellStyle name="Input 2 6 5 3" xfId="18060" xr:uid="{84B54B76-846E-4A5E-A179-5BE9DED5E3E1}"/>
    <cellStyle name="Input 2 6 5 3 2" xfId="35149" xr:uid="{82DFFEC2-B0FC-4CF5-8095-6A8ED52EBB3F}"/>
    <cellStyle name="Input 2 6 5 4" xfId="17610" xr:uid="{750BE354-F44F-4E35-A4D6-092AEE9BE198}"/>
    <cellStyle name="Input 2 6 5 4 2" xfId="34707" xr:uid="{4947AEF3-FB96-4EE0-82E9-89A849BA4619}"/>
    <cellStyle name="Input 2 6 5 5" xfId="20494" xr:uid="{D80D7442-E78C-467E-8BDF-C0E9C38A0107}"/>
    <cellStyle name="Input 2 6 5 5 2" xfId="37571" xr:uid="{29DBC134-DFFF-4085-AE4A-30403D8BD510}"/>
    <cellStyle name="Input 2 6 5 6" xfId="16621" xr:uid="{27A1F999-97A5-4EF3-B767-FC01FFB0DCCC}"/>
    <cellStyle name="Input 2 6 5 6 2" xfId="33720" xr:uid="{53B401B8-EEEB-4D10-B68E-0E4D9E2E6B37}"/>
    <cellStyle name="Input 2 6 5 7" xfId="17068" xr:uid="{19D23DCF-3369-4F88-B582-7DF683F60149}"/>
    <cellStyle name="Input 2 6 5 7 2" xfId="34167" xr:uid="{C2C6ED3E-1C40-4BAF-914D-8A2B135AEC78}"/>
    <cellStyle name="Input 2 6 5 8" xfId="15937" xr:uid="{298F998D-094E-47DB-917F-0BA93FD7EA07}"/>
    <cellStyle name="Input 2 6 5 8 2" xfId="33036" xr:uid="{1DBFEAC3-662B-42CE-861A-3E85665F4C80}"/>
    <cellStyle name="Input 2 6 5 9" xfId="29972" xr:uid="{727B9B81-AF04-4F53-AC0C-2D060784C728}"/>
    <cellStyle name="Input 2 6 6" xfId="29663" xr:uid="{35969CE4-CE75-43F2-8DCB-93A9477D7997}"/>
    <cellStyle name="Input 2 7" xfId="5407" xr:uid="{9BF06718-874F-4357-B951-A53F8A90BC8A}"/>
    <cellStyle name="Input 2 7 2" xfId="11646" xr:uid="{2067C7EC-FCC1-45B8-8577-EE8EB21CE4BB}"/>
    <cellStyle name="Input 2 7 2 2" xfId="13179" xr:uid="{BB2881F9-3906-43B9-BF72-1037DC8E858E}"/>
    <cellStyle name="Input 2 7 2 2 2" xfId="14816" xr:uid="{DE1A8D09-9DDD-45B5-A984-2F8F42E4ECC6}"/>
    <cellStyle name="Input 2 7 2 2 2 2" xfId="20187" xr:uid="{FF503FEF-F66F-4D25-B10C-D1335151B5CB}"/>
    <cellStyle name="Input 2 7 2 2 2 2 2" xfId="37264" xr:uid="{50C9E096-AA85-48BF-A98B-1A799E1DFCEC}"/>
    <cellStyle name="Input 2 7 2 2 2 3" xfId="22039" xr:uid="{030D0604-546F-49E2-A519-DA0561DE1C8E}"/>
    <cellStyle name="Input 2 7 2 2 2 3 2" xfId="39116" xr:uid="{CD792DAB-DBD9-48D1-9FFE-4D2C207AC6BC}"/>
    <cellStyle name="Input 2 7 2 2 2 4" xfId="23814" xr:uid="{208FC70D-D4A5-437F-A91B-C853361FD968}"/>
    <cellStyle name="Input 2 7 2 2 2 4 2" xfId="40891" xr:uid="{0952DC49-CFCB-449E-A266-F78238279FD9}"/>
    <cellStyle name="Input 2 7 2 2 2 5" xfId="25580" xr:uid="{9AA68139-16C8-4000-AC8E-977E5B1F4A18}"/>
    <cellStyle name="Input 2 7 2 2 2 5 2" xfId="42657" xr:uid="{24D342E7-07D5-4934-A463-E17F2FD5C313}"/>
    <cellStyle name="Input 2 7 2 2 2 6" xfId="27306" xr:uid="{DCCD5523-C115-4E84-9355-B1CA941E23C1}"/>
    <cellStyle name="Input 2 7 2 2 2 6 2" xfId="44383" xr:uid="{C974ECAA-C38B-4EBF-8305-F6E262F24783}"/>
    <cellStyle name="Input 2 7 2 2 2 7" xfId="29011" xr:uid="{156C0BDF-C97E-4D27-890A-6F52740A2DF0}"/>
    <cellStyle name="Input 2 7 2 2 2 7 2" xfId="46088" xr:uid="{2AD4D9F7-D00D-4B1D-95D3-DC1FC4ED5EC8}"/>
    <cellStyle name="Input 2 7 2 2 2 8" xfId="31917" xr:uid="{C914B931-F1E7-40BF-AB93-913701E85197}"/>
    <cellStyle name="Input 2 7 2 2 3" xfId="18918" xr:uid="{920AD97B-17A0-4CEE-8737-014FB85747CF}"/>
    <cellStyle name="Input 2 7 2 2 3 2" xfId="35999" xr:uid="{B36B5DE7-CF51-434B-9CE6-B4F2A0BC86D2}"/>
    <cellStyle name="Input 2 7 2 2 4" xfId="16311" xr:uid="{7171043E-05A4-4AF0-A243-C668333C12C4}"/>
    <cellStyle name="Input 2 7 2 2 4 2" xfId="33410" xr:uid="{C826C4FD-7B70-416C-BFD8-62A1AE8808B4}"/>
    <cellStyle name="Input 2 7 2 2 5" xfId="22640" xr:uid="{EFB32089-75D4-41CB-A631-5742E5C7474B}"/>
    <cellStyle name="Input 2 7 2 2 5 2" xfId="39717" xr:uid="{87A527A8-867A-4533-A648-615A9339BA98}"/>
    <cellStyle name="Input 2 7 2 2 6" xfId="24418" xr:uid="{A5F85EE9-71B9-401F-8BC1-1B525994C1DF}"/>
    <cellStyle name="Input 2 7 2 2 6 2" xfId="41495" xr:uid="{B0E086F5-A832-43EA-8B4D-5AD60F02AC28}"/>
    <cellStyle name="Input 2 7 2 2 7" xfId="26188" xr:uid="{0963AC54-4F78-44F8-9F4A-E0122BAED003}"/>
    <cellStyle name="Input 2 7 2 2 7 2" xfId="43265" xr:uid="{F80B00B1-C32A-4E20-885B-EDF8E6FCA9C1}"/>
    <cellStyle name="Input 2 7 2 2 8" xfId="27902" xr:uid="{EAF3449B-5345-47FA-A101-4B55D788CC70}"/>
    <cellStyle name="Input 2 7 2 2 8 2" xfId="44979" xr:uid="{3F113840-1C29-45DA-82BB-4CECF96B36A6}"/>
    <cellStyle name="Input 2 7 2 2 9" xfId="30808" xr:uid="{F38081E9-D3E0-4E70-AC10-C15813CAC514}"/>
    <cellStyle name="Input 2 7 2 3" xfId="12505" xr:uid="{58115760-EEB5-45BD-A522-447FEC058D89}"/>
    <cellStyle name="Input 2 7 2 3 2" xfId="14156" xr:uid="{BBD5A355-6562-4862-AEC6-B03776D7A5A8}"/>
    <cellStyle name="Input 2 7 2 3 2 2" xfId="19527" xr:uid="{5A1B2B3E-4BE7-4D63-8013-02D662F8C173}"/>
    <cellStyle name="Input 2 7 2 3 2 2 2" xfId="36604" xr:uid="{2BE476D8-2CAB-4B96-ABF1-A91E4BB52C9B}"/>
    <cellStyle name="Input 2 7 2 3 2 3" xfId="20880" xr:uid="{5885F2C1-A6D3-4125-93B6-6191A7583DD6}"/>
    <cellStyle name="Input 2 7 2 3 2 3 2" xfId="37957" xr:uid="{9D4654AD-D39E-4090-812E-15D54B86732F}"/>
    <cellStyle name="Input 2 7 2 3 2 4" xfId="15980" xr:uid="{7785680D-3BF5-4CFC-8F02-ED22F0E65CE9}"/>
    <cellStyle name="Input 2 7 2 3 2 4 2" xfId="33079" xr:uid="{376F5019-AB61-494B-822E-FE8DA3B6389C}"/>
    <cellStyle name="Input 2 7 2 3 2 5" xfId="23154" xr:uid="{9E532853-4E13-4CD0-9F9F-EFCFFD9CB595}"/>
    <cellStyle name="Input 2 7 2 3 2 5 2" xfId="40231" xr:uid="{08D02F74-B693-497F-B1FB-4A4BD646947B}"/>
    <cellStyle name="Input 2 7 2 3 2 6" xfId="24920" xr:uid="{AAF1C8AA-AD46-493D-BB13-468A2EEF7B85}"/>
    <cellStyle name="Input 2 7 2 3 2 6 2" xfId="41997" xr:uid="{099AA121-4DB0-403E-B90C-67F036116C0D}"/>
    <cellStyle name="Input 2 7 2 3 2 7" xfId="26646" xr:uid="{4FBF4F5D-2F9D-4BBC-AE3C-8C66F3DA9F24}"/>
    <cellStyle name="Input 2 7 2 3 2 7 2" xfId="43723" xr:uid="{DA683866-A383-433D-A99C-94FEA03FBB65}"/>
    <cellStyle name="Input 2 7 2 3 2 8" xfId="28351" xr:uid="{E94F8404-EEC6-4DBE-AF69-6478E00F1086}"/>
    <cellStyle name="Input 2 7 2 3 2 8 2" xfId="45428" xr:uid="{D6B1F1D2-BFC9-4A66-9D56-539BCDF7B87E}"/>
    <cellStyle name="Input 2 7 2 3 2 9" xfId="31257" xr:uid="{B4C3071E-1A0D-4CA5-A39E-98BD3D0E2EB1}"/>
    <cellStyle name="Input 2 7 2 3 3" xfId="18250" xr:uid="{03049E83-EA37-4F0D-B8D1-B9FB60A4A541}"/>
    <cellStyle name="Input 2 7 2 3 3 2" xfId="35337" xr:uid="{4C8F1EB5-9477-4AA6-9A0F-CDBF96959747}"/>
    <cellStyle name="Input 2 7 2 3 4" xfId="20661" xr:uid="{70DAC8CD-E06A-44E6-9CE2-F7DFDD1AAAD2}"/>
    <cellStyle name="Input 2 7 2 3 4 2" xfId="37738" xr:uid="{DA27B850-8A38-4D28-8118-F2C0B2D6FA9C}"/>
    <cellStyle name="Input 2 7 2 3 5" xfId="15687" xr:uid="{19D8D9C7-B41F-4B55-ACCD-10EFA8921E3A}"/>
    <cellStyle name="Input 2 7 2 3 5 2" xfId="32786" xr:uid="{96EB2CC2-6E0D-40FA-A12A-18E8BC7B9EF0}"/>
    <cellStyle name="Input 2 7 2 3 6" xfId="17227" xr:uid="{AB749832-576B-4C33-826B-BBD6897A330C}"/>
    <cellStyle name="Input 2 7 2 3 6 2" xfId="34324" xr:uid="{8995ADCD-3F12-4E68-8D5F-2D939BF523FD}"/>
    <cellStyle name="Input 2 7 2 3 7" xfId="18006" xr:uid="{D57C74DD-0A65-4B5C-B98A-3D4EBD055C2B}"/>
    <cellStyle name="Input 2 7 2 3 7 2" xfId="35095" xr:uid="{6741278B-B508-4766-BAB7-1AF0DD820F6D}"/>
    <cellStyle name="Input 2 7 2 3 8" xfId="18011" xr:uid="{CE346788-66CA-4BF5-9DC7-A9690932B67E}"/>
    <cellStyle name="Input 2 7 2 3 8 2" xfId="35100" xr:uid="{C4CD5957-2597-4349-9549-4927815C2E6B}"/>
    <cellStyle name="Input 2 7 2 3 9" xfId="30154" xr:uid="{0DC991CA-2D40-4070-897A-D43C63E1D5B3}"/>
    <cellStyle name="Input 2 7 2 4" xfId="12755" xr:uid="{EB394D50-1402-44EA-85A3-8DCF669B2EDE}"/>
    <cellStyle name="Input 2 7 2 4 2" xfId="14398" xr:uid="{E9015225-425A-48C4-8F73-AD2583B9819B}"/>
    <cellStyle name="Input 2 7 2 4 2 2" xfId="19769" xr:uid="{CEF4A2A2-A9EC-40E6-93B1-30E3287F5394}"/>
    <cellStyle name="Input 2 7 2 4 2 2 2" xfId="36846" xr:uid="{876DA8A7-42E8-4E1B-BBE3-4FDDF14ED0B5}"/>
    <cellStyle name="Input 2 7 2 4 2 3" xfId="21070" xr:uid="{8C95565F-8D8F-4837-B256-C77DE88EB28E}"/>
    <cellStyle name="Input 2 7 2 4 2 3 2" xfId="38147" xr:uid="{E57D1635-0EB5-42F4-856A-939D2F247853}"/>
    <cellStyle name="Input 2 7 2 4 2 4" xfId="21621" xr:uid="{492A0386-976F-4663-B099-A20F1F1360C8}"/>
    <cellStyle name="Input 2 7 2 4 2 4 2" xfId="38698" xr:uid="{9D6B322B-671A-4D2B-BDE1-EFD2EB323FAE}"/>
    <cellStyle name="Input 2 7 2 4 2 5" xfId="23396" xr:uid="{5428BD7A-0FE9-4DBE-BDAB-CF2CAED1DC7F}"/>
    <cellStyle name="Input 2 7 2 4 2 5 2" xfId="40473" xr:uid="{3BBD39A2-3750-4F2B-80AC-20097D85CFD9}"/>
    <cellStyle name="Input 2 7 2 4 2 6" xfId="25162" xr:uid="{9565A201-6815-4581-A15F-31B1045C7496}"/>
    <cellStyle name="Input 2 7 2 4 2 6 2" xfId="42239" xr:uid="{8D03B37B-7E78-4490-93FB-FA180DDF120E}"/>
    <cellStyle name="Input 2 7 2 4 2 7" xfId="26888" xr:uid="{2929DDCC-D941-4313-8886-A47D539EE7E9}"/>
    <cellStyle name="Input 2 7 2 4 2 7 2" xfId="43965" xr:uid="{8D9E84E6-878A-49EF-A2CE-199AA081C64F}"/>
    <cellStyle name="Input 2 7 2 4 2 8" xfId="28593" xr:uid="{98A26BC5-A6E9-467D-9EC3-EB26A3E3A8B5}"/>
    <cellStyle name="Input 2 7 2 4 2 8 2" xfId="45670" xr:uid="{A9152AEF-0C97-48BF-80BD-3BECAD2E0A93}"/>
    <cellStyle name="Input 2 7 2 4 2 9" xfId="31499" xr:uid="{3550705C-757F-4DD6-BE1A-D75B5E7B323F}"/>
    <cellStyle name="Input 2 7 2 4 3" xfId="18496" xr:uid="{DF22DABC-545D-462F-B95E-2CCA57539FCB}"/>
    <cellStyle name="Input 2 7 2 4 3 2" xfId="35583" xr:uid="{A9D8F73D-C481-4188-B71F-F4AA6FE8CCAB}"/>
    <cellStyle name="Input 2 7 2 4 4" xfId="17980" xr:uid="{F15EE06A-4929-44B0-A1AE-B66C37B60361}"/>
    <cellStyle name="Input 2 7 2 4 4 2" xfId="35069" xr:uid="{32B9128C-3F26-45F7-B913-E09787429FDC}"/>
    <cellStyle name="Input 2 7 2 4 5" xfId="17017" xr:uid="{C79B53B6-DBE1-4590-B3DA-FBA20EC03812}"/>
    <cellStyle name="Input 2 7 2 4 5 2" xfId="34116" xr:uid="{6FE37169-00A3-48F9-8C2F-E389D1079C8C}"/>
    <cellStyle name="Input 2 7 2 4 6" xfId="16915" xr:uid="{4B4B68B3-3CA1-44AF-AC33-24F2061E04E3}"/>
    <cellStyle name="Input 2 7 2 4 6 2" xfId="34014" xr:uid="{2E734E1F-98C7-41CB-AC12-3D31F7D1BBDF}"/>
    <cellStyle name="Input 2 7 2 4 7" xfId="17710" xr:uid="{87623CEC-E3F0-479B-B51D-5F896F93C253}"/>
    <cellStyle name="Input 2 7 2 4 7 2" xfId="34807" xr:uid="{70A21861-8071-411C-9A5D-29F3B90D850C}"/>
    <cellStyle name="Input 2 7 2 4 8" xfId="15229" xr:uid="{55D679C8-32D2-44D1-AEE9-9FA7A438D9AF}"/>
    <cellStyle name="Input 2 7 2 4 8 2" xfId="32330" xr:uid="{BAB47201-1FF0-4A31-9D4D-6BDA65A64336}"/>
    <cellStyle name="Input 2 7 2 4 9" xfId="30396" xr:uid="{2670545E-263D-4C3F-B3E1-71092B50A0B9}"/>
    <cellStyle name="Input 2 7 2 5" xfId="29784" xr:uid="{D5CB80C5-0702-475E-B2ED-92E825F9F500}"/>
    <cellStyle name="Input 2 7 3" xfId="12688" xr:uid="{805D6C41-1034-4268-825D-AA1D5852F572}"/>
    <cellStyle name="Input 2 7 3 2" xfId="14333" xr:uid="{2E47C608-38DC-47CC-9848-E0BF7600C73B}"/>
    <cellStyle name="Input 2 7 3 2 2" xfId="19704" xr:uid="{4D243E3A-B00B-4D6E-B1C1-4B17ADAA1C8A}"/>
    <cellStyle name="Input 2 7 3 2 2 2" xfId="36781" xr:uid="{F9392204-0476-4A7B-B98E-CCE92DC4B6E3}"/>
    <cellStyle name="Input 2 7 3 2 3" xfId="21556" xr:uid="{40D94636-2863-4C84-9FD3-8154EA22C4BE}"/>
    <cellStyle name="Input 2 7 3 2 3 2" xfId="38633" xr:uid="{CCFEAA92-46E6-435F-B63A-DED0FDA3681C}"/>
    <cellStyle name="Input 2 7 3 2 4" xfId="23331" xr:uid="{1B193F7E-E232-4B74-A23C-26009E680B42}"/>
    <cellStyle name="Input 2 7 3 2 4 2" xfId="40408" xr:uid="{4F7EDAC2-B92A-4283-992F-7CE6B7FA1F06}"/>
    <cellStyle name="Input 2 7 3 2 5" xfId="25097" xr:uid="{3CC90D04-163F-46CC-BE98-37EE069FB52C}"/>
    <cellStyle name="Input 2 7 3 2 5 2" xfId="42174" xr:uid="{3A75F302-0332-4044-AEE2-F3755A2E30DC}"/>
    <cellStyle name="Input 2 7 3 2 6" xfId="26823" xr:uid="{3A735980-65D5-4BBB-8E76-065F2F0D8C97}"/>
    <cellStyle name="Input 2 7 3 2 6 2" xfId="43900" xr:uid="{9D16583D-DF6B-4F9C-9B2A-9F8613D9EDD2}"/>
    <cellStyle name="Input 2 7 3 2 7" xfId="28528" xr:uid="{2F16BCF3-945A-4EE1-9BAE-FADCC5F87C41}"/>
    <cellStyle name="Input 2 7 3 2 7 2" xfId="45605" xr:uid="{24782D6E-984C-43AE-82FE-80635419C4DC}"/>
    <cellStyle name="Input 2 7 3 2 8" xfId="31434" xr:uid="{E699F1E4-267A-41C7-88C5-F11DE06952B6}"/>
    <cellStyle name="Input 2 7 3 3" xfId="18431" xr:uid="{D2577851-0F7A-4B07-8A1C-90E16C8FCFFB}"/>
    <cellStyle name="Input 2 7 3 3 2" xfId="35518" xr:uid="{45B3602C-E841-4CDC-B156-40A48B1F9A85}"/>
    <cellStyle name="Input 2 7 3 4" xfId="15440" xr:uid="{E732798E-B656-4FB3-8B4B-B944DB642207}"/>
    <cellStyle name="Input 2 7 3 4 2" xfId="32541" xr:uid="{C3973CFF-E6BF-4170-B173-02F810A369C9}"/>
    <cellStyle name="Input 2 7 3 5" xfId="16112" xr:uid="{70961F31-7C46-446C-863E-4213E190D7C2}"/>
    <cellStyle name="Input 2 7 3 5 2" xfId="33211" xr:uid="{A61F2EBD-38CA-48CD-8554-6D1E6EAB4835}"/>
    <cellStyle name="Input 2 7 3 6" xfId="15498" xr:uid="{20F2B6F1-4CD7-495A-91D0-8DE843C76686}"/>
    <cellStyle name="Input 2 7 3 6 2" xfId="32599" xr:uid="{43D0F768-CFBB-497E-A267-E490DC674556}"/>
    <cellStyle name="Input 2 7 3 7" xfId="16694" xr:uid="{A74AF5B7-DEC6-4BC7-8DB1-40A0DAB3FA30}"/>
    <cellStyle name="Input 2 7 3 7 2" xfId="33793" xr:uid="{30A58002-F84A-46F5-8BA8-1F25BED14E4C}"/>
    <cellStyle name="Input 2 7 3 8" xfId="16670" xr:uid="{8681A526-6EAC-4F3E-B64C-53AF7A0AE399}"/>
    <cellStyle name="Input 2 7 3 8 2" xfId="33769" xr:uid="{94D1E7C4-E86E-4182-95C4-19A9E4BAA216}"/>
    <cellStyle name="Input 2 7 3 9" xfId="30331" xr:uid="{52C7259E-1902-4CEB-A9C9-94B5EB882E4F}"/>
    <cellStyle name="Input 2 7 4" xfId="12874" xr:uid="{2A277CAB-5393-4E16-AC3C-0782A0101399}"/>
    <cellStyle name="Input 2 7 4 2" xfId="14514" xr:uid="{60FB2880-2E3E-48BE-9C2E-C50302DCF188}"/>
    <cellStyle name="Input 2 7 4 2 2" xfId="19885" xr:uid="{339BEEC3-109D-4D3E-A497-4BDCB4B19CBF}"/>
    <cellStyle name="Input 2 7 4 2 2 2" xfId="36962" xr:uid="{5EBBE713-D738-4D08-8BEA-589E5A2C538A}"/>
    <cellStyle name="Input 2 7 4 2 3" xfId="21183" xr:uid="{45EB8540-5333-4F02-9090-96ECE033F8F1}"/>
    <cellStyle name="Input 2 7 4 2 3 2" xfId="38260" xr:uid="{78701AD3-A291-47D0-94C7-A3128870F065}"/>
    <cellStyle name="Input 2 7 4 2 4" xfId="21737" xr:uid="{0DDA1AF9-B7F7-4718-8972-16E7700DDC8C}"/>
    <cellStyle name="Input 2 7 4 2 4 2" xfId="38814" xr:uid="{915DDA8A-7160-430B-A8F8-EAE2C34B4958}"/>
    <cellStyle name="Input 2 7 4 2 5" xfId="23512" xr:uid="{2AB24963-341D-4808-893B-EC08921C3629}"/>
    <cellStyle name="Input 2 7 4 2 5 2" xfId="40589" xr:uid="{5023C091-35B3-4C32-BFCF-4CA0D2B51864}"/>
    <cellStyle name="Input 2 7 4 2 6" xfId="25278" xr:uid="{79C45129-C196-4D56-879F-C8ED56D52949}"/>
    <cellStyle name="Input 2 7 4 2 6 2" xfId="42355" xr:uid="{C4650F1C-35F0-4461-8800-B352F79BACE8}"/>
    <cellStyle name="Input 2 7 4 2 7" xfId="27004" xr:uid="{D9569009-363E-4E71-960B-E032FCAF2C7F}"/>
    <cellStyle name="Input 2 7 4 2 7 2" xfId="44081" xr:uid="{44C213EB-2DB3-456B-9EC1-A9D97C9079A7}"/>
    <cellStyle name="Input 2 7 4 2 8" xfId="28709" xr:uid="{BD6BA2A7-0B2B-4037-BBF2-6AD2819EE233}"/>
    <cellStyle name="Input 2 7 4 2 8 2" xfId="45786" xr:uid="{A51FAEC0-331F-4463-8F7F-9EC7CB6D436A}"/>
    <cellStyle name="Input 2 7 4 2 9" xfId="31615" xr:uid="{D69B10E0-DA4A-4C26-A07A-2576655B9FB5}"/>
    <cellStyle name="Input 2 7 4 3" xfId="18614" xr:uid="{55BABC7B-D348-49CD-8B43-F0FBA443C497}"/>
    <cellStyle name="Input 2 7 4 3 2" xfId="35701" xr:uid="{2041AC38-C2BA-4B3B-95E0-8B1A92C99020}"/>
    <cellStyle name="Input 2 7 4 4" xfId="17289" xr:uid="{764C2B86-8B81-4EBB-A111-B516C987C9D7}"/>
    <cellStyle name="Input 2 7 4 4 2" xfId="34386" xr:uid="{BDF0427B-97F2-4C86-ADED-441F5F537F42}"/>
    <cellStyle name="Input 2 7 4 5" xfId="22340" xr:uid="{42F0BAF7-B6CE-4F94-B130-186CA87B3E9B}"/>
    <cellStyle name="Input 2 7 4 5 2" xfId="39417" xr:uid="{64BE699B-B382-45B1-99D5-D130BD7354A3}"/>
    <cellStyle name="Input 2 7 4 6" xfId="24114" xr:uid="{8D346F47-355C-4F52-9859-8F28D6E712CE}"/>
    <cellStyle name="Input 2 7 4 6 2" xfId="41191" xr:uid="{FC2BC162-33E5-4E50-89A4-EDBD9D59DAF3}"/>
    <cellStyle name="Input 2 7 4 7" xfId="25892" xr:uid="{3F413F6E-8C70-4F67-9EB1-F0FC57661483}"/>
    <cellStyle name="Input 2 7 4 7 2" xfId="42969" xr:uid="{C230D5A3-FF3C-4096-845A-883A963CBA90}"/>
    <cellStyle name="Input 2 7 4 8" xfId="27606" xr:uid="{6B53E5D9-04B4-4AF3-97FE-E3C5A9F6AB23}"/>
    <cellStyle name="Input 2 7 4 8 2" xfId="44683" xr:uid="{7EF9670A-AD5F-4865-B5B8-828922A1FB2B}"/>
    <cellStyle name="Input 2 7 4 9" xfId="30512" xr:uid="{6BFAAD00-661B-49BC-9309-AB21CB54B9B6}"/>
    <cellStyle name="Input 2 7 5" xfId="12392" xr:uid="{BADAD680-0417-4E33-B64F-6BF8FEB36FEB}"/>
    <cellStyle name="Input 2 7 5 2" xfId="14048" xr:uid="{0D7EDF3F-6B38-47FB-9DCA-200CC62A016F}"/>
    <cellStyle name="Input 2 7 5 2 2" xfId="19419" xr:uid="{536B7359-0FAC-47ED-8AE7-EB7599C7C104}"/>
    <cellStyle name="Input 2 7 5 2 2 2" xfId="36496" xr:uid="{978FE2DA-AA10-4E8E-A629-EA1A864E7621}"/>
    <cellStyle name="Input 2 7 5 2 3" xfId="20798" xr:uid="{7B24FDE4-95D9-45BB-8FFA-96B0E55888FC}"/>
    <cellStyle name="Input 2 7 5 2 3 2" xfId="37875" xr:uid="{FC390DD1-853F-4CED-9C3B-D9F563266621}"/>
    <cellStyle name="Input 2 7 5 2 4" xfId="16337" xr:uid="{F804F228-76A3-470F-A2F0-7A1543E37F95}"/>
    <cellStyle name="Input 2 7 5 2 4 2" xfId="33436" xr:uid="{A98DD4E6-5729-4A24-AD6D-F9513A49F8C7}"/>
    <cellStyle name="Input 2 7 5 2 5" xfId="23046" xr:uid="{E6F3E056-C2EB-491D-A4AC-6E686CC34638}"/>
    <cellStyle name="Input 2 7 5 2 5 2" xfId="40123" xr:uid="{A677292E-70D2-4C96-9441-02B91CE6003F}"/>
    <cellStyle name="Input 2 7 5 2 6" xfId="24812" xr:uid="{4EBF16B1-7477-4E96-A33A-2A6C86775A61}"/>
    <cellStyle name="Input 2 7 5 2 6 2" xfId="41889" xr:uid="{95DEBD81-86DB-452D-B03F-8FEDFE5311D1}"/>
    <cellStyle name="Input 2 7 5 2 7" xfId="26538" xr:uid="{4221F22F-E2C9-48D6-9329-AF5CE9E543D6}"/>
    <cellStyle name="Input 2 7 5 2 7 2" xfId="43615" xr:uid="{A08EAA9A-F306-4EED-B5F4-A941B2B3F44E}"/>
    <cellStyle name="Input 2 7 5 2 8" xfId="28243" xr:uid="{559832A6-7064-456F-B731-B44614766F49}"/>
    <cellStyle name="Input 2 7 5 2 8 2" xfId="45320" xr:uid="{9A7BF4EB-BBC9-4D53-8AF6-568597CBCFD2}"/>
    <cellStyle name="Input 2 7 5 2 9" xfId="31149" xr:uid="{577C19A6-DA80-4D89-AA9D-7F7EF9EE244D}"/>
    <cellStyle name="Input 2 7 5 3" xfId="18139" xr:uid="{44FD31BB-56B9-4F9F-A21F-697B922B7006}"/>
    <cellStyle name="Input 2 7 5 3 2" xfId="35228" xr:uid="{27A11BF4-E5BD-4F08-A72A-5314253721C0}"/>
    <cellStyle name="Input 2 7 5 4" xfId="16287" xr:uid="{986AA82E-1134-4D4F-AC45-90A0C69DC7D1}"/>
    <cellStyle name="Input 2 7 5 4 2" xfId="33386" xr:uid="{2BEA9FB9-77D7-49F6-9883-DCCE92007180}"/>
    <cellStyle name="Input 2 7 5 5" xfId="16981" xr:uid="{F417982A-EABC-4E95-A5E3-8A70419467A6}"/>
    <cellStyle name="Input 2 7 5 5 2" xfId="34080" xr:uid="{55CAF2F1-35C2-480D-93A9-7226D3EB8B5A}"/>
    <cellStyle name="Input 2 7 5 6" xfId="17642" xr:uid="{83029113-C1BF-44FD-95F7-ED437B614E21}"/>
    <cellStyle name="Input 2 7 5 6 2" xfId="34739" xr:uid="{FE2AE522-B4D9-4B9D-B3CA-39330C0E9CE1}"/>
    <cellStyle name="Input 2 7 5 7" xfId="16870" xr:uid="{633E4AF8-2495-452F-A58E-3CB13FEBD45A}"/>
    <cellStyle name="Input 2 7 5 7 2" xfId="33969" xr:uid="{F5D92A10-8CFB-4D7A-8B9D-7CEB548EBCD7}"/>
    <cellStyle name="Input 2 7 5 8" xfId="17517" xr:uid="{AB77D891-90D8-4A2E-830E-AD6CCB393B7E}"/>
    <cellStyle name="Input 2 7 5 8 2" xfId="34614" xr:uid="{0E21D144-F226-4760-9DE5-412858EE711D}"/>
    <cellStyle name="Input 2 7 5 9" xfId="30048" xr:uid="{9A9647FC-EC68-48E0-B3C5-BB855F0D44FA}"/>
    <cellStyle name="Input 2 7 6" xfId="29596" xr:uid="{7CB2A900-025C-4A6D-B663-AB57B8BCDC8D}"/>
    <cellStyle name="Input 2 8" xfId="11715" xr:uid="{58AEFE7F-0F51-4DA6-86C6-FA59A10272F9}"/>
    <cellStyle name="Input 2 8 2" xfId="13192" xr:uid="{A8E69B1E-25BA-4FE7-97D9-D1DF60548737}"/>
    <cellStyle name="Input 2 8 2 2" xfId="14829" xr:uid="{A94A7330-BF0A-477B-918B-E07362DC16CA}"/>
    <cellStyle name="Input 2 8 2 2 2" xfId="20200" xr:uid="{20820AC1-11E3-4AFF-BCD6-D568D62DDBA8}"/>
    <cellStyle name="Input 2 8 2 2 2 2" xfId="37277" xr:uid="{B4DBF6EA-E178-4008-AD27-446D37CEF6EE}"/>
    <cellStyle name="Input 2 8 2 2 3" xfId="22052" xr:uid="{E9ACBA81-1B1D-4C59-A64C-853DD566B4F4}"/>
    <cellStyle name="Input 2 8 2 2 3 2" xfId="39129" xr:uid="{592FADD1-8FF3-42F4-B687-926B332BE794}"/>
    <cellStyle name="Input 2 8 2 2 4" xfId="23827" xr:uid="{0C214401-640B-4FFD-9AD2-A85A3CE48EF0}"/>
    <cellStyle name="Input 2 8 2 2 4 2" xfId="40904" xr:uid="{890CD077-B7F0-453F-8A20-9B5713A41E17}"/>
    <cellStyle name="Input 2 8 2 2 5" xfId="25593" xr:uid="{A4BB8973-4A15-4F89-A872-26A1CD4B5A4E}"/>
    <cellStyle name="Input 2 8 2 2 5 2" xfId="42670" xr:uid="{72BE66D5-A7DD-4A2A-84A1-FD37AA01939B}"/>
    <cellStyle name="Input 2 8 2 2 6" xfId="27319" xr:uid="{B6334323-5517-4D2C-84BB-CF687D35236E}"/>
    <cellStyle name="Input 2 8 2 2 6 2" xfId="44396" xr:uid="{5F477A7E-83A0-44D3-87BA-998C43C04BF4}"/>
    <cellStyle name="Input 2 8 2 2 7" xfId="29024" xr:uid="{415E5E49-7376-49CC-8F92-D920A0923934}"/>
    <cellStyle name="Input 2 8 2 2 7 2" xfId="46101" xr:uid="{726CEC0C-FECA-4212-A80B-B8BB8C911DAC}"/>
    <cellStyle name="Input 2 8 2 2 8" xfId="31930" xr:uid="{FE4D7F6B-CB33-4E07-BE49-2BDA616A38D1}"/>
    <cellStyle name="Input 2 8 2 3" xfId="18931" xr:uid="{9FDBB641-12D2-4A82-8AFA-FAAA9944664F}"/>
    <cellStyle name="Input 2 8 2 3 2" xfId="36012" xr:uid="{22C13CF7-23AE-4D88-AEAA-A3EB8995CC0D}"/>
    <cellStyle name="Input 2 8 2 4" xfId="16430" xr:uid="{40650D88-C337-43A2-91B5-C228E547E9FF}"/>
    <cellStyle name="Input 2 8 2 4 2" xfId="33529" xr:uid="{5E9C799D-04F7-488D-8512-2D27E1068B94}"/>
    <cellStyle name="Input 2 8 2 5" xfId="22653" xr:uid="{ACF97129-EFA8-4C57-86B2-A90F575CC687}"/>
    <cellStyle name="Input 2 8 2 5 2" xfId="39730" xr:uid="{CC93F110-4ABA-4A3F-9E9F-0E893DA87768}"/>
    <cellStyle name="Input 2 8 2 6" xfId="24431" xr:uid="{86F66316-7620-4B5C-9C3F-ADD57B115CE2}"/>
    <cellStyle name="Input 2 8 2 6 2" xfId="41508" xr:uid="{FFB7064B-3479-46FB-8410-380454F9C3E4}"/>
    <cellStyle name="Input 2 8 2 7" xfId="26201" xr:uid="{0138A1D1-D6B3-44E4-A202-DBBDAE9AF3F5}"/>
    <cellStyle name="Input 2 8 2 7 2" xfId="43278" xr:uid="{C0AB6D77-7E6E-4975-A60D-85E0B2FEA9AE}"/>
    <cellStyle name="Input 2 8 2 8" xfId="27915" xr:uid="{005B7029-E7CD-4BB0-85C9-1B0E38CC0AD7}"/>
    <cellStyle name="Input 2 8 2 8 2" xfId="44992" xr:uid="{AE2C3B87-CEC2-491B-8F48-99C8053F237E}"/>
    <cellStyle name="Input 2 8 2 9" xfId="30821" xr:uid="{DA4FF329-75AB-47BA-A3D0-D2CB2072E6B6}"/>
    <cellStyle name="Input 2 8 3" xfId="12783" xr:uid="{912B725D-4522-488E-AD9D-9CCDEB5E824B}"/>
    <cellStyle name="Input 2 8 3 2" xfId="14425" xr:uid="{BD6EA463-F376-40E7-A7AA-381C48151767}"/>
    <cellStyle name="Input 2 8 3 2 2" xfId="19796" xr:uid="{38D80E61-88BB-428A-8014-F44E598C4A18}"/>
    <cellStyle name="Input 2 8 3 2 2 2" xfId="36873" xr:uid="{118D88B1-181A-4688-B093-294AFA0654E1}"/>
    <cellStyle name="Input 2 8 3 2 3" xfId="21097" xr:uid="{888C04B0-EF3E-4C08-9545-C54C091B38CD}"/>
    <cellStyle name="Input 2 8 3 2 3 2" xfId="38174" xr:uid="{1BC8F965-EC82-467A-B7D7-D50BF60BC13B}"/>
    <cellStyle name="Input 2 8 3 2 4" xfId="21648" xr:uid="{A89B1406-6F98-4178-9CB9-D96FAC0CF600}"/>
    <cellStyle name="Input 2 8 3 2 4 2" xfId="38725" xr:uid="{992C1186-8A43-48C6-821E-AAFFB1200F25}"/>
    <cellStyle name="Input 2 8 3 2 5" xfId="23423" xr:uid="{851D1E4D-0B43-4115-BC13-2146197571BF}"/>
    <cellStyle name="Input 2 8 3 2 5 2" xfId="40500" xr:uid="{E365CEF4-0180-4560-B965-8A42C4D91132}"/>
    <cellStyle name="Input 2 8 3 2 6" xfId="25189" xr:uid="{A6BA106E-415C-4DA3-86B5-FB9029BD3E63}"/>
    <cellStyle name="Input 2 8 3 2 6 2" xfId="42266" xr:uid="{63C98AD9-8F91-4A74-9C1A-5A96B7D78AA3}"/>
    <cellStyle name="Input 2 8 3 2 7" xfId="26915" xr:uid="{1B2C3592-A46D-4C96-B539-71C2B1D64A17}"/>
    <cellStyle name="Input 2 8 3 2 7 2" xfId="43992" xr:uid="{281D89BF-F0FD-4938-89BC-C4B6A2D36126}"/>
    <cellStyle name="Input 2 8 3 2 8" xfId="28620" xr:uid="{CB53777D-6458-45CD-A4AE-A453108BB508}"/>
    <cellStyle name="Input 2 8 3 2 8 2" xfId="45697" xr:uid="{EAF43AAF-3E66-4466-8037-C4A6CFD0FED5}"/>
    <cellStyle name="Input 2 8 3 2 9" xfId="31526" xr:uid="{DE756464-0042-4A76-826C-C55ACCF86997}"/>
    <cellStyle name="Input 2 8 3 3" xfId="18523" xr:uid="{0B38AD2B-92EE-4BB3-A5A4-B6633C4763E0}"/>
    <cellStyle name="Input 2 8 3 3 2" xfId="35610" xr:uid="{6AB77C29-07AF-492B-B499-26C7319B86AA}"/>
    <cellStyle name="Input 2 8 3 4" xfId="17670" xr:uid="{F7DD3B29-9A38-4452-87B8-6AE7A99479C8}"/>
    <cellStyle name="Input 2 8 3 4 2" xfId="34767" xr:uid="{65D146A3-28F5-4528-871A-497CC25722D9}"/>
    <cellStyle name="Input 2 8 3 5" xfId="15496" xr:uid="{72AA3140-8872-40EE-8B18-4FAF3D78BDFF}"/>
    <cellStyle name="Input 2 8 3 5 2" xfId="32597" xr:uid="{FC3D273E-4D20-4A23-868A-DB7DDCD8FD72}"/>
    <cellStyle name="Input 2 8 3 6" xfId="22876" xr:uid="{7135FFBF-9B11-4949-BE38-A0217F0F3B14}"/>
    <cellStyle name="Input 2 8 3 6 2" xfId="39953" xr:uid="{ABE4B562-2D6B-48BB-A014-3343EBEBEF1E}"/>
    <cellStyle name="Input 2 8 3 7" xfId="15679" xr:uid="{1B37E395-714F-4A27-930A-FF07434E9A74}"/>
    <cellStyle name="Input 2 8 3 7 2" xfId="32778" xr:uid="{BFA89C0D-D129-447F-A523-2766AEB0FD11}"/>
    <cellStyle name="Input 2 8 3 8" xfId="26417" xr:uid="{B30FC4A3-3441-4DEF-B9FA-240FC8F50519}"/>
    <cellStyle name="Input 2 8 3 8 2" xfId="43494" xr:uid="{F66ACA8B-9851-4C5C-97B1-54BF9DA8103D}"/>
    <cellStyle name="Input 2 8 3 9" xfId="30423" xr:uid="{18F2D91D-62F3-47CB-87D0-9B429EF9A211}"/>
    <cellStyle name="Input 2 8 4" xfId="12644" xr:uid="{9B1CCF19-3BF6-4F71-AF34-6C5DAB56F2F4}"/>
    <cellStyle name="Input 2 8 4 2" xfId="14289" xr:uid="{C9F6899D-708D-4104-BB8E-777D11283549}"/>
    <cellStyle name="Input 2 8 4 2 2" xfId="19660" xr:uid="{908546D1-07AC-4E83-9B73-1E9CB0EA216A}"/>
    <cellStyle name="Input 2 8 4 2 2 2" xfId="36737" xr:uid="{902B3CF1-FA29-4A82-BF45-FE27767D4265}"/>
    <cellStyle name="Input 2 8 4 2 3" xfId="21012" xr:uid="{5A0A9DD1-A2D9-45EE-8453-A8BE9F3AD696}"/>
    <cellStyle name="Input 2 8 4 2 3 2" xfId="38089" xr:uid="{BB003728-9950-4585-BADD-5B8CAFB57058}"/>
    <cellStyle name="Input 2 8 4 2 4" xfId="20610" xr:uid="{B9477851-589B-4849-98AB-CB45BC82C1FF}"/>
    <cellStyle name="Input 2 8 4 2 4 2" xfId="37687" xr:uid="{984458D1-7D6F-43AB-8E15-04AD72803A93}"/>
    <cellStyle name="Input 2 8 4 2 5" xfId="23287" xr:uid="{8ABF040F-A960-447E-B546-A569B154A076}"/>
    <cellStyle name="Input 2 8 4 2 5 2" xfId="40364" xr:uid="{EC5BFC20-B9DD-4413-90B0-05ABFA4179C4}"/>
    <cellStyle name="Input 2 8 4 2 6" xfId="25053" xr:uid="{F1E0798D-B3FE-4219-ACDF-90062C7CA248}"/>
    <cellStyle name="Input 2 8 4 2 6 2" xfId="42130" xr:uid="{F4E6F241-4947-4A9D-B1D7-DEDE562061E5}"/>
    <cellStyle name="Input 2 8 4 2 7" xfId="26779" xr:uid="{8C852B69-C4B8-4B73-97C2-79369B2DB237}"/>
    <cellStyle name="Input 2 8 4 2 7 2" xfId="43856" xr:uid="{3A0325CC-89B8-40DD-A4F7-EBB624211098}"/>
    <cellStyle name="Input 2 8 4 2 8" xfId="28484" xr:uid="{EB5603EC-B22D-4A21-8C9F-0B4C6B73A8EC}"/>
    <cellStyle name="Input 2 8 4 2 8 2" xfId="45561" xr:uid="{EAE5CDE6-EC73-4657-B238-A8FBFDF2AB86}"/>
    <cellStyle name="Input 2 8 4 2 9" xfId="31390" xr:uid="{433C694D-19B0-46AE-8EF4-4BD6ABC9F843}"/>
    <cellStyle name="Input 2 8 4 3" xfId="18387" xr:uid="{D7159A03-6D6F-4EF2-A848-C7F46729A5EA}"/>
    <cellStyle name="Input 2 8 4 3 2" xfId="35474" xr:uid="{7EDBF97B-39AA-45FB-90D5-C2368E31D7BB}"/>
    <cellStyle name="Input 2 8 4 4" xfId="16393" xr:uid="{45DB545C-3EEF-4701-8D50-405CB96EF2DE}"/>
    <cellStyle name="Input 2 8 4 4 2" xfId="33492" xr:uid="{34D00729-CDCD-4781-AB30-62AB1E60ECBA}"/>
    <cellStyle name="Input 2 8 4 5" xfId="20477" xr:uid="{2B81D789-4EB7-472D-9028-2E978B8D21A7}"/>
    <cellStyle name="Input 2 8 4 5 2" xfId="37554" xr:uid="{8E2FE6B2-144C-4527-A7A8-384E80E0C004}"/>
    <cellStyle name="Input 2 8 4 6" xfId="15508" xr:uid="{9BFA0C92-E8FB-4E25-B323-70C861B008EE}"/>
    <cellStyle name="Input 2 8 4 6 2" xfId="32609" xr:uid="{02E09E2F-349F-49AE-B2EA-C35199E01B4E}"/>
    <cellStyle name="Input 2 8 4 7" xfId="15242" xr:uid="{287F6759-BF23-476A-9EB9-7F3B4FB6392B}"/>
    <cellStyle name="Input 2 8 4 7 2" xfId="32343" xr:uid="{F2886385-53CE-461E-A0A3-DD65ED17BD12}"/>
    <cellStyle name="Input 2 8 4 8" xfId="24672" xr:uid="{28AC3558-153F-454C-A472-ED4B538262EE}"/>
    <cellStyle name="Input 2 8 4 8 2" xfId="41749" xr:uid="{DBCB81D3-94D9-4389-A193-611B0935A495}"/>
    <cellStyle name="Input 2 8 4 9" xfId="30287" xr:uid="{42A679F5-B27B-41FD-ADD0-64FCFE1B98AC}"/>
    <cellStyle name="Input 2 8 5" xfId="29796" xr:uid="{7F98A4B5-1185-4276-8739-C07F5C6B7F8E}"/>
    <cellStyle name="Input 2 9" xfId="12359" xr:uid="{B2047BF5-2542-48DD-9A3F-80A2968F6CB6}"/>
    <cellStyle name="Input 2 9 2" xfId="14017" xr:uid="{814D254A-966C-42C1-A2E3-308AADEFAB14}"/>
    <cellStyle name="Input 2 9 2 2" xfId="19388" xr:uid="{946FFF0D-4ABC-480F-8A36-BF017E0FA2D6}"/>
    <cellStyle name="Input 2 9 2 2 2" xfId="36465" xr:uid="{4B2A3C63-8C80-4632-919C-B95D2C6FCFAC}"/>
    <cellStyle name="Input 2 9 2 3" xfId="19194" xr:uid="{404BDE71-B4EE-4837-95F0-A7EB10A8237F}"/>
    <cellStyle name="Input 2 9 2 3 2" xfId="36271" xr:uid="{A8DE33E3-87C0-490E-84E7-4BA056DEE7D6}"/>
    <cellStyle name="Input 2 9 2 4" xfId="23015" xr:uid="{7249B0F0-54FB-47BC-AE5F-B0A8606AD5BB}"/>
    <cellStyle name="Input 2 9 2 4 2" xfId="40092" xr:uid="{53AED74D-36EC-4DAA-9AE8-A409A4A2BCDE}"/>
    <cellStyle name="Input 2 9 2 5" xfId="24781" xr:uid="{4DE40851-5489-48E4-8EE5-D921D7823F18}"/>
    <cellStyle name="Input 2 9 2 5 2" xfId="41858" xr:uid="{B9D9E123-F28D-4DD5-A8B6-345A50F08096}"/>
    <cellStyle name="Input 2 9 2 6" xfId="26507" xr:uid="{B7847327-832E-4A1E-A3FA-2A0F4B7EDAD4}"/>
    <cellStyle name="Input 2 9 2 6 2" xfId="43584" xr:uid="{59418B18-7465-4188-BD4E-25D7258007CA}"/>
    <cellStyle name="Input 2 9 2 7" xfId="28212" xr:uid="{1E730387-3211-4CAB-BD84-151F009CEEB9}"/>
    <cellStyle name="Input 2 9 2 7 2" xfId="45289" xr:uid="{EC4019AE-8DA6-48D7-B86B-6C278670F3E3}"/>
    <cellStyle name="Input 2 9 2 8" xfId="31118" xr:uid="{0D613496-9CAE-4971-BE61-B7C48E0DF526}"/>
    <cellStyle name="Input 2 9 3" xfId="18106" xr:uid="{7132C357-8FEF-46A7-A208-E7D95BCDC852}"/>
    <cellStyle name="Input 2 9 3 2" xfId="35195" xr:uid="{DE25090D-B725-4197-A5BB-E97026223A21}"/>
    <cellStyle name="Input 2 9 4" xfId="21444" xr:uid="{53E55C6D-D0F3-4CC2-AA96-F936FAB96928}"/>
    <cellStyle name="Input 2 9 4 2" xfId="38521" xr:uid="{B65F37D8-762B-449D-BBE6-545C7267CCCF}"/>
    <cellStyle name="Input 2 9 5" xfId="16266" xr:uid="{F9F58378-CE0E-4E5A-9B94-C232B096B9E1}"/>
    <cellStyle name="Input 2 9 5 2" xfId="33365" xr:uid="{B71780A8-13D2-4542-A747-9E524976FAC3}"/>
    <cellStyle name="Input 2 9 6" xfId="221" xr:uid="{C155CE7A-826B-41A3-B6B3-528C833CC7E1}"/>
    <cellStyle name="Input 2 9 6 2" xfId="29442" xr:uid="{6811217A-951A-4D2B-812D-60CAA162E9BB}"/>
    <cellStyle name="Input 2 9 7" xfId="15605" xr:uid="{94497F5D-0FD1-4E1D-B6D4-F6033D23B403}"/>
    <cellStyle name="Input 2 9 7 2" xfId="32704" xr:uid="{E82A6989-C9ED-4537-BF38-D3AF4895D586}"/>
    <cellStyle name="Input 2 9 8" xfId="22893" xr:uid="{47A25701-8FFD-459B-9826-8B9B7E4F257C}"/>
    <cellStyle name="Input 2 9 8 2" xfId="39970" xr:uid="{5927382A-3529-4410-8F5D-897EC4F6F8EB}"/>
    <cellStyle name="Input 2 9 9" xfId="30017" xr:uid="{C08EB078-98C6-41E3-9DA2-9AF99912FFDD}"/>
    <cellStyle name="Input 20" xfId="1369" xr:uid="{E5902D05-0818-4E05-A0F2-63BCEA5AFE04}"/>
    <cellStyle name="Input 20 2" xfId="8593" xr:uid="{46E0F51A-2677-49F3-A582-48697F962943}"/>
    <cellStyle name="Input 20 2 2" xfId="11768" xr:uid="{85C51971-6639-4671-9C69-55B17C460EA8}"/>
    <cellStyle name="Input 20 2 2 2" xfId="13221" xr:uid="{EA69F199-8191-4BC2-8161-E241B8CA5852}"/>
    <cellStyle name="Input 20 2 2 2 2" xfId="14858" xr:uid="{B10E7509-50D4-47D2-B40D-F91F25F58E68}"/>
    <cellStyle name="Input 20 2 2 2 2 2" xfId="20229" xr:uid="{B01BE563-DCFB-44E3-BBC2-0635D1DAB3EE}"/>
    <cellStyle name="Input 20 2 2 2 2 2 2" xfId="37306" xr:uid="{E5EE232A-C639-4755-9401-D9F2F0EACBDE}"/>
    <cellStyle name="Input 20 2 2 2 2 3" xfId="22081" xr:uid="{72B70A03-A6E9-40F2-B221-C3CB55693DC0}"/>
    <cellStyle name="Input 20 2 2 2 2 3 2" xfId="39158" xr:uid="{7F90EE09-E225-41A5-8E8C-A0A6B5B8D48F}"/>
    <cellStyle name="Input 20 2 2 2 2 4" xfId="23856" xr:uid="{7DA086D1-F4CB-4C30-B8B3-ED2D655A04BB}"/>
    <cellStyle name="Input 20 2 2 2 2 4 2" xfId="40933" xr:uid="{0D5B7F93-9053-4A59-86BB-23737F6587BF}"/>
    <cellStyle name="Input 20 2 2 2 2 5" xfId="25622" xr:uid="{D6B3EF01-D129-4941-AD78-C73F6EA87C0F}"/>
    <cellStyle name="Input 20 2 2 2 2 5 2" xfId="42699" xr:uid="{EC9E3F0E-5637-4B8F-9F61-113BEA116048}"/>
    <cellStyle name="Input 20 2 2 2 2 6" xfId="27348" xr:uid="{1CE52232-7DC4-455A-A5C3-C6D8ABD5CCE8}"/>
    <cellStyle name="Input 20 2 2 2 2 6 2" xfId="44425" xr:uid="{ECA63D38-EC68-4EBF-B948-EFE018BFF3D6}"/>
    <cellStyle name="Input 20 2 2 2 2 7" xfId="29053" xr:uid="{F43D6807-4910-490E-8EE9-F219C3FAE241}"/>
    <cellStyle name="Input 20 2 2 2 2 7 2" xfId="46130" xr:uid="{B83B3478-4EFB-4A37-B794-2C9A4238DCE6}"/>
    <cellStyle name="Input 20 2 2 2 2 8" xfId="31959" xr:uid="{7D6D180A-0D78-43E1-84C2-B6236F61E488}"/>
    <cellStyle name="Input 20 2 2 2 3" xfId="18960" xr:uid="{3F273E49-A8E0-4EA6-9A7B-91E5598CB016}"/>
    <cellStyle name="Input 20 2 2 2 3 2" xfId="36041" xr:uid="{29FDB5D0-D738-4DA9-AAA7-8D023B155D7E}"/>
    <cellStyle name="Input 20 2 2 2 4" xfId="15843" xr:uid="{DCC831D9-C24C-4CEA-8BEB-0F1A171825A6}"/>
    <cellStyle name="Input 20 2 2 2 4 2" xfId="32942" xr:uid="{A3442ECE-283D-4902-9B4E-D4879E94C48A}"/>
    <cellStyle name="Input 20 2 2 2 5" xfId="22682" xr:uid="{B68079CE-A1AD-4FF3-A06E-BE9AC970D494}"/>
    <cellStyle name="Input 20 2 2 2 5 2" xfId="39759" xr:uid="{23CD2432-941C-4770-9BEE-60B50FD7DB28}"/>
    <cellStyle name="Input 20 2 2 2 6" xfId="24460" xr:uid="{6516934F-1E51-41FB-B950-215AAE834EF3}"/>
    <cellStyle name="Input 20 2 2 2 6 2" xfId="41537" xr:uid="{4AE57C63-17D6-4676-AFC5-CD87E533CE69}"/>
    <cellStyle name="Input 20 2 2 2 7" xfId="26230" xr:uid="{240DBF60-5864-42DD-AAB4-8A4A7C15A603}"/>
    <cellStyle name="Input 20 2 2 2 7 2" xfId="43307" xr:uid="{F3899F51-3D82-4337-A9EF-DC27607A77E4}"/>
    <cellStyle name="Input 20 2 2 2 8" xfId="27944" xr:uid="{32EDE140-535C-44CB-B40F-5C1FDD4BF1DE}"/>
    <cellStyle name="Input 20 2 2 2 8 2" xfId="45021" xr:uid="{4231B0F4-A5AC-448C-A079-8DFBEB29B404}"/>
    <cellStyle name="Input 20 2 2 2 9" xfId="30850" xr:uid="{97CF5752-F027-4DEC-8F5D-A5309C40B87E}"/>
    <cellStyle name="Input 20 2 2 3" xfId="12884" xr:uid="{3C039BF8-2726-4A55-B27B-F1C47EE30DA2}"/>
    <cellStyle name="Input 20 2 2 3 2" xfId="14524" xr:uid="{00E8826F-CD3B-4D11-A61B-38251FDBCF69}"/>
    <cellStyle name="Input 20 2 2 3 2 2" xfId="19895" xr:uid="{94662CBA-18AF-49F7-AA01-A12C21CC10AB}"/>
    <cellStyle name="Input 20 2 2 3 2 2 2" xfId="36972" xr:uid="{FC69C86D-F732-4343-82B7-BA8673C956A9}"/>
    <cellStyle name="Input 20 2 2 3 2 3" xfId="21193" xr:uid="{D63054CF-1861-4696-954D-A324E8112BCA}"/>
    <cellStyle name="Input 20 2 2 3 2 3 2" xfId="38270" xr:uid="{1B7B35AB-DBE7-4551-AE3B-C2F284174CE1}"/>
    <cellStyle name="Input 20 2 2 3 2 4" xfId="21747" xr:uid="{C9CFDF8A-9350-4178-8304-D7B76A0A1751}"/>
    <cellStyle name="Input 20 2 2 3 2 4 2" xfId="38824" xr:uid="{0E5E9F93-D7F1-4F35-B365-DECA59F83F68}"/>
    <cellStyle name="Input 20 2 2 3 2 5" xfId="23522" xr:uid="{21AE9796-3F9C-4CD4-AE15-E20CC6F679AE}"/>
    <cellStyle name="Input 20 2 2 3 2 5 2" xfId="40599" xr:uid="{31A4C24C-06F0-43D5-90BE-B8C711376663}"/>
    <cellStyle name="Input 20 2 2 3 2 6" xfId="25288" xr:uid="{6292CA6E-5176-4029-BA38-BAE1487B62BF}"/>
    <cellStyle name="Input 20 2 2 3 2 6 2" xfId="42365" xr:uid="{57564C79-5F8F-4DE5-8772-0EF3C908DCFE}"/>
    <cellStyle name="Input 20 2 2 3 2 7" xfId="27014" xr:uid="{5B4754E2-B70D-48DA-8B96-6DB2A6F10EB3}"/>
    <cellStyle name="Input 20 2 2 3 2 7 2" xfId="44091" xr:uid="{6F3ED1BF-6D93-4A79-8468-4917886719E9}"/>
    <cellStyle name="Input 20 2 2 3 2 8" xfId="28719" xr:uid="{9B673F43-12C6-4E88-89E9-4CE238460BD1}"/>
    <cellStyle name="Input 20 2 2 3 2 8 2" xfId="45796" xr:uid="{993F0D52-43E9-4D3D-BD73-BDD9E9C06461}"/>
    <cellStyle name="Input 20 2 2 3 2 9" xfId="31625" xr:uid="{8670A273-14B9-496F-8D93-7D5776054893}"/>
    <cellStyle name="Input 20 2 2 3 3" xfId="18624" xr:uid="{44DCF5CE-BA5B-44A0-A3F4-FDA180853E7C}"/>
    <cellStyle name="Input 20 2 2 3 3 2" xfId="35711" xr:uid="{B975FD1D-E70A-4AB0-8E1E-41E2D27E6150}"/>
    <cellStyle name="Input 20 2 2 3 4" xfId="17482" xr:uid="{DC59992A-19FD-44A5-A563-BDE5D2485997}"/>
    <cellStyle name="Input 20 2 2 3 4 2" xfId="34579" xr:uid="{1C2300EF-A82F-4F8F-8812-FD8845011E2E}"/>
    <cellStyle name="Input 20 2 2 3 5" xfId="22350" xr:uid="{EE36F02C-044F-491C-87D9-650432C07468}"/>
    <cellStyle name="Input 20 2 2 3 5 2" xfId="39427" xr:uid="{F95AA0B0-181F-43B6-BC8A-221F1A147B84}"/>
    <cellStyle name="Input 20 2 2 3 6" xfId="24124" xr:uid="{78BD487B-6C62-47EC-8822-33114AB4B9D0}"/>
    <cellStyle name="Input 20 2 2 3 6 2" xfId="41201" xr:uid="{23713433-2575-4710-B340-25AB7D9690C5}"/>
    <cellStyle name="Input 20 2 2 3 7" xfId="25902" xr:uid="{9A10C50B-F068-41E9-AFDD-641E49835668}"/>
    <cellStyle name="Input 20 2 2 3 7 2" xfId="42979" xr:uid="{65831A03-EABD-4E3B-9568-A0D38DB3C87F}"/>
    <cellStyle name="Input 20 2 2 3 8" xfId="27616" xr:uid="{B22D120C-F26A-4AF8-8148-1B77F10C5C44}"/>
    <cellStyle name="Input 20 2 2 3 8 2" xfId="44693" xr:uid="{F5D3A7D2-525A-4ABE-8800-481741387140}"/>
    <cellStyle name="Input 20 2 2 3 9" xfId="30522" xr:uid="{9E0CC614-36A5-44C1-A04E-3921D4888D6A}"/>
    <cellStyle name="Input 20 2 2 4" xfId="12985" xr:uid="{3CD43685-2861-482E-A1F9-5A0B6F5A7CA9}"/>
    <cellStyle name="Input 20 2 2 4 2" xfId="14625" xr:uid="{CD6B1690-4346-4A21-A93E-BBBEB330AC39}"/>
    <cellStyle name="Input 20 2 2 4 2 2" xfId="19996" xr:uid="{919DE781-564A-4E29-8C67-912D16EB73C9}"/>
    <cellStyle name="Input 20 2 2 4 2 2 2" xfId="37073" xr:uid="{4F6BCBB9-1AEC-414B-920A-D806B2571104}"/>
    <cellStyle name="Input 20 2 2 4 2 3" xfId="21245" xr:uid="{DD3295C2-851D-4603-B982-BD924F4BE5E6}"/>
    <cellStyle name="Input 20 2 2 4 2 3 2" xfId="38322" xr:uid="{E41260A4-F9ED-4AB3-9CD7-E0A5D64DF298}"/>
    <cellStyle name="Input 20 2 2 4 2 4" xfId="21848" xr:uid="{FED93DA7-7433-4624-9760-3D3B65CC18F3}"/>
    <cellStyle name="Input 20 2 2 4 2 4 2" xfId="38925" xr:uid="{00170EEA-E4C6-4C43-B2D3-BA93F730A9A7}"/>
    <cellStyle name="Input 20 2 2 4 2 5" xfId="23623" xr:uid="{BFFE5568-D574-47AF-97F4-33779F5A17DB}"/>
    <cellStyle name="Input 20 2 2 4 2 5 2" xfId="40700" xr:uid="{CD21BD0F-A082-4FD6-9F2B-F026BF9E8572}"/>
    <cellStyle name="Input 20 2 2 4 2 6" xfId="25389" xr:uid="{8433B7B7-C1AA-423B-A0FE-3DEAABC49894}"/>
    <cellStyle name="Input 20 2 2 4 2 6 2" xfId="42466" xr:uid="{791A2EEF-0EF1-4E27-AFED-85BCD180EC1C}"/>
    <cellStyle name="Input 20 2 2 4 2 7" xfId="27115" xr:uid="{1CBC1119-34EC-4208-BA60-5D90FBC86763}"/>
    <cellStyle name="Input 20 2 2 4 2 7 2" xfId="44192" xr:uid="{3EA6A5D9-F0B9-4EB2-8562-363A7C1D215A}"/>
    <cellStyle name="Input 20 2 2 4 2 8" xfId="28820" xr:uid="{9ED5AC2B-8F59-4CEA-97E0-2F797971E5F3}"/>
    <cellStyle name="Input 20 2 2 4 2 8 2" xfId="45897" xr:uid="{FA4620D8-1378-49DE-89DD-FC2B0E0039F8}"/>
    <cellStyle name="Input 20 2 2 4 2 9" xfId="31726" xr:uid="{4E93BA17-854F-4F6F-BF29-9038135425D1}"/>
    <cellStyle name="Input 20 2 2 4 3" xfId="18725" xr:uid="{894FCA15-E5E5-4262-B226-6E56D1AFA753}"/>
    <cellStyle name="Input 20 2 2 4 3 2" xfId="35810" xr:uid="{98FA8754-D498-4F6F-B8E5-97F84ACDA46B}"/>
    <cellStyle name="Input 20 2 2 4 4" xfId="17901" xr:uid="{FE63EC7B-6E22-4CD2-B7A1-5F51399AB0CF}"/>
    <cellStyle name="Input 20 2 2 4 4 2" xfId="34992" xr:uid="{BA035C05-3E20-4950-8810-6AA628CB257C}"/>
    <cellStyle name="Input 20 2 2 4 5" xfId="22450" xr:uid="{DA3E5FEC-C6BD-44EF-B6A0-50EF3A7C45EB}"/>
    <cellStyle name="Input 20 2 2 4 5 2" xfId="39527" xr:uid="{512C958A-DCCA-4AE5-8827-21EFA66E6BF1}"/>
    <cellStyle name="Input 20 2 2 4 6" xfId="24225" xr:uid="{1667BE59-4533-4EFD-960E-0A3AAA739EC5}"/>
    <cellStyle name="Input 20 2 2 4 6 2" xfId="41302" xr:uid="{F86DA211-4565-4BB2-8C50-E2AFCCB2E6E2}"/>
    <cellStyle name="Input 20 2 2 4 7" xfId="26001" xr:uid="{69FFF899-A390-434B-A5AA-47CE3D5B519C}"/>
    <cellStyle name="Input 20 2 2 4 7 2" xfId="43078" xr:uid="{C2B97361-1124-4CB7-8876-A63E5CFF61B8}"/>
    <cellStyle name="Input 20 2 2 4 8" xfId="27715" xr:uid="{AA9C8E04-5E6C-4092-AB84-E1BDA3453BFF}"/>
    <cellStyle name="Input 20 2 2 4 8 2" xfId="44792" xr:uid="{B3BE05F2-3B5E-4788-AD91-EA13F71A7156}"/>
    <cellStyle name="Input 20 2 2 4 9" xfId="30621" xr:uid="{E36FE9C0-A22E-46D6-BDD1-DD62C3AD3798}"/>
    <cellStyle name="Input 20 2 2 5" xfId="29831" xr:uid="{88D421AF-7871-469E-A311-ED359B649A0D}"/>
    <cellStyle name="Input 20 2 3" xfId="11379" xr:uid="{54EBDFD8-FF4D-4826-B6C6-E6CC4F8B2FE2}"/>
    <cellStyle name="Input 20 2 3 2" xfId="13133" xr:uid="{CAB4C95E-2BA2-4B1A-91FA-D35FB93EBA5B}"/>
    <cellStyle name="Input 20 2 3 2 2" xfId="14770" xr:uid="{FC5A1806-AFE9-4D76-B10C-852EF9874ED0}"/>
    <cellStyle name="Input 20 2 3 2 2 2" xfId="20141" xr:uid="{7AFD53B0-4AC2-4CCA-BB24-AB29FDD08F73}"/>
    <cellStyle name="Input 20 2 3 2 2 2 2" xfId="37218" xr:uid="{94A566AA-86A2-40BE-A881-05C7090C84B2}"/>
    <cellStyle name="Input 20 2 3 2 2 3" xfId="21993" xr:uid="{F4CC7860-CF75-4B18-8379-95AB38E85F36}"/>
    <cellStyle name="Input 20 2 3 2 2 3 2" xfId="39070" xr:uid="{3A4694E2-9949-4725-9D0E-CAE4A4B6B1BB}"/>
    <cellStyle name="Input 20 2 3 2 2 4" xfId="23768" xr:uid="{33A758A4-3754-41A1-844A-78A084887394}"/>
    <cellStyle name="Input 20 2 3 2 2 4 2" xfId="40845" xr:uid="{04A2D072-184A-4C7F-A1A7-2D3F3E1B6484}"/>
    <cellStyle name="Input 20 2 3 2 2 5" xfId="25534" xr:uid="{2B74CA59-3C55-4A28-9D23-8FE6C7846E7F}"/>
    <cellStyle name="Input 20 2 3 2 2 5 2" xfId="42611" xr:uid="{5F456F2B-A3AF-4E51-B2F9-98CED4362652}"/>
    <cellStyle name="Input 20 2 3 2 2 6" xfId="27260" xr:uid="{40F55288-D2F7-4590-B610-192BDBAFF52E}"/>
    <cellStyle name="Input 20 2 3 2 2 6 2" xfId="44337" xr:uid="{E1E8C2CB-2FA9-43CB-A8E4-87CEC1AA5A23}"/>
    <cellStyle name="Input 20 2 3 2 2 7" xfId="28965" xr:uid="{10B03DB4-CA63-421F-BAEB-BBA801190F7F}"/>
    <cellStyle name="Input 20 2 3 2 2 7 2" xfId="46042" xr:uid="{5E57E701-86B5-49E9-81F8-4CC46688D35F}"/>
    <cellStyle name="Input 20 2 3 2 2 8" xfId="31871" xr:uid="{50A1DD68-339B-468D-B5C7-CEE2029B80E0}"/>
    <cellStyle name="Input 20 2 3 2 3" xfId="18872" xr:uid="{B261B559-8FB3-4EC4-88B1-46C8AD7F6CD5}"/>
    <cellStyle name="Input 20 2 3 2 3 2" xfId="35953" xr:uid="{BB14AC78-4571-461C-A74E-6E53E6D4A72E}"/>
    <cellStyle name="Input 20 2 3 2 4" xfId="15765" xr:uid="{0C9E6144-9087-444E-876D-B0A0EC78C944}"/>
    <cellStyle name="Input 20 2 3 2 4 2" xfId="32864" xr:uid="{3800E898-5790-409F-BDDE-CBA7CC913B74}"/>
    <cellStyle name="Input 20 2 3 2 5" xfId="22594" xr:uid="{1E8EE59F-BEEA-40E3-948D-21CCCDD2745C}"/>
    <cellStyle name="Input 20 2 3 2 5 2" xfId="39671" xr:uid="{D3A8A5B6-327B-4D5F-803B-2ACC49125D51}"/>
    <cellStyle name="Input 20 2 3 2 6" xfId="24372" xr:uid="{9AE93EE2-F172-4D16-B6B2-7DB4D812A06C}"/>
    <cellStyle name="Input 20 2 3 2 6 2" xfId="41449" xr:uid="{21B3CC52-053A-4949-A003-3D5E501EA9A8}"/>
    <cellStyle name="Input 20 2 3 2 7" xfId="26142" xr:uid="{5101E848-E0F8-4259-84CE-56B50EF2C30B}"/>
    <cellStyle name="Input 20 2 3 2 7 2" xfId="43219" xr:uid="{87ECD813-5529-43E3-98CD-446E406CB5D8}"/>
    <cellStyle name="Input 20 2 3 2 8" xfId="27856" xr:uid="{37933160-F42B-4C89-AD2B-43FC636919E3}"/>
    <cellStyle name="Input 20 2 3 2 8 2" xfId="44933" xr:uid="{FD8A3376-9483-4378-8650-9D16E15CDE61}"/>
    <cellStyle name="Input 20 2 3 2 9" xfId="30762" xr:uid="{3D2F43DB-0DB6-488A-A521-626743452418}"/>
    <cellStyle name="Input 20 2 3 3" xfId="12279" xr:uid="{4464369E-A7EE-4E82-A358-780ACEF3967A}"/>
    <cellStyle name="Input 20 2 3 3 2" xfId="13941" xr:uid="{12174CA4-520A-4F98-85D9-F2972E933AD8}"/>
    <cellStyle name="Input 20 2 3 3 2 2" xfId="19312" xr:uid="{E2246618-D5A2-440C-9E16-F71117E25C1F}"/>
    <cellStyle name="Input 20 2 3 3 2 2 2" xfId="36389" xr:uid="{871B9BD0-2166-4D19-89B0-460B1A76FC46}"/>
    <cellStyle name="Input 20 2 3 3 2 3" xfId="20719" xr:uid="{7F85013C-8615-465A-9F02-E229147093BD}"/>
    <cellStyle name="Input 20 2 3 3 2 3 2" xfId="37796" xr:uid="{BAECB675-CA01-4289-B65D-403619857582}"/>
    <cellStyle name="Input 20 2 3 3 2 4" xfId="17319" xr:uid="{C2A494C7-9BEC-4460-A875-1A14796FF39F}"/>
    <cellStyle name="Input 20 2 3 3 2 4 2" xfId="34416" xr:uid="{CD29BC5A-3890-422F-AC1D-CF405AEF561D}"/>
    <cellStyle name="Input 20 2 3 3 2 5" xfId="22939" xr:uid="{7DE2AFE1-0A76-4975-A658-C6FDF1AA1476}"/>
    <cellStyle name="Input 20 2 3 3 2 5 2" xfId="40016" xr:uid="{1B019134-1B8B-49CE-A973-589896EEE86F}"/>
    <cellStyle name="Input 20 2 3 3 2 6" xfId="24705" xr:uid="{2A326FC1-0197-428D-B2F7-DBEA8B77A6B7}"/>
    <cellStyle name="Input 20 2 3 3 2 6 2" xfId="41782" xr:uid="{CD7DFFE2-ED8D-412A-B018-0BEFA3D55EFC}"/>
    <cellStyle name="Input 20 2 3 3 2 7" xfId="26431" xr:uid="{A0E35684-6535-4AB9-896D-B6B0CE8E04E9}"/>
    <cellStyle name="Input 20 2 3 3 2 7 2" xfId="43508" xr:uid="{26268A5E-E204-4971-8EFC-3BA5C626B945}"/>
    <cellStyle name="Input 20 2 3 3 2 8" xfId="28136" xr:uid="{EDF0291B-2A06-488A-9854-25FFD45382F6}"/>
    <cellStyle name="Input 20 2 3 3 2 8 2" xfId="45213" xr:uid="{2F50B19D-6B2E-4FF3-8DDA-B39E2A9B8788}"/>
    <cellStyle name="Input 20 2 3 3 2 9" xfId="31042" xr:uid="{71A9388D-34C6-435C-AE93-4239E504D0AE}"/>
    <cellStyle name="Input 20 2 3 3 3" xfId="18028" xr:uid="{6189040E-A7D4-4658-AB34-20727A458629}"/>
    <cellStyle name="Input 20 2 3 3 3 2" xfId="35117" xr:uid="{BF6B6FAC-1014-4FA2-877F-0BA1A451269F}"/>
    <cellStyle name="Input 20 2 3 3 4" xfId="15397" xr:uid="{7C212900-EAF6-442E-A943-482B96C62065}"/>
    <cellStyle name="Input 20 2 3 3 4 2" xfId="32498" xr:uid="{97BC79AF-F002-40CD-A763-04F7CE1198E1}"/>
    <cellStyle name="Input 20 2 3 3 5" xfId="15668" xr:uid="{ABB7ECCE-5D15-440B-9AF5-CE80D5DAA896}"/>
    <cellStyle name="Input 20 2 3 3 5 2" xfId="32767" xr:uid="{60C1CA63-06F1-43FD-B318-BDFFCAB2D1EF}"/>
    <cellStyle name="Input 20 2 3 3 6" xfId="21029" xr:uid="{206491A6-926D-4BA0-BC06-98AD5DB88645}"/>
    <cellStyle name="Input 20 2 3 3 6 2" xfId="38106" xr:uid="{1A142B3A-3F91-4240-8772-DAEE1B3A89D8}"/>
    <cellStyle name="Input 20 2 3 3 7" xfId="17945" xr:uid="{7EB21D5D-4D2A-4A50-A096-30083A4CE45F}"/>
    <cellStyle name="Input 20 2 3 3 7 2" xfId="35036" xr:uid="{C0133C84-EF1A-4FC2-A27E-499AB78E3A96}"/>
    <cellStyle name="Input 20 2 3 3 8" xfId="15933" xr:uid="{C03F8A06-68E6-4F05-886F-EA024B20A7CB}"/>
    <cellStyle name="Input 20 2 3 3 8 2" xfId="33032" xr:uid="{E789F241-39F6-4134-90C1-330B445F4483}"/>
    <cellStyle name="Input 20 2 3 3 9" xfId="29941" xr:uid="{B9C87C7B-7E54-434C-9DED-2607B3F50E53}"/>
    <cellStyle name="Input 20 2 3 4" xfId="13056" xr:uid="{BC617A2A-2D8C-47D9-B4C4-8682D0FAC6A6}"/>
    <cellStyle name="Input 20 2 3 4 2" xfId="14695" xr:uid="{79926AE6-609D-4DA0-BB0B-37C24ABF2FBA}"/>
    <cellStyle name="Input 20 2 3 4 2 2" xfId="20066" xr:uid="{D99C25F1-2085-4A82-86D3-85731C94A408}"/>
    <cellStyle name="Input 20 2 3 4 2 2 2" xfId="37143" xr:uid="{E76E75F0-5086-4A4E-A0A2-1E29876D57B7}"/>
    <cellStyle name="Input 20 2 3 4 2 3" xfId="21315" xr:uid="{D62F1E78-DCF4-4103-8F6B-B67BBF3A2D19}"/>
    <cellStyle name="Input 20 2 3 4 2 3 2" xfId="38392" xr:uid="{78B88C2C-8E88-4000-9629-932013BB095F}"/>
    <cellStyle name="Input 20 2 3 4 2 4" xfId="21918" xr:uid="{154BA1F3-F807-41EF-871D-0632B3BFAD41}"/>
    <cellStyle name="Input 20 2 3 4 2 4 2" xfId="38995" xr:uid="{F0208E59-A1CF-4B8D-8B66-0F091A6CE65A}"/>
    <cellStyle name="Input 20 2 3 4 2 5" xfId="23693" xr:uid="{D9D5656A-0EFA-4646-B3C3-544F8902B35B}"/>
    <cellStyle name="Input 20 2 3 4 2 5 2" xfId="40770" xr:uid="{CB4D1421-1BDC-487B-BC34-568B7FE6641E}"/>
    <cellStyle name="Input 20 2 3 4 2 6" xfId="25459" xr:uid="{0F93A396-540F-4A77-B016-0E05BC0D27A1}"/>
    <cellStyle name="Input 20 2 3 4 2 6 2" xfId="42536" xr:uid="{FA8C6441-51E0-4F91-9976-62E5D3A6120B}"/>
    <cellStyle name="Input 20 2 3 4 2 7" xfId="27185" xr:uid="{7C558A0C-AA1D-452E-B752-3DCF139887E5}"/>
    <cellStyle name="Input 20 2 3 4 2 7 2" xfId="44262" xr:uid="{F8FBD7A1-9F0A-4179-A096-3488D6079FE6}"/>
    <cellStyle name="Input 20 2 3 4 2 8" xfId="28890" xr:uid="{5B9F0AE3-4D6D-45E9-9C37-47C60528A527}"/>
    <cellStyle name="Input 20 2 3 4 2 8 2" xfId="45967" xr:uid="{BB0C474A-E7BA-4463-AF31-43061C554FC2}"/>
    <cellStyle name="Input 20 2 3 4 2 9" xfId="31796" xr:uid="{7B734A8A-3B38-454A-A303-47F037BDAB61}"/>
    <cellStyle name="Input 20 2 3 4 3" xfId="18796" xr:uid="{E4884E8C-A690-4500-A195-478C07502736}"/>
    <cellStyle name="Input 20 2 3 4 3 2" xfId="35881" xr:uid="{14F8A064-171F-4E00-8F5A-E267E4028A34}"/>
    <cellStyle name="Input 20 2 3 4 4" xfId="16423" xr:uid="{4AED7B31-B917-45D1-BE24-F348CD00F017}"/>
    <cellStyle name="Input 20 2 3 4 4 2" xfId="33522" xr:uid="{0ECB6B92-5ECF-441A-A2A2-DF5D00A03CCE}"/>
    <cellStyle name="Input 20 2 3 4 5" xfId="22521" xr:uid="{E70DA1BB-A3B1-4DF1-A50E-23688F666A88}"/>
    <cellStyle name="Input 20 2 3 4 5 2" xfId="39598" xr:uid="{ED0D4E78-0C5E-453D-A628-4A00C1452352}"/>
    <cellStyle name="Input 20 2 3 4 6" xfId="24296" xr:uid="{44B5A4E4-B41A-4065-8B7E-643FDE5F0DDF}"/>
    <cellStyle name="Input 20 2 3 4 6 2" xfId="41373" xr:uid="{1B50B301-DEED-458C-B4BF-97E46A99569C}"/>
    <cellStyle name="Input 20 2 3 4 7" xfId="26071" xr:uid="{4CE99259-5B46-4642-9C96-D292E45D004A}"/>
    <cellStyle name="Input 20 2 3 4 7 2" xfId="43148" xr:uid="{77545B1F-5FA4-4C69-8528-3418650C5DD5}"/>
    <cellStyle name="Input 20 2 3 4 8" xfId="27785" xr:uid="{80BB29ED-C330-45BD-8323-1C3CF0CA12C4}"/>
    <cellStyle name="Input 20 2 3 4 8 2" xfId="44862" xr:uid="{6B113ECC-1BFE-4849-B954-EFECEA0CB92C}"/>
    <cellStyle name="Input 20 2 3 4 9" xfId="30691" xr:uid="{951B21F1-8663-4879-AEA7-DEB69567ABD2}"/>
    <cellStyle name="Input 20 2 3 5" xfId="29738" xr:uid="{316F30B3-999C-4A21-97B2-D85886D40D92}"/>
    <cellStyle name="Input 20 2 4" xfId="12906" xr:uid="{235388A0-E8F3-4FCD-836F-33EFB7993AA8}"/>
    <cellStyle name="Input 20 2 4 2" xfId="14546" xr:uid="{D0EDBD83-10CF-4B95-BE49-2D8B054DD053}"/>
    <cellStyle name="Input 20 2 4 2 2" xfId="19917" xr:uid="{B0346890-98DC-4E19-A74D-343E2130E2AA}"/>
    <cellStyle name="Input 20 2 4 2 2 2" xfId="36994" xr:uid="{F51A97B0-8C28-44EB-99E2-5531B7523194}"/>
    <cellStyle name="Input 20 2 4 2 3" xfId="21769" xr:uid="{74A8E662-9BE4-4D1A-8152-FDDB102B047B}"/>
    <cellStyle name="Input 20 2 4 2 3 2" xfId="38846" xr:uid="{2A2B9A45-F545-4818-B0C7-D03442544D08}"/>
    <cellStyle name="Input 20 2 4 2 4" xfId="23544" xr:uid="{343587C4-91AD-437E-9415-A7C5BCD3C791}"/>
    <cellStyle name="Input 20 2 4 2 4 2" xfId="40621" xr:uid="{22B42169-1187-4D4F-AB82-F8308E9EA7C0}"/>
    <cellStyle name="Input 20 2 4 2 5" xfId="25310" xr:uid="{ED013A32-FCC6-4DE8-A957-D7358578F481}"/>
    <cellStyle name="Input 20 2 4 2 5 2" xfId="42387" xr:uid="{D80CB19E-67F6-4174-8121-B8048D2B52C4}"/>
    <cellStyle name="Input 20 2 4 2 6" xfId="27036" xr:uid="{95179A94-D9FB-4FBE-AF89-ED162F479E4A}"/>
    <cellStyle name="Input 20 2 4 2 6 2" xfId="44113" xr:uid="{043CAF70-EF9E-43F0-BAC0-EF982A6371ED}"/>
    <cellStyle name="Input 20 2 4 2 7" xfId="28741" xr:uid="{61E21A7A-63DD-492A-91AF-8C1639AA51C5}"/>
    <cellStyle name="Input 20 2 4 2 7 2" xfId="45818" xr:uid="{A501D9C5-3073-4C76-AD34-56781330F274}"/>
    <cellStyle name="Input 20 2 4 2 8" xfId="31647" xr:uid="{A8A7A5A7-FD67-4336-B9A8-8A7628C6A75B}"/>
    <cellStyle name="Input 20 2 4 3" xfId="18646" xr:uid="{445D64C9-F0B0-4448-87A1-C5EE1B184D01}"/>
    <cellStyle name="Input 20 2 4 3 2" xfId="35733" xr:uid="{A12A9BD7-56F4-4B70-8CC3-21CD80E57DC2}"/>
    <cellStyle name="Input 20 2 4 4" xfId="15829" xr:uid="{9D09A800-4141-4795-AA9E-1F9F06C5F9D3}"/>
    <cellStyle name="Input 20 2 4 4 2" xfId="32928" xr:uid="{04FDE33E-EF3B-4FFA-8C8A-7F135BC787ED}"/>
    <cellStyle name="Input 20 2 4 5" xfId="22372" xr:uid="{42DEEC0B-BD6A-4C69-929E-55E9E415087B}"/>
    <cellStyle name="Input 20 2 4 5 2" xfId="39449" xr:uid="{D31937CC-2B48-4519-B87D-449422D3F410}"/>
    <cellStyle name="Input 20 2 4 6" xfId="24146" xr:uid="{51492F2E-6998-4166-AA56-2F1CD2BAEBC6}"/>
    <cellStyle name="Input 20 2 4 6 2" xfId="41223" xr:uid="{EC2E22AC-DF59-4578-B31D-631A8EF2EF38}"/>
    <cellStyle name="Input 20 2 4 7" xfId="25924" xr:uid="{07B391C6-F706-4B51-B3C9-A2A14DF69E89}"/>
    <cellStyle name="Input 20 2 4 7 2" xfId="43001" xr:uid="{44366E01-862C-4DB2-BBC0-F700E99C408E}"/>
    <cellStyle name="Input 20 2 4 8" xfId="27638" xr:uid="{3BE3FB3D-AADE-4921-89D5-8E8B356BDC51}"/>
    <cellStyle name="Input 20 2 4 8 2" xfId="44715" xr:uid="{86EC757D-AA66-4D6D-8F4A-8F3277844DBD}"/>
    <cellStyle name="Input 20 2 4 9" xfId="30544" xr:uid="{DC52ED53-814C-449A-B763-70738B2E6973}"/>
    <cellStyle name="Input 20 2 5" xfId="12807" xr:uid="{00B67F2D-04EC-42A4-9890-DF789991887B}"/>
    <cellStyle name="Input 20 2 5 2" xfId="14449" xr:uid="{5400C890-529D-492D-BEC5-671E25B4FCBF}"/>
    <cellStyle name="Input 20 2 5 2 2" xfId="19820" xr:uid="{BC5A889F-08D6-4455-91BB-F34AAE769115}"/>
    <cellStyle name="Input 20 2 5 2 2 2" xfId="36897" xr:uid="{13FE9466-8351-4D78-9F8B-92BF8BF513E2}"/>
    <cellStyle name="Input 20 2 5 2 3" xfId="21121" xr:uid="{806669D4-A9DA-4649-AD38-C3AA7D956D30}"/>
    <cellStyle name="Input 20 2 5 2 3 2" xfId="38198" xr:uid="{F8B6655F-8F77-44BE-B876-6BC356442951}"/>
    <cellStyle name="Input 20 2 5 2 4" xfId="21672" xr:uid="{1517C960-613C-4A7A-AB6B-B42665CB4DD0}"/>
    <cellStyle name="Input 20 2 5 2 4 2" xfId="38749" xr:uid="{CF6E58C6-0350-4924-ABBB-29C92CC465A9}"/>
    <cellStyle name="Input 20 2 5 2 5" xfId="23447" xr:uid="{51F4B656-A8BA-4DB9-A3B3-2E9CCC069B6C}"/>
    <cellStyle name="Input 20 2 5 2 5 2" xfId="40524" xr:uid="{564B6589-6017-4173-94BE-DA5C470F3E80}"/>
    <cellStyle name="Input 20 2 5 2 6" xfId="25213" xr:uid="{88ACE008-1B42-475B-8476-65073C753005}"/>
    <cellStyle name="Input 20 2 5 2 6 2" xfId="42290" xr:uid="{74D5D9D8-E80E-457A-9571-A3ED00AE7DC7}"/>
    <cellStyle name="Input 20 2 5 2 7" xfId="26939" xr:uid="{E6DC6280-8E78-46E9-BADE-E4D8952A4200}"/>
    <cellStyle name="Input 20 2 5 2 7 2" xfId="44016" xr:uid="{D5DE9D51-EBC5-4606-B9B2-FCC28F4113DC}"/>
    <cellStyle name="Input 20 2 5 2 8" xfId="28644" xr:uid="{941C9AE4-6317-4706-B1D4-CFDCA2EC51C2}"/>
    <cellStyle name="Input 20 2 5 2 8 2" xfId="45721" xr:uid="{D228FD28-DB20-4BAD-BD1D-4AC5491AAF55}"/>
    <cellStyle name="Input 20 2 5 2 9" xfId="31550" xr:uid="{4ADC1335-3ED5-40A2-9C37-92EEE6DA62B4}"/>
    <cellStyle name="Input 20 2 5 3" xfId="18547" xr:uid="{E65B29D1-FFF0-4809-8EB1-4B1D5FFAFBE6}"/>
    <cellStyle name="Input 20 2 5 3 2" xfId="35634" xr:uid="{3E4CC52B-3E7E-4679-A2E0-443E107591E9}"/>
    <cellStyle name="Input 20 2 5 4" xfId="17744" xr:uid="{E6B10710-1DA9-411A-A3C3-ADD302265FB1}"/>
    <cellStyle name="Input 20 2 5 4 2" xfId="34839" xr:uid="{EC50A410-A83E-4A20-84AF-F291A28F022D}"/>
    <cellStyle name="Input 20 2 5 5" xfId="15178" xr:uid="{25C5C113-18E3-44CC-B5AA-07977D70B875}"/>
    <cellStyle name="Input 20 2 5 5 2" xfId="32279" xr:uid="{FBDD47F8-E4EE-4A70-A5A6-F2D9BB40B626}"/>
    <cellStyle name="Input 20 2 5 6" xfId="17178" xr:uid="{BDC67D82-D35B-46AF-B7DB-787F7442C1FB}"/>
    <cellStyle name="Input 20 2 5 6 2" xfId="34275" xr:uid="{344458E4-96F0-4077-B225-F53F3E75D966}"/>
    <cellStyle name="Input 20 2 5 7" xfId="25827" xr:uid="{A9528107-EDE3-428C-A764-965A24EB0134}"/>
    <cellStyle name="Input 20 2 5 7 2" xfId="42904" xr:uid="{82514E6D-AC62-487F-A142-4D693DB01455}"/>
    <cellStyle name="Input 20 2 5 8" xfId="24693" xr:uid="{63B64644-346F-40D3-846E-126E85DB9167}"/>
    <cellStyle name="Input 20 2 5 8 2" xfId="41770" xr:uid="{F8FA6652-9EA4-4F9A-9E16-06F800CACBEA}"/>
    <cellStyle name="Input 20 2 5 9" xfId="30447" xr:uid="{7382A3EB-B432-49D1-8197-C68B3A44A4B2}"/>
    <cellStyle name="Input 20 2 6" xfId="29665" xr:uid="{F7917E9D-7919-4F2F-998A-C0647FBCFFA4}"/>
    <cellStyle name="Input 20 3" xfId="5404" xr:uid="{AF41C177-2273-4B5A-A359-857A72C04638}"/>
    <cellStyle name="Input 20 3 2" xfId="12686" xr:uid="{DB4C32B3-7223-4E28-8B7D-68310DD37B11}"/>
    <cellStyle name="Input 20 3 2 2" xfId="14331" xr:uid="{8C772FCA-18DF-454A-9E7C-62E79A47FF19}"/>
    <cellStyle name="Input 20 3 2 2 2" xfId="19702" xr:uid="{1F83139F-DAE9-40C9-83A7-A0D751FE2EEC}"/>
    <cellStyle name="Input 20 3 2 2 2 2" xfId="36779" xr:uid="{C3BA6824-563B-47F2-A499-B28C0722D2C6}"/>
    <cellStyle name="Input 20 3 2 2 3" xfId="21554" xr:uid="{8894C9B8-7DD9-4574-9FD8-7DFD2583594B}"/>
    <cellStyle name="Input 20 3 2 2 3 2" xfId="38631" xr:uid="{E311E373-62F9-40D1-8E60-C78FB8F2C426}"/>
    <cellStyle name="Input 20 3 2 2 4" xfId="23329" xr:uid="{FF1AEDB7-37DF-44AC-9876-24D16A587751}"/>
    <cellStyle name="Input 20 3 2 2 4 2" xfId="40406" xr:uid="{3FF4B385-418E-4432-8D12-CD82A4EB3204}"/>
    <cellStyle name="Input 20 3 2 2 5" xfId="25095" xr:uid="{4A885C57-0D24-43AE-920D-446C6B31AC05}"/>
    <cellStyle name="Input 20 3 2 2 5 2" xfId="42172" xr:uid="{F5A67EDC-1941-43A7-934B-F2D04C98BD17}"/>
    <cellStyle name="Input 20 3 2 2 6" xfId="26821" xr:uid="{0A82CEA4-4D37-4906-A77B-A71CA624A66E}"/>
    <cellStyle name="Input 20 3 2 2 6 2" xfId="43898" xr:uid="{CCC6B3FC-5ADF-47FC-8037-28338CB89EFB}"/>
    <cellStyle name="Input 20 3 2 2 7" xfId="28526" xr:uid="{1F85ECE0-A8C7-451E-94FB-CF41490ECFA9}"/>
    <cellStyle name="Input 20 3 2 2 7 2" xfId="45603" xr:uid="{8886A613-BB2A-4F17-9143-B8CE003D013A}"/>
    <cellStyle name="Input 20 3 2 2 8" xfId="31432" xr:uid="{42209DD7-C5AB-43B3-8E08-01B612291DEE}"/>
    <cellStyle name="Input 20 3 2 3" xfId="18429" xr:uid="{DE338C1B-D73D-477F-BED9-BB29948C6FC2}"/>
    <cellStyle name="Input 20 3 2 3 2" xfId="35516" xr:uid="{BC9A6EE2-33F8-4992-A3FB-818298159A9D}"/>
    <cellStyle name="Input 20 3 2 4" xfId="236" xr:uid="{0C101653-39C7-47EE-AD7D-0C93F96CF9E7}"/>
    <cellStyle name="Input 20 3 2 4 2" xfId="29457" xr:uid="{BFAA9D3E-4548-4FF6-B5B2-7FCB7803B1F3}"/>
    <cellStyle name="Input 20 3 2 5" xfId="15381" xr:uid="{6316A5D8-CFB6-4233-A189-97E3CF63BC30}"/>
    <cellStyle name="Input 20 3 2 5 2" xfId="32482" xr:uid="{DF034DEC-8F2A-4DE3-9F7B-598FBDC1FEFC}"/>
    <cellStyle name="Input 20 3 2 6" xfId="15805" xr:uid="{A8441B6A-CE53-410F-8CD1-C703D5384C82}"/>
    <cellStyle name="Input 20 3 2 6 2" xfId="32904" xr:uid="{0760C27F-5A16-4949-861A-A7B72993F2ED}"/>
    <cellStyle name="Input 20 3 2 7" xfId="17651" xr:uid="{B55E26EF-819A-4E82-B0A4-DDAB09B5673A}"/>
    <cellStyle name="Input 20 3 2 7 2" xfId="34748" xr:uid="{9E49D788-FF14-400F-BDF0-38BC1C006614}"/>
    <cellStyle name="Input 20 3 2 8" xfId="20522" xr:uid="{308D2D85-7321-4317-AB81-BEA43E5D82A1}"/>
    <cellStyle name="Input 20 3 2 8 2" xfId="37599" xr:uid="{C34FF3C7-4CA2-48A8-AA68-BA6A734BE558}"/>
    <cellStyle name="Input 20 3 2 9" xfId="30329" xr:uid="{9F8A0786-23D6-49D0-85D5-7EAAA19CC86E}"/>
    <cellStyle name="Input 20 3 3" xfId="12557" xr:uid="{DBDA2E6D-2709-423D-90AA-B517524D02CD}"/>
    <cellStyle name="Input 20 3 3 2" xfId="14206" xr:uid="{ACE52BEF-A175-48F4-8B39-DCDD958BE240}"/>
    <cellStyle name="Input 20 3 3 2 2" xfId="19577" xr:uid="{C3E89D64-B883-4BD7-8133-6B2BC0322314}"/>
    <cellStyle name="Input 20 3 3 2 2 2" xfId="36654" xr:uid="{2CAC21A2-FC4F-4ACE-BDF1-B91C9541C73F}"/>
    <cellStyle name="Input 20 3 3 2 3" xfId="20930" xr:uid="{F85C373F-BF32-46B9-9D36-BBB52AB3FBDD}"/>
    <cellStyle name="Input 20 3 3 2 3 2" xfId="38007" xr:uid="{5743B794-0DE2-4459-9697-F7D238E7292B}"/>
    <cellStyle name="Input 20 3 3 2 4" xfId="17628" xr:uid="{E777BDE4-AFE9-4214-81C7-F397987E133E}"/>
    <cellStyle name="Input 20 3 3 2 4 2" xfId="34725" xr:uid="{5EEB5361-E132-41B2-AE56-4303B648BABA}"/>
    <cellStyle name="Input 20 3 3 2 5" xfId="23204" xr:uid="{B9A1ED16-BC7A-42BE-8182-58AF9A0183BE}"/>
    <cellStyle name="Input 20 3 3 2 5 2" xfId="40281" xr:uid="{D183EFA7-EA5F-4F5A-8FF2-7F52C545C199}"/>
    <cellStyle name="Input 20 3 3 2 6" xfId="24970" xr:uid="{8BA693DF-41A6-4858-A625-F6697AA4F988}"/>
    <cellStyle name="Input 20 3 3 2 6 2" xfId="42047" xr:uid="{C4599E6D-DA80-4237-B8A3-9CF9887E55C5}"/>
    <cellStyle name="Input 20 3 3 2 7" xfId="26696" xr:uid="{AA651755-615B-463E-B033-60239626BCED}"/>
    <cellStyle name="Input 20 3 3 2 7 2" xfId="43773" xr:uid="{3D28987F-CC4E-4D7B-9727-B9E31A61650C}"/>
    <cellStyle name="Input 20 3 3 2 8" xfId="28401" xr:uid="{89B36C71-7FE4-43D7-A743-06729B609963}"/>
    <cellStyle name="Input 20 3 3 2 8 2" xfId="45478" xr:uid="{AD596263-764C-4455-A245-46BAA8E9829F}"/>
    <cellStyle name="Input 20 3 3 2 9" xfId="31307" xr:uid="{0A99D6BF-ABFB-45E3-8F6D-537711ACEDF0}"/>
    <cellStyle name="Input 20 3 3 3" xfId="18302" xr:uid="{620CF669-79BA-4126-9D5E-FFC67527DFB5}"/>
    <cellStyle name="Input 20 3 3 3 2" xfId="35389" xr:uid="{FB00629C-6965-4014-A902-5D61BECFE9A1}"/>
    <cellStyle name="Input 20 3 3 4" xfId="16849" xr:uid="{9CC82D05-3672-4912-BA92-3EC231DEAA74}"/>
    <cellStyle name="Input 20 3 3 4 2" xfId="33948" xr:uid="{F3201839-9535-4687-86F3-4152F885FA56}"/>
    <cellStyle name="Input 20 3 3 5" xfId="20465" xr:uid="{58B9ABCB-7010-42CF-B775-86ED941FE3ED}"/>
    <cellStyle name="Input 20 3 3 5 2" xfId="37542" xr:uid="{C7F65E6C-594F-4B68-9FF5-C2E44E5396A2}"/>
    <cellStyle name="Input 20 3 3 6" xfId="16005" xr:uid="{A8433C6F-348C-41DB-8526-F7C93E39ABFC}"/>
    <cellStyle name="Input 20 3 3 6 2" xfId="33104" xr:uid="{F41F6C29-5B73-47F5-B3CF-6288C3C2BA95}"/>
    <cellStyle name="Input 20 3 3 7" xfId="15884" xr:uid="{0E6A6611-64EF-4DDB-BA9D-03B05E36EDFA}"/>
    <cellStyle name="Input 20 3 3 7 2" xfId="32983" xr:uid="{4F5F705D-4B3F-412C-A7C6-83F85262C9A0}"/>
    <cellStyle name="Input 20 3 3 8" xfId="16941" xr:uid="{B9374C90-AEA9-49DC-B37F-55CDDE1BACBA}"/>
    <cellStyle name="Input 20 3 3 8 2" xfId="34040" xr:uid="{D2ED64AC-117E-4082-9E22-216315721FAB}"/>
    <cellStyle name="Input 20 3 3 9" xfId="30204" xr:uid="{2C5D403F-5311-4B16-A77A-D7582B32A9B0}"/>
    <cellStyle name="Input 20 3 4" xfId="13355" xr:uid="{66F20423-8664-4BE8-8E75-AF028CA16781}"/>
    <cellStyle name="Input 20 3 4 2" xfId="14989" xr:uid="{F2AB38A7-B510-493B-8106-1BBEC61AB515}"/>
    <cellStyle name="Input 20 3 4 2 2" xfId="20360" xr:uid="{B9850536-8332-4DB0-B337-0C0EAEEE6BDF}"/>
    <cellStyle name="Input 20 3 4 2 2 2" xfId="37437" xr:uid="{CCFAA0E1-5570-40BF-A20A-9DA645BAE44B}"/>
    <cellStyle name="Input 20 3 4 2 3" xfId="21474" xr:uid="{E83E1B0B-1E63-4DD2-A773-17E5CA5A1A6C}"/>
    <cellStyle name="Input 20 3 4 2 3 2" xfId="38551" xr:uid="{89C0FF7C-5462-45E4-B1AC-78EC49162B41}"/>
    <cellStyle name="Input 20 3 4 2 4" xfId="22212" xr:uid="{3FE0462B-23CF-40BF-AB01-A14A173A5627}"/>
    <cellStyle name="Input 20 3 4 2 4 2" xfId="39289" xr:uid="{09088DAE-6701-4EA0-AC13-0332E8C3DA5D}"/>
    <cellStyle name="Input 20 3 4 2 5" xfId="23987" xr:uid="{D2186C27-663F-4B4B-8C62-383BE8E162DD}"/>
    <cellStyle name="Input 20 3 4 2 5 2" xfId="41064" xr:uid="{3D826B9D-0E3F-46D0-98F5-8BAC367DC4F5}"/>
    <cellStyle name="Input 20 3 4 2 6" xfId="25753" xr:uid="{1DF87851-8AC3-415B-9F10-672E2794E020}"/>
    <cellStyle name="Input 20 3 4 2 6 2" xfId="42830" xr:uid="{461D42BD-8A35-480F-AB4B-BBBD35940A6C}"/>
    <cellStyle name="Input 20 3 4 2 7" xfId="27479" xr:uid="{3226CD84-7083-4953-8B66-DC216B83BF29}"/>
    <cellStyle name="Input 20 3 4 2 7 2" xfId="44556" xr:uid="{57E84B17-A26E-4262-814F-402B41900F77}"/>
    <cellStyle name="Input 20 3 4 2 8" xfId="29184" xr:uid="{E1138AC8-F2E4-4A6E-95A0-2A2A5D59F132}"/>
    <cellStyle name="Input 20 3 4 2 8 2" xfId="46261" xr:uid="{7DD261BE-FA8D-474D-993F-C5D4D5376F6F}"/>
    <cellStyle name="Input 20 3 4 2 9" xfId="32090" xr:uid="{87DE5D7D-D747-4851-A2F5-59BD4501FEFF}"/>
    <cellStyle name="Input 20 3 4 3" xfId="19092" xr:uid="{15242452-11BF-4474-8606-258DB7EA0669}"/>
    <cellStyle name="Input 20 3 4 3 2" xfId="36169" xr:uid="{90F429E2-5630-4E24-B2C8-55412E455871}"/>
    <cellStyle name="Input 20 3 4 4" xfId="15631" xr:uid="{6F72339C-855F-41C3-9ADC-0F236B975DDB}"/>
    <cellStyle name="Input 20 3 4 4 2" xfId="32730" xr:uid="{04F4E657-E694-450B-A810-66F40F943320}"/>
    <cellStyle name="Input 20 3 4 5" xfId="22811" xr:uid="{E5A7E9D2-37C9-444E-AC4B-6D4576F6A63E}"/>
    <cellStyle name="Input 20 3 4 5 2" xfId="39888" xr:uid="{6045B0EE-96F1-452D-9C1C-F980C446FF6B}"/>
    <cellStyle name="Input 20 3 4 6" xfId="24591" xr:uid="{A60A50BB-2B2F-4EDE-93EE-FB687F66EA34}"/>
    <cellStyle name="Input 20 3 4 6 2" xfId="41668" xr:uid="{7EA02545-6692-4E6E-888A-11E0344F5C5F}"/>
    <cellStyle name="Input 20 3 4 7" xfId="26357" xr:uid="{19D55CD6-E45B-4ED1-8C82-8DA0B7D59543}"/>
    <cellStyle name="Input 20 3 4 7 2" xfId="43434" xr:uid="{D52AE17B-D0F0-4265-B899-BA5B73E60523}"/>
    <cellStyle name="Input 20 3 4 8" xfId="28071" xr:uid="{52E781CC-AD1F-4C86-B668-E16CE5C8ACB2}"/>
    <cellStyle name="Input 20 3 4 8 2" xfId="45148" xr:uid="{21538F29-4113-4406-A956-BAB9EEABB622}"/>
    <cellStyle name="Input 20 3 4 9" xfId="30977" xr:uid="{C2C5225D-1263-4105-93C4-08CD11FF3897}"/>
    <cellStyle name="Input 20 3 5" xfId="29594" xr:uid="{31FD7B39-636F-4284-A408-94F6A87EEC6C}"/>
    <cellStyle name="Input 20 4" xfId="12098" xr:uid="{F25CCFB1-B380-4D55-BA76-219BF846CB66}"/>
    <cellStyle name="Input 20 4 2" xfId="13309" xr:uid="{44220757-46B0-4DAB-9619-76F98B6C791E}"/>
    <cellStyle name="Input 20 4 2 2" xfId="14945" xr:uid="{691EED9C-0152-430C-845A-727637768186}"/>
    <cellStyle name="Input 20 4 2 2 2" xfId="20316" xr:uid="{6AD60DB8-FB50-4657-9A92-4C2145C1A5A5}"/>
    <cellStyle name="Input 20 4 2 2 2 2" xfId="37393" xr:uid="{82DFA55D-F1ED-416A-84CB-34112D627841}"/>
    <cellStyle name="Input 20 4 2 2 3" xfId="22168" xr:uid="{79B3EC8B-0367-4D0F-9C55-79AFF941FFCA}"/>
    <cellStyle name="Input 20 4 2 2 3 2" xfId="39245" xr:uid="{8C425F45-FFD5-4700-8EBC-88F7A9DAB5C7}"/>
    <cellStyle name="Input 20 4 2 2 4" xfId="23943" xr:uid="{37A86BE2-6E41-4A0E-857C-78950A1381EA}"/>
    <cellStyle name="Input 20 4 2 2 4 2" xfId="41020" xr:uid="{E8431A85-6E4D-43DA-875D-358013F6DEE3}"/>
    <cellStyle name="Input 20 4 2 2 5" xfId="25709" xr:uid="{9E4463A3-CD31-4064-A696-4597A64131FC}"/>
    <cellStyle name="Input 20 4 2 2 5 2" xfId="42786" xr:uid="{61F52E5C-B352-430B-8604-1612B21E475E}"/>
    <cellStyle name="Input 20 4 2 2 6" xfId="27435" xr:uid="{2140FE9F-45B4-448E-ABAD-CD3D51324031}"/>
    <cellStyle name="Input 20 4 2 2 6 2" xfId="44512" xr:uid="{84CB8E17-8EE1-453C-A52A-9A34A13A78A8}"/>
    <cellStyle name="Input 20 4 2 2 7" xfId="29140" xr:uid="{4A9F50F6-E20D-4F7F-8681-1252C58733FE}"/>
    <cellStyle name="Input 20 4 2 2 7 2" xfId="46217" xr:uid="{9A1775AF-CD0F-47C5-93F3-9FC83F71EA26}"/>
    <cellStyle name="Input 20 4 2 2 8" xfId="32046" xr:uid="{E2E5EC13-DE93-4C99-A91C-71994EFF00EE}"/>
    <cellStyle name="Input 20 4 2 3" xfId="19047" xr:uid="{8801D6B4-DD73-4C8B-B4D3-936DE7041A73}"/>
    <cellStyle name="Input 20 4 2 3 2" xfId="36125" xr:uid="{D5069056-2880-4EF0-B13D-3C307EDC45F9}"/>
    <cellStyle name="Input 20 4 2 4" xfId="17172" xr:uid="{3AF5DAB2-A796-425D-82F3-2651190897C6}"/>
    <cellStyle name="Input 20 4 2 4 2" xfId="34269" xr:uid="{5D088665-F3E3-4594-8D51-00B7BBA39A90}"/>
    <cellStyle name="Input 20 4 2 5" xfId="22768" xr:uid="{FB2F728D-D761-4CBB-9EB1-67BC73456BB4}"/>
    <cellStyle name="Input 20 4 2 5 2" xfId="39845" xr:uid="{7B787CAD-DAD2-4B58-8490-83BFCB6E6BA3}"/>
    <cellStyle name="Input 20 4 2 6" xfId="24547" xr:uid="{F756F692-C9B6-45C3-8CAA-6E74E5791308}"/>
    <cellStyle name="Input 20 4 2 6 2" xfId="41624" xr:uid="{4259BE89-8CEE-425C-A8B4-94BD69D85F1C}"/>
    <cellStyle name="Input 20 4 2 7" xfId="26314" xr:uid="{82A23B2E-2AA5-4142-88E0-93AAFECFC192}"/>
    <cellStyle name="Input 20 4 2 7 2" xfId="43391" xr:uid="{1C1B56EE-AEA8-450D-8C3E-20B840920D71}"/>
    <cellStyle name="Input 20 4 2 8" xfId="28028" xr:uid="{182E2AC6-66BB-4CE0-A730-89880FBD7272}"/>
    <cellStyle name="Input 20 4 2 8 2" xfId="45105" xr:uid="{6AAD02F4-209D-4FA8-A7A0-3756A4C4CFA5}"/>
    <cellStyle name="Input 20 4 2 9" xfId="30934" xr:uid="{C5C39352-9859-490D-8937-504CBA0EF103}"/>
    <cellStyle name="Input 20 4 3" xfId="13061" xr:uid="{E9CCB9C5-A0ED-4ECB-84D2-5A12F814D6BB}"/>
    <cellStyle name="Input 20 4 3 2" xfId="14700" xr:uid="{C0058FFE-F9AB-4A7C-960D-5BE3B58F1D2C}"/>
    <cellStyle name="Input 20 4 3 2 2" xfId="20071" xr:uid="{708A9F78-3629-40A3-9437-58320E1C7537}"/>
    <cellStyle name="Input 20 4 3 2 2 2" xfId="37148" xr:uid="{F366C4AF-69F7-40E9-B7DE-647996AAC7B2}"/>
    <cellStyle name="Input 20 4 3 2 3" xfId="21320" xr:uid="{6840D2DE-7E58-4946-851D-C26B5B9842BF}"/>
    <cellStyle name="Input 20 4 3 2 3 2" xfId="38397" xr:uid="{5E3E3E76-2449-4F28-9984-C6C26A78DC2D}"/>
    <cellStyle name="Input 20 4 3 2 4" xfId="21923" xr:uid="{C9C47C3A-6F77-4F14-ACF2-084291288D03}"/>
    <cellStyle name="Input 20 4 3 2 4 2" xfId="39000" xr:uid="{D0CBAB37-0ADD-46D0-9DBA-A05E15751C6A}"/>
    <cellStyle name="Input 20 4 3 2 5" xfId="23698" xr:uid="{D86E26C9-B1DF-4929-BF78-D904269D51B0}"/>
    <cellStyle name="Input 20 4 3 2 5 2" xfId="40775" xr:uid="{2BFB6277-251D-4998-A37C-9F4C701372F5}"/>
    <cellStyle name="Input 20 4 3 2 6" xfId="25464" xr:uid="{3006309D-845F-4EE5-9BA6-EFD6689E337C}"/>
    <cellStyle name="Input 20 4 3 2 6 2" xfId="42541" xr:uid="{C6145D63-9E22-4C8B-8D34-DE393F9BF80A}"/>
    <cellStyle name="Input 20 4 3 2 7" xfId="27190" xr:uid="{CD70600E-0034-4396-AB40-3EC4D882AAA4}"/>
    <cellStyle name="Input 20 4 3 2 7 2" xfId="44267" xr:uid="{6FDF3823-0A98-4E46-A316-AEEFCB2011CE}"/>
    <cellStyle name="Input 20 4 3 2 8" xfId="28895" xr:uid="{F237EDB7-B228-4E4A-A6D0-DF6333BFD8D4}"/>
    <cellStyle name="Input 20 4 3 2 8 2" xfId="45972" xr:uid="{D560FABD-64C7-4ABD-98F5-11CAB833C6E9}"/>
    <cellStyle name="Input 20 4 3 2 9" xfId="31801" xr:uid="{E9173A5C-27A5-49A6-A77B-0C35AE613FD5}"/>
    <cellStyle name="Input 20 4 3 3" xfId="18801" xr:uid="{8222334C-6D86-47F5-B7CE-E4EC0F85205A}"/>
    <cellStyle name="Input 20 4 3 3 2" xfId="35886" xr:uid="{BC48514A-E085-4D29-885A-9A10374F0AE2}"/>
    <cellStyle name="Input 20 4 3 4" xfId="17301" xr:uid="{402C2CDA-0287-4AA5-8400-6A1069C80256}"/>
    <cellStyle name="Input 20 4 3 4 2" xfId="34398" xr:uid="{918B28C2-4B85-44EC-9E2B-217CCFEEC43E}"/>
    <cellStyle name="Input 20 4 3 5" xfId="22526" xr:uid="{2760302B-E275-46CE-B432-70271E1AA3CA}"/>
    <cellStyle name="Input 20 4 3 5 2" xfId="39603" xr:uid="{257DDD9B-3CA6-4E60-A161-5BB071B2F03D}"/>
    <cellStyle name="Input 20 4 3 6" xfId="24301" xr:uid="{198A9BE5-8A76-451C-8DF0-87A60170C6C1}"/>
    <cellStyle name="Input 20 4 3 6 2" xfId="41378" xr:uid="{803A60B9-092D-4763-AB95-E34E26BCE357}"/>
    <cellStyle name="Input 20 4 3 7" xfId="26076" xr:uid="{966FF15B-3C9F-4CCB-A5A4-DDAB9C4BA56C}"/>
    <cellStyle name="Input 20 4 3 7 2" xfId="43153" xr:uid="{DA2F3EB7-92E6-4CD0-AB1D-2C6C2E6AD62D}"/>
    <cellStyle name="Input 20 4 3 8" xfId="27790" xr:uid="{B773145D-FE67-40F2-A15C-BC4262F0CDB9}"/>
    <cellStyle name="Input 20 4 3 8 2" xfId="44867" xr:uid="{E1A56672-993B-45AC-A3CB-83DC16C6A3A3}"/>
    <cellStyle name="Input 20 4 3 9" xfId="30696" xr:uid="{733BC28A-AEAC-401F-B246-8B2C185C13D9}"/>
    <cellStyle name="Input 20 4 4" xfId="13392" xr:uid="{1619156A-9552-42D3-8352-7959A4E43EAD}"/>
    <cellStyle name="Input 20 4 4 2" xfId="15026" xr:uid="{9A0533AA-F93D-41F8-8355-2B580C7B9510}"/>
    <cellStyle name="Input 20 4 4 2 2" xfId="20397" xr:uid="{876C3C6B-9222-4B16-AC7A-3D463C72B098}"/>
    <cellStyle name="Input 20 4 4 2 2 2" xfId="37474" xr:uid="{0DC7EB8B-8D02-4499-AED6-8DD709FFD128}"/>
    <cellStyle name="Input 20 4 4 2 3" xfId="21511" xr:uid="{DEB6FB11-3972-40EB-8B82-D3BF2AED3D41}"/>
    <cellStyle name="Input 20 4 4 2 3 2" xfId="38588" xr:uid="{41D9A0B6-CDF4-4E2A-94EA-C5171426DFCF}"/>
    <cellStyle name="Input 20 4 4 2 4" xfId="22249" xr:uid="{41FE708C-D718-4F9A-BCA5-A472F2872756}"/>
    <cellStyle name="Input 20 4 4 2 4 2" xfId="39326" xr:uid="{209703D8-BEB0-433E-8B52-FE7277C0B302}"/>
    <cellStyle name="Input 20 4 4 2 5" xfId="24024" xr:uid="{4EAD11CD-F7B3-4401-84FC-7CA0591FD052}"/>
    <cellStyle name="Input 20 4 4 2 5 2" xfId="41101" xr:uid="{DAC74A3B-F028-4E9D-978F-394696E06C59}"/>
    <cellStyle name="Input 20 4 4 2 6" xfId="25790" xr:uid="{EF094C40-0F0C-4707-8E5F-0F52BEAF27E1}"/>
    <cellStyle name="Input 20 4 4 2 6 2" xfId="42867" xr:uid="{0D7F0F71-6E5A-4211-A01C-A0EA47C953F7}"/>
    <cellStyle name="Input 20 4 4 2 7" xfId="27516" xr:uid="{2131FB7D-5512-4273-A58E-A20DABB38859}"/>
    <cellStyle name="Input 20 4 4 2 7 2" xfId="44593" xr:uid="{F17FDAAC-CB80-4915-AB2C-2DB3CAC93BE5}"/>
    <cellStyle name="Input 20 4 4 2 8" xfId="29221" xr:uid="{3110C3BF-E6CB-43FF-94B3-C3CD9754EBA0}"/>
    <cellStyle name="Input 20 4 4 2 8 2" xfId="46298" xr:uid="{28ABE9D2-24CE-42D3-BE02-BC3A54B5D421}"/>
    <cellStyle name="Input 20 4 4 2 9" xfId="32127" xr:uid="{85E80EDC-33D8-43D3-B805-EFE6E7DCC248}"/>
    <cellStyle name="Input 20 4 4 3" xfId="19129" xr:uid="{34A5DE12-2338-47A2-BB41-6C0ADD3F3562}"/>
    <cellStyle name="Input 20 4 4 3 2" xfId="36206" xr:uid="{742E6B8A-E2C7-4194-8BBA-203ACABEF2FD}"/>
    <cellStyle name="Input 20 4 4 4" xfId="16073" xr:uid="{D4AF93A8-3A30-44CE-8B6C-0633E3D92AA7}"/>
    <cellStyle name="Input 20 4 4 4 2" xfId="33172" xr:uid="{5F9ADA0F-554C-42C9-9B74-CBD1722EAC76}"/>
    <cellStyle name="Input 20 4 4 5" xfId="22848" xr:uid="{ED649A16-019B-4EA9-824C-7DCB6E852048}"/>
    <cellStyle name="Input 20 4 4 5 2" xfId="39925" xr:uid="{962AEFCF-456C-434D-909B-645F04778DA1}"/>
    <cellStyle name="Input 20 4 4 6" xfId="24628" xr:uid="{8E12889E-C141-4B85-993C-DC0363E91486}"/>
    <cellStyle name="Input 20 4 4 6 2" xfId="41705" xr:uid="{DD9C0BE9-2F38-4FAD-A2AB-16BD68B09A26}"/>
    <cellStyle name="Input 20 4 4 7" xfId="26394" xr:uid="{25530145-3983-4ABE-BE18-3FFB6B2C9813}"/>
    <cellStyle name="Input 20 4 4 7 2" xfId="43471" xr:uid="{EBF8E429-8C35-4C48-AEE4-4A2FA4276BAA}"/>
    <cellStyle name="Input 20 4 4 8" xfId="28108" xr:uid="{77C58C20-7C19-4C76-9D9C-FC670C1ED816}"/>
    <cellStyle name="Input 20 4 4 8 2" xfId="45185" xr:uid="{2E9E117C-90B6-4A1E-8603-369B52DB670C}"/>
    <cellStyle name="Input 20 4 4 9" xfId="31014" xr:uid="{5C2E8921-FAA2-4A70-9240-6768314EDB37}"/>
    <cellStyle name="Input 20 4 5" xfId="29923" xr:uid="{ED997C03-4575-4553-A10A-0250441CA5AA}"/>
    <cellStyle name="Input 20 5" xfId="12362" xr:uid="{6F23F3BA-F64F-42FB-9122-B160A682C950}"/>
    <cellStyle name="Input 20 5 2" xfId="14020" xr:uid="{FB28287F-38DF-4106-8D88-F8CA39041B5A}"/>
    <cellStyle name="Input 20 5 2 2" xfId="19391" xr:uid="{CCC3210F-EE76-4809-9222-0EC6450A4BD3}"/>
    <cellStyle name="Input 20 5 2 2 2" xfId="36468" xr:uid="{B3167FAC-DC74-4B64-9E43-AE0A7AD7BB8E}"/>
    <cellStyle name="Input 20 5 2 3" xfId="16800" xr:uid="{F0E659F7-1E51-4AE5-B017-BDC044CF8314}"/>
    <cellStyle name="Input 20 5 2 3 2" xfId="33899" xr:uid="{C5DD4BFA-12B6-4341-B67B-C05756D244DA}"/>
    <cellStyle name="Input 20 5 2 4" xfId="23018" xr:uid="{1D2B70FD-84E9-485E-BA9F-9E4D79379658}"/>
    <cellStyle name="Input 20 5 2 4 2" xfId="40095" xr:uid="{51EABCC7-D70B-40E2-B8DD-4B2AF0D68B0B}"/>
    <cellStyle name="Input 20 5 2 5" xfId="24784" xr:uid="{65927D82-EBC9-4A4E-846B-56B73B21A068}"/>
    <cellStyle name="Input 20 5 2 5 2" xfId="41861" xr:uid="{6A74F0D2-4892-44F1-8838-474A81118E40}"/>
    <cellStyle name="Input 20 5 2 6" xfId="26510" xr:uid="{6C3008EB-A356-402C-97EB-22F2F7EE4A0E}"/>
    <cellStyle name="Input 20 5 2 6 2" xfId="43587" xr:uid="{D4DE90DB-EB1C-4C38-B020-3BCA55DDCED0}"/>
    <cellStyle name="Input 20 5 2 7" xfId="28215" xr:uid="{B9EA055A-AE5D-48B0-B7DD-730A05BA9680}"/>
    <cellStyle name="Input 20 5 2 7 2" xfId="45292" xr:uid="{231A9CBB-50F2-41D9-B9E0-62599A7D1DE9}"/>
    <cellStyle name="Input 20 5 2 8" xfId="31121" xr:uid="{2D7E8457-EFF9-4A28-B639-AF20BCAA9D01}"/>
    <cellStyle name="Input 20 5 3" xfId="18109" xr:uid="{6826C718-9CF1-44D3-AA9C-287D14910DDB}"/>
    <cellStyle name="Input 20 5 3 2" xfId="35198" xr:uid="{E6979B4D-4019-4677-95E2-A62475D9BEED}"/>
    <cellStyle name="Input 20 5 4" xfId="20441" xr:uid="{39A881BF-1284-4777-BBE5-C14B711C6FFA}"/>
    <cellStyle name="Input 20 5 4 2" xfId="37518" xr:uid="{F815F7F7-298D-4214-8140-2318894E5A1D}"/>
    <cellStyle name="Input 20 5 5" xfId="16611" xr:uid="{BD014B9F-475D-4CB3-9D0A-7AA4411AD89D}"/>
    <cellStyle name="Input 20 5 5 2" xfId="33710" xr:uid="{41344388-B427-45AD-BFCC-1799A1BE7B0E}"/>
    <cellStyle name="Input 20 5 6" xfId="16245" xr:uid="{5B883C5A-F174-4BF2-966C-8FE114234CAE}"/>
    <cellStyle name="Input 20 5 6 2" xfId="33344" xr:uid="{A86C9A21-EAB4-49B8-94FA-83644CFB9CC6}"/>
    <cellStyle name="Input 20 5 7" xfId="16612" xr:uid="{82645F58-622E-4830-A661-2979223D2BBC}"/>
    <cellStyle name="Input 20 5 7 2" xfId="33711" xr:uid="{D74BBD47-6CAA-4FBB-95C2-83A19B9E1FC1}"/>
    <cellStyle name="Input 20 5 8" xfId="16012" xr:uid="{5F04A01F-870B-42F6-BB73-328AFC24841D}"/>
    <cellStyle name="Input 20 5 8 2" xfId="33111" xr:uid="{E6AD6482-C858-4AFC-AC41-E5A793087616}"/>
    <cellStyle name="Input 20 5 9" xfId="30020" xr:uid="{42FB1414-A76B-4889-AFDE-7D7DD298262E}"/>
    <cellStyle name="Input 20 6" xfId="12992" xr:uid="{D5FF002E-D6C4-4226-A90E-E68E9DBE24BA}"/>
    <cellStyle name="Input 20 6 2" xfId="14632" xr:uid="{9F3D98F4-BC39-4EB9-8676-3570BBE09BB6}"/>
    <cellStyle name="Input 20 6 2 2" xfId="20003" xr:uid="{3D0E2DB9-F4DE-4E46-8C89-F1CEA9965616}"/>
    <cellStyle name="Input 20 6 2 2 2" xfId="37080" xr:uid="{CDD32946-B001-4D47-BA8A-567117797149}"/>
    <cellStyle name="Input 20 6 2 3" xfId="21252" xr:uid="{F2E28FF4-6ECF-478F-A0BC-B2728ED3C904}"/>
    <cellStyle name="Input 20 6 2 3 2" xfId="38329" xr:uid="{6609182F-99A4-4C1B-936C-8FA193379045}"/>
    <cellStyle name="Input 20 6 2 4" xfId="21855" xr:uid="{70CF8046-E94E-41DB-983A-720F9934CB24}"/>
    <cellStyle name="Input 20 6 2 4 2" xfId="38932" xr:uid="{D67440E8-B9BC-4BD8-B894-8592EA7EF784}"/>
    <cellStyle name="Input 20 6 2 5" xfId="23630" xr:uid="{342DF883-384B-45DC-94A8-56C67E5304DF}"/>
    <cellStyle name="Input 20 6 2 5 2" xfId="40707" xr:uid="{2F2149BB-7B8D-4989-9C32-AFD252762F51}"/>
    <cellStyle name="Input 20 6 2 6" xfId="25396" xr:uid="{75E9D5D8-7C6E-4525-A36C-DDE2D6177E1E}"/>
    <cellStyle name="Input 20 6 2 6 2" xfId="42473" xr:uid="{97E761EE-CA69-452F-BB77-72C7CE3A533E}"/>
    <cellStyle name="Input 20 6 2 7" xfId="27122" xr:uid="{62B896A2-8F78-4184-A011-F73B3CA0FF5F}"/>
    <cellStyle name="Input 20 6 2 7 2" xfId="44199" xr:uid="{96E0CBAE-9704-416A-B7E4-8F72C8C5F01D}"/>
    <cellStyle name="Input 20 6 2 8" xfId="28827" xr:uid="{3702570E-5274-40A0-81AE-9D72C09E991F}"/>
    <cellStyle name="Input 20 6 2 8 2" xfId="45904" xr:uid="{31CA1DAC-E397-497A-973D-7922CC57EDD7}"/>
    <cellStyle name="Input 20 6 2 9" xfId="31733" xr:uid="{C8F4D811-EF71-4A69-9060-635E11EA06E7}"/>
    <cellStyle name="Input 20 6 3" xfId="18732" xr:uid="{361F29D2-30F0-4A79-A0B2-D725F208D155}"/>
    <cellStyle name="Input 20 6 3 2" xfId="35817" xr:uid="{38985532-F271-4854-B480-7DE0897D54A2}"/>
    <cellStyle name="Input 20 6 4" xfId="15832" xr:uid="{E48599F8-F747-4777-9841-734DD7927C14}"/>
    <cellStyle name="Input 20 6 4 2" xfId="32931" xr:uid="{FC5894F1-5047-4B44-B9A6-4E398E1A19CE}"/>
    <cellStyle name="Input 20 6 5" xfId="22457" xr:uid="{F2A692FD-32DC-4E8C-9D73-3BF7194F2441}"/>
    <cellStyle name="Input 20 6 5 2" xfId="39534" xr:uid="{5909517F-4A59-4F9F-A6CE-3B78272B8FD4}"/>
    <cellStyle name="Input 20 6 6" xfId="24232" xr:uid="{C4F9205E-DA37-4DAE-AE17-CAF412D2A717}"/>
    <cellStyle name="Input 20 6 6 2" xfId="41309" xr:uid="{AA75EB79-4F3F-4A05-A554-833B89D06257}"/>
    <cellStyle name="Input 20 6 7" xfId="26008" xr:uid="{A599A919-E72B-4036-9B82-394E88492B7D}"/>
    <cellStyle name="Input 20 6 7 2" xfId="43085" xr:uid="{F6917821-DC2F-4C43-A172-EFD76FA4093C}"/>
    <cellStyle name="Input 20 6 8" xfId="27722" xr:uid="{AB6FD509-FA00-4238-897D-267D118F030E}"/>
    <cellStyle name="Input 20 6 8 2" xfId="44799" xr:uid="{13F0CF6F-C1C2-4969-AD2D-3029D992F00B}"/>
    <cellStyle name="Input 20 6 9" xfId="30628" xr:uid="{19C04B27-A0B4-494A-9ADA-93EE3B2F2FA6}"/>
    <cellStyle name="Input 20 7" xfId="29510" xr:uid="{BB08497B-C383-4BA3-A0E1-D8D0692112DC}"/>
    <cellStyle name="Input 21" xfId="1370" xr:uid="{C1DB7797-EB31-4F13-B289-E6CF0458937E}"/>
    <cellStyle name="Input 21 2" xfId="8594" xr:uid="{1531C6DE-FC35-44AC-8332-7CAEF641F20D}"/>
    <cellStyle name="Input 21 2 2" xfId="11769" xr:uid="{9A972AAC-978F-4260-8164-735DEE7688F3}"/>
    <cellStyle name="Input 21 2 2 2" xfId="13222" xr:uid="{EA0E7635-FA5D-41D6-93BA-AD013E3E7C36}"/>
    <cellStyle name="Input 21 2 2 2 2" xfId="14859" xr:uid="{DD2F8BE0-86FB-46CA-A7DF-73FFBF41C117}"/>
    <cellStyle name="Input 21 2 2 2 2 2" xfId="20230" xr:uid="{5BDF9650-88CD-4F47-B33D-DA1E7D08A491}"/>
    <cellStyle name="Input 21 2 2 2 2 2 2" xfId="37307" xr:uid="{FD17ED16-E912-4B2D-8BA9-94463485C73D}"/>
    <cellStyle name="Input 21 2 2 2 2 3" xfId="22082" xr:uid="{96B45955-AF51-4CD3-8235-3150D4F27A1A}"/>
    <cellStyle name="Input 21 2 2 2 2 3 2" xfId="39159" xr:uid="{DF3C5530-D195-4954-B2B5-8F824A9FDDF7}"/>
    <cellStyle name="Input 21 2 2 2 2 4" xfId="23857" xr:uid="{99836AD6-B1E6-47A1-81FC-0887107A8B48}"/>
    <cellStyle name="Input 21 2 2 2 2 4 2" xfId="40934" xr:uid="{80550101-6817-4C8A-9AE4-CBDBFF2F3EC4}"/>
    <cellStyle name="Input 21 2 2 2 2 5" xfId="25623" xr:uid="{68EE97B7-0A45-4AA7-B441-0CEA8893B34E}"/>
    <cellStyle name="Input 21 2 2 2 2 5 2" xfId="42700" xr:uid="{01686D94-4269-4369-8B63-6FC4828A03D9}"/>
    <cellStyle name="Input 21 2 2 2 2 6" xfId="27349" xr:uid="{CB53280F-6576-4F8B-8E42-55A64B09A291}"/>
    <cellStyle name="Input 21 2 2 2 2 6 2" xfId="44426" xr:uid="{845AE96F-D524-4266-AC14-3C89F67192F1}"/>
    <cellStyle name="Input 21 2 2 2 2 7" xfId="29054" xr:uid="{6A96C861-F6D8-4C94-B579-D17A7F65EFF0}"/>
    <cellStyle name="Input 21 2 2 2 2 7 2" xfId="46131" xr:uid="{B572F0B0-97E3-4D67-9CB5-E198DB3B1FF0}"/>
    <cellStyle name="Input 21 2 2 2 2 8" xfId="31960" xr:uid="{BFCAEE8C-6931-48B0-A971-A78307D33990}"/>
    <cellStyle name="Input 21 2 2 2 3" xfId="18961" xr:uid="{AACFF468-C44E-460D-8D07-711EB4508D9D}"/>
    <cellStyle name="Input 21 2 2 2 3 2" xfId="36042" xr:uid="{F886340F-56AF-463B-B0E0-2C03299DB0ED}"/>
    <cellStyle name="Input 21 2 2 2 4" xfId="17169" xr:uid="{C89C4AD5-D01C-491F-AD4A-321E190C47AB}"/>
    <cellStyle name="Input 21 2 2 2 4 2" xfId="34266" xr:uid="{B65364EF-2A38-4B64-A53D-EDB62D47B76D}"/>
    <cellStyle name="Input 21 2 2 2 5" xfId="22683" xr:uid="{CCFF1B7E-703A-4C13-802E-DBF2CE328D3C}"/>
    <cellStyle name="Input 21 2 2 2 5 2" xfId="39760" xr:uid="{C8E09F97-D903-48B2-B11D-9068BD24817B}"/>
    <cellStyle name="Input 21 2 2 2 6" xfId="24461" xr:uid="{9B48D5A3-01CE-4009-A7A6-DEB251F73D0F}"/>
    <cellStyle name="Input 21 2 2 2 6 2" xfId="41538" xr:uid="{2694D8C1-EFB2-474B-8C85-F421579C2196}"/>
    <cellStyle name="Input 21 2 2 2 7" xfId="26231" xr:uid="{61019997-B687-4A00-9562-9B3C7DCD8C5E}"/>
    <cellStyle name="Input 21 2 2 2 7 2" xfId="43308" xr:uid="{4F56D1C1-772B-4B56-84B1-3058495EA873}"/>
    <cellStyle name="Input 21 2 2 2 8" xfId="27945" xr:uid="{AA4947BB-2408-413A-BAD1-02243B8C0155}"/>
    <cellStyle name="Input 21 2 2 2 8 2" xfId="45022" xr:uid="{6B53A138-5E86-49C8-8911-303DEF111365}"/>
    <cellStyle name="Input 21 2 2 2 9" xfId="30851" xr:uid="{9E5E4B72-021A-479A-BE3B-CB89C62CE842}"/>
    <cellStyle name="Input 21 2 2 3" xfId="12704" xr:uid="{B9C75C9D-BFCC-4F71-8B3D-611D2E1CB164}"/>
    <cellStyle name="Input 21 2 2 3 2" xfId="14349" xr:uid="{DA2BAFE8-A79E-49E8-8A15-153CA169E5FA}"/>
    <cellStyle name="Input 21 2 2 3 2 2" xfId="19720" xr:uid="{0959FE9D-99BD-4617-A516-E670A4C3DD02}"/>
    <cellStyle name="Input 21 2 2 3 2 2 2" xfId="36797" xr:uid="{5B17BB7B-A239-4312-961A-6A76EDD6D0BE}"/>
    <cellStyle name="Input 21 2 2 3 2 3" xfId="21032" xr:uid="{F5FD50CF-7AD2-4B5E-973A-84EA47D9CEE0}"/>
    <cellStyle name="Input 21 2 2 3 2 3 2" xfId="38109" xr:uid="{5A92FE32-6E15-465E-A22C-0974411537E7}"/>
    <cellStyle name="Input 21 2 2 3 2 4" xfId="21572" xr:uid="{B2C6E988-DAAB-4B24-B12B-BCDAA30B8B83}"/>
    <cellStyle name="Input 21 2 2 3 2 4 2" xfId="38649" xr:uid="{496A82DE-7F5C-49D4-8802-7B1A2E0B5116}"/>
    <cellStyle name="Input 21 2 2 3 2 5" xfId="23347" xr:uid="{5DC34B26-6FF6-4C21-A3DA-2141140BA79C}"/>
    <cellStyle name="Input 21 2 2 3 2 5 2" xfId="40424" xr:uid="{2F6E741D-8187-40FB-B2B4-EBC8E246BD08}"/>
    <cellStyle name="Input 21 2 2 3 2 6" xfId="25113" xr:uid="{C4ECD4BE-BCD5-4398-B42C-1B8EFFDD29C5}"/>
    <cellStyle name="Input 21 2 2 3 2 6 2" xfId="42190" xr:uid="{3B0945C9-1687-4C92-998E-D33788845617}"/>
    <cellStyle name="Input 21 2 2 3 2 7" xfId="26839" xr:uid="{B1A6D9D5-B770-4D10-B845-36061628C445}"/>
    <cellStyle name="Input 21 2 2 3 2 7 2" xfId="43916" xr:uid="{38D35EDC-3EA5-4526-A38E-AB33358D7DC7}"/>
    <cellStyle name="Input 21 2 2 3 2 8" xfId="28544" xr:uid="{7329CD8D-699C-4FA3-BCEE-5D4F1D02944C}"/>
    <cellStyle name="Input 21 2 2 3 2 8 2" xfId="45621" xr:uid="{B6AB97B4-2380-4E95-9491-ADFAC731CF04}"/>
    <cellStyle name="Input 21 2 2 3 2 9" xfId="31450" xr:uid="{A6AE6454-DC60-40C0-AF38-0C777A333082}"/>
    <cellStyle name="Input 21 2 2 3 3" xfId="18447" xr:uid="{B660A4F3-4A9F-4913-A4A6-B3F9A7D31DCC}"/>
    <cellStyle name="Input 21 2 2 3 3 2" xfId="35534" xr:uid="{83051E38-AC1E-4C66-9B1A-622969B074B7}"/>
    <cellStyle name="Input 21 2 2 3 4" xfId="15442" xr:uid="{E06670E6-69E8-47C9-96B9-C2BCDE6FA970}"/>
    <cellStyle name="Input 21 2 2 3 4 2" xfId="32543" xr:uid="{A03857D0-6B66-45A1-BD6F-3E28F83C4815}"/>
    <cellStyle name="Input 21 2 2 3 5" xfId="20448" xr:uid="{9B664540-4E80-4507-81AC-E4B4A680E529}"/>
    <cellStyle name="Input 21 2 2 3 5 2" xfId="37525" xr:uid="{56E66C09-D73B-4756-842F-716A5D1E5695}"/>
    <cellStyle name="Input 21 2 2 3 6" xfId="17349" xr:uid="{CA568B26-88B7-424D-A9CB-2844D09A8B22}"/>
    <cellStyle name="Input 21 2 2 3 6 2" xfId="34446" xr:uid="{C9580317-9E10-4C7F-A746-8FAE3233B9C3}"/>
    <cellStyle name="Input 21 2 2 3 7" xfId="20591" xr:uid="{7D7D6BB2-CB5F-4AD5-8C79-B663B3821B1B}"/>
    <cellStyle name="Input 21 2 2 3 7 2" xfId="37668" xr:uid="{BACA7D94-7CBC-47F8-9F69-32113F67FF50}"/>
    <cellStyle name="Input 21 2 2 3 8" xfId="15887" xr:uid="{2B718B24-04FC-4461-BBE8-1CBF3A179B69}"/>
    <cellStyle name="Input 21 2 2 3 8 2" xfId="32986" xr:uid="{3147FAC3-6A3D-45F0-89FA-67C40FF9AD5A}"/>
    <cellStyle name="Input 21 2 2 3 9" xfId="30347" xr:uid="{B2A159AA-CDC9-47B9-A2BE-67C3E916D83B}"/>
    <cellStyle name="Input 21 2 2 4" xfId="12973" xr:uid="{0901D2AC-5E57-4A56-91C8-973862273606}"/>
    <cellStyle name="Input 21 2 2 4 2" xfId="14613" xr:uid="{89441DF9-9FDB-4056-B015-882550482BBA}"/>
    <cellStyle name="Input 21 2 2 4 2 2" xfId="19984" xr:uid="{3B1EDC5C-83F4-4864-A178-6E11F8C70369}"/>
    <cellStyle name="Input 21 2 2 4 2 2 2" xfId="37061" xr:uid="{CD00CEB1-3434-43A3-AE98-7C3EFE67ADC3}"/>
    <cellStyle name="Input 21 2 2 4 2 3" xfId="21233" xr:uid="{976FE930-EB57-46D5-8959-DF53BB575AD8}"/>
    <cellStyle name="Input 21 2 2 4 2 3 2" xfId="38310" xr:uid="{7D1ACE16-1674-4583-9D18-E49900F4E8C8}"/>
    <cellStyle name="Input 21 2 2 4 2 4" xfId="21836" xr:uid="{4899D08D-1E0A-437E-AA68-C8D42E20D4B8}"/>
    <cellStyle name="Input 21 2 2 4 2 4 2" xfId="38913" xr:uid="{E1FDDDC1-5740-40F1-BE56-B1633D60DD45}"/>
    <cellStyle name="Input 21 2 2 4 2 5" xfId="23611" xr:uid="{D25D9DEA-841B-4ACB-83C7-C8FC9FBE61CD}"/>
    <cellStyle name="Input 21 2 2 4 2 5 2" xfId="40688" xr:uid="{A0FB6FFA-1D90-4074-B1F4-9B1236460801}"/>
    <cellStyle name="Input 21 2 2 4 2 6" xfId="25377" xr:uid="{6168CB16-505D-4166-A18F-AA0E241AB235}"/>
    <cellStyle name="Input 21 2 2 4 2 6 2" xfId="42454" xr:uid="{43B92BAF-80B1-4455-9F91-D9A906295C2F}"/>
    <cellStyle name="Input 21 2 2 4 2 7" xfId="27103" xr:uid="{4997D8C8-F71F-486E-ACAD-1725AA764C47}"/>
    <cellStyle name="Input 21 2 2 4 2 7 2" xfId="44180" xr:uid="{6836E138-DF59-4B02-9956-AFD1164B83F3}"/>
    <cellStyle name="Input 21 2 2 4 2 8" xfId="28808" xr:uid="{7C80AF70-AA7E-42CD-A1BC-605A08F1A669}"/>
    <cellStyle name="Input 21 2 2 4 2 8 2" xfId="45885" xr:uid="{C3B2B4B4-8113-4CF8-B557-45FF7D1763B4}"/>
    <cellStyle name="Input 21 2 2 4 2 9" xfId="31714" xr:uid="{2C5B1694-A4E9-4C92-ACF1-4E8FD0984C93}"/>
    <cellStyle name="Input 21 2 2 4 3" xfId="18713" xr:uid="{629E910E-8F31-4206-903B-2A1C2890EED5}"/>
    <cellStyle name="Input 21 2 2 4 3 2" xfId="35798" xr:uid="{FBA5AEB1-4703-49B9-A467-2C9DFACBBBC1}"/>
    <cellStyle name="Input 21 2 2 4 4" xfId="15757" xr:uid="{89DEFABB-ACB1-4EF1-BCA7-56D4081CD132}"/>
    <cellStyle name="Input 21 2 2 4 4 2" xfId="32856" xr:uid="{C3193EF8-54DC-4093-AC40-D03425CFD9A0}"/>
    <cellStyle name="Input 21 2 2 4 5" xfId="22438" xr:uid="{D8E0C7A9-D2F9-4875-A5CB-E9CE17FDA894}"/>
    <cellStyle name="Input 21 2 2 4 5 2" xfId="39515" xr:uid="{269B24CA-34D0-4BFC-A1D5-10B3EC1BF78C}"/>
    <cellStyle name="Input 21 2 2 4 6" xfId="24213" xr:uid="{2B558192-D312-4C93-AF5C-F8B82F75A22D}"/>
    <cellStyle name="Input 21 2 2 4 6 2" xfId="41290" xr:uid="{BA317007-F474-4E44-B9DF-5F8145E25FE8}"/>
    <cellStyle name="Input 21 2 2 4 7" xfId="25989" xr:uid="{6A69C4BD-61C2-45D8-B8F4-7DE970614137}"/>
    <cellStyle name="Input 21 2 2 4 7 2" xfId="43066" xr:uid="{A470749E-7A10-4024-A9D4-CE9D3CE5B083}"/>
    <cellStyle name="Input 21 2 2 4 8" xfId="27703" xr:uid="{DC588B49-15F2-42A9-9E9D-770D00DBC71E}"/>
    <cellStyle name="Input 21 2 2 4 8 2" xfId="44780" xr:uid="{B626FE05-4EF7-4635-BABE-3B1C87764BA3}"/>
    <cellStyle name="Input 21 2 2 4 9" xfId="30609" xr:uid="{73303986-73E7-487A-9DD3-A4CB616D1BF9}"/>
    <cellStyle name="Input 21 2 2 5" xfId="29832" xr:uid="{C2F50146-4BD4-4702-90C8-C5C2ADB506D2}"/>
    <cellStyle name="Input 21 2 3" xfId="11691" xr:uid="{0C2951E2-0EE2-417C-8373-2F7A7379D492}"/>
    <cellStyle name="Input 21 2 3 2" xfId="13188" xr:uid="{C97CF9CB-0983-4BD1-A5CB-6CE88DA45725}"/>
    <cellStyle name="Input 21 2 3 2 2" xfId="14825" xr:uid="{D9CD24F1-82C2-4FCC-A0D4-3EBEACD4F2AB}"/>
    <cellStyle name="Input 21 2 3 2 2 2" xfId="20196" xr:uid="{7073CBB4-C250-4BF7-ACA4-E4ED0B426036}"/>
    <cellStyle name="Input 21 2 3 2 2 2 2" xfId="37273" xr:uid="{2785265C-7E00-4548-B49E-3724CDE9763C}"/>
    <cellStyle name="Input 21 2 3 2 2 3" xfId="22048" xr:uid="{77958EBB-B1CB-47AE-B0AB-CC3C46C976D5}"/>
    <cellStyle name="Input 21 2 3 2 2 3 2" xfId="39125" xr:uid="{7666B295-502E-4B6F-A5AF-23655F3EA6D0}"/>
    <cellStyle name="Input 21 2 3 2 2 4" xfId="23823" xr:uid="{B31D5E5D-D2FE-4C1A-9D3F-DE2995E87EE7}"/>
    <cellStyle name="Input 21 2 3 2 2 4 2" xfId="40900" xr:uid="{99904DD5-C4B6-42DD-9DA2-39D699E3FDCD}"/>
    <cellStyle name="Input 21 2 3 2 2 5" xfId="25589" xr:uid="{5D45D913-E838-43F2-86B6-1053107D6F7C}"/>
    <cellStyle name="Input 21 2 3 2 2 5 2" xfId="42666" xr:uid="{E13DB2DF-4150-48D3-A88C-86FFFF3E55FB}"/>
    <cellStyle name="Input 21 2 3 2 2 6" xfId="27315" xr:uid="{921E0F9D-54E3-4E85-9029-E6F8906592FA}"/>
    <cellStyle name="Input 21 2 3 2 2 6 2" xfId="44392" xr:uid="{4F0A45AB-86E8-48EB-8801-0B7389D4B087}"/>
    <cellStyle name="Input 21 2 3 2 2 7" xfId="29020" xr:uid="{D4533EBD-4A51-4C03-BA40-5F12E2F2DFEE}"/>
    <cellStyle name="Input 21 2 3 2 2 7 2" xfId="46097" xr:uid="{5200BFC9-7D03-4411-AF21-38D4EC37AB3C}"/>
    <cellStyle name="Input 21 2 3 2 2 8" xfId="31926" xr:uid="{657733E2-97FC-4CA4-B720-FAFE14BA46DB}"/>
    <cellStyle name="Input 21 2 3 2 3" xfId="18927" xr:uid="{C4E80051-4FA8-4C41-BCDE-172860CD8BC2}"/>
    <cellStyle name="Input 21 2 3 2 3 2" xfId="36008" xr:uid="{107C064B-4A41-4EED-82E2-6AE307AD11C7}"/>
    <cellStyle name="Input 21 2 3 2 4" xfId="15480" xr:uid="{9E0C7312-C237-4ADA-BD71-82BDA9965840}"/>
    <cellStyle name="Input 21 2 3 2 4 2" xfId="32581" xr:uid="{FAB90D26-6F14-4DDF-BD05-9C0A692E4005}"/>
    <cellStyle name="Input 21 2 3 2 5" xfId="22649" xr:uid="{ADBD2891-7B0A-47E2-A46E-6B52DE078284}"/>
    <cellStyle name="Input 21 2 3 2 5 2" xfId="39726" xr:uid="{CEB2F6B5-0532-4D62-A805-E8E2209BD547}"/>
    <cellStyle name="Input 21 2 3 2 6" xfId="24427" xr:uid="{2F84CF29-8FE3-47C8-9EA6-C54A0D66B145}"/>
    <cellStyle name="Input 21 2 3 2 6 2" xfId="41504" xr:uid="{64B74479-1717-478A-9658-CCCD4367E71D}"/>
    <cellStyle name="Input 21 2 3 2 7" xfId="26197" xr:uid="{17AF67FE-1FBF-4146-88A5-026053F6EA68}"/>
    <cellStyle name="Input 21 2 3 2 7 2" xfId="43274" xr:uid="{A67E26F9-1FCA-47FF-9C49-0295D19687D1}"/>
    <cellStyle name="Input 21 2 3 2 8" xfId="27911" xr:uid="{BC4ECDA4-1736-4EA8-8C31-4EE4617B1C90}"/>
    <cellStyle name="Input 21 2 3 2 8 2" xfId="44988" xr:uid="{0EA8CF60-FE7F-4892-8872-C840DE1C58E0}"/>
    <cellStyle name="Input 21 2 3 2 9" xfId="30817" xr:uid="{CFEE835A-25FC-4D53-AF43-5DB46CD1E6B5}"/>
    <cellStyle name="Input 21 2 3 3" xfId="12781" xr:uid="{99A7D976-F38E-4D40-BF91-2B44E9F0592A}"/>
    <cellStyle name="Input 21 2 3 3 2" xfId="14423" xr:uid="{DF724066-7566-43CE-A717-E5FF0B955BDF}"/>
    <cellStyle name="Input 21 2 3 3 2 2" xfId="19794" xr:uid="{E4AC3D29-B393-4A1E-BFF6-A110D90661BE}"/>
    <cellStyle name="Input 21 2 3 3 2 2 2" xfId="36871" xr:uid="{F9700FA2-C463-47B7-8B6C-0757D24C8676}"/>
    <cellStyle name="Input 21 2 3 3 2 3" xfId="21095" xr:uid="{61DB9535-A862-4150-A81A-49205F317613}"/>
    <cellStyle name="Input 21 2 3 3 2 3 2" xfId="38172" xr:uid="{D7659C35-5B68-4287-BCDD-D1016AFECB86}"/>
    <cellStyle name="Input 21 2 3 3 2 4" xfId="21646" xr:uid="{CA611E92-0CDE-4F6C-BD0C-83DEB894E030}"/>
    <cellStyle name="Input 21 2 3 3 2 4 2" xfId="38723" xr:uid="{485C37D1-CB9D-4B4C-AAD1-0E1AF62A6CBD}"/>
    <cellStyle name="Input 21 2 3 3 2 5" xfId="23421" xr:uid="{9475949B-01B9-426B-ABED-DA48626737BA}"/>
    <cellStyle name="Input 21 2 3 3 2 5 2" xfId="40498" xr:uid="{884031F4-BB36-40EA-9124-59219A268EC6}"/>
    <cellStyle name="Input 21 2 3 3 2 6" xfId="25187" xr:uid="{24A78EA2-7226-4A98-BAEE-00AECA77B4AA}"/>
    <cellStyle name="Input 21 2 3 3 2 6 2" xfId="42264" xr:uid="{73E0291A-D85E-41AB-94D4-9272AA4BCD4E}"/>
    <cellStyle name="Input 21 2 3 3 2 7" xfId="26913" xr:uid="{FBC4C600-6765-4CF9-AEAA-C885B0DDF3E8}"/>
    <cellStyle name="Input 21 2 3 3 2 7 2" xfId="43990" xr:uid="{0B756E5E-CF3F-4E52-BA54-BFAEFBC82B01}"/>
    <cellStyle name="Input 21 2 3 3 2 8" xfId="28618" xr:uid="{BD44502F-D215-434B-8425-A6725AA3D45F}"/>
    <cellStyle name="Input 21 2 3 3 2 8 2" xfId="45695" xr:uid="{965EBB9F-53B1-404F-AB1E-2898C95FF32F}"/>
    <cellStyle name="Input 21 2 3 3 2 9" xfId="31524" xr:uid="{46E6F13D-F319-4E0B-90E0-99F4A7656805}"/>
    <cellStyle name="Input 21 2 3 3 3" xfId="18521" xr:uid="{FEA9521A-9E56-4951-BDA2-EB309B9340A0}"/>
    <cellStyle name="Input 21 2 3 3 3 2" xfId="35608" xr:uid="{4A901CEB-F358-4E37-B99B-6F2C4E3A6AEF}"/>
    <cellStyle name="Input 21 2 3 3 4" xfId="17613" xr:uid="{BA071A94-91BA-4308-8BBF-59D3AE1FBB1C}"/>
    <cellStyle name="Input 21 2 3 3 4 2" xfId="34710" xr:uid="{F17661AE-B387-47F5-8277-00F69A27B7F0}"/>
    <cellStyle name="Input 21 2 3 3 5" xfId="17568" xr:uid="{BF736490-8780-4C3D-8439-339A60A66FFA}"/>
    <cellStyle name="Input 21 2 3 3 5 2" xfId="34665" xr:uid="{6E56EC15-8FC4-4CAB-8A51-7C3EEC44D179}"/>
    <cellStyle name="Input 21 2 3 3 6" xfId="15322" xr:uid="{22AAD793-67FE-472F-B728-310D863AE8EA}"/>
    <cellStyle name="Input 21 2 3 3 6 2" xfId="32423" xr:uid="{6D3FB551-E594-45F5-97C3-313EE2CB9106}"/>
    <cellStyle name="Input 21 2 3 3 7" xfId="15168" xr:uid="{D9EECC12-3325-4E98-AD99-3B3DA12220AF}"/>
    <cellStyle name="Input 21 2 3 3 7 2" xfId="32269" xr:uid="{42F3821B-A06A-4A01-A66C-AF7E83E9B473}"/>
    <cellStyle name="Input 21 2 3 3 8" xfId="24688" xr:uid="{9F5186FC-8DEB-4F22-A5B7-4DACED81DDBA}"/>
    <cellStyle name="Input 21 2 3 3 8 2" xfId="41765" xr:uid="{6F091872-A31F-46F8-B000-855B6A64F97F}"/>
    <cellStyle name="Input 21 2 3 3 9" xfId="30421" xr:uid="{291F41A8-8B43-494B-87FB-864550E902DF}"/>
    <cellStyle name="Input 21 2 3 4" xfId="12977" xr:uid="{EB4BF290-FD18-4C8E-958A-B42BC519C6D8}"/>
    <cellStyle name="Input 21 2 3 4 2" xfId="14617" xr:uid="{CA160A04-593C-4905-B48B-A51E07C9247C}"/>
    <cellStyle name="Input 21 2 3 4 2 2" xfId="19988" xr:uid="{C0B3635A-7E12-4404-ADCB-31E1B94DA130}"/>
    <cellStyle name="Input 21 2 3 4 2 2 2" xfId="37065" xr:uid="{B757A3CD-0A87-4AD9-B057-A047451F98CC}"/>
    <cellStyle name="Input 21 2 3 4 2 3" xfId="21237" xr:uid="{D2B1E2C4-F4E7-4AAF-8F70-DB56A5E1BD4F}"/>
    <cellStyle name="Input 21 2 3 4 2 3 2" xfId="38314" xr:uid="{0A8F3E24-149D-4F8F-B223-656CE0C98AC4}"/>
    <cellStyle name="Input 21 2 3 4 2 4" xfId="21840" xr:uid="{92ED565E-F8A2-48B5-BB38-AA05DA1E47EA}"/>
    <cellStyle name="Input 21 2 3 4 2 4 2" xfId="38917" xr:uid="{E28F9433-D06E-43DC-BA39-097AE6FBF447}"/>
    <cellStyle name="Input 21 2 3 4 2 5" xfId="23615" xr:uid="{E0B7AEBB-581A-47CD-BE3A-FE531C08FE1C}"/>
    <cellStyle name="Input 21 2 3 4 2 5 2" xfId="40692" xr:uid="{E1BC0128-FF2A-4BC3-B193-846C2BCEE5CA}"/>
    <cellStyle name="Input 21 2 3 4 2 6" xfId="25381" xr:uid="{31EECED9-97D9-410C-AD67-A510CA74AA59}"/>
    <cellStyle name="Input 21 2 3 4 2 6 2" xfId="42458" xr:uid="{EFFBAA5B-90C1-41E7-9808-3DB7E6515BB8}"/>
    <cellStyle name="Input 21 2 3 4 2 7" xfId="27107" xr:uid="{C4DBE5E8-CE58-4470-853C-92821232A0EC}"/>
    <cellStyle name="Input 21 2 3 4 2 7 2" xfId="44184" xr:uid="{E94B0D84-DBF2-429D-82B4-78C0C8CB1CE1}"/>
    <cellStyle name="Input 21 2 3 4 2 8" xfId="28812" xr:uid="{7A45341A-EC81-4880-9B5B-119D2BC26D53}"/>
    <cellStyle name="Input 21 2 3 4 2 8 2" xfId="45889" xr:uid="{CA79C07C-EDB3-433D-BCEE-65DC0A8A099D}"/>
    <cellStyle name="Input 21 2 3 4 2 9" xfId="31718" xr:uid="{87866DE4-B912-40AA-ADD8-A1C3CF02ABD0}"/>
    <cellStyle name="Input 21 2 3 4 3" xfId="18717" xr:uid="{DE3E455D-0AF9-4FC1-BBBC-B4BCDDFEB9D4}"/>
    <cellStyle name="Input 21 2 3 4 3 2" xfId="35802" xr:uid="{2C20BF70-AAF7-446E-AFCA-7FDFB66B846D}"/>
    <cellStyle name="Input 21 2 3 4 4" xfId="16910" xr:uid="{A2B217CE-EA49-460C-9B64-D41A43607993}"/>
    <cellStyle name="Input 21 2 3 4 4 2" xfId="34009" xr:uid="{710381D4-A87F-497A-BF20-647AF37507E4}"/>
    <cellStyle name="Input 21 2 3 4 5" xfId="22442" xr:uid="{8F941891-E2F1-49CC-A86E-82C003F4899F}"/>
    <cellStyle name="Input 21 2 3 4 5 2" xfId="39519" xr:uid="{1416B941-8C6A-4400-8796-2063E67F3846}"/>
    <cellStyle name="Input 21 2 3 4 6" xfId="24217" xr:uid="{35284DE7-34B7-46C7-AD5F-E024997FAFDE}"/>
    <cellStyle name="Input 21 2 3 4 6 2" xfId="41294" xr:uid="{9F456280-165F-4D65-AA46-46860348E285}"/>
    <cellStyle name="Input 21 2 3 4 7" xfId="25993" xr:uid="{828E5760-4224-4605-9FBC-60E849F9FF8B}"/>
    <cellStyle name="Input 21 2 3 4 7 2" xfId="43070" xr:uid="{0918F33F-63FB-4BA5-A1C2-AB5211CB591F}"/>
    <cellStyle name="Input 21 2 3 4 8" xfId="27707" xr:uid="{34F6D8E6-0E1C-4C6B-8BF9-80435B20E6FC}"/>
    <cellStyle name="Input 21 2 3 4 8 2" xfId="44784" xr:uid="{A17091D8-9665-448A-B045-80FFF7F22076}"/>
    <cellStyle name="Input 21 2 3 4 9" xfId="30613" xr:uid="{94A70D52-6E17-41C3-81EB-0DACCE26302D}"/>
    <cellStyle name="Input 21 2 3 5" xfId="29792" xr:uid="{456CED76-3067-4B48-91B8-2C7A0A7590AF}"/>
    <cellStyle name="Input 21 2 4" xfId="12907" xr:uid="{6FF8D84B-E062-4783-90B3-10629B3517DA}"/>
    <cellStyle name="Input 21 2 4 2" xfId="14547" xr:uid="{EB1CF6D9-4577-46F3-B563-7A6A3F8A9D36}"/>
    <cellStyle name="Input 21 2 4 2 2" xfId="19918" xr:uid="{C433086C-DC53-45E1-BFC8-CA2CCEF83C2A}"/>
    <cellStyle name="Input 21 2 4 2 2 2" xfId="36995" xr:uid="{4349654E-59CE-4291-AE6A-F890D13F142A}"/>
    <cellStyle name="Input 21 2 4 2 3" xfId="21770" xr:uid="{1A6A4D36-0139-4740-A1A0-B74A4856DD3B}"/>
    <cellStyle name="Input 21 2 4 2 3 2" xfId="38847" xr:uid="{E8253C0C-AF7B-44AD-BFF4-1F25A3BE1966}"/>
    <cellStyle name="Input 21 2 4 2 4" xfId="23545" xr:uid="{AA7107CE-68F7-4023-9CDD-33E009E1295C}"/>
    <cellStyle name="Input 21 2 4 2 4 2" xfId="40622" xr:uid="{B96D6BA9-4360-480A-8BE7-B9ABC21EB632}"/>
    <cellStyle name="Input 21 2 4 2 5" xfId="25311" xr:uid="{A9FA63FA-5F7E-478E-96E4-D03E452F7124}"/>
    <cellStyle name="Input 21 2 4 2 5 2" xfId="42388" xr:uid="{DBA5E637-580B-44FA-B0CD-780143F8F2BB}"/>
    <cellStyle name="Input 21 2 4 2 6" xfId="27037" xr:uid="{537ECB98-F9E3-44DD-9B3B-9B39083D70E5}"/>
    <cellStyle name="Input 21 2 4 2 6 2" xfId="44114" xr:uid="{89D7D026-FB52-424E-AB8E-27ED1F2C87BD}"/>
    <cellStyle name="Input 21 2 4 2 7" xfId="28742" xr:uid="{6F0D9FCA-0E2B-42F4-BB21-19CC3D7F945A}"/>
    <cellStyle name="Input 21 2 4 2 7 2" xfId="45819" xr:uid="{75A97FE2-F93B-4476-BE2B-41693E832C5D}"/>
    <cellStyle name="Input 21 2 4 2 8" xfId="31648" xr:uid="{4FFC3DF5-B9B1-4ABC-AAF5-F63123787473}"/>
    <cellStyle name="Input 21 2 4 3" xfId="18647" xr:uid="{F5B5012C-DA42-4596-BA0F-460B1113B90F}"/>
    <cellStyle name="Input 21 2 4 3 2" xfId="35734" xr:uid="{86A8988E-8AC6-49A0-9063-31981A0B482A}"/>
    <cellStyle name="Input 21 2 4 4" xfId="17151" xr:uid="{8B000E87-62B2-42EE-9F16-13AED5D5148B}"/>
    <cellStyle name="Input 21 2 4 4 2" xfId="34248" xr:uid="{A451FF85-0FEA-4735-8A74-659AB65B2211}"/>
    <cellStyle name="Input 21 2 4 5" xfId="22373" xr:uid="{32206CDA-CE22-437D-B317-D37CD388A427}"/>
    <cellStyle name="Input 21 2 4 5 2" xfId="39450" xr:uid="{42552853-7A6E-4823-B5AC-08401C52E82F}"/>
    <cellStyle name="Input 21 2 4 6" xfId="24147" xr:uid="{0EDA47B3-C8E9-4666-87A1-712F5579A8BD}"/>
    <cellStyle name="Input 21 2 4 6 2" xfId="41224" xr:uid="{0448E0C4-55E7-426D-ACD6-63C2F7E813FC}"/>
    <cellStyle name="Input 21 2 4 7" xfId="25925" xr:uid="{60A2EA5D-C874-4FAE-92EA-933F94951AE8}"/>
    <cellStyle name="Input 21 2 4 7 2" xfId="43002" xr:uid="{B923631B-99DD-4F95-ABDE-2263ECF734D9}"/>
    <cellStyle name="Input 21 2 4 8" xfId="27639" xr:uid="{D4817AE7-3075-4BCF-AEA0-4F5CC7B322A0}"/>
    <cellStyle name="Input 21 2 4 8 2" xfId="44716" xr:uid="{C50D7052-9C37-44FA-B2EF-698EAC78D7F7}"/>
    <cellStyle name="Input 21 2 4 9" xfId="30545" xr:uid="{C6BD2E7C-0417-4ACB-A740-01E3B725B34A}"/>
    <cellStyle name="Input 21 2 5" xfId="12470" xr:uid="{03775253-B430-4080-A414-BCCD9A78DC48}"/>
    <cellStyle name="Input 21 2 5 2" xfId="14122" xr:uid="{86F1F552-21B6-4536-A12A-81521F0DF5F3}"/>
    <cellStyle name="Input 21 2 5 2 2" xfId="19493" xr:uid="{25131066-8A1B-4F08-9FEF-B1558411BF9B}"/>
    <cellStyle name="Input 21 2 5 2 2 2" xfId="36570" xr:uid="{055A0ECA-A509-4B05-A524-B242D7BC1AB4}"/>
    <cellStyle name="Input 21 2 5 2 3" xfId="20846" xr:uid="{9D506EA7-C3E3-4779-B3A3-8EF6647A6EC3}"/>
    <cellStyle name="Input 21 2 5 2 3 2" xfId="37923" xr:uid="{08BBC0BE-E813-4608-B710-8F1D37043325}"/>
    <cellStyle name="Input 21 2 5 2 4" xfId="17631" xr:uid="{8C3C1137-BB47-4587-AD79-70ECFA2A20ED}"/>
    <cellStyle name="Input 21 2 5 2 4 2" xfId="34728" xr:uid="{5808F8D9-D60D-4515-B8E8-3CD83EE739C0}"/>
    <cellStyle name="Input 21 2 5 2 5" xfId="23120" xr:uid="{AF70A94B-53C5-4F41-A286-4126439A47E3}"/>
    <cellStyle name="Input 21 2 5 2 5 2" xfId="40197" xr:uid="{FBAD5D23-74AE-4362-B43C-C262EE995FED}"/>
    <cellStyle name="Input 21 2 5 2 6" xfId="24886" xr:uid="{87B43818-1D17-49B7-A71E-0108BED3481C}"/>
    <cellStyle name="Input 21 2 5 2 6 2" xfId="41963" xr:uid="{A9FBF31C-5752-4445-B3A8-8BA63F925681}"/>
    <cellStyle name="Input 21 2 5 2 7" xfId="26612" xr:uid="{0C499F0B-CE1E-4F6B-A4E2-0239098E08C7}"/>
    <cellStyle name="Input 21 2 5 2 7 2" xfId="43689" xr:uid="{2AE9A046-F4CC-4435-8044-0AF25AD326D2}"/>
    <cellStyle name="Input 21 2 5 2 8" xfId="28317" xr:uid="{457F9182-1A20-42CD-8405-00898A55AD86}"/>
    <cellStyle name="Input 21 2 5 2 8 2" xfId="45394" xr:uid="{2AC1DB7E-926D-4E02-946D-BC0DD737E540}"/>
    <cellStyle name="Input 21 2 5 2 9" xfId="31223" xr:uid="{94A0AB65-28D8-4153-B30D-0B84E628CD27}"/>
    <cellStyle name="Input 21 2 5 3" xfId="18216" xr:uid="{214BD560-41A1-4575-82F5-460BB2FC77C9}"/>
    <cellStyle name="Input 21 2 5 3 2" xfId="35303" xr:uid="{7A894CC9-84BF-4715-8203-CA812157081A}"/>
    <cellStyle name="Input 21 2 5 4" xfId="16275" xr:uid="{7E587C70-6E47-4B5A-A379-9C787EB63448}"/>
    <cellStyle name="Input 21 2 5 4 2" xfId="33374" xr:uid="{0FCB8AEE-1C42-4D36-8D54-0E286D3D6BB9}"/>
    <cellStyle name="Input 21 2 5 5" xfId="17010" xr:uid="{F36FBE15-F7DA-4FA5-9935-754465BC7F0B}"/>
    <cellStyle name="Input 21 2 5 5 2" xfId="34109" xr:uid="{E397D993-7BBD-4D91-84D1-AEB083D15844}"/>
    <cellStyle name="Input 21 2 5 6" xfId="15673" xr:uid="{13874BF7-34C0-4E8F-B2D5-5120C84882D8}"/>
    <cellStyle name="Input 21 2 5 6 2" xfId="32772" xr:uid="{B748B28C-AF2C-4AB8-9323-1167581263F3}"/>
    <cellStyle name="Input 21 2 5 7" xfId="19243" xr:uid="{964FD126-5A79-42C0-B319-ADFA6B1463A1}"/>
    <cellStyle name="Input 21 2 5 7 2" xfId="36320" xr:uid="{7B643EF7-1C55-4CC8-A89C-5EC9965C2939}"/>
    <cellStyle name="Input 21 2 5 8" xfId="16887" xr:uid="{5A25012E-BC66-46F7-BDFF-094D9695F4F1}"/>
    <cellStyle name="Input 21 2 5 8 2" xfId="33986" xr:uid="{78008153-446B-41B0-A7BA-629528DD2D07}"/>
    <cellStyle name="Input 21 2 5 9" xfId="30120" xr:uid="{B1F40BAF-A36C-44AE-A6D0-A2A894FCF991}"/>
    <cellStyle name="Input 21 2 6" xfId="29666" xr:uid="{18CEB883-623B-4A23-8AEA-F024F8E46E16}"/>
    <cellStyle name="Input 21 3" xfId="5403" xr:uid="{F154DB51-47C9-4776-82DB-6F878C96BDB1}"/>
    <cellStyle name="Input 21 3 2" xfId="12685" xr:uid="{191AEBFD-FC6D-46B3-BCC7-1972B18B5A43}"/>
    <cellStyle name="Input 21 3 2 2" xfId="14330" xr:uid="{E6EF54A8-6CB9-41B8-9F47-4493916577FA}"/>
    <cellStyle name="Input 21 3 2 2 2" xfId="19701" xr:uid="{7A46F3EF-F692-494F-AB3A-53B1F4EFF6CE}"/>
    <cellStyle name="Input 21 3 2 2 2 2" xfId="36778" xr:uid="{CA9F8A9D-1E3B-4235-9EA5-2B86AFCFC835}"/>
    <cellStyle name="Input 21 3 2 2 3" xfId="21553" xr:uid="{B9D42CEC-A6EA-4721-9625-AD15AA98887D}"/>
    <cellStyle name="Input 21 3 2 2 3 2" xfId="38630" xr:uid="{ACE774CD-8290-4B63-8546-DB8C5B036199}"/>
    <cellStyle name="Input 21 3 2 2 4" xfId="23328" xr:uid="{EDA970FC-46F0-4C93-A1F1-CF8D370E2A8B}"/>
    <cellStyle name="Input 21 3 2 2 4 2" xfId="40405" xr:uid="{90F9C189-E617-43DA-A5EE-279C0B2AE451}"/>
    <cellStyle name="Input 21 3 2 2 5" xfId="25094" xr:uid="{EE8E24E3-0C90-45EA-9C06-0DF59F12D5B3}"/>
    <cellStyle name="Input 21 3 2 2 5 2" xfId="42171" xr:uid="{14944D8C-C73B-4482-B608-268DB5E3344D}"/>
    <cellStyle name="Input 21 3 2 2 6" xfId="26820" xr:uid="{DE7CCE6E-1778-4E1F-864F-D84765BE45F7}"/>
    <cellStyle name="Input 21 3 2 2 6 2" xfId="43897" xr:uid="{BAF1FCDE-7FBC-4D33-897B-ED68873324E2}"/>
    <cellStyle name="Input 21 3 2 2 7" xfId="28525" xr:uid="{C77FC220-C62C-42E2-B8AC-A4C934E70D1B}"/>
    <cellStyle name="Input 21 3 2 2 7 2" xfId="45602" xr:uid="{C13A4315-BEA1-4E31-BE88-93CF0983F877}"/>
    <cellStyle name="Input 21 3 2 2 8" xfId="31431" xr:uid="{7147A2F0-BDF1-40DD-BE00-CA89C76F0DFF}"/>
    <cellStyle name="Input 21 3 2 3" xfId="18428" xr:uid="{8967CB32-D32D-4C15-B96C-707E32EA0EC5}"/>
    <cellStyle name="Input 21 3 2 3 2" xfId="35515" xr:uid="{5E5ED087-3FDA-4FC1-AE50-98B4CA176A14}"/>
    <cellStyle name="Input 21 3 2 4" xfId="15064" xr:uid="{2CA213AE-A893-4342-A212-2ABFD03B1C54}"/>
    <cellStyle name="Input 21 3 2 4 2" xfId="32165" xr:uid="{1B7DE858-628F-4D9B-9618-C5594D2D7981}"/>
    <cellStyle name="Input 21 3 2 5" xfId="16043" xr:uid="{4EAA2D8B-6815-4394-8391-98CC6A2AB837}"/>
    <cellStyle name="Input 21 3 2 5 2" xfId="33142" xr:uid="{02005D8B-C004-4A80-8EC0-A0F953721230}"/>
    <cellStyle name="Input 21 3 2 6" xfId="15141" xr:uid="{F71E0E27-C5F6-42A9-90FA-494508709ED4}"/>
    <cellStyle name="Input 21 3 2 6 2" xfId="32242" xr:uid="{3FC0D049-D127-414F-9D8E-336AF90F1AAD}"/>
    <cellStyle name="Input 21 3 2 7" xfId="16033" xr:uid="{9F98862F-6D81-4B2D-BA18-26CAF6DA21D7}"/>
    <cellStyle name="Input 21 3 2 7 2" xfId="33132" xr:uid="{663ECC52-7505-4BAF-8BAB-932D4ACC41A8}"/>
    <cellStyle name="Input 21 3 2 8" xfId="16679" xr:uid="{A10F6B6B-3B2F-4BD2-9025-1F052AACA668}"/>
    <cellStyle name="Input 21 3 2 8 2" xfId="33778" xr:uid="{39FD4271-52A1-4D08-9843-F86780F6219A}"/>
    <cellStyle name="Input 21 3 2 9" xfId="30328" xr:uid="{BAFDF2ED-2E18-4164-96D5-8E0505D9F0F0}"/>
    <cellStyle name="Input 21 3 3" xfId="12513" xr:uid="{9352A5B6-F6AA-460D-ACCD-9ED3C3782ABA}"/>
    <cellStyle name="Input 21 3 3 2" xfId="14164" xr:uid="{056607C0-2E27-431D-8444-947DF88EFBCE}"/>
    <cellStyle name="Input 21 3 3 2 2" xfId="19535" xr:uid="{7D0B8359-34DA-4A1D-84D0-7B89BD04A72E}"/>
    <cellStyle name="Input 21 3 3 2 2 2" xfId="36612" xr:uid="{59EB051D-339C-4DD4-8A11-401536D09453}"/>
    <cellStyle name="Input 21 3 3 2 3" xfId="20888" xr:uid="{A774D685-2EC5-49AE-83B2-C6B836E1EAB4}"/>
    <cellStyle name="Input 21 3 3 2 3 2" xfId="37965" xr:uid="{3291AC48-7CD2-4D87-BD57-CCE422E14E84}"/>
    <cellStyle name="Input 21 3 3 2 4" xfId="17180" xr:uid="{6B960400-52F0-4960-BE63-06E0BD9EB426}"/>
    <cellStyle name="Input 21 3 3 2 4 2" xfId="34277" xr:uid="{6F013154-771C-4E63-BEFA-AE2C2E3F9FD4}"/>
    <cellStyle name="Input 21 3 3 2 5" xfId="23162" xr:uid="{CC4D6175-3FE5-4A47-B2F8-2C8466976C65}"/>
    <cellStyle name="Input 21 3 3 2 5 2" xfId="40239" xr:uid="{F99E4D1B-6041-44CD-9433-6E2BE99844C6}"/>
    <cellStyle name="Input 21 3 3 2 6" xfId="24928" xr:uid="{F84BA9E5-61DB-48D4-AE59-39D6326C9A9E}"/>
    <cellStyle name="Input 21 3 3 2 6 2" xfId="42005" xr:uid="{3D560A6A-6251-4866-B0D8-FF1713C2584B}"/>
    <cellStyle name="Input 21 3 3 2 7" xfId="26654" xr:uid="{5339CBB4-6437-4339-8F5D-0BCE6EA0FF3D}"/>
    <cellStyle name="Input 21 3 3 2 7 2" xfId="43731" xr:uid="{D1841468-D7A3-49CF-AB29-AE9CA4B0D52B}"/>
    <cellStyle name="Input 21 3 3 2 8" xfId="28359" xr:uid="{6DE72EBB-FE05-4A91-92E7-B110796B4101}"/>
    <cellStyle name="Input 21 3 3 2 8 2" xfId="45436" xr:uid="{B4B6E6A0-8AF2-499B-BF9B-1B7EC485B776}"/>
    <cellStyle name="Input 21 3 3 2 9" xfId="31265" xr:uid="{579926B3-D101-4EA3-B63B-45660F8F0E9A}"/>
    <cellStyle name="Input 21 3 3 3" xfId="18258" xr:uid="{EA528B63-84DE-4A49-A313-C2BE0155A01F}"/>
    <cellStyle name="Input 21 3 3 3 2" xfId="35345" xr:uid="{58C3C03C-1277-42B5-9735-E7AD09A4CE50}"/>
    <cellStyle name="Input 21 3 3 4" xfId="20655" xr:uid="{7F1EFD4B-198E-4019-9407-89A218F11582}"/>
    <cellStyle name="Input 21 3 3 4 2" xfId="37732" xr:uid="{1DB566D8-B0B0-42AA-8DA2-C9034E7A29EE}"/>
    <cellStyle name="Input 21 3 3 5" xfId="16284" xr:uid="{B7C68791-40A1-42FE-920B-E258C9DC1566}"/>
    <cellStyle name="Input 21 3 3 5 2" xfId="33383" xr:uid="{6BBABD68-ED81-43E9-94C0-7550B20AEF2C}"/>
    <cellStyle name="Input 21 3 3 6" xfId="16502" xr:uid="{30E5DBFD-33AD-4610-A752-DE641065351F}"/>
    <cellStyle name="Input 21 3 3 6 2" xfId="33601" xr:uid="{F7F01DA0-E4F0-4EF1-830D-282C3627EEC7}"/>
    <cellStyle name="Input 21 3 3 7" xfId="15360" xr:uid="{F84A4BAF-11C6-4ACF-9606-D2E3A17DA331}"/>
    <cellStyle name="Input 21 3 3 7 2" xfId="32461" xr:uid="{E3FC52F2-3D0B-4972-A468-0CDE5FF315B9}"/>
    <cellStyle name="Input 21 3 3 8" xfId="17316" xr:uid="{70CDD6E9-AB39-49A5-B426-B9F3B0DD2009}"/>
    <cellStyle name="Input 21 3 3 8 2" xfId="34413" xr:uid="{D6042F00-1665-4C4F-B793-E27643C4C9D1}"/>
    <cellStyle name="Input 21 3 3 9" xfId="30162" xr:uid="{7726D6F2-BBCE-4652-9C38-E65051D0DB07}"/>
    <cellStyle name="Input 21 3 4" xfId="12619" xr:uid="{4E583FE4-12D3-42C5-BF21-BA4277010CDE}"/>
    <cellStyle name="Input 21 3 4 2" xfId="14267" xr:uid="{12408A65-ECE2-4EC1-A0D4-A68F3AF7E43C}"/>
    <cellStyle name="Input 21 3 4 2 2" xfId="19638" xr:uid="{5454D89B-5573-4E44-94DE-6E6F0DE3FC9E}"/>
    <cellStyle name="Input 21 3 4 2 2 2" xfId="36715" xr:uid="{FDF42F92-4990-4739-9AB5-A72F3B2CF2AB}"/>
    <cellStyle name="Input 21 3 4 2 3" xfId="20991" xr:uid="{D4BC6816-17F9-4734-9CFF-0D19DEB3303B}"/>
    <cellStyle name="Input 21 3 4 2 3 2" xfId="38068" xr:uid="{1B1E3C76-2018-4DAF-9428-09B87BD876BA}"/>
    <cellStyle name="Input 21 3 4 2 4" xfId="18180" xr:uid="{FA4A251E-748E-4877-942A-D09E7B6D040D}"/>
    <cellStyle name="Input 21 3 4 2 4 2" xfId="35269" xr:uid="{730841AD-F0EC-4BE8-919D-8530272FC8FA}"/>
    <cellStyle name="Input 21 3 4 2 5" xfId="23265" xr:uid="{6931095C-FBC1-482B-985D-4D1F187FBDEF}"/>
    <cellStyle name="Input 21 3 4 2 5 2" xfId="40342" xr:uid="{A1B81238-23BF-491E-8D04-24215FD6B87C}"/>
    <cellStyle name="Input 21 3 4 2 6" xfId="25031" xr:uid="{CCFDA7EC-9577-4EED-81E6-7BA11264F598}"/>
    <cellStyle name="Input 21 3 4 2 6 2" xfId="42108" xr:uid="{2011EC5D-7AD4-4F98-B840-5105FFD718C0}"/>
    <cellStyle name="Input 21 3 4 2 7" xfId="26757" xr:uid="{49EC6807-8882-4165-9A58-A78B7C53C488}"/>
    <cellStyle name="Input 21 3 4 2 7 2" xfId="43834" xr:uid="{EE4A900B-F4A3-4DBC-B420-7A47ED782B12}"/>
    <cellStyle name="Input 21 3 4 2 8" xfId="28462" xr:uid="{FF634F21-6DC9-428E-AF7B-DD487A915475}"/>
    <cellStyle name="Input 21 3 4 2 8 2" xfId="45539" xr:uid="{A43700D1-3BF7-4E1B-A2B1-A581948EBD35}"/>
    <cellStyle name="Input 21 3 4 2 9" xfId="31368" xr:uid="{65D10FCF-9272-4F25-A251-E58568D38B54}"/>
    <cellStyle name="Input 21 3 4 3" xfId="18363" xr:uid="{56870545-5166-4E2E-9BCD-5ECA25D378AE}"/>
    <cellStyle name="Input 21 3 4 3 2" xfId="35450" xr:uid="{9535F9B9-8185-49AA-9722-744D42EBC2BE}"/>
    <cellStyle name="Input 21 3 4 4" xfId="17598" xr:uid="{D06F7C91-56B7-4AB4-9396-CA828A6217CA}"/>
    <cellStyle name="Input 21 3 4 4 2" xfId="34695" xr:uid="{1E29F978-B726-46C9-84FF-33A48ECB370C}"/>
    <cellStyle name="Input 21 3 4 5" xfId="15093" xr:uid="{49264A9D-8087-4752-A99D-DD2A5A47D367}"/>
    <cellStyle name="Input 21 3 4 5 2" xfId="32194" xr:uid="{B79921A4-52D9-4092-A3A2-BC819AB3CE7A}"/>
    <cellStyle name="Input 21 3 4 6" xfId="17341" xr:uid="{94B6D645-F342-4A26-8EB8-1143ED170B41}"/>
    <cellStyle name="Input 21 3 4 6 2" xfId="34438" xr:uid="{D8C0EED6-ACA9-40EE-BE29-DD10ABD4B1E1}"/>
    <cellStyle name="Input 21 3 4 7" xfId="17436" xr:uid="{77AE407F-FC6F-477B-982E-C2B3C2686C1F}"/>
    <cellStyle name="Input 21 3 4 7 2" xfId="34533" xr:uid="{10C0C687-2A30-45E6-AC3A-29F1476CE2B0}"/>
    <cellStyle name="Input 21 3 4 8" xfId="19184" xr:uid="{413787A6-0A09-47D6-98BE-DB3180BAFAF6}"/>
    <cellStyle name="Input 21 3 4 8 2" xfId="36261" xr:uid="{95FEF979-E841-41FF-8125-54CB36234441}"/>
    <cellStyle name="Input 21 3 4 9" xfId="30265" xr:uid="{7E2C0036-F2E8-438F-B4ED-99F734B61B06}"/>
    <cellStyle name="Input 21 3 5" xfId="29593" xr:uid="{1216DB2C-AD12-4A12-BADE-17647861F05A}"/>
    <cellStyle name="Input 21 4" xfId="5508" xr:uid="{3113AA6C-CB73-4FA2-97CD-CB3261C18E3E}"/>
    <cellStyle name="Input 21 4 2" xfId="12720" xr:uid="{364023E8-64D4-47EB-BBD2-886130FE59BC}"/>
    <cellStyle name="Input 21 4 2 2" xfId="14364" xr:uid="{E0296A86-51A2-4842-A82E-317740548B60}"/>
    <cellStyle name="Input 21 4 2 2 2" xfId="19735" xr:uid="{A426E76E-DB41-4218-AD13-E3DD07BAB05B}"/>
    <cellStyle name="Input 21 4 2 2 2 2" xfId="36812" xr:uid="{0B0A4D82-3F40-4950-8A35-DFB1710064B1}"/>
    <cellStyle name="Input 21 4 2 2 3" xfId="21587" xr:uid="{8FEF88C2-5A3B-4BB9-B763-88EEB7AB180A}"/>
    <cellStyle name="Input 21 4 2 2 3 2" xfId="38664" xr:uid="{33DA33E8-2168-438E-8986-5CFCFB39A2E3}"/>
    <cellStyle name="Input 21 4 2 2 4" xfId="23362" xr:uid="{5A42D31B-16AE-4457-A7A3-B46D7ED403FC}"/>
    <cellStyle name="Input 21 4 2 2 4 2" xfId="40439" xr:uid="{98CDC05F-405B-4DB7-BADA-D41AD83A0B53}"/>
    <cellStyle name="Input 21 4 2 2 5" xfId="25128" xr:uid="{EA13C137-641D-4815-84B2-8E3A438715BB}"/>
    <cellStyle name="Input 21 4 2 2 5 2" xfId="42205" xr:uid="{62752B58-9209-47AF-861E-F4DB82B7E6C7}"/>
    <cellStyle name="Input 21 4 2 2 6" xfId="26854" xr:uid="{9930DBA0-38F4-4036-AA08-0A08AA98F42D}"/>
    <cellStyle name="Input 21 4 2 2 6 2" xfId="43931" xr:uid="{CCE6A278-38E4-47E0-A51C-0DFE477951F2}"/>
    <cellStyle name="Input 21 4 2 2 7" xfId="28559" xr:uid="{8A83CDAD-0B30-43B3-9851-40A8879FC406}"/>
    <cellStyle name="Input 21 4 2 2 7 2" xfId="45636" xr:uid="{BB370E03-61B3-4D70-8FA8-E4F998F0C7BA}"/>
    <cellStyle name="Input 21 4 2 2 8" xfId="31465" xr:uid="{2E4CE96A-A197-4919-BECE-133A5C81B9DC}"/>
    <cellStyle name="Input 21 4 2 3" xfId="18462" xr:uid="{80EAE392-2806-4E54-8E81-8E63BDB7B74D}"/>
    <cellStyle name="Input 21 4 2 3 2" xfId="35549" xr:uid="{D8F90B46-18D4-4A35-A329-790E4A1F2318}"/>
    <cellStyle name="Input 21 4 2 4" xfId="16947" xr:uid="{DB3FFA82-B31D-448C-BF0D-27AD0F1AC073}"/>
    <cellStyle name="Input 21 4 2 4 2" xfId="34046" xr:uid="{A84EABA7-87EC-452D-9E0E-56A336002A42}"/>
    <cellStyle name="Input 21 4 2 5" xfId="21041" xr:uid="{24AC77C7-0A9B-4238-980D-6E8A7035AE41}"/>
    <cellStyle name="Input 21 4 2 5 2" xfId="38118" xr:uid="{192482B4-DE84-4721-980C-D06934DAEFC5}"/>
    <cellStyle name="Input 21 4 2 6" xfId="17455" xr:uid="{D9E7296F-81BA-4892-BFCA-558329660965}"/>
    <cellStyle name="Input 21 4 2 6 2" xfId="34552" xr:uid="{42E32F68-F9C6-4D9A-9529-043979591B46}"/>
    <cellStyle name="Input 21 4 2 7" xfId="16282" xr:uid="{C541EFD1-4E31-45D7-9B51-7DE878FDA8A3}"/>
    <cellStyle name="Input 21 4 2 7 2" xfId="33381" xr:uid="{05FEC788-C570-4F60-B0BA-E978050EF916}"/>
    <cellStyle name="Input 21 4 2 8" xfId="15282" xr:uid="{D69443C7-60E7-4294-8CC1-6ABB25B20F8A}"/>
    <cellStyle name="Input 21 4 2 8 2" xfId="32383" xr:uid="{503ED6A9-CB7A-4DA1-A2B7-9E8CE1AE4EB1}"/>
    <cellStyle name="Input 21 4 2 9" xfId="30362" xr:uid="{5901C71A-4DD7-4BD5-990C-1F3366A52136}"/>
    <cellStyle name="Input 21 4 3" xfId="12976" xr:uid="{103DD252-905C-4900-8B67-F32EAE8E0432}"/>
    <cellStyle name="Input 21 4 3 2" xfId="14616" xr:uid="{0B9B2C18-BFCF-45D3-A912-33B4BB16B419}"/>
    <cellStyle name="Input 21 4 3 2 2" xfId="19987" xr:uid="{127F69A9-DAF5-4E35-9B95-304994B747B6}"/>
    <cellStyle name="Input 21 4 3 2 2 2" xfId="37064" xr:uid="{7FA1509F-FC83-48F0-8BFB-8121F5061B4E}"/>
    <cellStyle name="Input 21 4 3 2 3" xfId="21236" xr:uid="{CFE876A9-EDF6-4367-9F30-32628B1AB63A}"/>
    <cellStyle name="Input 21 4 3 2 3 2" xfId="38313" xr:uid="{60377282-7AAF-43B4-B68C-8E6FA867F3B9}"/>
    <cellStyle name="Input 21 4 3 2 4" xfId="21839" xr:uid="{8F200D4A-3822-4F23-882A-BDE169BEEB62}"/>
    <cellStyle name="Input 21 4 3 2 4 2" xfId="38916" xr:uid="{DB941A82-1C15-410B-8E8C-6B51596BD924}"/>
    <cellStyle name="Input 21 4 3 2 5" xfId="23614" xr:uid="{ADA61ECC-96A5-487B-9C14-30721C9180EA}"/>
    <cellStyle name="Input 21 4 3 2 5 2" xfId="40691" xr:uid="{FCF0BEFD-ED46-4313-BAA1-1A5F5B9AB0C1}"/>
    <cellStyle name="Input 21 4 3 2 6" xfId="25380" xr:uid="{5E0EB356-CDCE-4FDF-BBEC-203079ADBEDE}"/>
    <cellStyle name="Input 21 4 3 2 6 2" xfId="42457" xr:uid="{2F9B8E70-327F-4A6A-9638-40ECE607EAE1}"/>
    <cellStyle name="Input 21 4 3 2 7" xfId="27106" xr:uid="{4FE7FFC5-2F21-4025-957B-67FB0A1F095C}"/>
    <cellStyle name="Input 21 4 3 2 7 2" xfId="44183" xr:uid="{94A8C819-6F38-4615-BEA3-EF4C3295DB87}"/>
    <cellStyle name="Input 21 4 3 2 8" xfId="28811" xr:uid="{9676B08E-EDE7-4F96-A429-97EE676BED51}"/>
    <cellStyle name="Input 21 4 3 2 8 2" xfId="45888" xr:uid="{E3C4A463-C749-4D4D-BEC6-3D51375A2A34}"/>
    <cellStyle name="Input 21 4 3 2 9" xfId="31717" xr:uid="{AF511E72-4AC2-491B-B59F-B7C41789A628}"/>
    <cellStyle name="Input 21 4 3 3" xfId="18716" xr:uid="{441E76EF-B499-4772-A0CC-20A4270AEF5B}"/>
    <cellStyle name="Input 21 4 3 3 2" xfId="35801" xr:uid="{6E173691-6959-44BF-9413-A46BBDD60702}"/>
    <cellStyle name="Input 21 4 3 4" xfId="15308" xr:uid="{E9D59A54-5744-44C8-8DB9-A206ECA4BAAB}"/>
    <cellStyle name="Input 21 4 3 4 2" xfId="32409" xr:uid="{5B6B7274-117F-4F3E-83E0-67741349C667}"/>
    <cellStyle name="Input 21 4 3 5" xfId="22441" xr:uid="{C43BF024-0284-4634-A31D-07372684DC2A}"/>
    <cellStyle name="Input 21 4 3 5 2" xfId="39518" xr:uid="{4668DDEC-3ACA-486A-B827-F72183F515D5}"/>
    <cellStyle name="Input 21 4 3 6" xfId="24216" xr:uid="{959839C6-74B0-4D9E-BF79-D7E9F58EB565}"/>
    <cellStyle name="Input 21 4 3 6 2" xfId="41293" xr:uid="{0DD9A542-F647-46A6-80BF-3963C0F5B00C}"/>
    <cellStyle name="Input 21 4 3 7" xfId="25992" xr:uid="{AB30415D-1381-4782-A0E8-5BD3C7B004DA}"/>
    <cellStyle name="Input 21 4 3 7 2" xfId="43069" xr:uid="{02043F03-73FE-4CF7-9F57-560EC8AE8C04}"/>
    <cellStyle name="Input 21 4 3 8" xfId="27706" xr:uid="{3B326AA2-239E-46F2-BBB7-632EE9A0CB0F}"/>
    <cellStyle name="Input 21 4 3 8 2" xfId="44783" xr:uid="{84E923E2-17E5-4871-B081-A8B529324721}"/>
    <cellStyle name="Input 21 4 3 9" xfId="30612" xr:uid="{D46D7F59-648F-41F0-9380-2B1F9ACAD8E3}"/>
    <cellStyle name="Input 21 4 4" xfId="13047" xr:uid="{10E554E4-769B-479B-B337-ABDE32F96A5A}"/>
    <cellStyle name="Input 21 4 4 2" xfId="14686" xr:uid="{2C16ECB8-7857-4F9F-9286-17254B78AE31}"/>
    <cellStyle name="Input 21 4 4 2 2" xfId="20057" xr:uid="{CC11949A-A54D-4A08-8F77-20CB60D4CAA6}"/>
    <cellStyle name="Input 21 4 4 2 2 2" xfId="37134" xr:uid="{A98E3898-B524-43B6-8430-6858D56F3CE6}"/>
    <cellStyle name="Input 21 4 4 2 3" xfId="21306" xr:uid="{5549FB10-BFD7-49E6-B986-4550B6D838F0}"/>
    <cellStyle name="Input 21 4 4 2 3 2" xfId="38383" xr:uid="{30128FA1-D437-4621-BC33-9D74D2C4819F}"/>
    <cellStyle name="Input 21 4 4 2 4" xfId="21909" xr:uid="{8A0D1D90-7761-40A7-9571-7C2B13A31D86}"/>
    <cellStyle name="Input 21 4 4 2 4 2" xfId="38986" xr:uid="{2BB29871-6A89-4284-ADE8-1D5043BBD9CC}"/>
    <cellStyle name="Input 21 4 4 2 5" xfId="23684" xr:uid="{6079DD59-8D94-418B-B991-2EF79C13DD31}"/>
    <cellStyle name="Input 21 4 4 2 5 2" xfId="40761" xr:uid="{2014C977-57C5-4CC9-AA29-82BCEF5C06BD}"/>
    <cellStyle name="Input 21 4 4 2 6" xfId="25450" xr:uid="{61A2847B-0154-4BC8-81DF-6338D9069EBE}"/>
    <cellStyle name="Input 21 4 4 2 6 2" xfId="42527" xr:uid="{D03D0C10-B169-4BB7-AAB6-6F7F4C9F165C}"/>
    <cellStyle name="Input 21 4 4 2 7" xfId="27176" xr:uid="{D6D3B2D0-19B8-4533-B2E4-D9C420DF277E}"/>
    <cellStyle name="Input 21 4 4 2 7 2" xfId="44253" xr:uid="{11BD5BB0-E326-46E8-84E4-B13988145448}"/>
    <cellStyle name="Input 21 4 4 2 8" xfId="28881" xr:uid="{7D8522E3-C8B9-4AB3-A576-16B9E5E7D3C5}"/>
    <cellStyle name="Input 21 4 4 2 8 2" xfId="45958" xr:uid="{DCA4A09F-B3EA-4412-B579-BB55AC0877B5}"/>
    <cellStyle name="Input 21 4 4 2 9" xfId="31787" xr:uid="{7270BF0C-F15D-4DD1-BF68-8AAB7753AFA4}"/>
    <cellStyle name="Input 21 4 4 3" xfId="18787" xr:uid="{6AFE640A-31F0-4B94-8367-11EA83C30A5C}"/>
    <cellStyle name="Input 21 4 4 3 2" xfId="35872" xr:uid="{C49DF0EE-5460-4CFC-B47B-DB0B73BFF677}"/>
    <cellStyle name="Input 21 4 4 4" xfId="15461" xr:uid="{D001BA05-0786-4A69-9B15-A2F25A1FE994}"/>
    <cellStyle name="Input 21 4 4 4 2" xfId="32562" xr:uid="{84C29D65-4968-4ACE-9044-FE4096C52D50}"/>
    <cellStyle name="Input 21 4 4 5" xfId="22512" xr:uid="{9353D4FE-3557-4C83-90FA-D2B62E789B26}"/>
    <cellStyle name="Input 21 4 4 5 2" xfId="39589" xr:uid="{7736E134-FBEE-4918-9D69-83344B137C8C}"/>
    <cellStyle name="Input 21 4 4 6" xfId="24287" xr:uid="{943EA0CA-9CB4-42BF-BB02-73B3F85BE4A2}"/>
    <cellStyle name="Input 21 4 4 6 2" xfId="41364" xr:uid="{060A8A9E-3EE7-483D-9575-971ECCB1AD8B}"/>
    <cellStyle name="Input 21 4 4 7" xfId="26062" xr:uid="{9605B7A9-04D6-4DE4-9633-DA508840EBD2}"/>
    <cellStyle name="Input 21 4 4 7 2" xfId="43139" xr:uid="{5F5072E3-A048-483B-81D9-3E08EED810C5}"/>
    <cellStyle name="Input 21 4 4 8" xfId="27776" xr:uid="{383B5A1E-78B1-4813-B9CE-F4FB69AE53D5}"/>
    <cellStyle name="Input 21 4 4 8 2" xfId="44853" xr:uid="{B00A0693-3D68-4907-A6B7-F66175B6C403}"/>
    <cellStyle name="Input 21 4 4 9" xfId="30682" xr:uid="{B36BB713-3210-4D00-9006-F4AC2AC1466E}"/>
    <cellStyle name="Input 21 4 5" xfId="29626" xr:uid="{96C789B7-EAE7-4859-8F8C-795E50810CD6}"/>
    <cellStyle name="Input 21 5" xfId="12363" xr:uid="{5501FBA1-5A01-47EF-8130-97FCC3D753A0}"/>
    <cellStyle name="Input 21 5 2" xfId="14021" xr:uid="{FF1B9731-4014-4B13-868E-60CA0E26A41F}"/>
    <cellStyle name="Input 21 5 2 2" xfId="19392" xr:uid="{398BB76B-CB64-4491-AE9C-CC32FD17B018}"/>
    <cellStyle name="Input 21 5 2 2 2" xfId="36469" xr:uid="{540622D6-2122-4551-91B0-763E27D60775}"/>
    <cellStyle name="Input 21 5 2 3" xfId="19310" xr:uid="{E82BA7DA-9BE9-4F5C-9F78-8623BCFF5459}"/>
    <cellStyle name="Input 21 5 2 3 2" xfId="36387" xr:uid="{CCB06A02-B8B8-446B-A3DA-90EA585FA002}"/>
    <cellStyle name="Input 21 5 2 4" xfId="23019" xr:uid="{0EACCE15-79F3-4E22-B482-2A230045FFA3}"/>
    <cellStyle name="Input 21 5 2 4 2" xfId="40096" xr:uid="{5700BC39-7B35-4BA6-B50F-8CC6B470373D}"/>
    <cellStyle name="Input 21 5 2 5" xfId="24785" xr:uid="{EE87A076-8839-4E72-AFB4-25CC00BDABFA}"/>
    <cellStyle name="Input 21 5 2 5 2" xfId="41862" xr:uid="{BD84ADC8-82C5-4105-8FA7-5D0F3A385AD3}"/>
    <cellStyle name="Input 21 5 2 6" xfId="26511" xr:uid="{876B5EC3-D927-4E60-9656-4A56538B277D}"/>
    <cellStyle name="Input 21 5 2 6 2" xfId="43588" xr:uid="{D5F565CD-E8C8-470F-8069-11E980D27DD5}"/>
    <cellStyle name="Input 21 5 2 7" xfId="28216" xr:uid="{CB2E4CB9-4E08-4341-A938-B30ED9271DEB}"/>
    <cellStyle name="Input 21 5 2 7 2" xfId="45293" xr:uid="{D00338DC-0A69-4E6F-9BEB-B89B9BCE6D7B}"/>
    <cellStyle name="Input 21 5 2 8" xfId="31122" xr:uid="{5BBD2AFD-0CE1-4A74-8A53-B43982566DAE}"/>
    <cellStyle name="Input 21 5 3" xfId="18110" xr:uid="{9DF72A4A-9D7E-4EFF-8426-80BE4EB7BD06}"/>
    <cellStyle name="Input 21 5 3 2" xfId="35199" xr:uid="{2990D243-1C87-44A6-8C71-D2B67029C361}"/>
    <cellStyle name="Input 21 5 4" xfId="20577" xr:uid="{BEC73BD0-4BD9-4A01-BA16-B9DC2193AA8D}"/>
    <cellStyle name="Input 21 5 4 2" xfId="37654" xr:uid="{93375AA3-9954-460D-826E-549F635267A4}"/>
    <cellStyle name="Input 21 5 5" xfId="15112" xr:uid="{54FB96BF-7078-48F1-A551-D6DCAFA8D58E}"/>
    <cellStyle name="Input 21 5 5 2" xfId="32213" xr:uid="{E52442FB-E3AA-4F89-8B6D-2BB6864EBDCE}"/>
    <cellStyle name="Input 21 5 6" xfId="15245" xr:uid="{ED9BFF14-E1EE-4539-A401-6192322FF772}"/>
    <cellStyle name="Input 21 5 6 2" xfId="32346" xr:uid="{D0EDE76D-A865-402D-96BE-1739F73FEB42}"/>
    <cellStyle name="Input 21 5 7" xfId="16307" xr:uid="{395E4810-C757-4D37-974A-16381F9DA890}"/>
    <cellStyle name="Input 21 5 7 2" xfId="33406" xr:uid="{F239E11D-70F7-4BD2-9F69-C1042826BF3D}"/>
    <cellStyle name="Input 21 5 8" xfId="20440" xr:uid="{412FCFEE-AA12-4F4B-8266-F497954F25ED}"/>
    <cellStyle name="Input 21 5 8 2" xfId="37517" xr:uid="{1DAB3705-011F-4F4B-AB70-DA4EF7D08217}"/>
    <cellStyle name="Input 21 5 9" xfId="30021" xr:uid="{6E2586EC-F7D6-476E-A920-C0EB5179F763}"/>
    <cellStyle name="Input 21 6" xfId="12586" xr:uid="{022CCB18-9E51-4E01-8FAD-DDB324F62B09}"/>
    <cellStyle name="Input 21 6 2" xfId="14235" xr:uid="{75924631-6C3C-409B-8C01-5E94E09A262B}"/>
    <cellStyle name="Input 21 6 2 2" xfId="19606" xr:uid="{4A1CEF6C-F1E2-43EA-BA8F-39395D875AFE}"/>
    <cellStyle name="Input 21 6 2 2 2" xfId="36683" xr:uid="{689E4382-BD30-4729-8976-B871EBF54F9A}"/>
    <cellStyle name="Input 21 6 2 3" xfId="20959" xr:uid="{76AD0693-C29D-4205-BABD-50D20FC54E0A}"/>
    <cellStyle name="Input 21 6 2 3 2" xfId="38036" xr:uid="{CA805216-E68C-4CF9-8810-BD103A8B9776}"/>
    <cellStyle name="Input 21 6 2 4" xfId="16456" xr:uid="{DDDF8720-3626-4881-BFD5-5D9EFF68813C}"/>
    <cellStyle name="Input 21 6 2 4 2" xfId="33555" xr:uid="{CCA1B4C5-C5BD-460E-AB2A-AC7F39826BAC}"/>
    <cellStyle name="Input 21 6 2 5" xfId="23233" xr:uid="{24F47E57-5A10-42BC-B42F-CBE2FCF34118}"/>
    <cellStyle name="Input 21 6 2 5 2" xfId="40310" xr:uid="{98B307F6-89C1-4F03-B09A-FE5861A987F1}"/>
    <cellStyle name="Input 21 6 2 6" xfId="24999" xr:uid="{B01D8C6D-59AE-47DF-9A29-580EBFE0F1C6}"/>
    <cellStyle name="Input 21 6 2 6 2" xfId="42076" xr:uid="{22411F51-0620-4ACB-B369-0114BF763F33}"/>
    <cellStyle name="Input 21 6 2 7" xfId="26725" xr:uid="{10A4E0D8-A87A-49EB-BDEB-1142CB461FCF}"/>
    <cellStyle name="Input 21 6 2 7 2" xfId="43802" xr:uid="{FED5E51A-DC65-49A6-97C8-1550307A2ABD}"/>
    <cellStyle name="Input 21 6 2 8" xfId="28430" xr:uid="{75589E60-2F7F-4C58-A8EC-5F66BB605CFB}"/>
    <cellStyle name="Input 21 6 2 8 2" xfId="45507" xr:uid="{58D5EC15-01DE-4E3C-9496-D991D2654724}"/>
    <cellStyle name="Input 21 6 2 9" xfId="31336" xr:uid="{7E8BF4A8-BBC5-4689-92C1-89679B404CEF}"/>
    <cellStyle name="Input 21 6 3" xfId="18331" xr:uid="{AAF39804-B6FA-482B-A171-24D5AA0DA3BB}"/>
    <cellStyle name="Input 21 6 3 2" xfId="35418" xr:uid="{2A9772FC-586F-4409-B91F-D26C2A484579}"/>
    <cellStyle name="Input 21 6 4" xfId="19301" xr:uid="{B8AAEDDF-E848-4D62-BD43-2BD8F471D56C}"/>
    <cellStyle name="Input 21 6 4 2" xfId="36378" xr:uid="{6A3F821B-4279-404B-AFC4-8A8C01A5E9C7}"/>
    <cellStyle name="Input 21 6 5" xfId="16468" xr:uid="{7F5C76C1-4DEA-4DE5-A84E-ABF4EDE697FF}"/>
    <cellStyle name="Input 21 6 5 2" xfId="33567" xr:uid="{518D721C-4BAE-4558-A085-09332575593A}"/>
    <cellStyle name="Input 21 6 6" xfId="16035" xr:uid="{3671738F-3FDC-41A5-A973-268BCEF63BFC}"/>
    <cellStyle name="Input 21 6 6 2" xfId="33134" xr:uid="{FCE0854A-272D-4488-AFF5-EF38B330A2CC}"/>
    <cellStyle name="Input 21 6 7" xfId="16793" xr:uid="{F10934A7-4689-4371-8B71-9DEEC98BEA39}"/>
    <cellStyle name="Input 21 6 7 2" xfId="33892" xr:uid="{7FF3D787-B7AD-42C7-B1A2-E82547590CE4}"/>
    <cellStyle name="Input 21 6 8" xfId="15227" xr:uid="{B493DD3C-41E9-4F7A-9B04-D568EAC9B13B}"/>
    <cellStyle name="Input 21 6 8 2" xfId="32328" xr:uid="{561EC29F-E1C4-4480-A9A1-32D317F0C1A9}"/>
    <cellStyle name="Input 21 6 9" xfId="30233" xr:uid="{01244F41-B65E-4EBE-B7B7-0014DF40710E}"/>
    <cellStyle name="Input 21 7" xfId="29511" xr:uid="{A5228D00-57D5-428F-A397-0DF7D709190B}"/>
    <cellStyle name="Input 22" xfId="1371" xr:uid="{35F5F70E-8909-40AD-A173-39E1297280CD}"/>
    <cellStyle name="Input 22 2" xfId="8595" xr:uid="{09B4CC07-82C5-472D-9E75-BCCF71CFD576}"/>
    <cellStyle name="Input 22 2 2" xfId="11770" xr:uid="{867A7D41-7082-4FF8-981E-373A60DBC86E}"/>
    <cellStyle name="Input 22 2 2 2" xfId="13223" xr:uid="{845ED80B-2F1A-41AB-9500-E32B67F75F4F}"/>
    <cellStyle name="Input 22 2 2 2 2" xfId="14860" xr:uid="{E21E4099-92F8-46B7-BA96-60092EE138B2}"/>
    <cellStyle name="Input 22 2 2 2 2 2" xfId="20231" xr:uid="{6D202797-E175-4D4F-8C86-D182404F65E7}"/>
    <cellStyle name="Input 22 2 2 2 2 2 2" xfId="37308" xr:uid="{878542B9-B570-4E53-B3CB-19A7A86C60D2}"/>
    <cellStyle name="Input 22 2 2 2 2 3" xfId="22083" xr:uid="{12A927BF-7687-4A88-BDAA-807FDA3723E0}"/>
    <cellStyle name="Input 22 2 2 2 2 3 2" xfId="39160" xr:uid="{63C3E9CE-C0EB-4A4D-A34B-F93F5CEE44DA}"/>
    <cellStyle name="Input 22 2 2 2 2 4" xfId="23858" xr:uid="{0D08C60E-19A1-45F1-8448-801389053C17}"/>
    <cellStyle name="Input 22 2 2 2 2 4 2" xfId="40935" xr:uid="{58292821-35A6-4052-B394-672787193E4F}"/>
    <cellStyle name="Input 22 2 2 2 2 5" xfId="25624" xr:uid="{CF525C50-BF97-4B33-8420-912F4D0F8AB6}"/>
    <cellStyle name="Input 22 2 2 2 2 5 2" xfId="42701" xr:uid="{CD113FAB-1ECC-455D-B0CC-AEB69B71FE4E}"/>
    <cellStyle name="Input 22 2 2 2 2 6" xfId="27350" xr:uid="{F634FFB9-0903-4C24-8EB8-3DF16D4A8F14}"/>
    <cellStyle name="Input 22 2 2 2 2 6 2" xfId="44427" xr:uid="{97C3762F-A02C-4BAD-9C52-60412754D493}"/>
    <cellStyle name="Input 22 2 2 2 2 7" xfId="29055" xr:uid="{2C1A4F9C-576B-43C2-A2C1-F66EE81E65B7}"/>
    <cellStyle name="Input 22 2 2 2 2 7 2" xfId="46132" xr:uid="{561EDBA2-3FE1-46AE-A448-C290478072AE}"/>
    <cellStyle name="Input 22 2 2 2 2 8" xfId="31961" xr:uid="{BA9565D5-7B4E-4925-99AE-474C2A084FED}"/>
    <cellStyle name="Input 22 2 2 2 3" xfId="18962" xr:uid="{58CFD120-A793-4CC9-AF58-CD9ED96DC738}"/>
    <cellStyle name="Input 22 2 2 2 3 2" xfId="36043" xr:uid="{1C817A50-3AAF-48B2-8C7E-333B5E89408F}"/>
    <cellStyle name="Input 22 2 2 2 4" xfId="17867" xr:uid="{15EF6720-12DB-4DE2-85C0-169E76AD1C47}"/>
    <cellStyle name="Input 22 2 2 2 4 2" xfId="34960" xr:uid="{A4137C28-D1AC-4D75-94BB-F40D80819949}"/>
    <cellStyle name="Input 22 2 2 2 5" xfId="22684" xr:uid="{1B0BABAB-6F9D-4191-A17D-780B2742AECB}"/>
    <cellStyle name="Input 22 2 2 2 5 2" xfId="39761" xr:uid="{C911582A-70F0-4738-A08C-FE04C8855999}"/>
    <cellStyle name="Input 22 2 2 2 6" xfId="24462" xr:uid="{C0BE1145-EA43-4DC6-B40C-A2B4ECCBA6C0}"/>
    <cellStyle name="Input 22 2 2 2 6 2" xfId="41539" xr:uid="{9628B21D-3777-4E22-ABEA-36820751E7FB}"/>
    <cellStyle name="Input 22 2 2 2 7" xfId="26232" xr:uid="{B2D13C69-3BFC-47B9-8BF1-1410979D3FC4}"/>
    <cellStyle name="Input 22 2 2 2 7 2" xfId="43309" xr:uid="{A158B93E-4754-47F9-B396-0FCFA767326D}"/>
    <cellStyle name="Input 22 2 2 2 8" xfId="27946" xr:uid="{CA5035E6-8C6A-4D6F-86FC-4A07D216B3E9}"/>
    <cellStyle name="Input 22 2 2 2 8 2" xfId="45023" xr:uid="{A72BE7F7-4B7D-437B-8EE8-E3A8434F2198}"/>
    <cellStyle name="Input 22 2 2 2 9" xfId="30852" xr:uid="{ADFDB12E-1991-47CE-9B7C-E78F1D2C98DB}"/>
    <cellStyle name="Input 22 2 2 3" xfId="12567" xr:uid="{588FF3A4-5F8F-4908-A80F-A05668439A97}"/>
    <cellStyle name="Input 22 2 2 3 2" xfId="14216" xr:uid="{DA412F23-0BD2-470F-B51E-C108085BA9FA}"/>
    <cellStyle name="Input 22 2 2 3 2 2" xfId="19587" xr:uid="{D5C7844D-A671-441E-950A-E8F867F09F94}"/>
    <cellStyle name="Input 22 2 2 3 2 2 2" xfId="36664" xr:uid="{37EB66D4-AF1C-4CF7-A355-7C1D9426F2C1}"/>
    <cellStyle name="Input 22 2 2 3 2 3" xfId="20940" xr:uid="{BE2E32EF-5CFF-4935-9C75-CAA419FF33B9}"/>
    <cellStyle name="Input 22 2 2 3 2 3 2" xfId="38017" xr:uid="{95617519-31E2-4305-B348-9ABCD34EA034}"/>
    <cellStyle name="Input 22 2 2 3 2 4" xfId="15528" xr:uid="{C99B20BE-73BD-4A86-B482-D9BD301604C4}"/>
    <cellStyle name="Input 22 2 2 3 2 4 2" xfId="32629" xr:uid="{E1C63D94-FC7A-4D4F-8823-C06BA40356F3}"/>
    <cellStyle name="Input 22 2 2 3 2 5" xfId="23214" xr:uid="{462B2753-A4BA-4AE9-8048-38DF1B7139A7}"/>
    <cellStyle name="Input 22 2 2 3 2 5 2" xfId="40291" xr:uid="{7BD09B3E-A430-41BA-BF95-5EEA32BB7A05}"/>
    <cellStyle name="Input 22 2 2 3 2 6" xfId="24980" xr:uid="{BAC94C67-E91D-42CF-A8F8-640153BC076A}"/>
    <cellStyle name="Input 22 2 2 3 2 6 2" xfId="42057" xr:uid="{66D8A084-0F00-46C2-81F5-3FD688B98198}"/>
    <cellStyle name="Input 22 2 2 3 2 7" xfId="26706" xr:uid="{3636CF54-5533-42C5-8E91-A56742759288}"/>
    <cellStyle name="Input 22 2 2 3 2 7 2" xfId="43783" xr:uid="{1462D108-065F-4732-86A5-431E7531786A}"/>
    <cellStyle name="Input 22 2 2 3 2 8" xfId="28411" xr:uid="{48008971-5D9B-4AE9-8D79-4102A301D9B2}"/>
    <cellStyle name="Input 22 2 2 3 2 8 2" xfId="45488" xr:uid="{08E23F59-DD54-4986-BC30-61DF021ACD65}"/>
    <cellStyle name="Input 22 2 2 3 2 9" xfId="31317" xr:uid="{30A27257-03C9-4F29-B6BB-9A34BDBDC6C8}"/>
    <cellStyle name="Input 22 2 2 3 3" xfId="18312" xr:uid="{05C6EE3B-6295-4065-807E-71F80206B49C}"/>
    <cellStyle name="Input 22 2 2 3 3 2" xfId="35399" xr:uid="{5D23FFC3-2648-474C-8787-F12A731D68C0}"/>
    <cellStyle name="Input 22 2 2 3 4" xfId="20473" xr:uid="{1043E227-CB08-4900-9E1D-78B6696A888C}"/>
    <cellStyle name="Input 22 2 2 3 4 2" xfId="37550" xr:uid="{DD7FD0DC-1BC0-40AD-89C1-547531FFCBE7}"/>
    <cellStyle name="Input 22 2 2 3 5" xfId="21421" xr:uid="{3F912C49-939B-40A6-A99A-23A64ABAD6D6}"/>
    <cellStyle name="Input 22 2 2 3 5 2" xfId="38498" xr:uid="{C4525CFA-3A68-4881-8E2E-D63CD4D383CF}"/>
    <cellStyle name="Input 22 2 2 3 6" xfId="16906" xr:uid="{52CCF269-452C-4483-A826-A3A708B6F7DD}"/>
    <cellStyle name="Input 22 2 2 3 6 2" xfId="34005" xr:uid="{C8924CC9-1D5F-4167-A331-B264DA62AE96}"/>
    <cellStyle name="Input 22 2 2 3 7" xfId="16609" xr:uid="{713C8171-AF4F-49F2-B331-B05A850A8A6C}"/>
    <cellStyle name="Input 22 2 2 3 7 2" xfId="33708" xr:uid="{F418AC79-8141-48F1-9442-8B99D0A8DC4F}"/>
    <cellStyle name="Input 22 2 2 3 8" xfId="17469" xr:uid="{2576FDE0-2394-4855-B1F7-F25B6EED7245}"/>
    <cellStyle name="Input 22 2 2 3 8 2" xfId="34566" xr:uid="{CE241386-9915-4991-9D40-EF0A3A9A02BD}"/>
    <cellStyle name="Input 22 2 2 3 9" xfId="30214" xr:uid="{B3FDCFB1-D9C2-4EC7-94FF-3F20BF43524D}"/>
    <cellStyle name="Input 22 2 2 4" xfId="12555" xr:uid="{F60D9F69-FA4A-49F5-B63D-4DCB5E1EDCB9}"/>
    <cellStyle name="Input 22 2 2 4 2" xfId="14204" xr:uid="{236D353B-053F-4A27-BA59-4191BB91719A}"/>
    <cellStyle name="Input 22 2 2 4 2 2" xfId="19575" xr:uid="{AB4DF0AA-486D-4C0F-AB1C-AC681FDC3940}"/>
    <cellStyle name="Input 22 2 2 4 2 2 2" xfId="36652" xr:uid="{FB852C67-4EDD-448F-A988-970548092D05}"/>
    <cellStyle name="Input 22 2 2 4 2 3" xfId="20928" xr:uid="{B9A345FC-F357-4531-AEFB-A4224D5FF599}"/>
    <cellStyle name="Input 22 2 2 4 2 3 2" xfId="38005" xr:uid="{272AB506-E94B-4C85-8B29-F3F108B48D6B}"/>
    <cellStyle name="Input 22 2 2 4 2 4" xfId="19277" xr:uid="{6B6C667B-70CE-43A3-890A-35D585F2BD8C}"/>
    <cellStyle name="Input 22 2 2 4 2 4 2" xfId="36354" xr:uid="{E4D88860-35DE-4B07-BDBF-999337CE9A99}"/>
    <cellStyle name="Input 22 2 2 4 2 5" xfId="23202" xr:uid="{52F56541-870A-4202-901D-04E20079322E}"/>
    <cellStyle name="Input 22 2 2 4 2 5 2" xfId="40279" xr:uid="{F187B98B-F4A3-463B-A943-C7DA2896358E}"/>
    <cellStyle name="Input 22 2 2 4 2 6" xfId="24968" xr:uid="{2CC3FD31-35FB-4D00-A692-96583EC80B99}"/>
    <cellStyle name="Input 22 2 2 4 2 6 2" xfId="42045" xr:uid="{6566C729-3019-4A39-B4C1-3F1C3755802B}"/>
    <cellStyle name="Input 22 2 2 4 2 7" xfId="26694" xr:uid="{46886C78-ABF1-456F-B214-86B2F136363C}"/>
    <cellStyle name="Input 22 2 2 4 2 7 2" xfId="43771" xr:uid="{31326D30-707D-4390-9EF3-BCE3E7D056E0}"/>
    <cellStyle name="Input 22 2 2 4 2 8" xfId="28399" xr:uid="{F9094F09-BDAD-48AB-877F-E63BC6768EDE}"/>
    <cellStyle name="Input 22 2 2 4 2 8 2" xfId="45476" xr:uid="{B456FA78-AB34-4379-846B-303637EE3062}"/>
    <cellStyle name="Input 22 2 2 4 2 9" xfId="31305" xr:uid="{404B4CFC-7522-40E7-89A8-3761BC11DB0A}"/>
    <cellStyle name="Input 22 2 2 4 3" xfId="18300" xr:uid="{630ED965-D2E3-438C-B8D1-D54AD5D132FF}"/>
    <cellStyle name="Input 22 2 2 4 3 2" xfId="35387" xr:uid="{243CBFA5-3E52-4654-BEA3-DC47F0371CB4}"/>
    <cellStyle name="Input 22 2 2 4 4" xfId="20525" xr:uid="{C9527272-22DB-4A58-AD02-823AF3616299}"/>
    <cellStyle name="Input 22 2 2 4 4 2" xfId="37602" xr:uid="{09D834DF-3F96-47A6-B77E-0D9FE66E0760}"/>
    <cellStyle name="Input 22 2 2 4 5" xfId="16403" xr:uid="{516B731E-0EB6-4C6E-9A99-8E1B978B7E30}"/>
    <cellStyle name="Input 22 2 2 4 5 2" xfId="33502" xr:uid="{7D137EB1-1950-4C29-A189-E4B182A0C8EA}"/>
    <cellStyle name="Input 22 2 2 4 6" xfId="17354" xr:uid="{48D87CBF-6DFF-4FB1-A9CC-E2EA6ECF29D4}"/>
    <cellStyle name="Input 22 2 2 4 6 2" xfId="34451" xr:uid="{B7FF7EBE-ADC3-4F08-9CF9-FBD381017FAD}"/>
    <cellStyle name="Input 22 2 2 4 7" xfId="15715" xr:uid="{C253AB04-8AA1-4D9A-A039-B16D109E167F}"/>
    <cellStyle name="Input 22 2 2 4 7 2" xfId="32814" xr:uid="{4673EEAD-48B4-467D-9CC0-56CCD1A7A8A0}"/>
    <cellStyle name="Input 22 2 2 4 8" xfId="16074" xr:uid="{01BF611D-D2EB-411B-B2E5-D72C7C50B6A9}"/>
    <cellStyle name="Input 22 2 2 4 8 2" xfId="33173" xr:uid="{E2E371C0-4F4B-4F5F-85C4-3AAC0E99DCF0}"/>
    <cellStyle name="Input 22 2 2 4 9" xfId="30202" xr:uid="{940B9846-4FD7-430D-AB78-FCFDC69170FB}"/>
    <cellStyle name="Input 22 2 2 5" xfId="29833" xr:uid="{A744C351-3D17-452E-BBF4-B336877C724A}"/>
    <cellStyle name="Input 22 2 3" xfId="11883" xr:uid="{9DA97D9E-C2E8-44C8-B4E5-CB7CC85C457D}"/>
    <cellStyle name="Input 22 2 3 2" xfId="13279" xr:uid="{43612E34-2FB8-4D53-B7B1-8B1E1CD74E24}"/>
    <cellStyle name="Input 22 2 3 2 2" xfId="14916" xr:uid="{33632A85-25A4-45C0-916D-54B5B4FF8078}"/>
    <cellStyle name="Input 22 2 3 2 2 2" xfId="20287" xr:uid="{7B7CCD6E-719E-4380-B4B3-7372FFAFC409}"/>
    <cellStyle name="Input 22 2 3 2 2 2 2" xfId="37364" xr:uid="{390581A3-36EC-4751-825F-46FBB6FA2C76}"/>
    <cellStyle name="Input 22 2 3 2 2 3" xfId="22139" xr:uid="{8CED3DAD-7804-445A-B4A3-104B83786CBF}"/>
    <cellStyle name="Input 22 2 3 2 2 3 2" xfId="39216" xr:uid="{C14DAE55-D0E6-4243-AEE4-3537715EC209}"/>
    <cellStyle name="Input 22 2 3 2 2 4" xfId="23914" xr:uid="{262D1065-C4A1-476C-9E26-7523C005A5A9}"/>
    <cellStyle name="Input 22 2 3 2 2 4 2" xfId="40991" xr:uid="{95CE63C6-D497-45C6-9825-38E29FE72712}"/>
    <cellStyle name="Input 22 2 3 2 2 5" xfId="25680" xr:uid="{29A03514-CC43-462E-9705-9BC5C16D855A}"/>
    <cellStyle name="Input 22 2 3 2 2 5 2" xfId="42757" xr:uid="{602D8E29-4E12-455D-846F-DEBBE796A785}"/>
    <cellStyle name="Input 22 2 3 2 2 6" xfId="27406" xr:uid="{5FC520D9-C380-4A50-A298-1AE4DCFA7542}"/>
    <cellStyle name="Input 22 2 3 2 2 6 2" xfId="44483" xr:uid="{EC005762-45F0-4251-9D75-7F1DC282BF27}"/>
    <cellStyle name="Input 22 2 3 2 2 7" xfId="29111" xr:uid="{41A46B6F-04E4-4C22-8151-B13BCE872513}"/>
    <cellStyle name="Input 22 2 3 2 2 7 2" xfId="46188" xr:uid="{C1679719-7743-4B9C-B91D-432A05CA7B3F}"/>
    <cellStyle name="Input 22 2 3 2 2 8" xfId="32017" xr:uid="{BD2E72FD-5D67-4605-B4B1-ADCB0552F291}"/>
    <cellStyle name="Input 22 2 3 2 3" xfId="19018" xr:uid="{2354B4ED-4E32-48A1-88CE-BCD6A96C6D01}"/>
    <cellStyle name="Input 22 2 3 2 3 2" xfId="36097" xr:uid="{2C808B9E-54A4-4223-9FA5-7117CCDAA5C9}"/>
    <cellStyle name="Input 22 2 3 2 4" xfId="17171" xr:uid="{07BB3677-699B-4C75-8F0F-91FF41FE4C41}"/>
    <cellStyle name="Input 22 2 3 2 4 2" xfId="34268" xr:uid="{162AA9D3-4088-424C-B9A8-CED9BE359220}"/>
    <cellStyle name="Input 22 2 3 2 5" xfId="22739" xr:uid="{9AFE28FF-C1F4-4F91-AD1D-B6DB52C30302}"/>
    <cellStyle name="Input 22 2 3 2 5 2" xfId="39816" xr:uid="{03E95FD4-C63F-420C-BAB1-B34DA9A41763}"/>
    <cellStyle name="Input 22 2 3 2 6" xfId="24518" xr:uid="{24114996-A179-41E4-95A1-FB73C3B0F799}"/>
    <cellStyle name="Input 22 2 3 2 6 2" xfId="41595" xr:uid="{954D0C66-F15A-43B4-8F70-649D5C6BEE6A}"/>
    <cellStyle name="Input 22 2 3 2 7" xfId="26286" xr:uid="{62EB1AB9-D884-4C1C-ACF8-DAA287BC5C3A}"/>
    <cellStyle name="Input 22 2 3 2 7 2" xfId="43363" xr:uid="{771EC9EA-6F59-400E-BF6D-7E6393126B03}"/>
    <cellStyle name="Input 22 2 3 2 8" xfId="28000" xr:uid="{F68590A8-FF07-4DEF-A099-88EA830D71D9}"/>
    <cellStyle name="Input 22 2 3 2 8 2" xfId="45077" xr:uid="{65115EB7-2BE4-4994-AF4D-63A39C8D61C3}"/>
    <cellStyle name="Input 22 2 3 2 9" xfId="30906" xr:uid="{5603039E-75A5-4A75-8F92-A4E4694ED26E}"/>
    <cellStyle name="Input 22 2 3 3" xfId="13146" xr:uid="{1EBE38E2-4FF1-49DD-AC3A-FB0B727BA555}"/>
    <cellStyle name="Input 22 2 3 3 2" xfId="14783" xr:uid="{FA6D6453-DD0C-4B1A-9A8A-6667BC8CEEAB}"/>
    <cellStyle name="Input 22 2 3 3 2 2" xfId="20154" xr:uid="{73ED96B4-E7E6-487C-989F-CA40A8047D50}"/>
    <cellStyle name="Input 22 2 3 3 2 2 2" xfId="37231" xr:uid="{D7E015D4-1B4E-4509-A34A-BCB3DC0EF049}"/>
    <cellStyle name="Input 22 2 3 3 2 3" xfId="21383" xr:uid="{A323F5B0-8763-4CA7-9B10-F67FFD73DF6C}"/>
    <cellStyle name="Input 22 2 3 3 2 3 2" xfId="38460" xr:uid="{0C6CE459-A9A0-4C3B-A5A5-DD32B5818A95}"/>
    <cellStyle name="Input 22 2 3 3 2 4" xfId="22006" xr:uid="{14B87350-E90E-4F2C-BB80-629AF7B8766F}"/>
    <cellStyle name="Input 22 2 3 3 2 4 2" xfId="39083" xr:uid="{B738B3D0-05F0-4F5F-85AF-CCE1994D55B4}"/>
    <cellStyle name="Input 22 2 3 3 2 5" xfId="23781" xr:uid="{8C92D59C-F331-44FB-A39C-12B657D6C6B1}"/>
    <cellStyle name="Input 22 2 3 3 2 5 2" xfId="40858" xr:uid="{B03EF328-BD0A-49A4-A36C-E98EBAF5E8EC}"/>
    <cellStyle name="Input 22 2 3 3 2 6" xfId="25547" xr:uid="{7864CBAB-B770-4809-957A-070ADB86B6C6}"/>
    <cellStyle name="Input 22 2 3 3 2 6 2" xfId="42624" xr:uid="{7A6FBDF2-F34C-45B5-A8AA-2EEB151BA62A}"/>
    <cellStyle name="Input 22 2 3 3 2 7" xfId="27273" xr:uid="{0DB498AE-D1B2-4E8B-8B70-2BC862F7C5D7}"/>
    <cellStyle name="Input 22 2 3 3 2 7 2" xfId="44350" xr:uid="{06910126-62CE-4A10-9084-4E67FF1D3234}"/>
    <cellStyle name="Input 22 2 3 3 2 8" xfId="28978" xr:uid="{F0B82D8E-D14E-49D5-8CE1-4251BE886373}"/>
    <cellStyle name="Input 22 2 3 3 2 8 2" xfId="46055" xr:uid="{5BC14B3C-F6E2-44DF-BC84-75752491C17C}"/>
    <cellStyle name="Input 22 2 3 3 2 9" xfId="31884" xr:uid="{70A682FE-E467-4A4C-814E-773BD918A8C9}"/>
    <cellStyle name="Input 22 2 3 3 3" xfId="18885" xr:uid="{4895025C-7A00-4E04-8C32-0F26A4B6C3F8}"/>
    <cellStyle name="Input 22 2 3 3 3 2" xfId="35966" xr:uid="{56F7A6A6-76BE-4CCF-808D-1112AA537C9B}"/>
    <cellStyle name="Input 22 2 3 3 4" xfId="17163" xr:uid="{C9606492-E6B6-4806-AD98-B9B21FD9F5E1}"/>
    <cellStyle name="Input 22 2 3 3 4 2" xfId="34260" xr:uid="{E2125BA5-AB26-4D56-82A9-31CFE83F0098}"/>
    <cellStyle name="Input 22 2 3 3 5" xfId="22607" xr:uid="{CE15A831-E1A6-42CB-9B53-952D230B9D57}"/>
    <cellStyle name="Input 22 2 3 3 5 2" xfId="39684" xr:uid="{E57EC845-E9F9-414C-9F8A-DB8E0843CF8D}"/>
    <cellStyle name="Input 22 2 3 3 6" xfId="24385" xr:uid="{C410492F-18EF-4B73-88BB-664152688925}"/>
    <cellStyle name="Input 22 2 3 3 6 2" xfId="41462" xr:uid="{48B829C0-74A5-4C95-9D76-3F104AB51FE4}"/>
    <cellStyle name="Input 22 2 3 3 7" xfId="26155" xr:uid="{4CC0790E-17EB-4D37-9156-F3603EB7E2C6}"/>
    <cellStyle name="Input 22 2 3 3 7 2" xfId="43232" xr:uid="{789190D2-2078-4F1D-839F-920C8717D586}"/>
    <cellStyle name="Input 22 2 3 3 8" xfId="27869" xr:uid="{DBE24734-5412-44DB-8BA4-F34A4A037CC6}"/>
    <cellStyle name="Input 22 2 3 3 8 2" xfId="44946" xr:uid="{3047F3AB-86C5-4BA2-B819-65AE14D39915}"/>
    <cellStyle name="Input 22 2 3 3 9" xfId="30775" xr:uid="{7C481F5A-AF9B-4EF7-8958-084C478F1BC4}"/>
    <cellStyle name="Input 22 2 3 4" xfId="13366" xr:uid="{AAA834E6-3517-4A3D-A6BA-30E8A74C7535}"/>
    <cellStyle name="Input 22 2 3 4 2" xfId="15000" xr:uid="{249A5FAF-00D1-4719-B98C-23B991EE1B0E}"/>
    <cellStyle name="Input 22 2 3 4 2 2" xfId="20371" xr:uid="{1964449E-9853-4924-AC67-983806AD2537}"/>
    <cellStyle name="Input 22 2 3 4 2 2 2" xfId="37448" xr:uid="{0FEB9B50-E881-49A0-B5CE-D0AB405049B6}"/>
    <cellStyle name="Input 22 2 3 4 2 3" xfId="21485" xr:uid="{6DC8B332-9D54-405D-BCA6-EDF61952DF84}"/>
    <cellStyle name="Input 22 2 3 4 2 3 2" xfId="38562" xr:uid="{E545FB0C-802D-40DD-81CE-C448010D0D14}"/>
    <cellStyle name="Input 22 2 3 4 2 4" xfId="22223" xr:uid="{F5F3C3BD-FA34-4515-8446-3BA7343A6DE7}"/>
    <cellStyle name="Input 22 2 3 4 2 4 2" xfId="39300" xr:uid="{B2690023-4414-4F0A-82FA-F93CD7396F6D}"/>
    <cellStyle name="Input 22 2 3 4 2 5" xfId="23998" xr:uid="{660BDAAC-FE6A-4C04-AB58-BCFA03385B8F}"/>
    <cellStyle name="Input 22 2 3 4 2 5 2" xfId="41075" xr:uid="{D8505548-DAD1-4FDF-9EB7-F1BD25369078}"/>
    <cellStyle name="Input 22 2 3 4 2 6" xfId="25764" xr:uid="{568997D0-D927-43CD-AC96-88E893B6E62D}"/>
    <cellStyle name="Input 22 2 3 4 2 6 2" xfId="42841" xr:uid="{C0D0C8A7-96AD-4D3B-9246-13D40A660D12}"/>
    <cellStyle name="Input 22 2 3 4 2 7" xfId="27490" xr:uid="{BA8C2131-CAF2-4D91-8B97-1D442F1FCCAB}"/>
    <cellStyle name="Input 22 2 3 4 2 7 2" xfId="44567" xr:uid="{CA0C7711-BD22-47AA-971E-30DB1F2BC97C}"/>
    <cellStyle name="Input 22 2 3 4 2 8" xfId="29195" xr:uid="{127B2569-8240-4792-8364-8898E2F8C133}"/>
    <cellStyle name="Input 22 2 3 4 2 8 2" xfId="46272" xr:uid="{1E1ACC4E-D6A4-4F49-A81E-81B0E6A2975D}"/>
    <cellStyle name="Input 22 2 3 4 2 9" xfId="32101" xr:uid="{1287E8C1-EA52-43EC-8503-13E46BF4F70B}"/>
    <cellStyle name="Input 22 2 3 4 3" xfId="19103" xr:uid="{6FCA97C1-5F69-4C0D-AC68-BF4BCC98AEFA}"/>
    <cellStyle name="Input 22 2 3 4 3 2" xfId="36180" xr:uid="{10EB6B2E-A9F4-48B2-8E45-3967DFBD130A}"/>
    <cellStyle name="Input 22 2 3 4 4" xfId="17489" xr:uid="{085E4CCE-A224-4672-9F50-8AAC6D2FFE40}"/>
    <cellStyle name="Input 22 2 3 4 4 2" xfId="34586" xr:uid="{6D38BB71-16D3-4991-A568-09B00455912E}"/>
    <cellStyle name="Input 22 2 3 4 5" xfId="22822" xr:uid="{DB096084-3D58-4D51-9135-8BD04ED56ACC}"/>
    <cellStyle name="Input 22 2 3 4 5 2" xfId="39899" xr:uid="{6552BAFA-D7EA-41B9-950C-7DE42309F9A5}"/>
    <cellStyle name="Input 22 2 3 4 6" xfId="24602" xr:uid="{A4AB6419-E88B-4AD9-8AF9-F73F82D979AA}"/>
    <cellStyle name="Input 22 2 3 4 6 2" xfId="41679" xr:uid="{E538935D-FC59-4ECC-AE12-CC388507D285}"/>
    <cellStyle name="Input 22 2 3 4 7" xfId="26368" xr:uid="{3D7087BE-2204-4EFA-A69B-F57FF30DBDE2}"/>
    <cellStyle name="Input 22 2 3 4 7 2" xfId="43445" xr:uid="{EC879C07-070C-4EBC-A113-4237F0F4D92A}"/>
    <cellStyle name="Input 22 2 3 4 8" xfId="28082" xr:uid="{E048D510-1C42-4956-BAEB-F6B4AA80BB4D}"/>
    <cellStyle name="Input 22 2 3 4 8 2" xfId="45159" xr:uid="{4610CF9C-0EE4-4A23-91ED-C7651F79FA27}"/>
    <cellStyle name="Input 22 2 3 4 9" xfId="30988" xr:uid="{8E4FDB50-ABCA-46D7-A539-D174A1FCAA28}"/>
    <cellStyle name="Input 22 2 3 5" xfId="29893" xr:uid="{10C678AF-AC16-4A7A-975B-15161C66DA35}"/>
    <cellStyle name="Input 22 2 4" xfId="12908" xr:uid="{188AB900-DC50-4C7C-85C5-6BD6A4C7340C}"/>
    <cellStyle name="Input 22 2 4 2" xfId="14548" xr:uid="{26A2E12E-E351-4B97-B0D5-9C6E635EFBDD}"/>
    <cellStyle name="Input 22 2 4 2 2" xfId="19919" xr:uid="{451770DE-9866-4C60-9A62-3176E1C04B41}"/>
    <cellStyle name="Input 22 2 4 2 2 2" xfId="36996" xr:uid="{C31A5E85-F382-44E6-AE33-9F482AFCC950}"/>
    <cellStyle name="Input 22 2 4 2 3" xfId="21771" xr:uid="{2BF3C94A-CAAB-40AE-BA40-2997D3303CEF}"/>
    <cellStyle name="Input 22 2 4 2 3 2" xfId="38848" xr:uid="{275D9E39-4E98-4EA5-8CB7-8B47A529F49A}"/>
    <cellStyle name="Input 22 2 4 2 4" xfId="23546" xr:uid="{2E2FE570-3D32-47A6-A2EC-F3CDFC8CFB95}"/>
    <cellStyle name="Input 22 2 4 2 4 2" xfId="40623" xr:uid="{F3D9C753-19AF-44CA-B846-269E94070B0E}"/>
    <cellStyle name="Input 22 2 4 2 5" xfId="25312" xr:uid="{973AA3CE-CB26-48AF-89D7-C8E1C1D11B51}"/>
    <cellStyle name="Input 22 2 4 2 5 2" xfId="42389" xr:uid="{38760A0C-247D-421E-B0D1-438CF5128105}"/>
    <cellStyle name="Input 22 2 4 2 6" xfId="27038" xr:uid="{6E993AFB-28B1-4C08-AD70-FE77D413193A}"/>
    <cellStyle name="Input 22 2 4 2 6 2" xfId="44115" xr:uid="{E198DA37-A56C-4126-A262-8A4E2B097324}"/>
    <cellStyle name="Input 22 2 4 2 7" xfId="28743" xr:uid="{A61B8716-8EF0-44F9-BD1A-E4C8ECD46748}"/>
    <cellStyle name="Input 22 2 4 2 7 2" xfId="45820" xr:uid="{6183237F-DD10-43EE-8BE6-79EFB6E34728}"/>
    <cellStyle name="Input 22 2 4 2 8" xfId="31649" xr:uid="{80296DF1-A621-406D-847F-661B9669BD41}"/>
    <cellStyle name="Input 22 2 4 3" xfId="18648" xr:uid="{2AEFE20B-8C5B-434C-B81D-5DBC6905B775}"/>
    <cellStyle name="Input 22 2 4 3 2" xfId="35735" xr:uid="{1D2288C2-A008-456C-A5F4-FA3E59CA512C}"/>
    <cellStyle name="Input 22 2 4 4" xfId="17847" xr:uid="{2A8027D1-24DF-4C3B-A479-79313CB0ED79}"/>
    <cellStyle name="Input 22 2 4 4 2" xfId="34940" xr:uid="{A48C0151-6B8E-4482-BBEB-71725EC9BD72}"/>
    <cellStyle name="Input 22 2 4 5" xfId="22374" xr:uid="{4D227797-DD41-4144-B50A-BE6302ECEE4E}"/>
    <cellStyle name="Input 22 2 4 5 2" xfId="39451" xr:uid="{70F296FA-0B3E-4B23-ABC0-7D2038E4D1F1}"/>
    <cellStyle name="Input 22 2 4 6" xfId="24148" xr:uid="{F48F7927-1C26-4241-8013-F0E315CB59F4}"/>
    <cellStyle name="Input 22 2 4 6 2" xfId="41225" xr:uid="{6213C8E1-8440-45CF-8246-6D4FC12C81F0}"/>
    <cellStyle name="Input 22 2 4 7" xfId="25926" xr:uid="{36679131-CCCE-47EC-959E-312BBBC889AF}"/>
    <cellStyle name="Input 22 2 4 7 2" xfId="43003" xr:uid="{694E4C19-A3BC-4575-9ADE-DCC7078F5199}"/>
    <cellStyle name="Input 22 2 4 8" xfId="27640" xr:uid="{20D627DD-816D-42DB-9445-F44DD32C7FE6}"/>
    <cellStyle name="Input 22 2 4 8 2" xfId="44717" xr:uid="{8E73ABD4-4CED-4BA0-87C1-D9BB4D8D2357}"/>
    <cellStyle name="Input 22 2 4 9" xfId="30546" xr:uid="{0487B0BE-E052-4F68-B27C-89DD4F3C1826}"/>
    <cellStyle name="Input 22 2 5" xfId="13141" xr:uid="{CB8919BB-73E3-42A3-AFF7-D00810EB82A7}"/>
    <cellStyle name="Input 22 2 5 2" xfId="14778" xr:uid="{C78F4678-2F3E-4AD0-A66F-C4D56E347D1C}"/>
    <cellStyle name="Input 22 2 5 2 2" xfId="20149" xr:uid="{1C55E152-B3B9-431B-9310-375247BF80CA}"/>
    <cellStyle name="Input 22 2 5 2 2 2" xfId="37226" xr:uid="{3A053547-C730-489F-B126-A991BC71E031}"/>
    <cellStyle name="Input 22 2 5 2 3" xfId="21379" xr:uid="{676C04C5-9706-4489-8A0F-F93916AE7F1D}"/>
    <cellStyle name="Input 22 2 5 2 3 2" xfId="38456" xr:uid="{29FF03CB-9032-4C73-A524-A494E78291CC}"/>
    <cellStyle name="Input 22 2 5 2 4" xfId="22001" xr:uid="{63149188-E6CA-4793-82D5-E43067408EAF}"/>
    <cellStyle name="Input 22 2 5 2 4 2" xfId="39078" xr:uid="{CDA2C551-48A3-4AB0-9A36-753D9DF09973}"/>
    <cellStyle name="Input 22 2 5 2 5" xfId="23776" xr:uid="{730422BE-3D7E-406C-809D-3AA0E3FEB157}"/>
    <cellStyle name="Input 22 2 5 2 5 2" xfId="40853" xr:uid="{124262A7-C484-4122-AE8C-6DF93430BFBC}"/>
    <cellStyle name="Input 22 2 5 2 6" xfId="25542" xr:uid="{AC7A95E2-D839-43D3-A844-84912696BD77}"/>
    <cellStyle name="Input 22 2 5 2 6 2" xfId="42619" xr:uid="{6F1B5D75-503E-4514-B37C-FE5935488E91}"/>
    <cellStyle name="Input 22 2 5 2 7" xfId="27268" xr:uid="{37CA6BF9-A444-4E9B-A145-66BE49C6C2D6}"/>
    <cellStyle name="Input 22 2 5 2 7 2" xfId="44345" xr:uid="{84CF546D-54BB-4FBD-95E1-3BFEC24385D2}"/>
    <cellStyle name="Input 22 2 5 2 8" xfId="28973" xr:uid="{30B925CC-CE75-4CBA-8154-414F9A026BA6}"/>
    <cellStyle name="Input 22 2 5 2 8 2" xfId="46050" xr:uid="{7D3A386A-8B0E-4D0C-9881-22C47FFE1AA5}"/>
    <cellStyle name="Input 22 2 5 2 9" xfId="31879" xr:uid="{F852F858-2D76-4DF5-B390-30C28264C6E8}"/>
    <cellStyle name="Input 22 2 5 3" xfId="18880" xr:uid="{59E7D022-3B78-4DE8-8675-B4CE05BC6680}"/>
    <cellStyle name="Input 22 2 5 3 2" xfId="35961" xr:uid="{64763AA2-A59E-4A8C-A555-0C028C35531D}"/>
    <cellStyle name="Input 22 2 5 4" xfId="16427" xr:uid="{A0C311D7-1D70-4412-BC25-B4ABEFC1ABBE}"/>
    <cellStyle name="Input 22 2 5 4 2" xfId="33526" xr:uid="{458497FE-183C-46DC-BF3B-D9FD6B1CDE35}"/>
    <cellStyle name="Input 22 2 5 5" xfId="22602" xr:uid="{28CB26CA-FE11-4AF3-84FC-54210D52BA7A}"/>
    <cellStyle name="Input 22 2 5 5 2" xfId="39679" xr:uid="{94A07617-2994-473A-9971-FDB3E17F5C76}"/>
    <cellStyle name="Input 22 2 5 6" xfId="24380" xr:uid="{34D2D4AE-C075-4D14-AC8B-0563D347654C}"/>
    <cellStyle name="Input 22 2 5 6 2" xfId="41457" xr:uid="{95B84FB6-86CF-4631-8909-B6821D34F07C}"/>
    <cellStyle name="Input 22 2 5 7" xfId="26150" xr:uid="{DFACEC40-482F-4D2F-BA69-DA40A7BB859F}"/>
    <cellStyle name="Input 22 2 5 7 2" xfId="43227" xr:uid="{B3A242A7-04DC-4ED2-B32B-0F41CE4A9B20}"/>
    <cellStyle name="Input 22 2 5 8" xfId="27864" xr:uid="{AF094638-6E21-498E-AC57-87C5D03DF5F6}"/>
    <cellStyle name="Input 22 2 5 8 2" xfId="44941" xr:uid="{F9DC4C1E-7810-4B79-8F94-5B009CE53758}"/>
    <cellStyle name="Input 22 2 5 9" xfId="30770" xr:uid="{AC2A4C0E-4350-4F6C-9BA2-B7CB2AE61668}"/>
    <cellStyle name="Input 22 2 6" xfId="29667" xr:uid="{7DDCC173-9BBC-4338-B831-73F5A8D4D6BF}"/>
    <cellStyle name="Input 22 3" xfId="5402" xr:uid="{23BBCDE1-CA6D-41F7-A274-CBEBDC68AE16}"/>
    <cellStyle name="Input 22 3 2" xfId="12684" xr:uid="{B24CE9BD-6B77-47C0-8557-1BE7EF463964}"/>
    <cellStyle name="Input 22 3 2 2" xfId="14329" xr:uid="{563FF036-C04E-402C-926D-F816216F8378}"/>
    <cellStyle name="Input 22 3 2 2 2" xfId="19700" xr:uid="{15FE455D-BE7F-4A18-A83E-43B0A154245E}"/>
    <cellStyle name="Input 22 3 2 2 2 2" xfId="36777" xr:uid="{14062FF8-E95B-4FAC-9CC1-CA7BDF771EF6}"/>
    <cellStyle name="Input 22 3 2 2 3" xfId="21552" xr:uid="{3AEBDE8B-7411-41CE-B146-43137B8B8685}"/>
    <cellStyle name="Input 22 3 2 2 3 2" xfId="38629" xr:uid="{055E2C87-9BB3-463C-880A-B0694A59787D}"/>
    <cellStyle name="Input 22 3 2 2 4" xfId="23327" xr:uid="{9BD7818F-CCFC-417F-B6B8-FFB36CB4D1B7}"/>
    <cellStyle name="Input 22 3 2 2 4 2" xfId="40404" xr:uid="{91965609-B5E7-4A99-AFE8-E0D86F895014}"/>
    <cellStyle name="Input 22 3 2 2 5" xfId="25093" xr:uid="{2563B4DF-8FB7-4F06-9DE6-27CD30D0322D}"/>
    <cellStyle name="Input 22 3 2 2 5 2" xfId="42170" xr:uid="{1BC3E1F6-EF00-4840-8D71-5463AC1C9162}"/>
    <cellStyle name="Input 22 3 2 2 6" xfId="26819" xr:uid="{46B3DBA0-E374-4FD5-A846-20D361B084FE}"/>
    <cellStyle name="Input 22 3 2 2 6 2" xfId="43896" xr:uid="{8C213AF8-5CFC-4E55-90DC-45E873B03E9D}"/>
    <cellStyle name="Input 22 3 2 2 7" xfId="28524" xr:uid="{C84AE019-63FA-48F6-BA22-D826E5AA9268}"/>
    <cellStyle name="Input 22 3 2 2 7 2" xfId="45601" xr:uid="{583E9E68-0904-4179-BFC4-0440DFBB7FE9}"/>
    <cellStyle name="Input 22 3 2 2 8" xfId="31430" xr:uid="{A6AF5A23-AE78-4D12-9019-BB86480CD0B1}"/>
    <cellStyle name="Input 22 3 2 3" xfId="18427" xr:uid="{4669777E-F838-40CE-B2D8-E71ECA55C86C}"/>
    <cellStyle name="Input 22 3 2 3 2" xfId="35514" xr:uid="{E00C5BBD-600E-49B0-9CDD-D721F1E9615B}"/>
    <cellStyle name="Input 22 3 2 4" xfId="18004" xr:uid="{5870C5D0-62D4-4BAB-A32B-5844B417B778}"/>
    <cellStyle name="Input 22 3 2 4 2" xfId="35093" xr:uid="{78401E34-8B8F-4671-879D-0E5637D73661}"/>
    <cellStyle name="Input 22 3 2 5" xfId="16850" xr:uid="{7A364CB3-302E-423F-B9E3-2814DB1876A1}"/>
    <cellStyle name="Input 22 3 2 5 2" xfId="33949" xr:uid="{9AE35F0B-AE42-495D-9E04-0437A8E03C5C}"/>
    <cellStyle name="Input 22 3 2 6" xfId="16933" xr:uid="{68C0BBDA-CAF8-42E2-8A19-2A9768C18BA9}"/>
    <cellStyle name="Input 22 3 2 6 2" xfId="34032" xr:uid="{4F5072A1-B2B0-4C56-AB97-B40872B61630}"/>
    <cellStyle name="Input 22 3 2 7" xfId="16151" xr:uid="{169AE7B5-C01A-42EB-AE52-9DC11E900AAC}"/>
    <cellStyle name="Input 22 3 2 7 2" xfId="33250" xr:uid="{9C704A37-79B7-4295-8DBB-223DCA094806}"/>
    <cellStyle name="Input 22 3 2 8" xfId="20564" xr:uid="{175A94FE-4292-40FA-9978-B93F252C06DD}"/>
    <cellStyle name="Input 22 3 2 8 2" xfId="37641" xr:uid="{6064B5DE-F33F-4ECC-9CDC-EF064DE06ED2}"/>
    <cellStyle name="Input 22 3 2 9" xfId="30327" xr:uid="{21A6C77E-5B17-4E3D-897D-73CFA71C676F}"/>
    <cellStyle name="Input 22 3 3" xfId="12824" xr:uid="{406C8C3D-70BD-428E-9C29-4E2633B3DF68}"/>
    <cellStyle name="Input 22 3 3 2" xfId="14466" xr:uid="{B1DB86EC-DDC8-46B2-B02B-377EA2A8A432}"/>
    <cellStyle name="Input 22 3 3 2 2" xfId="19837" xr:uid="{914365CA-B44A-422F-A4F7-975FB1165C15}"/>
    <cellStyle name="Input 22 3 3 2 2 2" xfId="36914" xr:uid="{53104890-D8A2-439D-B991-DA6736A2E21B}"/>
    <cellStyle name="Input 22 3 3 2 3" xfId="21136" xr:uid="{62BAFFDB-3479-461C-A59C-C99BBADEF59E}"/>
    <cellStyle name="Input 22 3 3 2 3 2" xfId="38213" xr:uid="{B2E52E4E-F878-4873-A0A1-3DDDB29EA76E}"/>
    <cellStyle name="Input 22 3 3 2 4" xfId="21689" xr:uid="{80C237F9-AA04-4BA7-AEA0-1551AB273735}"/>
    <cellStyle name="Input 22 3 3 2 4 2" xfId="38766" xr:uid="{1F6469ED-8AA4-44C9-B5AD-E1F94E80A113}"/>
    <cellStyle name="Input 22 3 3 2 5" xfId="23464" xr:uid="{DEAA1391-5B37-4C86-A31D-9FEB3C215CE3}"/>
    <cellStyle name="Input 22 3 3 2 5 2" xfId="40541" xr:uid="{FA7454EF-FF04-4786-8173-727D7D725DEF}"/>
    <cellStyle name="Input 22 3 3 2 6" xfId="25230" xr:uid="{68C67008-5662-40EC-8E74-F04F2438B5A1}"/>
    <cellStyle name="Input 22 3 3 2 6 2" xfId="42307" xr:uid="{457AF4E4-72E1-4B92-B3CB-5AA6B4F75EA2}"/>
    <cellStyle name="Input 22 3 3 2 7" xfId="26956" xr:uid="{9085910B-479D-4343-AD23-0F5FA4AF9872}"/>
    <cellStyle name="Input 22 3 3 2 7 2" xfId="44033" xr:uid="{62C90A7E-E46B-46A2-AE4F-7BB6AD37EDEE}"/>
    <cellStyle name="Input 22 3 3 2 8" xfId="28661" xr:uid="{B33F7610-20CA-4DEE-A471-96836F4C49C6}"/>
    <cellStyle name="Input 22 3 3 2 8 2" xfId="45738" xr:uid="{C5C6F103-24FC-4328-8FED-FF8709B31B19}"/>
    <cellStyle name="Input 22 3 3 2 9" xfId="31567" xr:uid="{675D224E-D936-42CF-B990-F72061346B1B}"/>
    <cellStyle name="Input 22 3 3 3" xfId="18564" xr:uid="{39EE272C-0C93-4007-BD6D-928DA1D638FB}"/>
    <cellStyle name="Input 22 3 3 3 2" xfId="35651" xr:uid="{EBEEF819-F997-4F40-A67E-6934C5353AF6}"/>
    <cellStyle name="Input 22 3 3 4" xfId="16396" xr:uid="{C2DB4754-4025-4D9E-A341-51493E70B205}"/>
    <cellStyle name="Input 22 3 3 4 2" xfId="33495" xr:uid="{8CE29616-5B09-49B3-8FD7-BE44EE6F65A5}"/>
    <cellStyle name="Input 22 3 3 5" xfId="22291" xr:uid="{0119F132-4BA3-49E6-B6D5-596FDAE79F74}"/>
    <cellStyle name="Input 22 3 3 5 2" xfId="39368" xr:uid="{6D398A15-253E-4F18-9253-FA933283B31F}"/>
    <cellStyle name="Input 22 3 3 6" xfId="24066" xr:uid="{34436E4B-CCD7-4C0B-901B-FA2531C505BD}"/>
    <cellStyle name="Input 22 3 3 6 2" xfId="41143" xr:uid="{F8A7066A-5E67-4B3D-A4EC-26FE57D2B3D8}"/>
    <cellStyle name="Input 22 3 3 7" xfId="25844" xr:uid="{27DDED64-E913-4B53-AAB9-0AE51A282A63}"/>
    <cellStyle name="Input 22 3 3 7 2" xfId="42921" xr:uid="{0E383BDE-D00B-4242-9AF7-E9164A573DBE}"/>
    <cellStyle name="Input 22 3 3 8" xfId="27558" xr:uid="{4AF48375-A1F1-4E09-A552-BDCC22627E7F}"/>
    <cellStyle name="Input 22 3 3 8 2" xfId="44635" xr:uid="{4032A630-F487-4F31-9A22-16ABC4ADBD9B}"/>
    <cellStyle name="Input 22 3 3 9" xfId="30464" xr:uid="{A44DD824-AAF9-4139-9C60-D7175997CE95}"/>
    <cellStyle name="Input 22 3 4" xfId="12383" xr:uid="{B25FA5BE-6567-4F91-8998-8D4E2742C215}"/>
    <cellStyle name="Input 22 3 4 2" xfId="14040" xr:uid="{D52F01D6-E79C-49ED-AF89-AA10EC8041AA}"/>
    <cellStyle name="Input 22 3 4 2 2" xfId="19411" xr:uid="{F19B2274-6F8B-400E-81EF-DFDDD7E73AC8}"/>
    <cellStyle name="Input 22 3 4 2 2 2" xfId="36488" xr:uid="{01A538AA-B3C0-40E3-8F1E-B1938C0689EE}"/>
    <cellStyle name="Input 22 3 4 2 3" xfId="20790" xr:uid="{67207271-23A5-49F0-BE4A-EA0B57F8BEE4}"/>
    <cellStyle name="Input 22 3 4 2 3 2" xfId="37867" xr:uid="{9C91A23C-627B-4DAE-A6CA-BF99E7B5F07A}"/>
    <cellStyle name="Input 22 3 4 2 4" xfId="15788" xr:uid="{917233CE-F832-403E-A0FF-E9F216A6268F}"/>
    <cellStyle name="Input 22 3 4 2 4 2" xfId="32887" xr:uid="{626AF7BB-A7FE-4CB5-92BF-F2A4D32D3AEA}"/>
    <cellStyle name="Input 22 3 4 2 5" xfId="23038" xr:uid="{94BF6E98-BFD1-4649-9BC2-FF8183AB2975}"/>
    <cellStyle name="Input 22 3 4 2 5 2" xfId="40115" xr:uid="{743DB27A-91F4-40FD-B451-4B60CBBBB63D}"/>
    <cellStyle name="Input 22 3 4 2 6" xfId="24804" xr:uid="{71ED1FE4-15D3-4B25-B6C2-5CA9311C1754}"/>
    <cellStyle name="Input 22 3 4 2 6 2" xfId="41881" xr:uid="{1F3DFC35-E49E-479D-81D8-B53D3074FFC8}"/>
    <cellStyle name="Input 22 3 4 2 7" xfId="26530" xr:uid="{1D3DFB19-BAAF-4DFA-8DB4-F79352989095}"/>
    <cellStyle name="Input 22 3 4 2 7 2" xfId="43607" xr:uid="{E9F83D7C-CB92-4F19-B634-3BA698260EF5}"/>
    <cellStyle name="Input 22 3 4 2 8" xfId="28235" xr:uid="{A1EA7E83-B0C8-404D-A625-1378A585B136}"/>
    <cellStyle name="Input 22 3 4 2 8 2" xfId="45312" xr:uid="{6876255D-693C-4A30-9D65-CC23CE79A275}"/>
    <cellStyle name="Input 22 3 4 2 9" xfId="31141" xr:uid="{573CC289-85A4-4139-A10B-7DF85C5DC0E5}"/>
    <cellStyle name="Input 22 3 4 3" xfId="18130" xr:uid="{4399D74E-AE05-4323-B2CB-5D84D09B93C4}"/>
    <cellStyle name="Input 22 3 4 3 2" xfId="35219" xr:uid="{4B14004E-CA68-4665-9A66-81EFD28024C1}"/>
    <cellStyle name="Input 22 3 4 4" xfId="15407" xr:uid="{0FAC334B-8648-4133-A8F9-97D29129FCF3}"/>
    <cellStyle name="Input 22 3 4 4 2" xfId="32508" xr:uid="{16B0AC46-F490-4ADC-9D16-952DCD7E3F13}"/>
    <cellStyle name="Input 22 3 4 5" xfId="15294" xr:uid="{E389B617-BE90-48EF-B12D-BA3DC8B15E09}"/>
    <cellStyle name="Input 22 3 4 5 2" xfId="32395" xr:uid="{A38BA276-E10C-4214-9C90-62CE940804C1}"/>
    <cellStyle name="Input 22 3 4 6" xfId="16715" xr:uid="{5AF15653-B22E-402F-906A-1DF66278994E}"/>
    <cellStyle name="Input 22 3 4 6 2" xfId="33814" xr:uid="{0BAECFCC-67BD-48CB-B1AA-B2232B3EA392}"/>
    <cellStyle name="Input 22 3 4 7" xfId="16404" xr:uid="{C6E8AD02-1871-4978-82D1-335643D190A8}"/>
    <cellStyle name="Input 22 3 4 7 2" xfId="33503" xr:uid="{0B43B051-B324-48BF-86DC-1F5739A1FFBF}"/>
    <cellStyle name="Input 22 3 4 8" xfId="17948" xr:uid="{B4F6734E-7DF1-4C30-811A-EE637818D5C2}"/>
    <cellStyle name="Input 22 3 4 8 2" xfId="35039" xr:uid="{B90F7144-825E-4D4A-8B91-3502DB2BF1BB}"/>
    <cellStyle name="Input 22 3 4 9" xfId="30040" xr:uid="{9BE5A24C-DC46-4680-B9AB-C13771EFABBB}"/>
    <cellStyle name="Input 22 3 5" xfId="29592" xr:uid="{AB5CA4C9-B750-46FE-BD5F-5E72EAD26D22}"/>
    <cellStyle name="Input 22 4" xfId="5526" xr:uid="{98B443EC-EDA6-4CC4-AB98-E8D695926070}"/>
    <cellStyle name="Input 22 4 2" xfId="12722" xr:uid="{3C978BFF-8EB9-4CC1-A6AD-D3896B3DD489}"/>
    <cellStyle name="Input 22 4 2 2" xfId="14366" xr:uid="{0D45AFA2-4571-4668-A886-C718D278C08C}"/>
    <cellStyle name="Input 22 4 2 2 2" xfId="19737" xr:uid="{036FF4F7-BE3D-4232-9ECB-A57A50F5BFF8}"/>
    <cellStyle name="Input 22 4 2 2 2 2" xfId="36814" xr:uid="{95CF9328-EECE-4C81-9A51-4BA0F1C5842E}"/>
    <cellStyle name="Input 22 4 2 2 3" xfId="21589" xr:uid="{231FB4C7-325E-4CAF-9862-219BCB555B28}"/>
    <cellStyle name="Input 22 4 2 2 3 2" xfId="38666" xr:uid="{566AF1E9-4DB4-4154-9804-8AA2ADB7E9E3}"/>
    <cellStyle name="Input 22 4 2 2 4" xfId="23364" xr:uid="{F042211D-8676-41A6-B82D-4016658EB1E3}"/>
    <cellStyle name="Input 22 4 2 2 4 2" xfId="40441" xr:uid="{F950BB9B-3520-4540-9F12-215446437F4C}"/>
    <cellStyle name="Input 22 4 2 2 5" xfId="25130" xr:uid="{11428E83-4FA2-41A4-9B62-DE95D593FE56}"/>
    <cellStyle name="Input 22 4 2 2 5 2" xfId="42207" xr:uid="{868A7FB1-4C17-44F9-AD60-6521768DB489}"/>
    <cellStyle name="Input 22 4 2 2 6" xfId="26856" xr:uid="{C126058D-B6E1-414D-97BB-E632DF393201}"/>
    <cellStyle name="Input 22 4 2 2 6 2" xfId="43933" xr:uid="{A2F469B5-0ECE-4FEC-AE23-2D80B7BDE12E}"/>
    <cellStyle name="Input 22 4 2 2 7" xfId="28561" xr:uid="{90424A1B-236B-4AFA-BEF7-6EDDC23CDEF4}"/>
    <cellStyle name="Input 22 4 2 2 7 2" xfId="45638" xr:uid="{78BABD73-E858-4FB1-9502-92685D2542DF}"/>
    <cellStyle name="Input 22 4 2 2 8" xfId="31467" xr:uid="{690C1302-9DAB-4FAD-8AC5-8B7A015FAB9A}"/>
    <cellStyle name="Input 22 4 2 3" xfId="18464" xr:uid="{818A6855-1AD0-4F03-9E11-5F651DF91647}"/>
    <cellStyle name="Input 22 4 2 3 2" xfId="35551" xr:uid="{9EE7DAF6-C2E6-4718-9AE8-6DF90AE90CFD}"/>
    <cellStyle name="Input 22 4 2 4" xfId="17830" xr:uid="{573113EF-6ACE-4C0C-9ED7-3502465E0C97}"/>
    <cellStyle name="Input 22 4 2 4 2" xfId="34923" xr:uid="{EF668749-A631-4323-A348-09CF498FC4D5}"/>
    <cellStyle name="Input 22 4 2 5" xfId="17754" xr:uid="{0BDF0D0D-9120-4325-BDF5-0AE0161E5379}"/>
    <cellStyle name="Input 22 4 2 5 2" xfId="34847" xr:uid="{CA28FC23-9215-4DA9-9686-4541F307962D}"/>
    <cellStyle name="Input 22 4 2 6" xfId="15669" xr:uid="{E4706635-795B-4D07-B5EF-BD157F022CCA}"/>
    <cellStyle name="Input 22 4 2 6 2" xfId="32768" xr:uid="{902DDB36-B126-4F27-A83B-07BC48740512}"/>
    <cellStyle name="Input 22 4 2 7" xfId="17147" xr:uid="{642659DA-D14D-4F8D-B7D2-10561EEAD416}"/>
    <cellStyle name="Input 22 4 2 7 2" xfId="34244" xr:uid="{7DF8A77E-268B-491D-B9BE-83A3B2532761}"/>
    <cellStyle name="Input 22 4 2 8" xfId="16328" xr:uid="{420D395D-E43F-4CB2-981E-F06E3B56D88A}"/>
    <cellStyle name="Input 22 4 2 8 2" xfId="33427" xr:uid="{A3A10673-F335-4570-AAD4-960AFE2A6DC0}"/>
    <cellStyle name="Input 22 4 2 9" xfId="30364" xr:uid="{F9973073-6EB3-46EA-B26E-B6934B07DA0D}"/>
    <cellStyle name="Input 22 4 3" xfId="12646" xr:uid="{F3747776-E9FE-4E90-B622-1DF869B420C4}"/>
    <cellStyle name="Input 22 4 3 2" xfId="14291" xr:uid="{60454547-A6BF-41A2-A9EE-7E61AB9B2979}"/>
    <cellStyle name="Input 22 4 3 2 2" xfId="19662" xr:uid="{3AC0D592-810C-4260-B786-259CDD88F28D}"/>
    <cellStyle name="Input 22 4 3 2 2 2" xfId="36739" xr:uid="{F06CFA37-B41B-4584-AD47-3AA1DF8A2A06}"/>
    <cellStyle name="Input 22 4 3 2 3" xfId="21014" xr:uid="{39118A3F-4816-4AC7-BB26-54750E3A354C}"/>
    <cellStyle name="Input 22 4 3 2 3 2" xfId="38091" xr:uid="{16C831DE-7F88-4912-AF50-5A2210675E0C}"/>
    <cellStyle name="Input 22 4 3 2 4" xfId="19291" xr:uid="{34B718E1-6120-47AF-A09A-46AD23777C46}"/>
    <cellStyle name="Input 22 4 3 2 4 2" xfId="36368" xr:uid="{C23B090A-F6A9-4E90-9454-E2E367D526A6}"/>
    <cellStyle name="Input 22 4 3 2 5" xfId="23289" xr:uid="{0C28AA3B-0DA1-4650-B167-9D7163B2AC2A}"/>
    <cellStyle name="Input 22 4 3 2 5 2" xfId="40366" xr:uid="{9A4472EF-3C88-47EB-8C3D-93CDBB06F83F}"/>
    <cellStyle name="Input 22 4 3 2 6" xfId="25055" xr:uid="{27A18980-95C7-4C71-BFF2-F7B41063518E}"/>
    <cellStyle name="Input 22 4 3 2 6 2" xfId="42132" xr:uid="{254D9E24-A2E5-439B-B2D9-82BDF9A21204}"/>
    <cellStyle name="Input 22 4 3 2 7" xfId="26781" xr:uid="{4DEE2DE1-91C5-4C4E-82F3-6812DA08792B}"/>
    <cellStyle name="Input 22 4 3 2 7 2" xfId="43858" xr:uid="{095DE394-B06C-4D48-8436-8793656C56BF}"/>
    <cellStyle name="Input 22 4 3 2 8" xfId="28486" xr:uid="{3D69803D-5047-4A03-A334-C55E8A2FD56E}"/>
    <cellStyle name="Input 22 4 3 2 8 2" xfId="45563" xr:uid="{831A309B-BFAB-4B58-9F3D-DD0C194FCE26}"/>
    <cellStyle name="Input 22 4 3 2 9" xfId="31392" xr:uid="{4A2B5027-8923-4E69-A3FC-CE7B5D905766}"/>
    <cellStyle name="Input 22 4 3 3" xfId="18389" xr:uid="{601CBEFA-2385-433D-9382-3C6749673E05}"/>
    <cellStyle name="Input 22 4 3 3 2" xfId="35476" xr:uid="{FFF81273-66DC-40BC-AD71-F22C788D4398}"/>
    <cellStyle name="Input 22 4 3 4" xfId="15427" xr:uid="{E6B57CBA-D29A-4931-B330-4A04FA46F31C}"/>
    <cellStyle name="Input 22 4 3 4 2" xfId="32528" xr:uid="{66D1B50E-D5ED-41DD-BFB3-FE786243578E}"/>
    <cellStyle name="Input 22 4 3 5" xfId="16246" xr:uid="{4E8C79D0-9177-4B9E-87C9-45BC01ADD99F}"/>
    <cellStyle name="Input 22 4 3 5 2" xfId="33345" xr:uid="{51F5F1C3-D1CB-4C6B-B77D-0BEE3CA8E8AB}"/>
    <cellStyle name="Input 22 4 3 6" xfId="15795" xr:uid="{41299669-E6BC-4415-8AF9-1BE53FFBDA83}"/>
    <cellStyle name="Input 22 4 3 6 2" xfId="32894" xr:uid="{B3A52A79-751C-432D-AD83-BFB2564DFCD1}"/>
    <cellStyle name="Input 22 4 3 7" xfId="16117" xr:uid="{AEFEEE20-7ABE-4019-9CDD-3BC228F22FD0}"/>
    <cellStyle name="Input 22 4 3 7 2" xfId="33216" xr:uid="{C2D72265-D5EA-42E3-99AD-10EE6F5AF84C}"/>
    <cellStyle name="Input 22 4 3 8" xfId="16781" xr:uid="{5A5DC96A-9F52-4114-9573-B1B68816CDD1}"/>
    <cellStyle name="Input 22 4 3 8 2" xfId="33880" xr:uid="{84384B1B-4E59-4EAE-B41F-CA107D9C0FCA}"/>
    <cellStyle name="Input 22 4 3 9" xfId="30289" xr:uid="{6204B705-E0D6-4539-9454-BAF2A60F4499}"/>
    <cellStyle name="Input 22 4 4" xfId="12346" xr:uid="{8F8302FA-4AAC-4374-8165-1BA2890E37AA}"/>
    <cellStyle name="Input 22 4 4 2" xfId="14004" xr:uid="{496B10D1-89C3-42FD-A700-4E87AC7AAFD4}"/>
    <cellStyle name="Input 22 4 4 2 2" xfId="19375" xr:uid="{3F9A0A68-571A-4119-8CF7-7EE779B23170}"/>
    <cellStyle name="Input 22 4 4 2 2 2" xfId="36452" xr:uid="{E76612AA-B50B-4D08-BC6B-A69CA9E30B34}"/>
    <cellStyle name="Input 22 4 4 2 3" xfId="20778" xr:uid="{2949AE8D-5263-45D9-BDB0-FDAFC41BC366}"/>
    <cellStyle name="Input 22 4 4 2 3 2" xfId="37855" xr:uid="{A48D7D86-E0C8-4542-9385-29C9D63C1560}"/>
    <cellStyle name="Input 22 4 4 2 4" xfId="16594" xr:uid="{5F4FBD55-4542-41BE-9A99-F17036D80992}"/>
    <cellStyle name="Input 22 4 4 2 4 2" xfId="33693" xr:uid="{40EB1484-278D-40DB-9983-67D38DEF60ED}"/>
    <cellStyle name="Input 22 4 4 2 5" xfId="23002" xr:uid="{F310B265-4DAB-4102-869C-705B133874B2}"/>
    <cellStyle name="Input 22 4 4 2 5 2" xfId="40079" xr:uid="{D2720D03-F258-4AD7-ADEB-D172E46D5E75}"/>
    <cellStyle name="Input 22 4 4 2 6" xfId="24768" xr:uid="{4037507C-6898-4DA4-B2D8-BEEB0A344E1E}"/>
    <cellStyle name="Input 22 4 4 2 6 2" xfId="41845" xr:uid="{20509A10-66D5-4483-B7B8-2B5D80D2847B}"/>
    <cellStyle name="Input 22 4 4 2 7" xfId="26494" xr:uid="{E66ADAD3-0FF7-45EF-9F8C-9C2F76C62055}"/>
    <cellStyle name="Input 22 4 4 2 7 2" xfId="43571" xr:uid="{429C4814-C061-4721-838B-B5E71FD679D5}"/>
    <cellStyle name="Input 22 4 4 2 8" xfId="28199" xr:uid="{E3543B69-146C-49A8-B1CC-F9F08E94910E}"/>
    <cellStyle name="Input 22 4 4 2 8 2" xfId="45276" xr:uid="{C930FEA7-7709-494F-B115-B775D49ACA67}"/>
    <cellStyle name="Input 22 4 4 2 9" xfId="31105" xr:uid="{E1C69DB1-F50C-4DB8-BD4F-5E0F82E5B89D}"/>
    <cellStyle name="Input 22 4 4 3" xfId="18093" xr:uid="{6351653F-239C-44F9-8017-25076FD4AFFE}"/>
    <cellStyle name="Input 22 4 4 3 2" xfId="35182" xr:uid="{A4A03CF7-1DDC-4C60-9C3E-52145C79AE3D}"/>
    <cellStyle name="Input 22 4 4 4" xfId="15139" xr:uid="{E3E1306A-2672-444E-9692-2E1DCDE6CB98}"/>
    <cellStyle name="Input 22 4 4 4 2" xfId="32240" xr:uid="{45BB795A-7143-4841-9435-A9E029703259}"/>
    <cellStyle name="Input 22 4 4 5" xfId="17053" xr:uid="{3071BE98-A2A7-48AA-9C0D-D1C0C03962D6}"/>
    <cellStyle name="Input 22 4 4 5 2" xfId="34152" xr:uid="{0B7AFD7B-D2AE-4B38-A2AF-4650B719E84F}"/>
    <cellStyle name="Input 22 4 4 6" xfId="20509" xr:uid="{03D15DEF-C03A-4098-90BF-8908C95E0AFE}"/>
    <cellStyle name="Input 22 4 4 6 2" xfId="37586" xr:uid="{8D88114D-BA19-4514-AC93-DD1B0C18F170}"/>
    <cellStyle name="Input 22 4 4 7" xfId="20563" xr:uid="{F8E3A9EC-9A75-4505-A011-7084BC0B0A33}"/>
    <cellStyle name="Input 22 4 4 7 2" xfId="37640" xr:uid="{31A7137A-459C-479E-A99A-26CF2F92D6DC}"/>
    <cellStyle name="Input 22 4 4 8" xfId="16390" xr:uid="{4CE1371C-19BC-4455-B071-F7CC31E1BD5D}"/>
    <cellStyle name="Input 22 4 4 8 2" xfId="33489" xr:uid="{02482FB3-8C21-403C-B488-B69E43A914DD}"/>
    <cellStyle name="Input 22 4 4 9" xfId="30004" xr:uid="{74E0C2C2-3D7B-4A89-A314-26D4C672AB06}"/>
    <cellStyle name="Input 22 4 5" xfId="29628" xr:uid="{109A277A-D1FA-437F-A89A-A306A370217F}"/>
    <cellStyle name="Input 22 5" xfId="12364" xr:uid="{63146A39-44C3-43DB-9360-F9B7818D0B03}"/>
    <cellStyle name="Input 22 5 2" xfId="14022" xr:uid="{EA7ADB86-BF6D-4F24-8EBD-DA3C77A2FD39}"/>
    <cellStyle name="Input 22 5 2 2" xfId="19393" xr:uid="{A935FF2D-F331-4411-9E60-E73D79D71C9A}"/>
    <cellStyle name="Input 22 5 2 2 2" xfId="36470" xr:uid="{793B2FF5-128C-403C-8BA7-F7642DA734AD}"/>
    <cellStyle name="Input 22 5 2 3" xfId="15974" xr:uid="{929085C4-0D6E-4DEB-A012-F652A27D4ABD}"/>
    <cellStyle name="Input 22 5 2 3 2" xfId="33073" xr:uid="{54A1C041-519C-40C6-AF1C-3500D592744C}"/>
    <cellStyle name="Input 22 5 2 4" xfId="23020" xr:uid="{D52F1BF7-276F-4C13-B817-4100EFA1A722}"/>
    <cellStyle name="Input 22 5 2 4 2" xfId="40097" xr:uid="{AA17ABB2-9125-458D-98DF-F6725DE01922}"/>
    <cellStyle name="Input 22 5 2 5" xfId="24786" xr:uid="{6672D34F-2466-4E20-BB44-BEE9BEE54FC9}"/>
    <cellStyle name="Input 22 5 2 5 2" xfId="41863" xr:uid="{6E3AA219-5388-46F1-9D43-814E38D24B47}"/>
    <cellStyle name="Input 22 5 2 6" xfId="26512" xr:uid="{AA447172-6BFE-49F2-B281-69D8DC33B61E}"/>
    <cellStyle name="Input 22 5 2 6 2" xfId="43589" xr:uid="{133AFB13-80E4-4627-B1AD-198B700831AD}"/>
    <cellStyle name="Input 22 5 2 7" xfId="28217" xr:uid="{4EDA04F5-D705-4803-A4A6-7249311E52EE}"/>
    <cellStyle name="Input 22 5 2 7 2" xfId="45294" xr:uid="{BD356AF4-B48C-453B-A451-1424737E3F24}"/>
    <cellStyle name="Input 22 5 2 8" xfId="31123" xr:uid="{8CB57A88-11F5-400E-86AE-2919E479B4DA}"/>
    <cellStyle name="Input 22 5 3" xfId="18111" xr:uid="{ED7931D0-AFBE-4092-A424-75AACD1A3DEE}"/>
    <cellStyle name="Input 22 5 3 2" xfId="35200" xr:uid="{DF455572-FF48-49DF-9B57-1B5B905169A0}"/>
    <cellStyle name="Input 22 5 4" xfId="21130" xr:uid="{14A341ED-865E-4225-A8DB-353A45B00AF2}"/>
    <cellStyle name="Input 22 5 4 2" xfId="38207" xr:uid="{C8993A21-F486-48E3-9A4D-1E6DD6127C6F}"/>
    <cellStyle name="Input 22 5 5" xfId="16492" xr:uid="{DBA12476-9006-43A8-921D-0D5944D9CD49}"/>
    <cellStyle name="Input 22 5 5 2" xfId="33591" xr:uid="{AD9FBF28-E78F-4733-9C1B-3A5105739FB7}"/>
    <cellStyle name="Input 22 5 6" xfId="16799" xr:uid="{C9E6197D-E301-4ECF-9A85-728C4F1A0964}"/>
    <cellStyle name="Input 22 5 6 2" xfId="33898" xr:uid="{7052340F-CEBA-4A89-B79C-F85FC4703FC9}"/>
    <cellStyle name="Input 22 5 7" xfId="15681" xr:uid="{FAEF4465-D2E6-4552-BFEA-A325104B1A92}"/>
    <cellStyle name="Input 22 5 7 2" xfId="32780" xr:uid="{601D1C6E-3F27-4848-BC3C-26671BAF47B5}"/>
    <cellStyle name="Input 22 5 8" xfId="17347" xr:uid="{B7322B1E-4EB0-4293-9190-5764561500A1}"/>
    <cellStyle name="Input 22 5 8 2" xfId="34444" xr:uid="{8EA6C811-507B-476A-9003-BB8061A70EF4}"/>
    <cellStyle name="Input 22 5 9" xfId="30022" xr:uid="{A97A1A94-93BB-4F0B-8C95-8D80DC12AB2E}"/>
    <cellStyle name="Input 22 6" xfId="13348" xr:uid="{D07354C5-3994-4CA5-BADB-818FEEF20D6F}"/>
    <cellStyle name="Input 22 6 2" xfId="14983" xr:uid="{4EFB2691-E8D7-4DBB-AFC1-B603928CED8E}"/>
    <cellStyle name="Input 22 6 2 2" xfId="20354" xr:uid="{F0C4C1C0-3D76-453C-AD19-3CD5FD4F40F2}"/>
    <cellStyle name="Input 22 6 2 2 2" xfId="37431" xr:uid="{E0A473A0-22A8-4A8D-BDB0-2BFCA71BFC2E}"/>
    <cellStyle name="Input 22 6 2 3" xfId="21468" xr:uid="{661C2A7D-7B9B-4BC2-A4D0-7EE3786E2064}"/>
    <cellStyle name="Input 22 6 2 3 2" xfId="38545" xr:uid="{99067CB9-2E7D-4957-A0BC-90155AFC79F3}"/>
    <cellStyle name="Input 22 6 2 4" xfId="22206" xr:uid="{76CE3E74-7BD1-4942-81DD-5DB4EF9B6C54}"/>
    <cellStyle name="Input 22 6 2 4 2" xfId="39283" xr:uid="{8FAAA9F2-ED85-41BD-8AE1-1C7DC8B3702D}"/>
    <cellStyle name="Input 22 6 2 5" xfId="23981" xr:uid="{39DAF0CC-ECBD-4CE6-AE34-8BCA17822325}"/>
    <cellStyle name="Input 22 6 2 5 2" xfId="41058" xr:uid="{DAC0106F-5064-41B0-BC67-E6A44110BF98}"/>
    <cellStyle name="Input 22 6 2 6" xfId="25747" xr:uid="{A4A14954-7D72-43A4-A80B-344475F65915}"/>
    <cellStyle name="Input 22 6 2 6 2" xfId="42824" xr:uid="{AD1C190C-01A7-4847-850A-520E9D16D74F}"/>
    <cellStyle name="Input 22 6 2 7" xfId="27473" xr:uid="{33B3BB9D-50D5-4F9C-A809-29F90BB9209F}"/>
    <cellStyle name="Input 22 6 2 7 2" xfId="44550" xr:uid="{AFE95D37-1CF5-4150-BE37-430CCC454CB5}"/>
    <cellStyle name="Input 22 6 2 8" xfId="29178" xr:uid="{412B9904-8CA1-45C8-BC9F-48C4B636987F}"/>
    <cellStyle name="Input 22 6 2 8 2" xfId="46255" xr:uid="{6F4AAAB4-EED6-4A89-BCBD-149327918165}"/>
    <cellStyle name="Input 22 6 2 9" xfId="32084" xr:uid="{02F34B21-DC4D-40CE-93DC-8C1B940BE58C}"/>
    <cellStyle name="Input 22 6 3" xfId="19086" xr:uid="{15B7F393-5980-454D-9AD8-1295E97985F9}"/>
    <cellStyle name="Input 22 6 3 2" xfId="36163" xr:uid="{8F38C663-9EA9-4BE4-965A-DF787AC50DC9}"/>
    <cellStyle name="Input 22 6 4" xfId="17310" xr:uid="{C1A087CE-AEBA-4337-8723-9B052513468E}"/>
    <cellStyle name="Input 22 6 4 2" xfId="34407" xr:uid="{D958B902-29F6-4125-A925-405BB6FD4841}"/>
    <cellStyle name="Input 22 6 5" xfId="22805" xr:uid="{D43CAC56-62C7-4234-B0E3-C1F8403D3DB4}"/>
    <cellStyle name="Input 22 6 5 2" xfId="39882" xr:uid="{E5BFF333-8A72-4A43-810E-765C9FABA4ED}"/>
    <cellStyle name="Input 22 6 6" xfId="24585" xr:uid="{5132DF5C-5AD6-4085-B92B-CE0B82BF4162}"/>
    <cellStyle name="Input 22 6 6 2" xfId="41662" xr:uid="{19028C2C-C6F4-4AE0-A226-36A2363C7C92}"/>
    <cellStyle name="Input 22 6 7" xfId="26351" xr:uid="{076B48F5-8480-4CA2-9AE9-2BD0496D5BB3}"/>
    <cellStyle name="Input 22 6 7 2" xfId="43428" xr:uid="{F6E095EB-CB06-495B-8F39-18037F5F3AA8}"/>
    <cellStyle name="Input 22 6 8" xfId="28065" xr:uid="{47E695AB-0211-47A0-8161-B171BD982CFB}"/>
    <cellStyle name="Input 22 6 8 2" xfId="45142" xr:uid="{5F4AF106-BCE2-4725-AC73-790AF3986401}"/>
    <cellStyle name="Input 22 6 9" xfId="30971" xr:uid="{83188A1A-6FA0-4875-952F-87C47ADE5B15}"/>
    <cellStyle name="Input 22 7" xfId="29512" xr:uid="{FA96A7A2-4D66-4F37-A123-574BC1494789}"/>
    <cellStyle name="Input 23" xfId="1372" xr:uid="{546CB114-AB43-4A3C-BE71-FFE36CD3FD5F}"/>
    <cellStyle name="Input 23 2" xfId="8596" xr:uid="{82975476-5F16-4509-8CCD-43920FB04B23}"/>
    <cellStyle name="Input 23 2 2" xfId="11771" xr:uid="{0F13A778-78BC-4BAE-9F3D-7EFC52942851}"/>
    <cellStyle name="Input 23 2 2 2" xfId="13224" xr:uid="{CB7D144F-228C-4144-8E6D-E466A9E717DA}"/>
    <cellStyle name="Input 23 2 2 2 2" xfId="14861" xr:uid="{DE8F00F5-1339-419A-87A9-A0B3E0EE6A3D}"/>
    <cellStyle name="Input 23 2 2 2 2 2" xfId="20232" xr:uid="{19C9B906-FC10-4F23-8587-787DFFA188B5}"/>
    <cellStyle name="Input 23 2 2 2 2 2 2" xfId="37309" xr:uid="{8656258A-40DC-427F-903B-78074578697F}"/>
    <cellStyle name="Input 23 2 2 2 2 3" xfId="22084" xr:uid="{042D53D8-6BAB-4534-BBDA-B5CCCE8C55AD}"/>
    <cellStyle name="Input 23 2 2 2 2 3 2" xfId="39161" xr:uid="{FA63096B-9936-417B-867E-EFA30ABE1A81}"/>
    <cellStyle name="Input 23 2 2 2 2 4" xfId="23859" xr:uid="{779E4D59-47CC-4C1D-A577-6D90FEB01883}"/>
    <cellStyle name="Input 23 2 2 2 2 4 2" xfId="40936" xr:uid="{E5DA2176-7B1E-4679-B8A2-D34F418CAC29}"/>
    <cellStyle name="Input 23 2 2 2 2 5" xfId="25625" xr:uid="{B86D85DF-1CF7-4639-85A2-9902E6BBCCB2}"/>
    <cellStyle name="Input 23 2 2 2 2 5 2" xfId="42702" xr:uid="{561B3E8B-C4CC-4DC2-8573-3A96DB207A90}"/>
    <cellStyle name="Input 23 2 2 2 2 6" xfId="27351" xr:uid="{68D74E75-1693-4ADE-8F3F-F4E79F3B2C5E}"/>
    <cellStyle name="Input 23 2 2 2 2 6 2" xfId="44428" xr:uid="{EF6AC798-13C2-4470-8EF1-940754453D17}"/>
    <cellStyle name="Input 23 2 2 2 2 7" xfId="29056" xr:uid="{EA3B57B9-2213-4834-82CA-7D2B14DB8D51}"/>
    <cellStyle name="Input 23 2 2 2 2 7 2" xfId="46133" xr:uid="{888E6B6E-1992-46D5-9ED5-95107CA0BF0F}"/>
    <cellStyle name="Input 23 2 2 2 2 8" xfId="31962" xr:uid="{9C76DBCD-D9BA-46CF-968C-64CFA168BA3F}"/>
    <cellStyle name="Input 23 2 2 2 3" xfId="18963" xr:uid="{7C29AE5C-7FA6-42A1-A32D-80EEB558E8BE}"/>
    <cellStyle name="Input 23 2 2 2 3 2" xfId="36044" xr:uid="{11A4845B-610A-4104-B5A9-3D9447C76242}"/>
    <cellStyle name="Input 23 2 2 2 4" xfId="19165" xr:uid="{224C910D-E7BE-4696-8F7B-874FD5F5931B}"/>
    <cellStyle name="Input 23 2 2 2 4 2" xfId="36242" xr:uid="{E3EB4365-745A-4F37-B3F8-E14A736A8BF6}"/>
    <cellStyle name="Input 23 2 2 2 5" xfId="22685" xr:uid="{176255F1-0E41-420D-9142-C9E7524FE25E}"/>
    <cellStyle name="Input 23 2 2 2 5 2" xfId="39762" xr:uid="{48AF90B3-E577-4692-ABC1-E85927F02BED}"/>
    <cellStyle name="Input 23 2 2 2 6" xfId="24463" xr:uid="{FFBA39AA-FF9B-4F81-AFB3-063145332944}"/>
    <cellStyle name="Input 23 2 2 2 6 2" xfId="41540" xr:uid="{58B76A59-6A9F-4ECE-9FD8-C551367EAE4A}"/>
    <cellStyle name="Input 23 2 2 2 7" xfId="26233" xr:uid="{B0DD1C94-28B9-4D16-BBE7-6F52D027A72D}"/>
    <cellStyle name="Input 23 2 2 2 7 2" xfId="43310" xr:uid="{EBACC33E-B83F-4C76-9E29-8CEB2C204F05}"/>
    <cellStyle name="Input 23 2 2 2 8" xfId="27947" xr:uid="{733161E3-6C69-4251-9A24-B179A52224DE}"/>
    <cellStyle name="Input 23 2 2 2 8 2" xfId="45024" xr:uid="{A4C6FE71-F699-49B3-96DE-A6D06C72D447}"/>
    <cellStyle name="Input 23 2 2 2 9" xfId="30853" xr:uid="{DEFB8BB8-5C02-446F-A87B-229DC324F3CF}"/>
    <cellStyle name="Input 23 2 2 3" xfId="12624" xr:uid="{4990B22F-53C0-48D1-BA65-5C87727A9182}"/>
    <cellStyle name="Input 23 2 2 3 2" xfId="14272" xr:uid="{13DEFF43-BFB6-4FF6-A705-0473CFEDCE6C}"/>
    <cellStyle name="Input 23 2 2 3 2 2" xfId="19643" xr:uid="{A506F84D-8BB6-4380-AF97-A00A0B1342FA}"/>
    <cellStyle name="Input 23 2 2 3 2 2 2" xfId="36720" xr:uid="{E81FBF50-A8F9-46EE-901E-0B67FBA9161A}"/>
    <cellStyle name="Input 23 2 2 3 2 3" xfId="20995" xr:uid="{2D495184-A77C-4A68-B16E-A0F84972FC59}"/>
    <cellStyle name="Input 23 2 2 3 2 3 2" xfId="38072" xr:uid="{28B613DE-AB3C-4A69-A25D-B199ACD33654}"/>
    <cellStyle name="Input 23 2 2 3 2 4" xfId="17540" xr:uid="{6F4888B7-6664-4281-A75F-77809F184C3C}"/>
    <cellStyle name="Input 23 2 2 3 2 4 2" xfId="34637" xr:uid="{E6E2D458-A6CD-4C5D-AA31-86756288C984}"/>
    <cellStyle name="Input 23 2 2 3 2 5" xfId="23270" xr:uid="{D69CF267-6B34-455F-BDA1-CCB6D5645897}"/>
    <cellStyle name="Input 23 2 2 3 2 5 2" xfId="40347" xr:uid="{2641AE57-897E-4926-B9D4-B319CD99788D}"/>
    <cellStyle name="Input 23 2 2 3 2 6" xfId="25036" xr:uid="{FAEEE2B0-4E96-4699-A18E-87DBDBDBC210}"/>
    <cellStyle name="Input 23 2 2 3 2 6 2" xfId="42113" xr:uid="{0D3A1135-867C-422F-B747-0FB8C4912938}"/>
    <cellStyle name="Input 23 2 2 3 2 7" xfId="26762" xr:uid="{12E07891-F851-41BB-8F5E-45048E6CC9CC}"/>
    <cellStyle name="Input 23 2 2 3 2 7 2" xfId="43839" xr:uid="{020401E4-B531-4E8A-8C17-D427F0CA1EA6}"/>
    <cellStyle name="Input 23 2 2 3 2 8" xfId="28467" xr:uid="{B80106C5-E165-4C9B-BD28-4A45AF629581}"/>
    <cellStyle name="Input 23 2 2 3 2 8 2" xfId="45544" xr:uid="{A9C9EC8E-57C9-4A0A-807C-5BA9DB798386}"/>
    <cellStyle name="Input 23 2 2 3 2 9" xfId="31373" xr:uid="{AAB46548-D2AB-44B1-B55A-706D3D4C1EBB}"/>
    <cellStyle name="Input 23 2 2 3 3" xfId="18368" xr:uid="{93DC7305-0D23-4718-819E-9C6B297124C4}"/>
    <cellStyle name="Input 23 2 2 3 3 2" xfId="35455" xr:uid="{9FD37E53-DD5D-450F-859F-BBAD552D0B85}"/>
    <cellStyle name="Input 23 2 2 3 4" xfId="16056" xr:uid="{F2479ED9-4364-47AC-B618-978DD25B804C}"/>
    <cellStyle name="Input 23 2 2 3 4 2" xfId="33155" xr:uid="{DD9CE985-A388-45D3-9B3F-98A2C7715CBE}"/>
    <cellStyle name="Input 23 2 2 3 5" xfId="15947" xr:uid="{E4543BF3-8F3E-4830-AFD8-20050DEC1B2B}"/>
    <cellStyle name="Input 23 2 2 3 5 2" xfId="33046" xr:uid="{4C7C0870-5414-4535-86D4-E4B5EB8A5CF5}"/>
    <cellStyle name="Input 23 2 2 3 6" xfId="15301" xr:uid="{50804A51-2BB1-4C6B-9E1E-90307EEF1AA4}"/>
    <cellStyle name="Input 23 2 2 3 6 2" xfId="32402" xr:uid="{351D81D5-67B0-42C8-AA43-8A4B08AAF108}"/>
    <cellStyle name="Input 23 2 2 3 7" xfId="15949" xr:uid="{79A776C6-68FF-47D8-94D0-1C43D5445DE1}"/>
    <cellStyle name="Input 23 2 2 3 7 2" xfId="33048" xr:uid="{74576A2A-84C3-41F5-95A3-EBB42C50128D}"/>
    <cellStyle name="Input 23 2 2 3 8" xfId="16119" xr:uid="{7D4DCD67-7848-4BCE-BEA0-A03B13F44016}"/>
    <cellStyle name="Input 23 2 2 3 8 2" xfId="33218" xr:uid="{C9AE4CCA-3955-45A8-ADD4-2066F28FE043}"/>
    <cellStyle name="Input 23 2 2 3 9" xfId="30270" xr:uid="{928933B3-E616-437F-9906-3C19FA671385}"/>
    <cellStyle name="Input 23 2 2 4" xfId="12605" xr:uid="{564692E8-8417-4F4B-91DA-5AD99000BD37}"/>
    <cellStyle name="Input 23 2 2 4 2" xfId="14254" xr:uid="{01068F4F-C6F5-41F5-8D0B-53748BF0A383}"/>
    <cellStyle name="Input 23 2 2 4 2 2" xfId="19625" xr:uid="{59EC48CE-4222-4AB4-9339-F04AD0A6F073}"/>
    <cellStyle name="Input 23 2 2 4 2 2 2" xfId="36702" xr:uid="{6DB39D71-0BAE-4F6E-A4D5-969EB19D1899}"/>
    <cellStyle name="Input 23 2 2 4 2 3" xfId="20978" xr:uid="{8A30DDCD-F180-4A40-AB7E-5834D38567B3}"/>
    <cellStyle name="Input 23 2 2 4 2 3 2" xfId="38055" xr:uid="{052797DB-D09B-4E5C-9A54-6AE78695F2FD}"/>
    <cellStyle name="Input 23 2 2 4 2 4" xfId="17828" xr:uid="{8D651C35-40A6-43CD-A8D4-278995E7B497}"/>
    <cellStyle name="Input 23 2 2 4 2 4 2" xfId="34921" xr:uid="{E76E6D8C-B397-4165-9A88-78923F5B1DFD}"/>
    <cellStyle name="Input 23 2 2 4 2 5" xfId="23252" xr:uid="{90A82515-3816-43B7-8975-A9C611D2F6B2}"/>
    <cellStyle name="Input 23 2 2 4 2 5 2" xfId="40329" xr:uid="{BF0969B5-C0F6-4504-BF52-2810822A84B5}"/>
    <cellStyle name="Input 23 2 2 4 2 6" xfId="25018" xr:uid="{0D8C0150-8085-45D6-8216-4A5F7CD80722}"/>
    <cellStyle name="Input 23 2 2 4 2 6 2" xfId="42095" xr:uid="{AF08D518-B235-42B6-8A4B-E19BF52B8927}"/>
    <cellStyle name="Input 23 2 2 4 2 7" xfId="26744" xr:uid="{D8B33A01-424A-4CF3-AC66-A0A29B8D676E}"/>
    <cellStyle name="Input 23 2 2 4 2 7 2" xfId="43821" xr:uid="{C2A60C9F-C0C8-4F0C-A3D9-0F6FDF457ECC}"/>
    <cellStyle name="Input 23 2 2 4 2 8" xfId="28449" xr:uid="{B4BCD32C-D32A-4FDD-862B-7983B5374B92}"/>
    <cellStyle name="Input 23 2 2 4 2 8 2" xfId="45526" xr:uid="{5F7AA855-1395-44F9-B1C0-861E9230814A}"/>
    <cellStyle name="Input 23 2 2 4 2 9" xfId="31355" xr:uid="{770D0533-E956-474C-B2C5-005B5AC5C6FF}"/>
    <cellStyle name="Input 23 2 2 4 3" xfId="18350" xr:uid="{2CAA9DF3-FAF9-42B6-9825-C3F3A7DBC428}"/>
    <cellStyle name="Input 23 2 2 4 3 2" xfId="35437" xr:uid="{31733A7A-3D2C-415A-BF19-49B539B2BCEB}"/>
    <cellStyle name="Input 23 2 2 4 4" xfId="20614" xr:uid="{C9503A28-E002-41BF-A0B7-667B650B2BA8}"/>
    <cellStyle name="Input 23 2 2 4 4 2" xfId="37691" xr:uid="{9F7FB190-5B35-429B-83A2-5E5D3E8D0661}"/>
    <cellStyle name="Input 23 2 2 4 5" xfId="18025" xr:uid="{661134F0-1E69-4D68-A6F9-30628A130C95}"/>
    <cellStyle name="Input 23 2 2 4 5 2" xfId="35114" xr:uid="{425E2832-778C-4065-8FAE-29208E0AB8BB}"/>
    <cellStyle name="Input 23 2 2 4 6" xfId="15702" xr:uid="{245967C6-BBE6-4A43-91E9-F10578DCD5E2}"/>
    <cellStyle name="Input 23 2 2 4 6 2" xfId="32801" xr:uid="{32519607-3F1F-4347-9F45-6130D2AE38EF}"/>
    <cellStyle name="Input 23 2 2 4 7" xfId="16559" xr:uid="{77F75CC2-8EAD-49FE-8C13-5274BF4110CE}"/>
    <cellStyle name="Input 23 2 2 4 7 2" xfId="33658" xr:uid="{C43BFA92-FD26-4675-9988-81865ED53699}"/>
    <cellStyle name="Input 23 2 2 4 8" xfId="15192" xr:uid="{F73912C5-C2CB-487D-AA05-84293AB9C8BC}"/>
    <cellStyle name="Input 23 2 2 4 8 2" xfId="32293" xr:uid="{6D13257C-52AE-46CB-BF43-FD1A2736D4D0}"/>
    <cellStyle name="Input 23 2 2 4 9" xfId="30252" xr:uid="{19226A25-4A1D-44BF-989F-585DF03573C8}"/>
    <cellStyle name="Input 23 2 2 5" xfId="29834" xr:uid="{072EA06F-9A77-4107-B220-055CEA342E8F}"/>
    <cellStyle name="Input 23 2 3" xfId="11380" xr:uid="{149BCAD2-CE82-454C-A00C-D8D58B262A33}"/>
    <cellStyle name="Input 23 2 3 2" xfId="13134" xr:uid="{C3C7AD88-65D6-432A-A92C-0EF905F98F29}"/>
    <cellStyle name="Input 23 2 3 2 2" xfId="14771" xr:uid="{244CE424-81C0-4050-8AB9-2E0C7E2EC569}"/>
    <cellStyle name="Input 23 2 3 2 2 2" xfId="20142" xr:uid="{522D3200-1F1B-4012-B842-F6A5BC684618}"/>
    <cellStyle name="Input 23 2 3 2 2 2 2" xfId="37219" xr:uid="{6CF2F251-687A-4210-BA1A-4EDB3327487B}"/>
    <cellStyle name="Input 23 2 3 2 2 3" xfId="21994" xr:uid="{2237A28E-43CC-4C3D-8FAE-04E91E6B2E4F}"/>
    <cellStyle name="Input 23 2 3 2 2 3 2" xfId="39071" xr:uid="{817A28CC-15F9-4098-8D8C-B0452B718C4E}"/>
    <cellStyle name="Input 23 2 3 2 2 4" xfId="23769" xr:uid="{04EA10C7-0EDF-4236-9D05-707D40F79A82}"/>
    <cellStyle name="Input 23 2 3 2 2 4 2" xfId="40846" xr:uid="{533C524D-66FA-4885-9CB8-AAB3983EC9D7}"/>
    <cellStyle name="Input 23 2 3 2 2 5" xfId="25535" xr:uid="{5E470A1C-C6CF-4731-B5C0-EE5C78093E08}"/>
    <cellStyle name="Input 23 2 3 2 2 5 2" xfId="42612" xr:uid="{0B4CE301-6A6F-4BE2-8294-69CD7F041A8D}"/>
    <cellStyle name="Input 23 2 3 2 2 6" xfId="27261" xr:uid="{DD30D395-D832-4251-B484-79354CC3C540}"/>
    <cellStyle name="Input 23 2 3 2 2 6 2" xfId="44338" xr:uid="{C11AE907-19F6-4988-BEDE-5FB2C0E33177}"/>
    <cellStyle name="Input 23 2 3 2 2 7" xfId="28966" xr:uid="{357271C8-C393-4E0B-86C5-4098100FCA5D}"/>
    <cellStyle name="Input 23 2 3 2 2 7 2" xfId="46043" xr:uid="{E6F6CA06-CD93-4FEE-9CEE-8468E423F03D}"/>
    <cellStyle name="Input 23 2 3 2 2 8" xfId="31872" xr:uid="{1F33C345-E780-41D1-A6ED-D4A5050989B5}"/>
    <cellStyle name="Input 23 2 3 2 3" xfId="18873" xr:uid="{0349073D-8991-46FB-AAE1-55186AB0B5B4}"/>
    <cellStyle name="Input 23 2 3 2 3 2" xfId="35954" xr:uid="{B1BACDFD-5135-4FE0-BC34-F9EA2919745F}"/>
    <cellStyle name="Input 23 2 3 2 4" xfId="16637" xr:uid="{D180F44F-6EEA-4EA2-87D3-F3218B36673D}"/>
    <cellStyle name="Input 23 2 3 2 4 2" xfId="33736" xr:uid="{56AAFF82-CAD2-4C60-91A8-4E5EDA6F6F34}"/>
    <cellStyle name="Input 23 2 3 2 5" xfId="22595" xr:uid="{EF76BD23-BF00-44ED-B76F-D6190F3738EC}"/>
    <cellStyle name="Input 23 2 3 2 5 2" xfId="39672" xr:uid="{02C7F90E-65CA-4DA6-8BC9-101FBBFD20FA}"/>
    <cellStyle name="Input 23 2 3 2 6" xfId="24373" xr:uid="{A09A3549-B4A8-462B-96B5-F04C1FFB98F5}"/>
    <cellStyle name="Input 23 2 3 2 6 2" xfId="41450" xr:uid="{D7301A69-749D-4C09-A37D-FF82792EDDB4}"/>
    <cellStyle name="Input 23 2 3 2 7" xfId="26143" xr:uid="{C2894A13-384F-4F7D-880B-8AD07A5186CA}"/>
    <cellStyle name="Input 23 2 3 2 7 2" xfId="43220" xr:uid="{EB539433-926B-436B-9176-77238F94F268}"/>
    <cellStyle name="Input 23 2 3 2 8" xfId="27857" xr:uid="{182DD42B-F269-4B12-8B4B-A6533D2205F9}"/>
    <cellStyle name="Input 23 2 3 2 8 2" xfId="44934" xr:uid="{B751D783-E63B-4E07-A75A-9A4804BD3237}"/>
    <cellStyle name="Input 23 2 3 2 9" xfId="30763" xr:uid="{39B57296-E4AD-4C34-988C-E13E8096E706}"/>
    <cellStyle name="Input 23 2 3 3" xfId="12477" xr:uid="{848C34D0-6068-4777-9C26-B13D1A00FD45}"/>
    <cellStyle name="Input 23 2 3 3 2" xfId="14129" xr:uid="{278BBFF8-70C6-4BFB-B120-7B8B3E710D85}"/>
    <cellStyle name="Input 23 2 3 3 2 2" xfId="19500" xr:uid="{E0178643-619F-46EB-B5CA-6B44C763B917}"/>
    <cellStyle name="Input 23 2 3 3 2 2 2" xfId="36577" xr:uid="{5FB4652B-09F2-40B4-944D-861A65A990E2}"/>
    <cellStyle name="Input 23 2 3 3 2 3" xfId="20853" xr:uid="{6AFB7454-0654-45E5-B474-8F725D191F93}"/>
    <cellStyle name="Input 23 2 3 3 2 3 2" xfId="37930" xr:uid="{E1DA8A9A-368D-46D1-9AFC-E1EAC2092A56}"/>
    <cellStyle name="Input 23 2 3 3 2 4" xfId="16659" xr:uid="{EFC748E5-BFD4-4B23-B499-9CDAB7FDAF2E}"/>
    <cellStyle name="Input 23 2 3 3 2 4 2" xfId="33758" xr:uid="{4D8A4587-4378-465E-8667-BAFD0FCE143C}"/>
    <cellStyle name="Input 23 2 3 3 2 5" xfId="23127" xr:uid="{AD372261-A989-4539-9755-6DB1AA2066C2}"/>
    <cellStyle name="Input 23 2 3 3 2 5 2" xfId="40204" xr:uid="{C5428C20-5A90-44DA-A7AF-1307B86E7226}"/>
    <cellStyle name="Input 23 2 3 3 2 6" xfId="24893" xr:uid="{82EA7FBB-87D4-44BF-B490-0891A6DA276E}"/>
    <cellStyle name="Input 23 2 3 3 2 6 2" xfId="41970" xr:uid="{60094D4B-2353-45A4-AAA4-D20E1E9DE99C}"/>
    <cellStyle name="Input 23 2 3 3 2 7" xfId="26619" xr:uid="{68194547-BE2A-4C4B-BFA7-ED2F3892FCD9}"/>
    <cellStyle name="Input 23 2 3 3 2 7 2" xfId="43696" xr:uid="{1E98C3D1-E478-4734-BBB5-C7BC825BB11E}"/>
    <cellStyle name="Input 23 2 3 3 2 8" xfId="28324" xr:uid="{8E416B51-72F0-4E1F-AA4D-83CE98E39293}"/>
    <cellStyle name="Input 23 2 3 3 2 8 2" xfId="45401" xr:uid="{E419AB05-9B4C-4807-A50A-08C404551D0B}"/>
    <cellStyle name="Input 23 2 3 3 2 9" xfId="31230" xr:uid="{D90F7F6D-30C8-45F0-AFC2-58A0981428C0}"/>
    <cellStyle name="Input 23 2 3 3 3" xfId="18223" xr:uid="{BA05B7A2-CDA5-45CC-8204-F00DD16770CD}"/>
    <cellStyle name="Input 23 2 3 3 3 2" xfId="35310" xr:uid="{594594F2-ED80-4D25-A694-1F1DFD937693}"/>
    <cellStyle name="Input 23 2 3 3 4" xfId="20668" xr:uid="{30DE8CB3-59A7-4ABB-A40F-9E99794DCAFD}"/>
    <cellStyle name="Input 23 2 3 3 4 2" xfId="37745" xr:uid="{03F30FD8-C66D-4471-B6C4-13D2D031C59B}"/>
    <cellStyle name="Input 23 2 3 3 5" xfId="15179" xr:uid="{E542FB6A-5C35-4FA5-8A0E-968FFC15329A}"/>
    <cellStyle name="Input 23 2 3 3 5 2" xfId="32280" xr:uid="{1177AB51-EBD5-4098-9649-200E943F6508}"/>
    <cellStyle name="Input 23 2 3 3 6" xfId="15620" xr:uid="{19CC98B8-B276-44C8-8EA5-4D234816C730}"/>
    <cellStyle name="Input 23 2 3 3 6 2" xfId="32719" xr:uid="{7929DFBB-0700-4CB6-AAF2-B321A800C74E}"/>
    <cellStyle name="Input 23 2 3 3 7" xfId="16511" xr:uid="{7DCCCD66-2AD0-4C3A-B860-1A5762548C60}"/>
    <cellStyle name="Input 23 2 3 3 7 2" xfId="33610" xr:uid="{F7241A62-4595-4E1F-8F0C-F3FED0DE3DF5}"/>
    <cellStyle name="Input 23 2 3 3 8" xfId="24704" xr:uid="{3567BC72-86C3-47CA-87AA-181C9E47CC51}"/>
    <cellStyle name="Input 23 2 3 3 8 2" xfId="41781" xr:uid="{F2188469-0A90-4423-8E55-4C2C79E0B022}"/>
    <cellStyle name="Input 23 2 3 3 9" xfId="30127" xr:uid="{4997D274-1CAE-4DE1-9FA7-D4AF0C266DA4}"/>
    <cellStyle name="Input 23 2 3 4" xfId="13037" xr:uid="{FAA948E3-7721-476F-BE9F-50312FA28744}"/>
    <cellStyle name="Input 23 2 3 4 2" xfId="14677" xr:uid="{FDBC44C3-80A1-44DE-9327-09614E613E82}"/>
    <cellStyle name="Input 23 2 3 4 2 2" xfId="20048" xr:uid="{E1CA293E-652A-4864-9BEE-65A1BB1BB312}"/>
    <cellStyle name="Input 23 2 3 4 2 2 2" xfId="37125" xr:uid="{CFD1C3F9-69BC-4EEB-BA9F-ABC6173B9719}"/>
    <cellStyle name="Input 23 2 3 4 2 3" xfId="21297" xr:uid="{33FDD13D-AEEA-4FA8-B1D8-5FBFFEB9E007}"/>
    <cellStyle name="Input 23 2 3 4 2 3 2" xfId="38374" xr:uid="{B9A11AEF-C693-455C-965D-CA300034EDEF}"/>
    <cellStyle name="Input 23 2 3 4 2 4" xfId="21900" xr:uid="{C5107FBF-01E1-4499-9ECB-0544F08478C9}"/>
    <cellStyle name="Input 23 2 3 4 2 4 2" xfId="38977" xr:uid="{F7A5FBB4-E3C3-4D7E-A0E2-CF4C01106C26}"/>
    <cellStyle name="Input 23 2 3 4 2 5" xfId="23675" xr:uid="{2A15C8EF-B451-418C-A2C4-1969E4EBA595}"/>
    <cellStyle name="Input 23 2 3 4 2 5 2" xfId="40752" xr:uid="{A3EF4702-8AEB-4717-9EE2-C25467BA6CF7}"/>
    <cellStyle name="Input 23 2 3 4 2 6" xfId="25441" xr:uid="{AC180DB3-2D47-47DD-AA73-1BB261A741B0}"/>
    <cellStyle name="Input 23 2 3 4 2 6 2" xfId="42518" xr:uid="{DECC1E25-29B1-4836-A049-984684112528}"/>
    <cellStyle name="Input 23 2 3 4 2 7" xfId="27167" xr:uid="{4424FB34-1318-4E0E-A998-BDD6760A55B9}"/>
    <cellStyle name="Input 23 2 3 4 2 7 2" xfId="44244" xr:uid="{DC5E3A43-91D4-4D92-89B5-9FD79E1C67EF}"/>
    <cellStyle name="Input 23 2 3 4 2 8" xfId="28872" xr:uid="{C9964EE3-99FA-4F35-9DB5-DE2C5168C92F}"/>
    <cellStyle name="Input 23 2 3 4 2 8 2" xfId="45949" xr:uid="{BC445C95-070C-4D2F-8899-5624C4AA3C27}"/>
    <cellStyle name="Input 23 2 3 4 2 9" xfId="31778" xr:uid="{63C30F4B-0FD7-44C6-8526-EF5EE8B27121}"/>
    <cellStyle name="Input 23 2 3 4 3" xfId="18777" xr:uid="{E2CA3774-D272-463C-B820-DED7570BEC8C}"/>
    <cellStyle name="Input 23 2 3 4 3 2" xfId="35862" xr:uid="{BD6216DF-DCAE-45C7-BA79-67D4B3A58B61}"/>
    <cellStyle name="Input 23 2 3 4 4" xfId="16571" xr:uid="{4497103E-9C0D-4506-80CC-60092C69907E}"/>
    <cellStyle name="Input 23 2 3 4 4 2" xfId="33670" xr:uid="{7C186353-9459-4C04-A015-ABEBE341BBE0}"/>
    <cellStyle name="Input 23 2 3 4 5" xfId="22502" xr:uid="{BB6502A4-5B0B-4BA1-8539-0C32DB333218}"/>
    <cellStyle name="Input 23 2 3 4 5 2" xfId="39579" xr:uid="{4B4C0AF3-BF02-4823-9FBE-984C48AE681A}"/>
    <cellStyle name="Input 23 2 3 4 6" xfId="24277" xr:uid="{8EB8803A-E24A-4039-9AA4-6947F728B58A}"/>
    <cellStyle name="Input 23 2 3 4 6 2" xfId="41354" xr:uid="{ED8B86B0-36EE-4073-B3B1-E60F65124457}"/>
    <cellStyle name="Input 23 2 3 4 7" xfId="26053" xr:uid="{D5CDE270-518D-49AC-933C-D0B5490F76FF}"/>
    <cellStyle name="Input 23 2 3 4 7 2" xfId="43130" xr:uid="{6B52B3DE-6BD5-4057-8ECE-26E0CBD97B4F}"/>
    <cellStyle name="Input 23 2 3 4 8" xfId="27767" xr:uid="{2B6F39CC-92DB-488C-B3D7-48691E84A72B}"/>
    <cellStyle name="Input 23 2 3 4 8 2" xfId="44844" xr:uid="{0697BAFD-E8F2-44FB-AD43-47F13AC8CAA3}"/>
    <cellStyle name="Input 23 2 3 4 9" xfId="30673" xr:uid="{CD0EB65D-17C8-4625-8971-AD2A5DC8BB43}"/>
    <cellStyle name="Input 23 2 3 5" xfId="29739" xr:uid="{15340CA6-31AE-44A9-BD0B-2AA4AA646CC3}"/>
    <cellStyle name="Input 23 2 4" xfId="12909" xr:uid="{78C0BE67-C0FB-4217-AD5C-1925A5227EA3}"/>
    <cellStyle name="Input 23 2 4 2" xfId="14549" xr:uid="{8819D6A2-43EB-4D96-AF5C-6B2C50F1F4E8}"/>
    <cellStyle name="Input 23 2 4 2 2" xfId="19920" xr:uid="{96F78E5F-9030-4647-A181-608D7CF07993}"/>
    <cellStyle name="Input 23 2 4 2 2 2" xfId="36997" xr:uid="{5D781A85-1649-4359-B0B9-873387E396F6}"/>
    <cellStyle name="Input 23 2 4 2 3" xfId="21772" xr:uid="{4E7695F6-759B-4790-93C8-8430135B91A9}"/>
    <cellStyle name="Input 23 2 4 2 3 2" xfId="38849" xr:uid="{4AB874F0-1399-4827-9EC7-52C789D8135C}"/>
    <cellStyle name="Input 23 2 4 2 4" xfId="23547" xr:uid="{4F8F99DA-8E37-4BEB-BAC7-D17F696070EE}"/>
    <cellStyle name="Input 23 2 4 2 4 2" xfId="40624" xr:uid="{3F09F6C0-2C15-4679-AA0D-2961122004EF}"/>
    <cellStyle name="Input 23 2 4 2 5" xfId="25313" xr:uid="{5D7A1E56-CB81-4B5E-9B47-440F250E1CDF}"/>
    <cellStyle name="Input 23 2 4 2 5 2" xfId="42390" xr:uid="{0EC4BB67-FA62-4968-895F-0FF4DA117E63}"/>
    <cellStyle name="Input 23 2 4 2 6" xfId="27039" xr:uid="{2F271439-CB49-4C75-AB8C-6F1BCBD8E660}"/>
    <cellStyle name="Input 23 2 4 2 6 2" xfId="44116" xr:uid="{F78775B9-7FA6-4ADD-9677-92508DEC971B}"/>
    <cellStyle name="Input 23 2 4 2 7" xfId="28744" xr:uid="{909D8B33-CBF1-48FB-9E40-088E1C2DD520}"/>
    <cellStyle name="Input 23 2 4 2 7 2" xfId="45821" xr:uid="{B8095078-6241-422C-AF07-4D1A3F769241}"/>
    <cellStyle name="Input 23 2 4 2 8" xfId="31650" xr:uid="{F40522E8-BDF6-4C9D-9952-1E94C7B3C13E}"/>
    <cellStyle name="Input 23 2 4 3" xfId="18649" xr:uid="{678890AC-AE06-446F-9A09-062E1E5C9BAD}"/>
    <cellStyle name="Input 23 2 4 3 2" xfId="35736" xr:uid="{4D56ACF2-635C-48BF-BFF0-F5E0CCC6FAF3}"/>
    <cellStyle name="Input 23 2 4 4" xfId="15957" xr:uid="{41BF931F-4B72-4F00-82BD-5F62258FBC38}"/>
    <cellStyle name="Input 23 2 4 4 2" xfId="33056" xr:uid="{4870F053-10DE-48B4-A90A-19BE3D2C8429}"/>
    <cellStyle name="Input 23 2 4 5" xfId="22375" xr:uid="{71C54B4C-B80B-457E-AD96-B29A4A2DA0EB}"/>
    <cellStyle name="Input 23 2 4 5 2" xfId="39452" xr:uid="{C82D0B0D-760D-498A-BB9A-B3B9ACF73BA5}"/>
    <cellStyle name="Input 23 2 4 6" xfId="24149" xr:uid="{07FE4784-8247-4EA4-B324-E340AEB9BA9F}"/>
    <cellStyle name="Input 23 2 4 6 2" xfId="41226" xr:uid="{8F3CE217-4C10-4B74-B9DC-6F67984C394A}"/>
    <cellStyle name="Input 23 2 4 7" xfId="25927" xr:uid="{8654A1B4-4924-4426-AF41-44F2AC67ADAE}"/>
    <cellStyle name="Input 23 2 4 7 2" xfId="43004" xr:uid="{E1066590-7DD7-4626-8030-3872E274B0D8}"/>
    <cellStyle name="Input 23 2 4 8" xfId="27641" xr:uid="{50B46A2C-B0C7-497F-816F-828F1358F472}"/>
    <cellStyle name="Input 23 2 4 8 2" xfId="44718" xr:uid="{146F7A0C-0294-4D0C-8857-D28BA7253EED}"/>
    <cellStyle name="Input 23 2 4 9" xfId="30547" xr:uid="{9130DD53-66E1-4C90-B9C8-1C19280CD836}"/>
    <cellStyle name="Input 23 2 5" xfId="12845" xr:uid="{823E2DD2-4E15-47E3-BE52-3E9CB3EBE744}"/>
    <cellStyle name="Input 23 2 5 2" xfId="14487" xr:uid="{1883665D-445B-4768-B321-8B3100FC77E9}"/>
    <cellStyle name="Input 23 2 5 2 2" xfId="19858" xr:uid="{B14120E1-BF9D-44F1-A163-440958B7DDA7}"/>
    <cellStyle name="Input 23 2 5 2 2 2" xfId="36935" xr:uid="{51CAA65E-61E2-4DCA-AFCC-5ADC164D41CA}"/>
    <cellStyle name="Input 23 2 5 2 3" xfId="21156" xr:uid="{9F67667E-EF18-4D18-AA43-E3E3CAA2E146}"/>
    <cellStyle name="Input 23 2 5 2 3 2" xfId="38233" xr:uid="{ECB4389E-345E-47CF-B93E-ED47764C3F21}"/>
    <cellStyle name="Input 23 2 5 2 4" xfId="21710" xr:uid="{49808186-F5AA-4AC8-BA76-9E7F7AC3BAA8}"/>
    <cellStyle name="Input 23 2 5 2 4 2" xfId="38787" xr:uid="{C6A1A74B-0A98-40F5-87C9-571BD718E68C}"/>
    <cellStyle name="Input 23 2 5 2 5" xfId="23485" xr:uid="{BC0EF049-E139-4B3D-8EC4-08406B61ED5B}"/>
    <cellStyle name="Input 23 2 5 2 5 2" xfId="40562" xr:uid="{7A67DD1E-A59F-4F3B-9F33-1ED5457BDBE3}"/>
    <cellStyle name="Input 23 2 5 2 6" xfId="25251" xr:uid="{DF1BB576-B8E8-4B60-8141-DBE6CC63E933}"/>
    <cellStyle name="Input 23 2 5 2 6 2" xfId="42328" xr:uid="{D9B55EB6-6364-485A-935F-A4A339E2BD38}"/>
    <cellStyle name="Input 23 2 5 2 7" xfId="26977" xr:uid="{E2D4C98A-7059-4F4C-B7DA-43B794E4995A}"/>
    <cellStyle name="Input 23 2 5 2 7 2" xfId="44054" xr:uid="{FC071A73-302C-4996-AADF-56BBB2A62B12}"/>
    <cellStyle name="Input 23 2 5 2 8" xfId="28682" xr:uid="{12CCDAC1-3591-4479-9B24-00EEFBE30E48}"/>
    <cellStyle name="Input 23 2 5 2 8 2" xfId="45759" xr:uid="{2212796B-4903-494E-B323-2E880AF6A384}"/>
    <cellStyle name="Input 23 2 5 2 9" xfId="31588" xr:uid="{0C6155E3-1867-4059-AF21-23584BE65F3B}"/>
    <cellStyle name="Input 23 2 5 3" xfId="18585" xr:uid="{5B0CC6BA-4898-416F-B9B4-E26FF9090591}"/>
    <cellStyle name="Input 23 2 5 3 2" xfId="35672" xr:uid="{4D687563-183A-4CEB-BA17-4B96A1035984}"/>
    <cellStyle name="Input 23 2 5 4" xfId="17992" xr:uid="{D14DF9E9-BECD-482B-983F-C42C01D448A2}"/>
    <cellStyle name="Input 23 2 5 4 2" xfId="35081" xr:uid="{7D8D8B4D-8F85-4DFE-B90C-B9FEFD4161E8}"/>
    <cellStyle name="Input 23 2 5 5" xfId="22312" xr:uid="{6517F50C-097A-4D3D-9613-14E9AA821D8E}"/>
    <cellStyle name="Input 23 2 5 5 2" xfId="39389" xr:uid="{D610876A-659A-4F79-B9EB-12C4059AC0C8}"/>
    <cellStyle name="Input 23 2 5 6" xfId="24087" xr:uid="{04B239E9-0086-4A24-9908-F7EBD9DF6A7E}"/>
    <cellStyle name="Input 23 2 5 6 2" xfId="41164" xr:uid="{4F8D2C72-BC50-4162-BB86-7318E208ACE0}"/>
    <cellStyle name="Input 23 2 5 7" xfId="25865" xr:uid="{27DF6CB3-B0E4-46BB-8981-F3D68E6F329D}"/>
    <cellStyle name="Input 23 2 5 7 2" xfId="42942" xr:uid="{A3A50044-A663-4009-891C-C6F29AE771E1}"/>
    <cellStyle name="Input 23 2 5 8" xfId="27579" xr:uid="{29D09EF6-1493-4E58-A808-B1A3B31AE7AA}"/>
    <cellStyle name="Input 23 2 5 8 2" xfId="44656" xr:uid="{BD72846C-A70A-491B-AE5B-D28F6005E594}"/>
    <cellStyle name="Input 23 2 5 9" xfId="30485" xr:uid="{E75717A4-4614-4B94-BB0E-11E41C4041B4}"/>
    <cellStyle name="Input 23 2 6" xfId="29668" xr:uid="{EE38D0F8-A6D5-46B3-86F3-35974FE9AA20}"/>
    <cellStyle name="Input 23 3" xfId="5401" xr:uid="{1D816631-BE60-406C-96C4-AEF323AADB2F}"/>
    <cellStyle name="Input 23 3 2" xfId="12683" xr:uid="{959B7D94-A350-4EE2-910B-065FA78A03B6}"/>
    <cellStyle name="Input 23 3 2 2" xfId="14328" xr:uid="{99AC685F-A996-4BF1-8041-2D3F5606AA60}"/>
    <cellStyle name="Input 23 3 2 2 2" xfId="19699" xr:uid="{3D484C53-7E35-4F24-8B05-E8C66FDFA8E3}"/>
    <cellStyle name="Input 23 3 2 2 2 2" xfId="36776" xr:uid="{534485EB-633C-486D-A246-867981F252D8}"/>
    <cellStyle name="Input 23 3 2 2 3" xfId="21551" xr:uid="{38147CD7-A854-47DA-8234-C4A8709E1D28}"/>
    <cellStyle name="Input 23 3 2 2 3 2" xfId="38628" xr:uid="{96623453-906C-4A4C-A1AF-62DD8DB4C4D3}"/>
    <cellStyle name="Input 23 3 2 2 4" xfId="23326" xr:uid="{4F31D082-482A-43AE-BD85-D7AE976181ED}"/>
    <cellStyle name="Input 23 3 2 2 4 2" xfId="40403" xr:uid="{81EF70CE-F587-4E1D-B8E1-B2D79DF03AF2}"/>
    <cellStyle name="Input 23 3 2 2 5" xfId="25092" xr:uid="{11B15828-D8EA-4588-899B-F9C711E731BD}"/>
    <cellStyle name="Input 23 3 2 2 5 2" xfId="42169" xr:uid="{3BFE8E93-B609-4649-B4EC-A4C97F41B3EE}"/>
    <cellStyle name="Input 23 3 2 2 6" xfId="26818" xr:uid="{450035FD-7ED6-4074-B22E-776A91768F8C}"/>
    <cellStyle name="Input 23 3 2 2 6 2" xfId="43895" xr:uid="{A64BDEAC-AA67-4235-B456-4A16164112A5}"/>
    <cellStyle name="Input 23 3 2 2 7" xfId="28523" xr:uid="{5834E344-3505-40F1-AAE1-874481D87FAD}"/>
    <cellStyle name="Input 23 3 2 2 7 2" xfId="45600" xr:uid="{CE0089E4-40D3-4A14-A472-80D3D9A161E4}"/>
    <cellStyle name="Input 23 3 2 2 8" xfId="31429" xr:uid="{443347C5-C367-4022-99B0-F5DCD3C278AC}"/>
    <cellStyle name="Input 23 3 2 3" xfId="18426" xr:uid="{946BAEFC-0D13-42CD-A0D9-BC7ED762B395}"/>
    <cellStyle name="Input 23 3 2 3 2" xfId="35513" xr:uid="{47C87B71-D79F-4877-B444-48CF41AACB4A}"/>
    <cellStyle name="Input 23 3 2 4" xfId="257" xr:uid="{4D18C126-775C-4B3A-A3A0-FE198E5BFAFE}"/>
    <cellStyle name="Input 23 3 2 4 2" xfId="29478" xr:uid="{C04BDC56-69D5-4B72-89ED-AF111BC99CB0}"/>
    <cellStyle name="Input 23 3 2 5" xfId="16677" xr:uid="{E6AB862B-4EAF-4514-AD3C-BC639C9E9493}"/>
    <cellStyle name="Input 23 3 2 5 2" xfId="33776" xr:uid="{37147173-912C-42BA-B20A-21DEB09E0670}"/>
    <cellStyle name="Input 23 3 2 6" xfId="16157" xr:uid="{960EF972-B6AB-4F93-AAD6-13AC7E787D62}"/>
    <cellStyle name="Input 23 3 2 6 2" xfId="33256" xr:uid="{900652A9-C812-4915-9E9D-4B4B037873F8}"/>
    <cellStyle name="Input 23 3 2 7" xfId="16222" xr:uid="{9C1EBD58-9A81-40DF-B7FB-7823D5E0D0AA}"/>
    <cellStyle name="Input 23 3 2 7 2" xfId="33321" xr:uid="{43488744-EDD7-491B-A820-02811C01CCBA}"/>
    <cellStyle name="Input 23 3 2 8" xfId="15387" xr:uid="{4C485F7B-AAD5-4A40-9101-33D6CB6A8A0A}"/>
    <cellStyle name="Input 23 3 2 8 2" xfId="32488" xr:uid="{70D529EE-2C50-405E-8429-F2159D135B77}"/>
    <cellStyle name="Input 23 3 2 9" xfId="30326" xr:uid="{90A7F5B0-6855-4139-8402-CC5274E6B48D}"/>
    <cellStyle name="Input 23 3 3" xfId="12809" xr:uid="{DF00C788-09E7-4892-874C-CC76FE051AE9}"/>
    <cellStyle name="Input 23 3 3 2" xfId="14451" xr:uid="{D13F5A1B-D761-492A-A177-90DC71F8A2A7}"/>
    <cellStyle name="Input 23 3 3 2 2" xfId="19822" xr:uid="{85AE9BE5-1200-4ED9-9D44-5C5074E81E30}"/>
    <cellStyle name="Input 23 3 3 2 2 2" xfId="36899" xr:uid="{F6DFE31B-F0AF-4410-BBE7-2DEAA9681EAD}"/>
    <cellStyle name="Input 23 3 3 2 3" xfId="21123" xr:uid="{EA48FE18-70EC-470F-9FF2-292842DF80CC}"/>
    <cellStyle name="Input 23 3 3 2 3 2" xfId="38200" xr:uid="{135E6A5C-E335-4C5E-B6F3-E851BBEDCD71}"/>
    <cellStyle name="Input 23 3 3 2 4" xfId="21674" xr:uid="{53B7010F-7B7C-47E7-9C75-2177E9B3CC67}"/>
    <cellStyle name="Input 23 3 3 2 4 2" xfId="38751" xr:uid="{C7A22B41-7DBA-44CB-B1D6-9ED2C57C91E7}"/>
    <cellStyle name="Input 23 3 3 2 5" xfId="23449" xr:uid="{701B90A9-67FF-4DA4-83CC-96C3FDA79F40}"/>
    <cellStyle name="Input 23 3 3 2 5 2" xfId="40526" xr:uid="{744CDFD4-F121-4388-9D83-A6EB8CB76D56}"/>
    <cellStyle name="Input 23 3 3 2 6" xfId="25215" xr:uid="{BD015CF3-96EA-4CAB-89FF-1E76921866B7}"/>
    <cellStyle name="Input 23 3 3 2 6 2" xfId="42292" xr:uid="{2380262F-5029-4540-A79C-428A4AC8CEF6}"/>
    <cellStyle name="Input 23 3 3 2 7" xfId="26941" xr:uid="{1EA0C660-0186-4697-8CE9-BF0920879BED}"/>
    <cellStyle name="Input 23 3 3 2 7 2" xfId="44018" xr:uid="{B6F785B9-2D09-447C-AC2C-BB71527A3162}"/>
    <cellStyle name="Input 23 3 3 2 8" xfId="28646" xr:uid="{890DD2B5-879C-4454-9D7B-C2FF9A588BB7}"/>
    <cellStyle name="Input 23 3 3 2 8 2" xfId="45723" xr:uid="{987AFB80-8DF0-48CB-BFEC-60CC09563C77}"/>
    <cellStyle name="Input 23 3 3 2 9" xfId="31552" xr:uid="{0F1D459E-382A-40F3-90CD-D5357BFA4AAD}"/>
    <cellStyle name="Input 23 3 3 3" xfId="18549" xr:uid="{CDB73711-5665-4652-A3E2-7226E38133AF}"/>
    <cellStyle name="Input 23 3 3 3 2" xfId="35636" xr:uid="{FA977519-5BA4-4181-B876-02F5D5259A83}"/>
    <cellStyle name="Input 23 3 3 4" xfId="16065" xr:uid="{A2CADB12-95EA-4F78-979C-658FF3B502EE}"/>
    <cellStyle name="Input 23 3 3 4 2" xfId="33164" xr:uid="{C7D8C47F-6B01-485F-99E8-1B6D4FCDE656}"/>
    <cellStyle name="Input 23 3 3 5" xfId="21367" xr:uid="{406285B6-0803-4830-8F51-D150B06E0F55}"/>
    <cellStyle name="Input 23 3 3 5 2" xfId="38444" xr:uid="{44A2EFE7-6EF1-4A72-B6EB-0EA318E1E504}"/>
    <cellStyle name="Input 23 3 3 6" xfId="15969" xr:uid="{00FA81AB-7E67-41B8-9555-57BDEB6770F0}"/>
    <cellStyle name="Input 23 3 3 6 2" xfId="33068" xr:uid="{E8E09E95-2B18-43AD-A019-DC9DA9DBB9AD}"/>
    <cellStyle name="Input 23 3 3 7" xfId="25829" xr:uid="{82587DC1-758A-47B4-991E-C7A58EEDC024}"/>
    <cellStyle name="Input 23 3 3 7 2" xfId="42906" xr:uid="{B58FCDE9-EF5A-4CE0-ABA4-03437D661733}"/>
    <cellStyle name="Input 23 3 3 8" xfId="24695" xr:uid="{1753A7FA-AD32-49AB-B23A-7A1324338AE4}"/>
    <cellStyle name="Input 23 3 3 8 2" xfId="41772" xr:uid="{EBF24B49-700C-4FB4-A235-23EF21463F0F}"/>
    <cellStyle name="Input 23 3 3 9" xfId="30449" xr:uid="{2DFCC2BF-E2A9-41F1-A81C-83A723DA0332}"/>
    <cellStyle name="Input 23 3 4" xfId="12744" xr:uid="{8096B623-E07B-4792-B76E-A4B3337820C7}"/>
    <cellStyle name="Input 23 3 4 2" xfId="14388" xr:uid="{B9B96E9C-662D-489F-8677-A013D589F3DF}"/>
    <cellStyle name="Input 23 3 4 2 2" xfId="19759" xr:uid="{805418DC-FFFC-482F-B17D-1C0FD0F38153}"/>
    <cellStyle name="Input 23 3 4 2 2 2" xfId="36836" xr:uid="{F254E270-6FA3-4F6E-8017-B1804F135BE6}"/>
    <cellStyle name="Input 23 3 4 2 3" xfId="21060" xr:uid="{9A3C4DC5-BE74-4712-8624-962162EDCBB9}"/>
    <cellStyle name="Input 23 3 4 2 3 2" xfId="38137" xr:uid="{7A86549A-59A1-4EE2-A1DF-767BA937F16D}"/>
    <cellStyle name="Input 23 3 4 2 4" xfId="21611" xr:uid="{BB8588AF-8973-49F2-99BE-65D2B2AE874F}"/>
    <cellStyle name="Input 23 3 4 2 4 2" xfId="38688" xr:uid="{93ED5B46-AE53-44C1-A7DB-04B06564872E}"/>
    <cellStyle name="Input 23 3 4 2 5" xfId="23386" xr:uid="{E50C8C15-761D-4FD8-B730-CA95F8FE6697}"/>
    <cellStyle name="Input 23 3 4 2 5 2" xfId="40463" xr:uid="{453232DE-4D4D-4DEB-825F-E5432A2F68BB}"/>
    <cellStyle name="Input 23 3 4 2 6" xfId="25152" xr:uid="{53647DC3-D2C7-4DB4-B525-03C06998D07E}"/>
    <cellStyle name="Input 23 3 4 2 6 2" xfId="42229" xr:uid="{0A9FC938-9EAB-4882-970F-8AB926B0782B}"/>
    <cellStyle name="Input 23 3 4 2 7" xfId="26878" xr:uid="{123EB633-94E8-4163-ADC3-E0E0B781CAE0}"/>
    <cellStyle name="Input 23 3 4 2 7 2" xfId="43955" xr:uid="{4DA96B69-87EA-4A12-AB72-B8ED9AD1742F}"/>
    <cellStyle name="Input 23 3 4 2 8" xfId="28583" xr:uid="{BBEDC2EA-6129-4D21-9917-5CA9229AAAD4}"/>
    <cellStyle name="Input 23 3 4 2 8 2" xfId="45660" xr:uid="{E0545913-D2A4-40C2-95CE-F975523380F3}"/>
    <cellStyle name="Input 23 3 4 2 9" xfId="31489" xr:uid="{0B9E3BCE-D131-43F4-9286-8A4270988CDF}"/>
    <cellStyle name="Input 23 3 4 3" xfId="18486" xr:uid="{79770815-881A-4418-B798-47C9AEDB759B}"/>
    <cellStyle name="Input 23 3 4 3 2" xfId="35573" xr:uid="{6B7D2359-7D81-4A6E-90F1-CFE6234C12B0}"/>
    <cellStyle name="Input 23 3 4 4" xfId="17682" xr:uid="{7522FAD6-366F-4AAC-8EA4-4E960A93BEEA}"/>
    <cellStyle name="Input 23 3 4 4 2" xfId="34779" xr:uid="{9DE3B903-AA38-4FC0-B697-03F69EAB446F}"/>
    <cellStyle name="Input 23 3 4 5" xfId="17438" xr:uid="{F410085D-D0AD-45C3-8762-F777B76E4805}"/>
    <cellStyle name="Input 23 3 4 5 2" xfId="34535" xr:uid="{0EB332F0-BD66-4A06-B8F2-D44854DD76EC}"/>
    <cellStyle name="Input 23 3 4 6" xfId="16789" xr:uid="{70D3238C-F385-4435-8B01-43B2DAF7713A}"/>
    <cellStyle name="Input 23 3 4 6 2" xfId="33888" xr:uid="{241FF50B-AC15-4F24-9AC3-4A33CBDC133E}"/>
    <cellStyle name="Input 23 3 4 7" xfId="16466" xr:uid="{A3A97CF1-4762-44E8-A059-5741AE7E0460}"/>
    <cellStyle name="Input 23 3 4 7 2" xfId="33565" xr:uid="{5FC0F144-9AAB-484C-9FFE-77694FE41EDD}"/>
    <cellStyle name="Input 23 3 4 8" xfId="19190" xr:uid="{84E9ED0B-0718-4724-A0B2-5688945A1E67}"/>
    <cellStyle name="Input 23 3 4 8 2" xfId="36267" xr:uid="{A86F8F4A-B5C2-418C-AFA8-DDE4C0AA99EC}"/>
    <cellStyle name="Input 23 3 4 9" xfId="30386" xr:uid="{8EC02A61-AF7A-4F51-9537-A0EB55A5D0D9}"/>
    <cellStyle name="Input 23 3 5" xfId="29591" xr:uid="{76428687-8C02-4314-AC20-9E0857025D34}"/>
    <cellStyle name="Input 23 4" xfId="11605" xr:uid="{63886F19-CCCD-4356-A27D-B1A30A3BBBD3}"/>
    <cellStyle name="Input 23 4 2" xfId="13169" xr:uid="{BD451630-7260-4B01-93AF-C0D755497720}"/>
    <cellStyle name="Input 23 4 2 2" xfId="14806" xr:uid="{2DF9EA84-1ED0-4549-A514-63D8831CBC62}"/>
    <cellStyle name="Input 23 4 2 2 2" xfId="20177" xr:uid="{D612112B-A284-48FE-80A2-D79DC56B06D6}"/>
    <cellStyle name="Input 23 4 2 2 2 2" xfId="37254" xr:uid="{8BE7941A-1CFE-47F3-AB19-A3536C60F560}"/>
    <cellStyle name="Input 23 4 2 2 3" xfId="22029" xr:uid="{8504AED5-A9C9-4299-8D82-D00818C69BB2}"/>
    <cellStyle name="Input 23 4 2 2 3 2" xfId="39106" xr:uid="{7B4E83BB-8948-4E91-80AC-E49ADD12FB61}"/>
    <cellStyle name="Input 23 4 2 2 4" xfId="23804" xr:uid="{E49B20C5-87DE-4E17-9F4E-861473437424}"/>
    <cellStyle name="Input 23 4 2 2 4 2" xfId="40881" xr:uid="{67BE50F6-F1C7-47B2-B1AA-7FBAA6057AF5}"/>
    <cellStyle name="Input 23 4 2 2 5" xfId="25570" xr:uid="{CCB32A5C-2406-4C1F-AAAD-FC17BF2426EE}"/>
    <cellStyle name="Input 23 4 2 2 5 2" xfId="42647" xr:uid="{E5CB7773-F32F-4F65-9601-1181035402E9}"/>
    <cellStyle name="Input 23 4 2 2 6" xfId="27296" xr:uid="{CD55427D-75FC-4A4C-8EB2-2D488BF6CDF1}"/>
    <cellStyle name="Input 23 4 2 2 6 2" xfId="44373" xr:uid="{78C63572-1128-4BA7-A933-F22465B8A8D4}"/>
    <cellStyle name="Input 23 4 2 2 7" xfId="29001" xr:uid="{DC88911A-A895-47B5-B721-F72FAB10F48F}"/>
    <cellStyle name="Input 23 4 2 2 7 2" xfId="46078" xr:uid="{F32C2692-7D63-4715-A90E-F4AC019AC369}"/>
    <cellStyle name="Input 23 4 2 2 8" xfId="31907" xr:uid="{3FF30FB7-BAED-4667-997F-F54FC06B4059}"/>
    <cellStyle name="Input 23 4 2 3" xfId="18908" xr:uid="{5752B158-05AE-452B-A493-9A29ADD92AC9}"/>
    <cellStyle name="Input 23 4 2 3 2" xfId="35989" xr:uid="{A02FB918-7AD2-4A32-9B67-FDF2EE7A8084}"/>
    <cellStyle name="Input 23 4 2 4" xfId="16369" xr:uid="{BE5B65B8-90B3-402E-8B86-464058C3C7C0}"/>
    <cellStyle name="Input 23 4 2 4 2" xfId="33468" xr:uid="{7F22DBD1-90D3-41B9-A2F4-93B394EC79C1}"/>
    <cellStyle name="Input 23 4 2 5" xfId="22630" xr:uid="{69DA2268-3BB6-455E-8A35-00E62AEF4D61}"/>
    <cellStyle name="Input 23 4 2 5 2" xfId="39707" xr:uid="{38451745-334F-4EA6-B3A1-63E0064CB911}"/>
    <cellStyle name="Input 23 4 2 6" xfId="24408" xr:uid="{9269344E-98B4-45D3-95DB-2C019C9585C5}"/>
    <cellStyle name="Input 23 4 2 6 2" xfId="41485" xr:uid="{DB5F8C2E-9C8A-47F3-9194-DD7A06D8B2E0}"/>
    <cellStyle name="Input 23 4 2 7" xfId="26178" xr:uid="{46D93EAB-42C0-4923-A470-935ECE2A12BB}"/>
    <cellStyle name="Input 23 4 2 7 2" xfId="43255" xr:uid="{FE133B07-AB7F-4232-BF97-7A8BF41738D0}"/>
    <cellStyle name="Input 23 4 2 8" xfId="27892" xr:uid="{FB9E74BF-CB6A-417A-9D0F-244BEF3FF38E}"/>
    <cellStyle name="Input 23 4 2 8 2" xfId="44969" xr:uid="{C7B26396-E960-442A-82B4-4E7825DB4699}"/>
    <cellStyle name="Input 23 4 2 9" xfId="30798" xr:uid="{A3384462-DDA9-4ADA-915E-6FE89802F1D4}"/>
    <cellStyle name="Input 23 4 3" xfId="12956" xr:uid="{602D0FBE-5D0A-4DC5-B1D0-85F8155D1463}"/>
    <cellStyle name="Input 23 4 3 2" xfId="14596" xr:uid="{9DF78961-916F-4F8C-8035-BA7ED2AB6EA8}"/>
    <cellStyle name="Input 23 4 3 2 2" xfId="19967" xr:uid="{793AB724-D865-4AFB-B47A-66A4E5E248FB}"/>
    <cellStyle name="Input 23 4 3 2 2 2" xfId="37044" xr:uid="{91CB967C-6C5C-4D00-821F-6ACF19999688}"/>
    <cellStyle name="Input 23 4 3 2 3" xfId="21216" xr:uid="{77E3B6F1-EE98-4596-8929-B309DAD533B8}"/>
    <cellStyle name="Input 23 4 3 2 3 2" xfId="38293" xr:uid="{854E67D2-A4ED-4929-9B3B-20DAD4CC4C27}"/>
    <cellStyle name="Input 23 4 3 2 4" xfId="21819" xr:uid="{FFBCCBF3-DCCB-4FFC-AFBD-EFEBA9D2C8B9}"/>
    <cellStyle name="Input 23 4 3 2 4 2" xfId="38896" xr:uid="{6421499F-0FC0-4DC5-B696-526360E7D001}"/>
    <cellStyle name="Input 23 4 3 2 5" xfId="23594" xr:uid="{81220A82-139E-4F6C-80D5-2666A6D5C047}"/>
    <cellStyle name="Input 23 4 3 2 5 2" xfId="40671" xr:uid="{CEFD0C11-972A-4DCE-9C6F-C01801710576}"/>
    <cellStyle name="Input 23 4 3 2 6" xfId="25360" xr:uid="{4CEC07B6-1AA4-49F4-BF89-606D31AB2DCE}"/>
    <cellStyle name="Input 23 4 3 2 6 2" xfId="42437" xr:uid="{8B04C811-EF29-42D1-9D5D-BE06DD53CE2A}"/>
    <cellStyle name="Input 23 4 3 2 7" xfId="27086" xr:uid="{A63E694E-69C0-45C5-AB7C-DB7399E407B3}"/>
    <cellStyle name="Input 23 4 3 2 7 2" xfId="44163" xr:uid="{2031BE28-6976-47C3-A5A0-D37D7B2DBACF}"/>
    <cellStyle name="Input 23 4 3 2 8" xfId="28791" xr:uid="{9F5D891A-F983-4201-9B14-EFB57B9A1D00}"/>
    <cellStyle name="Input 23 4 3 2 8 2" xfId="45868" xr:uid="{A49C5C5A-26CB-4485-87AE-171AFF038DE1}"/>
    <cellStyle name="Input 23 4 3 2 9" xfId="31697" xr:uid="{FA6045E0-327A-4AB4-B440-091BF70F39D7}"/>
    <cellStyle name="Input 23 4 3 3" xfId="18696" xr:uid="{CBF4A7A3-8355-4956-827F-4279DC33F7CC}"/>
    <cellStyle name="Input 23 4 3 3 2" xfId="35781" xr:uid="{9C96FF8F-BE0A-4A0B-A9BB-B88BCE4C49AA}"/>
    <cellStyle name="Input 23 4 3 4" xfId="16324" xr:uid="{B5CEA5E8-E623-4F69-A450-DDC1D89E7DB4}"/>
    <cellStyle name="Input 23 4 3 4 2" xfId="33423" xr:uid="{90C9DD0B-7F14-4B25-A8C7-2C73BEFE168E}"/>
    <cellStyle name="Input 23 4 3 5" xfId="22421" xr:uid="{5F55526D-10E3-4948-8ABD-60090C8FED39}"/>
    <cellStyle name="Input 23 4 3 5 2" xfId="39498" xr:uid="{E2B3EF83-257F-409F-9A6E-D0CE71594448}"/>
    <cellStyle name="Input 23 4 3 6" xfId="24196" xr:uid="{7BBD58B2-6F6F-4005-8076-653444E1C827}"/>
    <cellStyle name="Input 23 4 3 6 2" xfId="41273" xr:uid="{238B5BB9-8D6C-4D08-8503-71EB658D7C91}"/>
    <cellStyle name="Input 23 4 3 7" xfId="25972" xr:uid="{A7CEAD6D-5B2D-4025-AF63-61987C680DBD}"/>
    <cellStyle name="Input 23 4 3 7 2" xfId="43049" xr:uid="{5230B1FA-722D-4772-B96C-84AA63E4C189}"/>
    <cellStyle name="Input 23 4 3 8" xfId="27686" xr:uid="{6E4BB95A-42D7-4C29-AA9B-A5CF0421B448}"/>
    <cellStyle name="Input 23 4 3 8 2" xfId="44763" xr:uid="{0545C442-A856-47D3-90B4-D860BAB5AFC0}"/>
    <cellStyle name="Input 23 4 3 9" xfId="30592" xr:uid="{E9FB738B-BB1D-40BD-AFD6-CF72A20B0F1B}"/>
    <cellStyle name="Input 23 4 4" xfId="12329" xr:uid="{EA3DDCB0-CE6D-4CCC-A6FA-8E3EDFFFEA9D}"/>
    <cellStyle name="Input 23 4 4 2" xfId="13988" xr:uid="{632033BD-66D1-458E-B26D-A26E08DB2500}"/>
    <cellStyle name="Input 23 4 4 2 2" xfId="19359" xr:uid="{FD0E8FE2-A5ED-4F96-ACBF-5E09A7133408}"/>
    <cellStyle name="Input 23 4 4 2 2 2" xfId="36436" xr:uid="{3C5596DC-326C-4BDA-BF7F-FBE1A6DC3C75}"/>
    <cellStyle name="Input 23 4 4 2 3" xfId="20766" xr:uid="{056844E3-035E-424C-AA81-293E4BE3540C}"/>
    <cellStyle name="Input 23 4 4 2 3 2" xfId="37843" xr:uid="{4B3D6502-1E2B-4319-8FD1-39ECEC90B7DB}"/>
    <cellStyle name="Input 23 4 4 2 4" xfId="17989" xr:uid="{FE481AAF-550C-4ED3-BC03-C57CB3D1F677}"/>
    <cellStyle name="Input 23 4 4 2 4 2" xfId="35078" xr:uid="{F5AFB2A8-602A-4482-96F0-B38BCC1D16CE}"/>
    <cellStyle name="Input 23 4 4 2 5" xfId="22986" xr:uid="{EA3E0A72-31F4-4921-8157-218CC6B237F6}"/>
    <cellStyle name="Input 23 4 4 2 5 2" xfId="40063" xr:uid="{8BBBE076-60CE-48D9-93BE-47E7D48CBEFE}"/>
    <cellStyle name="Input 23 4 4 2 6" xfId="24752" xr:uid="{E6C217FE-D560-4E8D-8C26-7291DC4E5E06}"/>
    <cellStyle name="Input 23 4 4 2 6 2" xfId="41829" xr:uid="{4539792F-8F9D-481D-BF0F-DEB20575996C}"/>
    <cellStyle name="Input 23 4 4 2 7" xfId="26478" xr:uid="{54B1637A-85DF-46B2-9AA4-CB5BE95BDA98}"/>
    <cellStyle name="Input 23 4 4 2 7 2" xfId="43555" xr:uid="{0949B1C2-7186-433F-BDCC-191B32749DC9}"/>
    <cellStyle name="Input 23 4 4 2 8" xfId="28183" xr:uid="{02FC2B6B-3F63-47B2-9A5D-6B9A108C55EA}"/>
    <cellStyle name="Input 23 4 4 2 8 2" xfId="45260" xr:uid="{D286B2F2-63D1-47E0-A17F-AFC067FC94CC}"/>
    <cellStyle name="Input 23 4 4 2 9" xfId="31089" xr:uid="{3FA48391-CDDD-487B-8CEE-B2E3B6052C18}"/>
    <cellStyle name="Input 23 4 4 3" xfId="18076" xr:uid="{66306D1F-A4B1-4EAF-8E4D-176A350C2639}"/>
    <cellStyle name="Input 23 4 4 3 2" xfId="35165" xr:uid="{74BE12E4-F271-4C7A-AE94-AA31D75B11FC}"/>
    <cellStyle name="Input 23 4 4 4" xfId="20596" xr:uid="{3C84344B-1C79-4B8D-AA0D-9D9FB4BEA953}"/>
    <cellStyle name="Input 23 4 4 4 2" xfId="37673" xr:uid="{0958BE42-178F-401C-A561-EE9264A19345}"/>
    <cellStyle name="Input 23 4 4 5" xfId="16010" xr:uid="{101820E3-3FF7-4DAF-90AB-6EB582259441}"/>
    <cellStyle name="Input 23 4 4 5 2" xfId="33109" xr:uid="{415533B7-EE8B-4539-BE18-0C1166B2D234}"/>
    <cellStyle name="Input 23 4 4 6" xfId="16723" xr:uid="{2FC5A2AA-45EA-4F59-B16E-229AA96D7A84}"/>
    <cellStyle name="Input 23 4 4 6 2" xfId="33822" xr:uid="{4DCBFA16-770A-4A7F-BB6B-40EA678C7DDD}"/>
    <cellStyle name="Input 23 4 4 7" xfId="17964" xr:uid="{B125ADD9-958A-49B8-9E8C-5A0006510526}"/>
    <cellStyle name="Input 23 4 4 7 2" xfId="35054" xr:uid="{01842606-BD1D-40CE-A3BC-AD888C737EB9}"/>
    <cellStyle name="Input 23 4 4 8" xfId="16551" xr:uid="{09F81EEB-A0B3-4136-BD5B-7A6FB3EBA1A0}"/>
    <cellStyle name="Input 23 4 4 8 2" xfId="33650" xr:uid="{4EB72F74-6B06-449D-ACF8-53041D6DA4EC}"/>
    <cellStyle name="Input 23 4 4 9" xfId="29988" xr:uid="{D36A9FFC-6F26-44AA-96ED-F6FDAAFBA398}"/>
    <cellStyle name="Input 23 4 5" xfId="29772" xr:uid="{8C33F665-A47D-4850-88F8-06F88FA24F04}"/>
    <cellStyle name="Input 23 5" xfId="12365" xr:uid="{1D62AB28-5C7B-48AB-9677-FD54ED593202}"/>
    <cellStyle name="Input 23 5 2" xfId="14023" xr:uid="{F297EF3E-CBEC-4FA6-9BF7-C66CEBC41859}"/>
    <cellStyle name="Input 23 5 2 2" xfId="19394" xr:uid="{875EB807-0C9E-41D9-8F5C-3D6163E9C035}"/>
    <cellStyle name="Input 23 5 2 2 2" xfId="36471" xr:uid="{5CED9667-6D32-4156-A9D6-BA467DE645F3}"/>
    <cellStyle name="Input 23 5 2 3" xfId="16593" xr:uid="{31CF927E-57AB-477E-B2A9-3271AA2283C2}"/>
    <cellStyle name="Input 23 5 2 3 2" xfId="33692" xr:uid="{DD3CA294-50D0-4C93-AE7C-7C79E7F3B24C}"/>
    <cellStyle name="Input 23 5 2 4" xfId="23021" xr:uid="{04FB71EE-6653-415B-B7E8-CC840E102E51}"/>
    <cellStyle name="Input 23 5 2 4 2" xfId="40098" xr:uid="{6AB89D5F-DF09-48C0-975B-FF40BC92E763}"/>
    <cellStyle name="Input 23 5 2 5" xfId="24787" xr:uid="{E511CBF2-977D-4CA1-9B47-BFD6434C21D4}"/>
    <cellStyle name="Input 23 5 2 5 2" xfId="41864" xr:uid="{700BBE1D-BCE2-4B1D-9376-F78116C4D0C8}"/>
    <cellStyle name="Input 23 5 2 6" xfId="26513" xr:uid="{75FBB118-6EB6-40BC-BD8F-378DDF711A7A}"/>
    <cellStyle name="Input 23 5 2 6 2" xfId="43590" xr:uid="{DF91104A-2584-4113-99BD-374A12829B5C}"/>
    <cellStyle name="Input 23 5 2 7" xfId="28218" xr:uid="{1567CBCE-598B-42F5-8DF6-082D804C74EE}"/>
    <cellStyle name="Input 23 5 2 7 2" xfId="45295" xr:uid="{8B557028-1CE6-4A41-BC72-E20E75E0C5EE}"/>
    <cellStyle name="Input 23 5 2 8" xfId="31124" xr:uid="{5C455F31-49B2-4EC8-AAC5-B48750D675A1}"/>
    <cellStyle name="Input 23 5 3" xfId="18112" xr:uid="{37EB51B0-DE9C-4F86-ABFE-5A6FB21F15B1}"/>
    <cellStyle name="Input 23 5 3 2" xfId="35201" xr:uid="{E1E7EB04-CC8F-4CB6-99EE-0A00DD908695}"/>
    <cellStyle name="Input 23 5 4" xfId="20436" xr:uid="{7A58B6FB-95BB-40D7-8424-BB8B409B985D}"/>
    <cellStyle name="Input 23 5 4 2" xfId="37513" xr:uid="{4FA1AF8A-CCF9-4926-B1A5-8BD5E1AF899C}"/>
    <cellStyle name="Input 23 5 5" xfId="17773" xr:uid="{0687A694-EB65-4554-8412-2E5D5ADD8CEA}"/>
    <cellStyle name="Input 23 5 5 2" xfId="34866" xr:uid="{11B33D12-9720-4AC6-A4EB-B8238BB73DD9}"/>
    <cellStyle name="Input 23 5 6" xfId="16265" xr:uid="{46497958-7739-45E3-BDB2-150D11D9C2C5}"/>
    <cellStyle name="Input 23 5 6 2" xfId="33364" xr:uid="{3AA93A91-4BD7-4870-972C-DD3309507953}"/>
    <cellStyle name="Input 23 5 7" xfId="16532" xr:uid="{A82DCF54-EF19-4315-9201-00EC49CCF300}"/>
    <cellStyle name="Input 23 5 7 2" xfId="33631" xr:uid="{26B56269-451E-4BAF-81C7-7574C4744E6A}"/>
    <cellStyle name="Input 23 5 8" xfId="17083" xr:uid="{2E636D69-4C9E-4CED-9D50-593420630213}"/>
    <cellStyle name="Input 23 5 8 2" xfId="34182" xr:uid="{D484BBA7-288B-46E1-AA5F-27BB3991BBBD}"/>
    <cellStyle name="Input 23 5 9" xfId="30023" xr:uid="{E7BB3D5E-14F5-4A5F-A5CE-ED9D4C5CB376}"/>
    <cellStyle name="Input 23 6" xfId="13011" xr:uid="{A137441A-27AD-4E0D-9041-07207315B705}"/>
    <cellStyle name="Input 23 6 2" xfId="14651" xr:uid="{C7D1127F-7099-4646-AFBD-292D0E8914C2}"/>
    <cellStyle name="Input 23 6 2 2" xfId="20022" xr:uid="{5040B11F-2E7C-488C-BA45-EDE937DA2DC2}"/>
    <cellStyle name="Input 23 6 2 2 2" xfId="37099" xr:uid="{496DA0FB-8684-4FAA-81F0-55B4014D17CF}"/>
    <cellStyle name="Input 23 6 2 3" xfId="21271" xr:uid="{D8038FC6-FE95-429B-AC45-AAF6D6A149B3}"/>
    <cellStyle name="Input 23 6 2 3 2" xfId="38348" xr:uid="{6D2854C2-F590-4CB1-AE60-F02B64AFA995}"/>
    <cellStyle name="Input 23 6 2 4" xfId="21874" xr:uid="{B8F2467E-4112-4F1F-B40A-537FA8281261}"/>
    <cellStyle name="Input 23 6 2 4 2" xfId="38951" xr:uid="{89F54509-4429-42F8-ABC9-29B1C596BFB7}"/>
    <cellStyle name="Input 23 6 2 5" xfId="23649" xr:uid="{D3F50304-DB6D-4550-B3FA-D37375A24389}"/>
    <cellStyle name="Input 23 6 2 5 2" xfId="40726" xr:uid="{F8F547B7-BEC1-4073-AC8F-76D91BEBAC8D}"/>
    <cellStyle name="Input 23 6 2 6" xfId="25415" xr:uid="{00260841-C672-45AB-8CEA-2E62DD7C1360}"/>
    <cellStyle name="Input 23 6 2 6 2" xfId="42492" xr:uid="{64642143-0F57-44C8-8695-3675B6E95545}"/>
    <cellStyle name="Input 23 6 2 7" xfId="27141" xr:uid="{D8E0E9D2-A035-492A-A7BE-136F9B85ADD0}"/>
    <cellStyle name="Input 23 6 2 7 2" xfId="44218" xr:uid="{1DF0BE13-A1D2-4B9E-8C51-31947DDACEE2}"/>
    <cellStyle name="Input 23 6 2 8" xfId="28846" xr:uid="{43B91422-D432-4CEA-8369-A406DBE1B19E}"/>
    <cellStyle name="Input 23 6 2 8 2" xfId="45923" xr:uid="{5B1F3E31-3106-409E-BFC8-5EFF713F1813}"/>
    <cellStyle name="Input 23 6 2 9" xfId="31752" xr:uid="{04CAFD8C-9224-4D36-B784-778AF98B43D7}"/>
    <cellStyle name="Input 23 6 3" xfId="18751" xr:uid="{A865AE77-8B3E-4BF1-B26A-E0E579172ABD}"/>
    <cellStyle name="Input 23 6 3 2" xfId="35836" xr:uid="{22CCD2A1-CDA4-46E6-9858-36E2A62D912B}"/>
    <cellStyle name="Input 23 6 4" xfId="17365" xr:uid="{1087CDF5-B7BB-483B-A988-AC59A8E13094}"/>
    <cellStyle name="Input 23 6 4 2" xfId="34462" xr:uid="{3E6F2259-30E0-4EC8-A5BC-2B07FEAA692F}"/>
    <cellStyle name="Input 23 6 5" xfId="22476" xr:uid="{CE7F60B4-0125-488F-8137-9483673CF609}"/>
    <cellStyle name="Input 23 6 5 2" xfId="39553" xr:uid="{32E18292-FDDD-42A7-9AC5-8A97C5265525}"/>
    <cellStyle name="Input 23 6 6" xfId="24251" xr:uid="{8435CC32-5CB8-45E6-8B0A-B2B4C994BD81}"/>
    <cellStyle name="Input 23 6 6 2" xfId="41328" xr:uid="{B14DDDAE-7FEB-4158-AAD1-5DBA8CC44CCF}"/>
    <cellStyle name="Input 23 6 7" xfId="26027" xr:uid="{58FFBA94-AC6F-4041-8053-CC1543867060}"/>
    <cellStyle name="Input 23 6 7 2" xfId="43104" xr:uid="{BE1064A9-7090-4B0F-8239-7032037FBE16}"/>
    <cellStyle name="Input 23 6 8" xfId="27741" xr:uid="{E216CFEC-81E2-4452-AD72-52332FA9B0A3}"/>
    <cellStyle name="Input 23 6 8 2" xfId="44818" xr:uid="{45ECB2A8-CBA1-4EB8-AA6A-AE24B0356317}"/>
    <cellStyle name="Input 23 6 9" xfId="30647" xr:uid="{7690420B-DE0B-4F08-8346-F1A9F97044F3}"/>
    <cellStyle name="Input 23 7" xfId="29513" xr:uid="{A360618C-AAD1-44FF-A812-9EF533055777}"/>
    <cellStyle name="Input 24" xfId="1373" xr:uid="{CDF24D57-DB82-459B-B7A6-415BA4F9D7C9}"/>
    <cellStyle name="Input 24 2" xfId="8597" xr:uid="{293A320D-4501-4336-B6C7-35505D5E1FAE}"/>
    <cellStyle name="Input 24 2 2" xfId="11772" xr:uid="{58B75115-05DB-4EA0-85E5-861526CDE105}"/>
    <cellStyle name="Input 24 2 2 2" xfId="13225" xr:uid="{EB5F99C0-38D1-4BBC-9457-F9C6E2F2A0DA}"/>
    <cellStyle name="Input 24 2 2 2 2" xfId="14862" xr:uid="{62D9DA87-4118-4F2E-A26B-B763D017EE76}"/>
    <cellStyle name="Input 24 2 2 2 2 2" xfId="20233" xr:uid="{EC6B7549-6CD4-421C-845A-55A4C17E643A}"/>
    <cellStyle name="Input 24 2 2 2 2 2 2" xfId="37310" xr:uid="{C45E181D-0A2D-44C6-9A64-2CB3A1CD8CD2}"/>
    <cellStyle name="Input 24 2 2 2 2 3" xfId="22085" xr:uid="{6C330853-E917-4FF0-926C-AC3C0E9E1A76}"/>
    <cellStyle name="Input 24 2 2 2 2 3 2" xfId="39162" xr:uid="{254CE66C-024A-4C62-8CF3-2130B77BF512}"/>
    <cellStyle name="Input 24 2 2 2 2 4" xfId="23860" xr:uid="{7DEF57EE-FC09-4800-B593-1618CEC21C54}"/>
    <cellStyle name="Input 24 2 2 2 2 4 2" xfId="40937" xr:uid="{DF4A6A9A-CC28-4BF0-9F9C-7417A21F0137}"/>
    <cellStyle name="Input 24 2 2 2 2 5" xfId="25626" xr:uid="{717067EC-3A18-48E4-9C57-258051B7BB90}"/>
    <cellStyle name="Input 24 2 2 2 2 5 2" xfId="42703" xr:uid="{99D01BAC-2BC4-4C16-952B-F002DDDD487B}"/>
    <cellStyle name="Input 24 2 2 2 2 6" xfId="27352" xr:uid="{D1EEDE6A-45A6-4EFA-B1D1-A5488452C1E5}"/>
    <cellStyle name="Input 24 2 2 2 2 6 2" xfId="44429" xr:uid="{EB3FD014-9960-4D48-B13F-EA1081EF6B15}"/>
    <cellStyle name="Input 24 2 2 2 2 7" xfId="29057" xr:uid="{FE5E2DE7-F5A5-4394-BE03-AACE1801E999}"/>
    <cellStyle name="Input 24 2 2 2 2 7 2" xfId="46134" xr:uid="{324FAAD1-02C5-43BB-B891-BD8153D0ECAB}"/>
    <cellStyle name="Input 24 2 2 2 2 8" xfId="31963" xr:uid="{E13B18A3-E690-4143-8EB6-C89ED33A45DE}"/>
    <cellStyle name="Input 24 2 2 2 3" xfId="18964" xr:uid="{3DBBA2FA-9381-44FF-986A-F24F849448E3}"/>
    <cellStyle name="Input 24 2 2 2 3 2" xfId="36045" xr:uid="{5BBC4263-68C9-4DF3-9B3E-6F3582EC5D68}"/>
    <cellStyle name="Input 24 2 2 2 4" xfId="15770" xr:uid="{932C5273-4CAF-42FD-843B-25DFB9F35F34}"/>
    <cellStyle name="Input 24 2 2 2 4 2" xfId="32869" xr:uid="{E2BC52BE-CDF7-4679-A121-EE96F24EF865}"/>
    <cellStyle name="Input 24 2 2 2 5" xfId="22686" xr:uid="{AC11C882-3E8D-425A-A8AE-F554C4A8EB1B}"/>
    <cellStyle name="Input 24 2 2 2 5 2" xfId="39763" xr:uid="{C0EF5ABC-C369-4BFD-8526-53F3DA655F45}"/>
    <cellStyle name="Input 24 2 2 2 6" xfId="24464" xr:uid="{D6998C4B-E608-4A77-8F42-DEFDF64D2E30}"/>
    <cellStyle name="Input 24 2 2 2 6 2" xfId="41541" xr:uid="{1B3157E7-287E-46EA-8E8C-1A32B1B8B85F}"/>
    <cellStyle name="Input 24 2 2 2 7" xfId="26234" xr:uid="{8009BA2B-3AC1-419F-AF7E-A4D054438790}"/>
    <cellStyle name="Input 24 2 2 2 7 2" xfId="43311" xr:uid="{3815ADA9-35A5-42F2-8B7B-853FB91ABF94}"/>
    <cellStyle name="Input 24 2 2 2 8" xfId="27948" xr:uid="{191AAC3D-128E-43AB-86D7-056A75BEACE0}"/>
    <cellStyle name="Input 24 2 2 2 8 2" xfId="45025" xr:uid="{D565CEA7-31EA-4329-9CC0-1BA05F12A92C}"/>
    <cellStyle name="Input 24 2 2 2 9" xfId="30854" xr:uid="{2DF9F0E0-8E49-47DE-ABD7-4981126CD5C5}"/>
    <cellStyle name="Input 24 2 2 3" xfId="13155" xr:uid="{047D1D55-9D93-4BD7-B19A-C1C4A37E7EAF}"/>
    <cellStyle name="Input 24 2 2 3 2" xfId="14792" xr:uid="{2CF85BC7-DEAF-4F2A-8F2F-348A7ACBA07D}"/>
    <cellStyle name="Input 24 2 2 3 2 2" xfId="20163" xr:uid="{0649B10F-B28D-43AA-90F9-A7A22426FFA7}"/>
    <cellStyle name="Input 24 2 2 3 2 2 2" xfId="37240" xr:uid="{9743CCC0-CEBA-4F81-99C6-D93EA5A68BEF}"/>
    <cellStyle name="Input 24 2 2 3 2 3" xfId="21388" xr:uid="{908903E9-FCDA-43F7-9DE5-1BA4DB5192A7}"/>
    <cellStyle name="Input 24 2 2 3 2 3 2" xfId="38465" xr:uid="{34C2D95C-4A38-4932-8EBD-E32ACC2C8E0B}"/>
    <cellStyle name="Input 24 2 2 3 2 4" xfId="22015" xr:uid="{EDE8358A-2533-4F24-B7C1-AD2A672F4D07}"/>
    <cellStyle name="Input 24 2 2 3 2 4 2" xfId="39092" xr:uid="{993EBD67-E623-4FF0-9621-C7BA6046D113}"/>
    <cellStyle name="Input 24 2 2 3 2 5" xfId="23790" xr:uid="{9E10745C-B855-4B4A-A495-9184EFEE6489}"/>
    <cellStyle name="Input 24 2 2 3 2 5 2" xfId="40867" xr:uid="{6013EF98-1F81-43DC-8B9D-1C6700BE335C}"/>
    <cellStyle name="Input 24 2 2 3 2 6" xfId="25556" xr:uid="{D8D023C0-B959-490A-8660-7353C70858BF}"/>
    <cellStyle name="Input 24 2 2 3 2 6 2" xfId="42633" xr:uid="{723A0277-5574-4A9A-9992-26F30A95F27E}"/>
    <cellStyle name="Input 24 2 2 3 2 7" xfId="27282" xr:uid="{E1DF4924-0BAC-4CD1-A276-9D6F8F01EF7E}"/>
    <cellStyle name="Input 24 2 2 3 2 7 2" xfId="44359" xr:uid="{981C5E54-6A06-4366-BAA1-3E0262FB5BA0}"/>
    <cellStyle name="Input 24 2 2 3 2 8" xfId="28987" xr:uid="{2F898E41-B3D2-4D38-878B-C4D48FEEC1CB}"/>
    <cellStyle name="Input 24 2 2 3 2 8 2" xfId="46064" xr:uid="{969C63E1-E3A6-4793-B067-86F0CF54D902}"/>
    <cellStyle name="Input 24 2 2 3 2 9" xfId="31893" xr:uid="{5C783681-B08F-4449-BD3B-07F6611B46FA}"/>
    <cellStyle name="Input 24 2 2 3 3" xfId="18894" xr:uid="{8651AB2B-34F0-4B76-B299-193CBAE27F02}"/>
    <cellStyle name="Input 24 2 2 3 3 2" xfId="35975" xr:uid="{4ADB6A2D-DDCF-4133-BC7A-537FAD6D359C}"/>
    <cellStyle name="Input 24 2 2 3 4" xfId="15839" xr:uid="{EB302B0D-A96D-4766-848E-B668EAD975B6}"/>
    <cellStyle name="Input 24 2 2 3 4 2" xfId="32938" xr:uid="{2FD09627-083B-410A-A600-A48AE788D983}"/>
    <cellStyle name="Input 24 2 2 3 5" xfId="22616" xr:uid="{46F38A33-9F32-477C-B41E-B17D1A27DDDD}"/>
    <cellStyle name="Input 24 2 2 3 5 2" xfId="39693" xr:uid="{7B50F8EA-16AF-4D53-B8C4-4FF259CCCC37}"/>
    <cellStyle name="Input 24 2 2 3 6" xfId="24394" xr:uid="{168E1E09-203A-490F-AFCC-E9531BB0F597}"/>
    <cellStyle name="Input 24 2 2 3 6 2" xfId="41471" xr:uid="{B335145B-E020-4F9F-9022-6820FD7F670A}"/>
    <cellStyle name="Input 24 2 2 3 7" xfId="26164" xr:uid="{34A88318-A3CF-4B5F-9540-2E99ABD1C260}"/>
    <cellStyle name="Input 24 2 2 3 7 2" xfId="43241" xr:uid="{77106F86-964D-47CC-8AE4-691EB8623133}"/>
    <cellStyle name="Input 24 2 2 3 8" xfId="27878" xr:uid="{5EB9F488-E2F8-4BB0-BFCE-E3F64234B004}"/>
    <cellStyle name="Input 24 2 2 3 8 2" xfId="44955" xr:uid="{0C58D01B-BE4F-4A41-801B-C3E2786E3B05}"/>
    <cellStyle name="Input 24 2 2 3 9" xfId="30784" xr:uid="{E43E6F5A-93E0-4F72-85B3-FD9FEB2AB9DE}"/>
    <cellStyle name="Input 24 2 2 4" xfId="12969" xr:uid="{1756F3AF-0CC2-4F56-8F25-EF294FE2D6DA}"/>
    <cellStyle name="Input 24 2 2 4 2" xfId="14609" xr:uid="{AF6E81D8-21E2-4701-90AF-1B63C30326FF}"/>
    <cellStyle name="Input 24 2 2 4 2 2" xfId="19980" xr:uid="{9001A1E3-B779-4AE2-B297-B263B24133F0}"/>
    <cellStyle name="Input 24 2 2 4 2 2 2" xfId="37057" xr:uid="{967DD150-57D5-4420-B5BE-75689F9F2AA1}"/>
    <cellStyle name="Input 24 2 2 4 2 3" xfId="21229" xr:uid="{07A090CD-ED11-4A62-B7B6-A841650C3F0A}"/>
    <cellStyle name="Input 24 2 2 4 2 3 2" xfId="38306" xr:uid="{80D1BBC6-89D2-4D05-BB8D-2876253AEF20}"/>
    <cellStyle name="Input 24 2 2 4 2 4" xfId="21832" xr:uid="{550F0E6D-10AF-42AA-9670-1FB655C5D6DB}"/>
    <cellStyle name="Input 24 2 2 4 2 4 2" xfId="38909" xr:uid="{2F9D06D5-F691-4637-A371-7E6C1A2ADA00}"/>
    <cellStyle name="Input 24 2 2 4 2 5" xfId="23607" xr:uid="{855801E6-27F8-4C46-B3FA-769751B09DFB}"/>
    <cellStyle name="Input 24 2 2 4 2 5 2" xfId="40684" xr:uid="{097D6B2E-326E-483D-9A9A-66CCB47D004E}"/>
    <cellStyle name="Input 24 2 2 4 2 6" xfId="25373" xr:uid="{9009315A-9E38-42EC-B41D-2A99A38ED853}"/>
    <cellStyle name="Input 24 2 2 4 2 6 2" xfId="42450" xr:uid="{0A07A03B-B871-4A32-B884-372AEEF8B852}"/>
    <cellStyle name="Input 24 2 2 4 2 7" xfId="27099" xr:uid="{998C0B6E-87B2-4EE4-9E1A-26C8C0817462}"/>
    <cellStyle name="Input 24 2 2 4 2 7 2" xfId="44176" xr:uid="{98ADC5A8-36AD-4A74-8AA7-C537D4EF50DC}"/>
    <cellStyle name="Input 24 2 2 4 2 8" xfId="28804" xr:uid="{336DBB9B-2765-43C4-BF55-5AA130143E6A}"/>
    <cellStyle name="Input 24 2 2 4 2 8 2" xfId="45881" xr:uid="{7F8C2D9D-4224-4C2D-A206-43CF24C16812}"/>
    <cellStyle name="Input 24 2 2 4 2 9" xfId="31710" xr:uid="{3496D809-4099-4D36-9BB4-113E0A6BA48C}"/>
    <cellStyle name="Input 24 2 2 4 3" xfId="18709" xr:uid="{E5B5CA61-22E1-4FBF-8178-2AAC738DE9F3}"/>
    <cellStyle name="Input 24 2 2 4 3 2" xfId="35794" xr:uid="{D8760475-AB37-4AE6-81F3-54C8CCF701C2}"/>
    <cellStyle name="Input 24 2 2 4 4" xfId="17129" xr:uid="{20536FCD-CB87-407B-8C30-06D668B27231}"/>
    <cellStyle name="Input 24 2 2 4 4 2" xfId="34228" xr:uid="{2D41C49A-8568-4288-BC77-7433FEAA5EFD}"/>
    <cellStyle name="Input 24 2 2 4 5" xfId="22434" xr:uid="{0FE2986D-DE80-4674-B4BA-87E4824DFBA0}"/>
    <cellStyle name="Input 24 2 2 4 5 2" xfId="39511" xr:uid="{057BEDFA-12E7-4D40-814D-925D7CF6E040}"/>
    <cellStyle name="Input 24 2 2 4 6" xfId="24209" xr:uid="{D16007A6-E155-4CA0-A2C3-8DA464F7511C}"/>
    <cellStyle name="Input 24 2 2 4 6 2" xfId="41286" xr:uid="{49EE9FB7-D0AA-43E4-9220-065985F2DA75}"/>
    <cellStyle name="Input 24 2 2 4 7" xfId="25985" xr:uid="{947540FB-CE55-47A8-93F8-F9ACA0844E08}"/>
    <cellStyle name="Input 24 2 2 4 7 2" xfId="43062" xr:uid="{B84E977E-3362-4EE2-813F-ECB4E9F406F7}"/>
    <cellStyle name="Input 24 2 2 4 8" xfId="27699" xr:uid="{FF7B4E1C-B39B-4C88-9E37-43198E88597E}"/>
    <cellStyle name="Input 24 2 2 4 8 2" xfId="44776" xr:uid="{B2B351A9-E8D0-4DC7-AE3B-DADFC04B6788}"/>
    <cellStyle name="Input 24 2 2 4 9" xfId="30605" xr:uid="{577CE7F0-A5B1-41E4-A379-DA3C85593BCE}"/>
    <cellStyle name="Input 24 2 2 5" xfId="29835" xr:uid="{0D2CF852-B4A2-4E45-A0C4-092C44E0C3C3}"/>
    <cellStyle name="Input 24 2 3" xfId="12176" xr:uid="{715A9ABA-7B7D-4E66-A137-B65F016D19E7}"/>
    <cellStyle name="Input 24 2 3 2" xfId="13329" xr:uid="{2B3400EB-C8FE-4789-A72E-0E62B0594A0B}"/>
    <cellStyle name="Input 24 2 3 2 2" xfId="14965" xr:uid="{8E67E6EE-D20D-406D-8354-BC31752D7FED}"/>
    <cellStyle name="Input 24 2 3 2 2 2" xfId="20336" xr:uid="{4A973344-2AA5-4495-B1FD-DD0BDB23D22A}"/>
    <cellStyle name="Input 24 2 3 2 2 2 2" xfId="37413" xr:uid="{93D8D994-790D-4DE8-89C6-2AFF923C03B3}"/>
    <cellStyle name="Input 24 2 3 2 2 3" xfId="22188" xr:uid="{634B8864-A7E8-407E-9ED4-ECB5B554A1C2}"/>
    <cellStyle name="Input 24 2 3 2 2 3 2" xfId="39265" xr:uid="{8D533118-ED93-4EFB-B94C-404D18ED4101}"/>
    <cellStyle name="Input 24 2 3 2 2 4" xfId="23963" xr:uid="{F60A3B25-3CCA-4928-B3A0-F1BDB041ADE3}"/>
    <cellStyle name="Input 24 2 3 2 2 4 2" xfId="41040" xr:uid="{A83C1D81-AE82-4EC3-8656-BA668070ECA0}"/>
    <cellStyle name="Input 24 2 3 2 2 5" xfId="25729" xr:uid="{FF2AFA23-0B87-45F4-B59C-3C17B77EAE4B}"/>
    <cellStyle name="Input 24 2 3 2 2 5 2" xfId="42806" xr:uid="{6F590BCF-9113-4BC3-905D-BE72941EB4F1}"/>
    <cellStyle name="Input 24 2 3 2 2 6" xfId="27455" xr:uid="{1D8FE42C-BBA7-47AC-BD56-EB5796B1FE4A}"/>
    <cellStyle name="Input 24 2 3 2 2 6 2" xfId="44532" xr:uid="{253C8920-F294-4D3C-BD57-AE8548E7B619}"/>
    <cellStyle name="Input 24 2 3 2 2 7" xfId="29160" xr:uid="{63AB3B0D-99F1-4C53-BD92-33F91A597960}"/>
    <cellStyle name="Input 24 2 3 2 2 7 2" xfId="46237" xr:uid="{05559140-9D8B-4A36-81DC-D0399F5857C6}"/>
    <cellStyle name="Input 24 2 3 2 2 8" xfId="32066" xr:uid="{FA256C47-F994-4BEB-A7D7-05F9EC4D5392}"/>
    <cellStyle name="Input 24 2 3 2 3" xfId="19067" xr:uid="{94B8BB89-6F61-4883-889B-D3FD3C7BFE90}"/>
    <cellStyle name="Input 24 2 3 2 3 2" xfId="36144" xr:uid="{46238C10-4896-4408-B887-C7905B751541}"/>
    <cellStyle name="Input 24 2 3 2 4" xfId="16584" xr:uid="{358ADFF7-E77E-4DB1-A217-79224AFF5918}"/>
    <cellStyle name="Input 24 2 3 2 4 2" xfId="33683" xr:uid="{802FFDC2-0AB3-4543-BE75-AA23AF59684D}"/>
    <cellStyle name="Input 24 2 3 2 5" xfId="22787" xr:uid="{639864DA-9B84-42F3-B236-422C27FB0BC4}"/>
    <cellStyle name="Input 24 2 3 2 5 2" xfId="39864" xr:uid="{8A656958-6D81-435D-914D-1B87F04492F2}"/>
    <cellStyle name="Input 24 2 3 2 6" xfId="24567" xr:uid="{26614C45-DD08-44E7-A58D-42DC73849AE9}"/>
    <cellStyle name="Input 24 2 3 2 6 2" xfId="41644" xr:uid="{B40B9192-4706-40AA-8674-E41DDAB0D596}"/>
    <cellStyle name="Input 24 2 3 2 7" xfId="26333" xr:uid="{55DF7900-E1C3-4F9E-AD03-82ABDE604BD1}"/>
    <cellStyle name="Input 24 2 3 2 7 2" xfId="43410" xr:uid="{BF0AC60B-DDB9-4061-ABA3-FFFCB86CD912}"/>
    <cellStyle name="Input 24 2 3 2 8" xfId="28047" xr:uid="{003AE8EB-4A9D-48FC-AF16-E1927D8097CF}"/>
    <cellStyle name="Input 24 2 3 2 8 2" xfId="45124" xr:uid="{C587B6B2-1365-488B-B27B-5E37B42CE390}"/>
    <cellStyle name="Input 24 2 3 2 9" xfId="30953" xr:uid="{CBF4E58C-EC05-4314-8CBA-4F11B5EA546F}"/>
    <cellStyle name="Input 24 2 3 3" xfId="12518" xr:uid="{D221CD88-C8BC-4739-944B-220B1972D918}"/>
    <cellStyle name="Input 24 2 3 3 2" xfId="14169" xr:uid="{D446D377-8628-4B2F-820D-1C2F45EFC45F}"/>
    <cellStyle name="Input 24 2 3 3 2 2" xfId="19540" xr:uid="{0D3730C5-FAA4-42F2-AD1F-EF58A2981C73}"/>
    <cellStyle name="Input 24 2 3 3 2 2 2" xfId="36617" xr:uid="{0F404E56-6930-4815-8C5D-3AD47BC1CA7A}"/>
    <cellStyle name="Input 24 2 3 3 2 3" xfId="20893" xr:uid="{03BFF50E-18B8-4E43-9B80-0E60B838AA04}"/>
    <cellStyle name="Input 24 2 3 3 2 3 2" xfId="37970" xr:uid="{5E32B803-A780-474B-8B35-6D52B4EB937E}"/>
    <cellStyle name="Input 24 2 3 3 2 4" xfId="16776" xr:uid="{21B4F924-D8B3-49D2-9AA6-A21139F02ADC}"/>
    <cellStyle name="Input 24 2 3 3 2 4 2" xfId="33875" xr:uid="{0BC1ED0A-5F95-4AF1-BB32-004D98725391}"/>
    <cellStyle name="Input 24 2 3 3 2 5" xfId="23167" xr:uid="{2E9CB7CD-CC71-47D5-8B23-2EE08532983D}"/>
    <cellStyle name="Input 24 2 3 3 2 5 2" xfId="40244" xr:uid="{C543F711-E177-4EFC-93A2-12BFB36FECB4}"/>
    <cellStyle name="Input 24 2 3 3 2 6" xfId="24933" xr:uid="{5513866B-3DF0-422B-8C29-1F08B9FD9EC6}"/>
    <cellStyle name="Input 24 2 3 3 2 6 2" xfId="42010" xr:uid="{93775282-919F-4CED-A7A2-133E028F358A}"/>
    <cellStyle name="Input 24 2 3 3 2 7" xfId="26659" xr:uid="{8B5CC268-1321-4762-BB72-94F4117C296F}"/>
    <cellStyle name="Input 24 2 3 3 2 7 2" xfId="43736" xr:uid="{E49694E9-3497-494E-AD3A-B6EE86960B94}"/>
    <cellStyle name="Input 24 2 3 3 2 8" xfId="28364" xr:uid="{02CC78B1-CA4C-4409-8962-146F50534B4F}"/>
    <cellStyle name="Input 24 2 3 3 2 8 2" xfId="45441" xr:uid="{C02E4390-8F9A-4FFB-B068-EB08F7F73E00}"/>
    <cellStyle name="Input 24 2 3 3 2 9" xfId="31270" xr:uid="{EEC7250F-DE28-47CF-9D39-4D6CD9B77774}"/>
    <cellStyle name="Input 24 2 3 3 3" xfId="18263" xr:uid="{651E75F3-1C0B-471C-ABD0-28543B341906}"/>
    <cellStyle name="Input 24 2 3 3 3 2" xfId="35350" xr:uid="{5613D117-E7E6-472B-A202-D1F6401587F6}"/>
    <cellStyle name="Input 24 2 3 3 4" xfId="20650" xr:uid="{964EC1A6-D208-4C50-BD7E-B4D39D8496C8}"/>
    <cellStyle name="Input 24 2 3 3 4 2" xfId="37727" xr:uid="{1B301716-5D40-4177-9264-0EE800FDE49E}"/>
    <cellStyle name="Input 24 2 3 3 5" xfId="17221" xr:uid="{F5BE0D49-6861-499D-9B0E-21EA3CBAE0BC}"/>
    <cellStyle name="Input 24 2 3 3 5 2" xfId="34318" xr:uid="{DE2B28C8-0FC5-4AF5-B357-23A2466130AF}"/>
    <cellStyle name="Input 24 2 3 3 6" xfId="16761" xr:uid="{E6E8F54C-BF0E-46B1-891B-2B8F5D2B3B27}"/>
    <cellStyle name="Input 24 2 3 3 6 2" xfId="33860" xr:uid="{D424B389-8C59-415E-A085-0A1BB7B7CD27}"/>
    <cellStyle name="Input 24 2 3 3 7" xfId="20466" xr:uid="{CAC0F6B6-31AB-4990-961F-630D4B4E482D}"/>
    <cellStyle name="Input 24 2 3 3 7 2" xfId="37543" xr:uid="{0500DA4F-30B8-4910-89AA-A39E2C7A34FA}"/>
    <cellStyle name="Input 24 2 3 3 8" xfId="17474" xr:uid="{6EB8662A-72C5-4A12-9E56-B87BCA1797F7}"/>
    <cellStyle name="Input 24 2 3 3 8 2" xfId="34571" xr:uid="{443BDDBC-23C7-41F9-BEE4-1E42016AE38E}"/>
    <cellStyle name="Input 24 2 3 3 9" xfId="30167" xr:uid="{C9FA4000-0700-4581-A239-34E26B857D3D}"/>
    <cellStyle name="Input 24 2 3 4" xfId="13408" xr:uid="{1B72733B-A39D-484F-8EEB-8421F50BE35A}"/>
    <cellStyle name="Input 24 2 3 4 2" xfId="15042" xr:uid="{3711FEED-E7D4-4E41-9C17-5240B1E91E1A}"/>
    <cellStyle name="Input 24 2 3 4 2 2" xfId="20413" xr:uid="{9A5B4C67-9DC2-482A-9D9A-0EC93C38D846}"/>
    <cellStyle name="Input 24 2 3 4 2 2 2" xfId="37490" xr:uid="{C7B19B02-4EE8-4A8E-BCB3-7186499F642D}"/>
    <cellStyle name="Input 24 2 3 4 2 3" xfId="21527" xr:uid="{C187C80A-1933-48FB-9D81-2CA92CD9E4BD}"/>
    <cellStyle name="Input 24 2 3 4 2 3 2" xfId="38604" xr:uid="{9805965C-06EB-4077-B6C1-B04AD27AFCA0}"/>
    <cellStyle name="Input 24 2 3 4 2 4" xfId="22265" xr:uid="{26219F61-9AFB-49C6-8BC8-C534B17F13B2}"/>
    <cellStyle name="Input 24 2 3 4 2 4 2" xfId="39342" xr:uid="{7C7404B1-74E8-4906-9749-3E8CEEE983AF}"/>
    <cellStyle name="Input 24 2 3 4 2 5" xfId="24040" xr:uid="{0F608261-8DCB-4FAA-83CB-76987560192F}"/>
    <cellStyle name="Input 24 2 3 4 2 5 2" xfId="41117" xr:uid="{8891913A-7103-4CC7-9B93-CA4FCFF9F917}"/>
    <cellStyle name="Input 24 2 3 4 2 6" xfId="25806" xr:uid="{6C779742-AD2E-405D-BA3B-ADF4F95912E3}"/>
    <cellStyle name="Input 24 2 3 4 2 6 2" xfId="42883" xr:uid="{B6BCA43B-D888-4667-9B2F-99858635775C}"/>
    <cellStyle name="Input 24 2 3 4 2 7" xfId="27532" xr:uid="{0955C54B-0F02-4679-BD5C-9B62B5855D47}"/>
    <cellStyle name="Input 24 2 3 4 2 7 2" xfId="44609" xr:uid="{7AE38090-1403-4AE7-83A0-965A1CFCE999}"/>
    <cellStyle name="Input 24 2 3 4 2 8" xfId="29237" xr:uid="{8C7AE3F5-DD95-426A-96A1-809F718090C9}"/>
    <cellStyle name="Input 24 2 3 4 2 8 2" xfId="46314" xr:uid="{7EA304B0-9B75-411A-ADCE-EC89A05CE9DF}"/>
    <cellStyle name="Input 24 2 3 4 2 9" xfId="32143" xr:uid="{35403A9D-9358-4ABB-ABA0-67D8856D926E}"/>
    <cellStyle name="Input 24 2 3 4 3" xfId="19145" xr:uid="{A4401F08-66FB-4B86-8445-AFD917D512DD}"/>
    <cellStyle name="Input 24 2 3 4 3 2" xfId="36222" xr:uid="{D2B44813-8D45-4FB3-82E8-0D499E58F089}"/>
    <cellStyle name="Input 24 2 3 4 4" xfId="16839" xr:uid="{DC69A1E5-2395-4A22-8A8F-FC185CB2B5E0}"/>
    <cellStyle name="Input 24 2 3 4 4 2" xfId="33938" xr:uid="{064357CA-F169-412F-9A03-4E31AB8D06E7}"/>
    <cellStyle name="Input 24 2 3 4 5" xfId="22864" xr:uid="{D0475232-CCEB-425A-A365-68E80019030C}"/>
    <cellStyle name="Input 24 2 3 4 5 2" xfId="39941" xr:uid="{BA6D0831-3E36-4900-92AE-89BD50A478D0}"/>
    <cellStyle name="Input 24 2 3 4 6" xfId="24644" xr:uid="{9352282E-E51B-4CC7-8AF4-FCA655A65E62}"/>
    <cellStyle name="Input 24 2 3 4 6 2" xfId="41721" xr:uid="{D10DF654-EE28-478A-AA05-462CD96A9DE3}"/>
    <cellStyle name="Input 24 2 3 4 7" xfId="26410" xr:uid="{23CFE399-1BD4-4137-95A2-EA93E062F5C6}"/>
    <cellStyle name="Input 24 2 3 4 7 2" xfId="43487" xr:uid="{BB8E365F-3E08-4387-BE56-DA6005ADCC81}"/>
    <cellStyle name="Input 24 2 3 4 8" xfId="28124" xr:uid="{25E34436-0C1D-40CA-BC39-5AD3B45CDD2E}"/>
    <cellStyle name="Input 24 2 3 4 8 2" xfId="45201" xr:uid="{7EBAFDDF-D2F8-4D2E-B023-0E82554B6D25}"/>
    <cellStyle name="Input 24 2 3 4 9" xfId="31030" xr:uid="{60960DA1-B14F-4898-86A7-3996A9AD6EE5}"/>
    <cellStyle name="Input 24 2 3 5" xfId="29938" xr:uid="{B29D9C37-7EEB-40BA-ADE3-1E96C719A83C}"/>
    <cellStyle name="Input 24 2 4" xfId="12910" xr:uid="{371BE688-77FA-46A2-93EC-7E673FC740B6}"/>
    <cellStyle name="Input 24 2 4 2" xfId="14550" xr:uid="{B471F743-3BCF-4461-9B66-C77AFA98AD8B}"/>
    <cellStyle name="Input 24 2 4 2 2" xfId="19921" xr:uid="{CF8E8386-DA0C-4330-8EB7-7B4D2D74AECB}"/>
    <cellStyle name="Input 24 2 4 2 2 2" xfId="36998" xr:uid="{00A4C821-867E-4B95-A70B-E4792A51936B}"/>
    <cellStyle name="Input 24 2 4 2 3" xfId="21773" xr:uid="{CFF6F111-3B7B-4864-A6EB-66B255157E34}"/>
    <cellStyle name="Input 24 2 4 2 3 2" xfId="38850" xr:uid="{3F970901-4E23-4E0F-85F1-FA44ABBCF5DC}"/>
    <cellStyle name="Input 24 2 4 2 4" xfId="23548" xr:uid="{7B7B2044-2BF8-48DC-B060-0D12A985D4E3}"/>
    <cellStyle name="Input 24 2 4 2 4 2" xfId="40625" xr:uid="{E25B8F10-4EF6-45D5-9EDE-06B990FAC5E8}"/>
    <cellStyle name="Input 24 2 4 2 5" xfId="25314" xr:uid="{4EA9A7C8-C2F0-42E6-BD7A-C737202B615E}"/>
    <cellStyle name="Input 24 2 4 2 5 2" xfId="42391" xr:uid="{9E3229A2-0592-42D8-BF3B-88B29009EA1B}"/>
    <cellStyle name="Input 24 2 4 2 6" xfId="27040" xr:uid="{5F7518E1-A6A1-429F-AAE0-60C106D59786}"/>
    <cellStyle name="Input 24 2 4 2 6 2" xfId="44117" xr:uid="{C7471308-8C15-4D98-97C8-6ADDBFA8B7DE}"/>
    <cellStyle name="Input 24 2 4 2 7" xfId="28745" xr:uid="{9F0B965A-94AB-47AB-B06C-B9250215301C}"/>
    <cellStyle name="Input 24 2 4 2 7 2" xfId="45822" xr:uid="{DABBCBBB-8646-496A-A1DF-BE9D8236B427}"/>
    <cellStyle name="Input 24 2 4 2 8" xfId="31651" xr:uid="{849233C4-DE20-4498-9E2C-955020FD19A1}"/>
    <cellStyle name="Input 24 2 4 3" xfId="18650" xr:uid="{5D57DC85-E04A-4A61-B95E-4D0A66086CA4}"/>
    <cellStyle name="Input 24 2 4 3 2" xfId="35737" xr:uid="{AE937425-7453-4583-92D9-CD374371A154}"/>
    <cellStyle name="Input 24 2 4 4" xfId="17291" xr:uid="{235B4308-A135-45C3-9435-532D87681D95}"/>
    <cellStyle name="Input 24 2 4 4 2" xfId="34388" xr:uid="{28ED639D-0A1E-4166-B479-5379757325C6}"/>
    <cellStyle name="Input 24 2 4 5" xfId="22376" xr:uid="{E1C94765-8F6D-4C66-8D40-08DE2F6E69BD}"/>
    <cellStyle name="Input 24 2 4 5 2" xfId="39453" xr:uid="{A98B35F6-C490-40AB-A763-B22DF0400F54}"/>
    <cellStyle name="Input 24 2 4 6" xfId="24150" xr:uid="{095BCAA1-B97C-4CDF-8E4B-778518AC16CB}"/>
    <cellStyle name="Input 24 2 4 6 2" xfId="41227" xr:uid="{54219722-469F-4542-9DB9-687901775B2F}"/>
    <cellStyle name="Input 24 2 4 7" xfId="25928" xr:uid="{8C7BAD9D-564D-4AE7-837A-EFFC038EDE88}"/>
    <cellStyle name="Input 24 2 4 7 2" xfId="43005" xr:uid="{BC0EC1BF-8F0C-4D04-A192-ABE1C3B9812A}"/>
    <cellStyle name="Input 24 2 4 8" xfId="27642" xr:uid="{F4C04E01-548A-491C-AA52-1BA78701F3E3}"/>
    <cellStyle name="Input 24 2 4 8 2" xfId="44719" xr:uid="{6C0822D0-48E9-4997-BADE-F478FFDBE03E}"/>
    <cellStyle name="Input 24 2 4 9" xfId="30548" xr:uid="{5D2BD2CE-C1B7-4980-925E-C5C74E7E4E45}"/>
    <cellStyle name="Input 24 2 5" xfId="13069" xr:uid="{56EECC2D-F46B-460C-A5BC-A42E5EA241E8}"/>
    <cellStyle name="Input 24 2 5 2" xfId="14708" xr:uid="{855C1D55-3B5D-4BCB-B22A-989B4228CE68}"/>
    <cellStyle name="Input 24 2 5 2 2" xfId="20079" xr:uid="{708E8306-59D7-46E2-A4AE-986E64DB284D}"/>
    <cellStyle name="Input 24 2 5 2 2 2" xfId="37156" xr:uid="{B6B3EF47-36BB-460C-9BEA-CE547CF23260}"/>
    <cellStyle name="Input 24 2 5 2 3" xfId="21328" xr:uid="{5D3A1ACA-F803-4A7B-94F1-27F518E95308}"/>
    <cellStyle name="Input 24 2 5 2 3 2" xfId="38405" xr:uid="{708763A8-4663-4DCD-B1A3-6E8B5815EBFE}"/>
    <cellStyle name="Input 24 2 5 2 4" xfId="21931" xr:uid="{DAA34695-171A-4FC0-9075-6CAAD0DC3FAF}"/>
    <cellStyle name="Input 24 2 5 2 4 2" xfId="39008" xr:uid="{2248E41C-1268-450D-82D6-E0A58A48AFF4}"/>
    <cellStyle name="Input 24 2 5 2 5" xfId="23706" xr:uid="{EF2BAFCD-B34A-44ED-8A03-A9EDEBEE9FBA}"/>
    <cellStyle name="Input 24 2 5 2 5 2" xfId="40783" xr:uid="{53D9EFC7-D6DA-4370-8F3F-BF006929FD49}"/>
    <cellStyle name="Input 24 2 5 2 6" xfId="25472" xr:uid="{ED319279-B0BA-4475-B8BD-75D4F0D6C14A}"/>
    <cellStyle name="Input 24 2 5 2 6 2" xfId="42549" xr:uid="{AD919B03-F263-48C4-A15A-7D7885AC73F6}"/>
    <cellStyle name="Input 24 2 5 2 7" xfId="27198" xr:uid="{321F5E44-25F2-4912-A819-85BD8A54BDA7}"/>
    <cellStyle name="Input 24 2 5 2 7 2" xfId="44275" xr:uid="{6114A8B8-15A2-4167-A924-21F9D1EC0F4F}"/>
    <cellStyle name="Input 24 2 5 2 8" xfId="28903" xr:uid="{36A11BDE-FBF6-45F3-9450-6FA958645834}"/>
    <cellStyle name="Input 24 2 5 2 8 2" xfId="45980" xr:uid="{25E4B304-B74F-4440-A5D0-569E8966818C}"/>
    <cellStyle name="Input 24 2 5 2 9" xfId="31809" xr:uid="{1D6CB8EF-AAAD-49EC-AECD-2A1FF4A7F821}"/>
    <cellStyle name="Input 24 2 5 3" xfId="18809" xr:uid="{24DD09F5-BE7D-4B45-ADF8-E9E7A5C0AC7B}"/>
    <cellStyle name="Input 24 2 5 3 2" xfId="35894" xr:uid="{6E1DE4BC-24C6-4C8A-9A57-C91A259BFE5E}"/>
    <cellStyle name="Input 24 2 5 4" xfId="17978" xr:uid="{BB3BC407-1E08-4544-99A6-12BD6EB4F3D1}"/>
    <cellStyle name="Input 24 2 5 4 2" xfId="35067" xr:uid="{6667F8FC-0E9B-4DBD-8DD8-EAF8C9B869BD}"/>
    <cellStyle name="Input 24 2 5 5" xfId="22534" xr:uid="{87F9A34F-1611-4560-9E3C-B200AAD581D1}"/>
    <cellStyle name="Input 24 2 5 5 2" xfId="39611" xr:uid="{4C5F0418-13F4-47BB-8C92-C6A856E21F2E}"/>
    <cellStyle name="Input 24 2 5 6" xfId="24309" xr:uid="{570F33CD-1210-435D-9FBD-956625D33081}"/>
    <cellStyle name="Input 24 2 5 6 2" xfId="41386" xr:uid="{ADB6B1E2-14FD-4CE2-A0FB-16C978FBC6D5}"/>
    <cellStyle name="Input 24 2 5 7" xfId="26084" xr:uid="{6A25DA96-E82D-4528-9B8A-FB6358DC56FE}"/>
    <cellStyle name="Input 24 2 5 7 2" xfId="43161" xr:uid="{C401B0C6-B2F2-4F6B-A089-FAD9417DE6E9}"/>
    <cellStyle name="Input 24 2 5 8" xfId="27798" xr:uid="{F2DA6D56-C43F-4B39-92DF-9499B6226A18}"/>
    <cellStyle name="Input 24 2 5 8 2" xfId="44875" xr:uid="{A70851FD-6209-495A-8C21-FCD04D52E576}"/>
    <cellStyle name="Input 24 2 5 9" xfId="30704" xr:uid="{94128BCB-724D-4E1D-87EE-616ED3247275}"/>
    <cellStyle name="Input 24 2 6" xfId="29669" xr:uid="{6445A514-46B3-4149-B51C-1FBF39A927B6}"/>
    <cellStyle name="Input 24 3" xfId="5400" xr:uid="{9A547114-B52F-4F06-B3E6-026062878772}"/>
    <cellStyle name="Input 24 3 2" xfId="12682" xr:uid="{765BE62E-8067-4671-A1E1-1484555D51AA}"/>
    <cellStyle name="Input 24 3 2 2" xfId="14327" xr:uid="{3A59F7CF-D88B-4E48-A281-96CF5F538676}"/>
    <cellStyle name="Input 24 3 2 2 2" xfId="19698" xr:uid="{4D30C2CE-5EB5-4785-A421-412F7AE946D5}"/>
    <cellStyle name="Input 24 3 2 2 2 2" xfId="36775" xr:uid="{BA35CE15-E990-4386-B7BB-D7C512FBAD5B}"/>
    <cellStyle name="Input 24 3 2 2 3" xfId="21550" xr:uid="{D9377212-6D0E-4F85-A688-382564BE10A0}"/>
    <cellStyle name="Input 24 3 2 2 3 2" xfId="38627" xr:uid="{1FB1456B-977C-49CE-9C26-8201FAA03329}"/>
    <cellStyle name="Input 24 3 2 2 4" xfId="23325" xr:uid="{F1C7E918-B72A-4139-9F83-B6ECBA8ADD9F}"/>
    <cellStyle name="Input 24 3 2 2 4 2" xfId="40402" xr:uid="{CD32DAFE-91E1-4F82-BEAB-BFDBDC13F1C0}"/>
    <cellStyle name="Input 24 3 2 2 5" xfId="25091" xr:uid="{69274137-78E8-4FDA-B978-38DFEC85E220}"/>
    <cellStyle name="Input 24 3 2 2 5 2" xfId="42168" xr:uid="{C06590F1-E4F3-439E-8626-336B5F8204B0}"/>
    <cellStyle name="Input 24 3 2 2 6" xfId="26817" xr:uid="{2C4CB89F-5E48-4679-A2FE-ADDCA5C51171}"/>
    <cellStyle name="Input 24 3 2 2 6 2" xfId="43894" xr:uid="{06CC7943-3EE6-44FF-8770-08C93222626D}"/>
    <cellStyle name="Input 24 3 2 2 7" xfId="28522" xr:uid="{EE9FD6EA-3BE0-4565-A6ED-CE8A34492311}"/>
    <cellStyle name="Input 24 3 2 2 7 2" xfId="45599" xr:uid="{1715A0F5-0D4F-476A-894E-33C1FF8685AF}"/>
    <cellStyle name="Input 24 3 2 2 8" xfId="31428" xr:uid="{3AB7C526-D975-4307-A53E-EC30BBD99F22}"/>
    <cellStyle name="Input 24 3 2 3" xfId="18425" xr:uid="{8080B1C1-7FBA-4443-BD19-06358FBE772C}"/>
    <cellStyle name="Input 24 3 2 3 2" xfId="35512" xr:uid="{3D24240B-343F-4DE5-83D3-95F1EC8018A8}"/>
    <cellStyle name="Input 24 3 2 4" xfId="15439" xr:uid="{29DA2C81-D429-40AC-8E36-705FC7FD926E}"/>
    <cellStyle name="Input 24 3 2 4 2" xfId="32540" xr:uid="{57245A1A-3DA4-4DFD-9730-1941C57CD818}"/>
    <cellStyle name="Input 24 3 2 5" xfId="15374" xr:uid="{FE6F4F3D-59FA-4FAF-A17B-AEAC8EEEAF25}"/>
    <cellStyle name="Input 24 3 2 5 2" xfId="32475" xr:uid="{5D37521A-AE53-4633-A73F-E8AAC530B0D0}"/>
    <cellStyle name="Input 24 3 2 6" xfId="17203" xr:uid="{495DF5E4-BDCD-4E6D-8AC0-36FE8BFBD3BC}"/>
    <cellStyle name="Input 24 3 2 6 2" xfId="34300" xr:uid="{54E5F55C-7BEA-43D9-836B-991EF981D533}"/>
    <cellStyle name="Input 24 3 2 7" xfId="16503" xr:uid="{5CB34115-C675-4B3B-BBFE-6DD5318E54C2}"/>
    <cellStyle name="Input 24 3 2 7 2" xfId="33602" xr:uid="{5365D036-3BF5-470A-AB53-3B43ACA4DC14}"/>
    <cellStyle name="Input 24 3 2 8" xfId="19222" xr:uid="{E868AA15-0C4E-45E0-8680-BE617A8DF819}"/>
    <cellStyle name="Input 24 3 2 8 2" xfId="36299" xr:uid="{06A91416-6C3C-45D9-B77E-62D9E61BEBD4}"/>
    <cellStyle name="Input 24 3 2 9" xfId="30325" xr:uid="{91C35FCF-DEF1-4152-A248-46D799F230BE}"/>
    <cellStyle name="Input 24 3 3" xfId="12315" xr:uid="{D51AB4A1-27F2-4184-BF4E-5F3AAE9A0DCC}"/>
    <cellStyle name="Input 24 3 3 2" xfId="13975" xr:uid="{42BC0D1C-935F-4B40-A624-637810E7DFDF}"/>
    <cellStyle name="Input 24 3 3 2 2" xfId="19346" xr:uid="{56128A55-DA16-4CC0-BE8F-C6D253E92691}"/>
    <cellStyle name="Input 24 3 3 2 2 2" xfId="36423" xr:uid="{AB33B180-6F06-4F26-8C5C-516263756125}"/>
    <cellStyle name="Input 24 3 3 2 3" xfId="20753" xr:uid="{9138B724-12D3-4A5D-871B-FCFBB7FD0F45}"/>
    <cellStyle name="Input 24 3 3 2 3 2" xfId="37830" xr:uid="{2BBF6D22-3855-4177-B07B-41974AB4DA30}"/>
    <cellStyle name="Input 24 3 3 2 4" xfId="17873" xr:uid="{67D46050-A2BB-4074-8421-B2E5D3AD2540}"/>
    <cellStyle name="Input 24 3 3 2 4 2" xfId="34966" xr:uid="{79314941-9943-45E9-AFF8-5D2052E8E0CF}"/>
    <cellStyle name="Input 24 3 3 2 5" xfId="22973" xr:uid="{6BFD02D9-BAFA-43D2-8158-B09516F13435}"/>
    <cellStyle name="Input 24 3 3 2 5 2" xfId="40050" xr:uid="{14748AB6-07F3-4F67-B150-66688CDD45A7}"/>
    <cellStyle name="Input 24 3 3 2 6" xfId="24739" xr:uid="{2937CE54-5DBA-44CB-8B32-CB4DC7766005}"/>
    <cellStyle name="Input 24 3 3 2 6 2" xfId="41816" xr:uid="{06876EFB-B177-43AA-B57E-A7C2CC3DDCCE}"/>
    <cellStyle name="Input 24 3 3 2 7" xfId="26465" xr:uid="{CF549FC5-8880-4FB3-9F57-3D40BEEE320E}"/>
    <cellStyle name="Input 24 3 3 2 7 2" xfId="43542" xr:uid="{D58FF656-287B-431A-95E0-9375D132F029}"/>
    <cellStyle name="Input 24 3 3 2 8" xfId="28170" xr:uid="{669FAECA-FC5E-4E32-8944-BC82207A3604}"/>
    <cellStyle name="Input 24 3 3 2 8 2" xfId="45247" xr:uid="{68046C4E-3183-40EE-932A-4530F0797233}"/>
    <cellStyle name="Input 24 3 3 2 9" xfId="31076" xr:uid="{517DBD25-D9FE-4583-8E9F-0AA2EA3ACDFC}"/>
    <cellStyle name="Input 24 3 3 3" xfId="18063" xr:uid="{CCC08F6A-F5DB-4AB7-9B27-99944015155D}"/>
    <cellStyle name="Input 24 3 3 3 2" xfId="35152" xr:uid="{D5B5CE49-123C-4ABB-829B-78BE20FCCD9A}"/>
    <cellStyle name="Input 24 3 3 4" xfId="17885" xr:uid="{A26A5022-DC14-4304-9ED1-D1FB5C41CF15}"/>
    <cellStyle name="Input 24 3 3 4 2" xfId="34978" xr:uid="{59B6693C-352D-4DBD-A347-FB5E6C1FB8E8}"/>
    <cellStyle name="Input 24 3 3 5" xfId="17928" xr:uid="{03E0E2C3-B840-4EA4-A9F7-3DE45EB777BA}"/>
    <cellStyle name="Input 24 3 3 5 2" xfId="35019" xr:uid="{1E5A76C4-A476-4662-AA4F-C8FFA8DBDF4E}"/>
    <cellStyle name="Input 24 3 3 6" xfId="16189" xr:uid="{7BA8C983-0BC1-421A-9CE5-254B98328433}"/>
    <cellStyle name="Input 24 3 3 6 2" xfId="33288" xr:uid="{A8CF305F-5C41-47D0-A7DD-BD4E59E2B839}"/>
    <cellStyle name="Input 24 3 3 7" xfId="17064" xr:uid="{9E0468DF-D93F-4A95-B462-DE607A4EC031}"/>
    <cellStyle name="Input 24 3 3 7 2" xfId="34163" xr:uid="{EF8E16F5-041B-4700-AD3A-12CC279E6E54}"/>
    <cellStyle name="Input 24 3 3 8" xfId="15722" xr:uid="{D2F7B572-0458-4C23-A1DA-3E6AFB409156}"/>
    <cellStyle name="Input 24 3 3 8 2" xfId="32821" xr:uid="{7F2EA2B8-FEF3-44AB-AD26-39DE97D46961}"/>
    <cellStyle name="Input 24 3 3 9" xfId="29975" xr:uid="{5B20D005-3DD4-4731-B145-7282D0CE26E3}"/>
    <cellStyle name="Input 24 3 4" xfId="12621" xr:uid="{4892771E-5DAB-4B7A-8055-458DEDD4FF1C}"/>
    <cellStyle name="Input 24 3 4 2" xfId="14269" xr:uid="{CE2547AB-7B9F-44D4-8F9D-A283D2E533A1}"/>
    <cellStyle name="Input 24 3 4 2 2" xfId="19640" xr:uid="{498EC9CD-50BC-4EC4-97EB-2D9D78708569}"/>
    <cellStyle name="Input 24 3 4 2 2 2" xfId="36717" xr:uid="{34A32D5A-EA65-455D-A63E-8407D4177DAE}"/>
    <cellStyle name="Input 24 3 4 2 3" xfId="20992" xr:uid="{964500E4-5C79-42FB-93D8-D794AAC8629F}"/>
    <cellStyle name="Input 24 3 4 2 3 2" xfId="38069" xr:uid="{C70FF485-4D89-462C-B59D-2A5AA06C50DA}"/>
    <cellStyle name="Input 24 3 4 2 4" xfId="15588" xr:uid="{8D5B4625-5ECD-40B8-ABF4-881120557D50}"/>
    <cellStyle name="Input 24 3 4 2 4 2" xfId="32689" xr:uid="{F30E421B-7DCE-46A9-950B-AF013E1655E9}"/>
    <cellStyle name="Input 24 3 4 2 5" xfId="23267" xr:uid="{DDCC93EB-AE44-47E1-92EC-07535DE0AE27}"/>
    <cellStyle name="Input 24 3 4 2 5 2" xfId="40344" xr:uid="{F85BDE7A-7BB9-4E29-A5F0-B29BA0C1EF19}"/>
    <cellStyle name="Input 24 3 4 2 6" xfId="25033" xr:uid="{34DD02CD-625A-4A2A-9F14-E67F1F6FE29A}"/>
    <cellStyle name="Input 24 3 4 2 6 2" xfId="42110" xr:uid="{994D3DD0-FEE6-41E3-8EDF-25E824C13669}"/>
    <cellStyle name="Input 24 3 4 2 7" xfId="26759" xr:uid="{11FD5E58-4BEE-4173-B082-9BCCF5EBCDA8}"/>
    <cellStyle name="Input 24 3 4 2 7 2" xfId="43836" xr:uid="{97E8E110-C848-43EF-B322-502D5A4A5D37}"/>
    <cellStyle name="Input 24 3 4 2 8" xfId="28464" xr:uid="{40159598-6B61-4AE1-9709-4398809AA1BC}"/>
    <cellStyle name="Input 24 3 4 2 8 2" xfId="45541" xr:uid="{3E6F1654-FD04-45D6-B9A0-F73A8ACD1C68}"/>
    <cellStyle name="Input 24 3 4 2 9" xfId="31370" xr:uid="{2F92786B-7B78-4207-950B-08BD3619A348}"/>
    <cellStyle name="Input 24 3 4 3" xfId="18365" xr:uid="{BA86B26B-29E9-4CEA-92DC-2BD7E2E5953A}"/>
    <cellStyle name="Input 24 3 4 3 2" xfId="35452" xr:uid="{3C00CEA8-8F58-4DA6-BEBD-7BA44B609160}"/>
    <cellStyle name="Input 24 3 4 4" xfId="15421" xr:uid="{E7C6079C-524B-4FE3-8895-576642DED6B3}"/>
    <cellStyle name="Input 24 3 4 4 2" xfId="32522" xr:uid="{CC557DC8-A252-4CA4-9C98-15C8A5447304}"/>
    <cellStyle name="Input 24 3 4 5" xfId="20475" xr:uid="{1BC79409-D6BC-40DC-A40B-9BD37587333B}"/>
    <cellStyle name="Input 24 3 4 5 2" xfId="37552" xr:uid="{BDBE2D77-7233-45DE-BBAD-AA003C4DC3BB}"/>
    <cellStyle name="Input 24 3 4 6" xfId="17920" xr:uid="{A32BA833-1D13-4241-A8D6-F63B6F2F5611}"/>
    <cellStyle name="Input 24 3 4 6 2" xfId="35011" xr:uid="{F797505C-9365-48AA-8923-606723348B02}"/>
    <cellStyle name="Input 24 3 4 7" xfId="15365" xr:uid="{CD94AB90-33D3-402D-A9BA-BC2621E03D26}"/>
    <cellStyle name="Input 24 3 4 7 2" xfId="32466" xr:uid="{3CE257DC-A0B7-40CB-A0B5-9E45F84D4BDA}"/>
    <cellStyle name="Input 24 3 4 8" xfId="20487" xr:uid="{F47E985A-B06E-4863-8977-922D41BDAE39}"/>
    <cellStyle name="Input 24 3 4 8 2" xfId="37564" xr:uid="{E5A44491-F37F-4646-AE3F-280104C43E78}"/>
    <cellStyle name="Input 24 3 4 9" xfId="30267" xr:uid="{CB24DFC5-3B90-4D95-AE01-ED3B40E2BB97}"/>
    <cellStyle name="Input 24 3 5" xfId="29590" xr:uid="{93C961E5-A706-40C1-86E1-23073C6D92F3}"/>
    <cellStyle name="Input 24 4" xfId="5444" xr:uid="{7A237141-8420-4DB5-9969-ED61AB894BE2}"/>
    <cellStyle name="Input 24 4 2" xfId="12708" xr:uid="{28BA5C43-FC6A-4206-84C2-426DB4B69439}"/>
    <cellStyle name="Input 24 4 2 2" xfId="14353" xr:uid="{6485BF07-9100-4BF6-BBFA-3DF18DFC64EB}"/>
    <cellStyle name="Input 24 4 2 2 2" xfId="19724" xr:uid="{26B71678-F7EE-4877-A026-3086F0FC8467}"/>
    <cellStyle name="Input 24 4 2 2 2 2" xfId="36801" xr:uid="{7B37B4CB-717D-4574-A6C9-6DC2D01F1083}"/>
    <cellStyle name="Input 24 4 2 2 3" xfId="21576" xr:uid="{74DC6A0A-4171-48E4-8E98-6DAF0BC45CDE}"/>
    <cellStyle name="Input 24 4 2 2 3 2" xfId="38653" xr:uid="{AED0CABD-2259-48AA-8294-8BDD6401DD00}"/>
    <cellStyle name="Input 24 4 2 2 4" xfId="23351" xr:uid="{687AAE5C-21E2-43A9-93C5-86BECCAD79AD}"/>
    <cellStyle name="Input 24 4 2 2 4 2" xfId="40428" xr:uid="{D51D761B-E862-4D4F-96EA-F549654585A1}"/>
    <cellStyle name="Input 24 4 2 2 5" xfId="25117" xr:uid="{AAA513FC-D5F9-4084-B752-8A472A670793}"/>
    <cellStyle name="Input 24 4 2 2 5 2" xfId="42194" xr:uid="{41E87AD7-68FC-45C4-8490-9F117E8B859B}"/>
    <cellStyle name="Input 24 4 2 2 6" xfId="26843" xr:uid="{347BA995-D428-4E0A-AB47-3CAEA0D70504}"/>
    <cellStyle name="Input 24 4 2 2 6 2" xfId="43920" xr:uid="{DC7C76AE-9C82-4C48-86A5-D4F0D8DDECBB}"/>
    <cellStyle name="Input 24 4 2 2 7" xfId="28548" xr:uid="{85C9152F-32E0-4A99-9F49-53EBD958FE8A}"/>
    <cellStyle name="Input 24 4 2 2 7 2" xfId="45625" xr:uid="{C8570F09-DFDA-4483-9B0F-7AC3E102BE25}"/>
    <cellStyle name="Input 24 4 2 2 8" xfId="31454" xr:uid="{D759F3D3-7582-4099-B157-35DB95A4D8C8}"/>
    <cellStyle name="Input 24 4 2 3" xfId="18451" xr:uid="{6273FC1F-514B-4318-B013-81B1829C0250}"/>
    <cellStyle name="Input 24 4 2 3 2" xfId="35538" xr:uid="{C68881F6-2EBE-4047-A430-ACD2DC0D2D5D}"/>
    <cellStyle name="Input 24 4 2 4" xfId="16060" xr:uid="{40E7957C-1998-4179-9DD9-0E40E66F86DB}"/>
    <cellStyle name="Input 24 4 2 4 2" xfId="33159" xr:uid="{62059552-9996-4AB7-B85F-FC916611F33B}"/>
    <cellStyle name="Input 24 4 2 5" xfId="17772" xr:uid="{1DC64CC4-98BE-4922-BE56-BCB8C794B53D}"/>
    <cellStyle name="Input 24 4 2 5 2" xfId="34865" xr:uid="{499AAB6C-7A98-4C71-8B1A-BC0B0B664186}"/>
    <cellStyle name="Input 24 4 2 6" xfId="20811" xr:uid="{B682EFC6-FDE9-4AC7-9ED0-6C65DBA9D908}"/>
    <cellStyle name="Input 24 4 2 6 2" xfId="37888" xr:uid="{0C2EB2B8-919C-4A75-9D44-3084D88B678F}"/>
    <cellStyle name="Input 24 4 2 7" xfId="16539" xr:uid="{76B1A5C5-BDA4-4BB3-8438-BD54F92A5428}"/>
    <cellStyle name="Input 24 4 2 7 2" xfId="33638" xr:uid="{5DF77E01-D655-4A26-AF47-4639C352090D}"/>
    <cellStyle name="Input 24 4 2 8" xfId="24660" xr:uid="{A526B272-03A7-4217-8AB3-3EE774755710}"/>
    <cellStyle name="Input 24 4 2 8 2" xfId="41737" xr:uid="{CB69B29C-7A4F-453F-9808-C53A80D94B2F}"/>
    <cellStyle name="Input 24 4 2 9" xfId="30351" xr:uid="{0C8C8C41-ABDE-4720-99C7-D03753C5AB4F}"/>
    <cellStyle name="Input 24 4 3" xfId="12481" xr:uid="{312E0DA6-37DA-40B8-B7A4-232B30E56307}"/>
    <cellStyle name="Input 24 4 3 2" xfId="14133" xr:uid="{01E57E66-D636-48AB-B211-EDC6C70FB036}"/>
    <cellStyle name="Input 24 4 3 2 2" xfId="19504" xr:uid="{F4202644-7C2C-4C76-924D-08697DB3E131}"/>
    <cellStyle name="Input 24 4 3 2 2 2" xfId="36581" xr:uid="{4C97EAD1-8462-4759-8A40-62E095AC59DF}"/>
    <cellStyle name="Input 24 4 3 2 3" xfId="20857" xr:uid="{D94E23E7-7DBF-416E-A8CC-0B092ED2BEE5}"/>
    <cellStyle name="Input 24 4 3 2 3 2" xfId="37934" xr:uid="{CC3F2AE6-30B2-4838-A0D6-8EFEBE51E653}"/>
    <cellStyle name="Input 24 4 3 2 4" xfId="16962" xr:uid="{EB61F316-BD98-40CC-98F7-513449BB2CE8}"/>
    <cellStyle name="Input 24 4 3 2 4 2" xfId="34061" xr:uid="{8BD18473-3735-473C-B138-37272DF9800B}"/>
    <cellStyle name="Input 24 4 3 2 5" xfId="23131" xr:uid="{2FD6AD76-D94E-4961-8101-992F201ADB85}"/>
    <cellStyle name="Input 24 4 3 2 5 2" xfId="40208" xr:uid="{A38E9E1D-8BA6-44A9-BDAC-871A511D48B1}"/>
    <cellStyle name="Input 24 4 3 2 6" xfId="24897" xr:uid="{8B7A1CBE-5064-491A-81A0-65DDDE2905C5}"/>
    <cellStyle name="Input 24 4 3 2 6 2" xfId="41974" xr:uid="{813592B6-B5D7-4633-BA9F-93B2B237CD7E}"/>
    <cellStyle name="Input 24 4 3 2 7" xfId="26623" xr:uid="{195AD1B7-0D9E-4364-81FF-2E0C88069A87}"/>
    <cellStyle name="Input 24 4 3 2 7 2" xfId="43700" xr:uid="{77205826-A32F-4421-9375-C611D5B8CF09}"/>
    <cellStyle name="Input 24 4 3 2 8" xfId="28328" xr:uid="{105DEF54-1D87-47D9-A9DC-355FDBFE397D}"/>
    <cellStyle name="Input 24 4 3 2 8 2" xfId="45405" xr:uid="{B18D2CC6-D16A-4186-A757-6B20635C02B9}"/>
    <cellStyle name="Input 24 4 3 2 9" xfId="31234" xr:uid="{F3CF2EDD-1F2F-4D9B-803A-20821213F570}"/>
    <cellStyle name="Input 24 4 3 3" xfId="18227" xr:uid="{726EA345-52AC-47A4-9A98-1B47B9247F71}"/>
    <cellStyle name="Input 24 4 3 3 2" xfId="35314" xr:uid="{90717FA7-7237-4E8C-B678-39271FEFE270}"/>
    <cellStyle name="Input 24 4 3 4" xfId="20667" xr:uid="{176DB5EC-09EB-441F-9366-E2A3BCE34EE5}"/>
    <cellStyle name="Input 24 4 3 4 2" xfId="37744" xr:uid="{7B4F2CD2-AA73-456E-AA86-E72D33333196}"/>
    <cellStyle name="Input 24 4 3 5" xfId="15913" xr:uid="{960ED78E-B638-4839-A285-5F6FB71A7B01}"/>
    <cellStyle name="Input 24 4 3 5 2" xfId="33012" xr:uid="{C714139C-E50B-46B1-9CA9-9D0C97FCAA9C}"/>
    <cellStyle name="Input 24 4 3 6" xfId="15699" xr:uid="{30D1A227-6B8A-4EA2-B11D-BE8DBC4D1202}"/>
    <cellStyle name="Input 24 4 3 6 2" xfId="32798" xr:uid="{DCBCE2C3-DA8E-4E0B-9BB4-1E3E35570E35}"/>
    <cellStyle name="Input 24 4 3 7" xfId="15391" xr:uid="{89ABC647-E9A7-4FBA-BFA2-8171405B4508}"/>
    <cellStyle name="Input 24 4 3 7 2" xfId="32492" xr:uid="{3CDDEA49-CD5F-442D-AFB9-BBC983612D6D}"/>
    <cellStyle name="Input 24 4 3 8" xfId="16355" xr:uid="{3946B334-9DA4-4B3E-957E-E8F08398D821}"/>
    <cellStyle name="Input 24 4 3 8 2" xfId="33454" xr:uid="{50250211-CEE9-4AAC-99DA-BED8306C6610}"/>
    <cellStyle name="Input 24 4 3 9" xfId="30131" xr:uid="{E6328B1D-D98A-4427-8409-E0881805AEE7}"/>
    <cellStyle name="Input 24 4 4" xfId="13008" xr:uid="{D5F559A8-E9CE-4D95-8516-E828D1C218B0}"/>
    <cellStyle name="Input 24 4 4 2" xfId="14648" xr:uid="{0EE46CF1-07E9-4DF1-B2B6-138D7C47B251}"/>
    <cellStyle name="Input 24 4 4 2 2" xfId="20019" xr:uid="{321CA886-CB3E-4ADD-97BB-43081757F2B2}"/>
    <cellStyle name="Input 24 4 4 2 2 2" xfId="37096" xr:uid="{674BFBBA-8473-4FDB-BB92-DD3B8968A6C5}"/>
    <cellStyle name="Input 24 4 4 2 3" xfId="21268" xr:uid="{AA4E2924-E2FA-4181-94A6-9B4F96424A80}"/>
    <cellStyle name="Input 24 4 4 2 3 2" xfId="38345" xr:uid="{C5B9211D-0E36-4BFC-B4BC-1703FBDAB15C}"/>
    <cellStyle name="Input 24 4 4 2 4" xfId="21871" xr:uid="{CB78424A-162F-4FA7-809F-F270E9558627}"/>
    <cellStyle name="Input 24 4 4 2 4 2" xfId="38948" xr:uid="{4CC02793-6E86-43D0-AC8F-46980A99AD6A}"/>
    <cellStyle name="Input 24 4 4 2 5" xfId="23646" xr:uid="{095ADDD7-70E3-4008-8C76-46E9BBC6854F}"/>
    <cellStyle name="Input 24 4 4 2 5 2" xfId="40723" xr:uid="{B322D5FF-51E7-44CD-B718-C84FFECF5F16}"/>
    <cellStyle name="Input 24 4 4 2 6" xfId="25412" xr:uid="{584D347B-58F3-4867-8221-9413BEC64187}"/>
    <cellStyle name="Input 24 4 4 2 6 2" xfId="42489" xr:uid="{6FF3E1D5-56DA-4BB1-AFB3-C31AA7B9E370}"/>
    <cellStyle name="Input 24 4 4 2 7" xfId="27138" xr:uid="{C2D42190-A2B1-4B5E-BC76-E9F7A5E76594}"/>
    <cellStyle name="Input 24 4 4 2 7 2" xfId="44215" xr:uid="{DD6976CF-6102-4941-8CE6-94B16229BC1F}"/>
    <cellStyle name="Input 24 4 4 2 8" xfId="28843" xr:uid="{38B1CFB8-D180-42CE-B4C1-B5E6B9E26C25}"/>
    <cellStyle name="Input 24 4 4 2 8 2" xfId="45920" xr:uid="{9D59FC08-AA7B-477A-A2ED-529F7475820E}"/>
    <cellStyle name="Input 24 4 4 2 9" xfId="31749" xr:uid="{9153F09B-96D3-4692-BEA4-CA1851BE13EE}"/>
    <cellStyle name="Input 24 4 4 3" xfId="18748" xr:uid="{5B167C8E-11C8-4064-BED6-8C59B6957E1E}"/>
    <cellStyle name="Input 24 4 4 3 2" xfId="35833" xr:uid="{935B46A9-D703-4989-A056-B218E711B69E}"/>
    <cellStyle name="Input 24 4 4 4" xfId="16804" xr:uid="{08BAEDE4-BDCC-4BA9-A3B4-E5DBFE760F7E}"/>
    <cellStyle name="Input 24 4 4 4 2" xfId="33903" xr:uid="{50218CD7-568A-4A39-A1D2-0BAAD21B273B}"/>
    <cellStyle name="Input 24 4 4 5" xfId="22473" xr:uid="{AA8B9106-C22E-46A0-A5F1-0E00E288309B}"/>
    <cellStyle name="Input 24 4 4 5 2" xfId="39550" xr:uid="{278F9894-3752-4878-84F9-C94BEF551768}"/>
    <cellStyle name="Input 24 4 4 6" xfId="24248" xr:uid="{486D2F41-BCBF-46DC-9804-AA1DBD7E55FE}"/>
    <cellStyle name="Input 24 4 4 6 2" xfId="41325" xr:uid="{D30DA70B-9172-497A-A8D7-893C2C282722}"/>
    <cellStyle name="Input 24 4 4 7" xfId="26024" xr:uid="{61395F13-8ADF-4181-A152-61C2241491E0}"/>
    <cellStyle name="Input 24 4 4 7 2" xfId="43101" xr:uid="{A2900C06-588C-4980-827D-19F18E0005A9}"/>
    <cellStyle name="Input 24 4 4 8" xfId="27738" xr:uid="{DC0B09C1-D927-4A8D-978D-C16F44344E2B}"/>
    <cellStyle name="Input 24 4 4 8 2" xfId="44815" xr:uid="{FF3068AF-5755-4DB3-83C6-4915A3D574B0}"/>
    <cellStyle name="Input 24 4 4 9" xfId="30644" xr:uid="{2316C119-C7A2-4B88-AB3F-3C2A7FBCA5C1}"/>
    <cellStyle name="Input 24 4 5" xfId="29617" xr:uid="{C3AEF136-00EC-41B6-B810-8779DCAB0A56}"/>
    <cellStyle name="Input 24 5" xfId="12366" xr:uid="{0140F604-6D7E-41CE-B4B5-D1886D22C83C}"/>
    <cellStyle name="Input 24 5 2" xfId="14024" xr:uid="{664D4559-5AF2-4415-BEBC-BC47B1FCAB97}"/>
    <cellStyle name="Input 24 5 2 2" xfId="19395" xr:uid="{1D0214DF-F1C6-4DDB-8840-86DC0C9F379C}"/>
    <cellStyle name="Input 24 5 2 2 2" xfId="36472" xr:uid="{DE723931-15D7-4BA9-8497-60809C636C28}"/>
    <cellStyle name="Input 24 5 2 3" xfId="15860" xr:uid="{65152CFC-DE8B-4315-9451-1824AC6961CF}"/>
    <cellStyle name="Input 24 5 2 3 2" xfId="32959" xr:uid="{335F5308-7DEE-47FC-90F1-8F36D8D5D20F}"/>
    <cellStyle name="Input 24 5 2 4" xfId="23022" xr:uid="{78247F2D-C0D1-4BA7-9F69-BE6645DB3FEC}"/>
    <cellStyle name="Input 24 5 2 4 2" xfId="40099" xr:uid="{75CD198A-D2E7-40FE-8C2B-F4A852348C50}"/>
    <cellStyle name="Input 24 5 2 5" xfId="24788" xr:uid="{4509D6D5-6907-4C2B-9F09-E68AA379F083}"/>
    <cellStyle name="Input 24 5 2 5 2" xfId="41865" xr:uid="{069E83FB-5CCD-41CD-A192-2599C95580EC}"/>
    <cellStyle name="Input 24 5 2 6" xfId="26514" xr:uid="{34D8E2C3-9D65-43D2-8A3E-E63061159E5C}"/>
    <cellStyle name="Input 24 5 2 6 2" xfId="43591" xr:uid="{5799A6BF-FAEF-4A6D-99B3-8AC9216E33EA}"/>
    <cellStyle name="Input 24 5 2 7" xfId="28219" xr:uid="{F9F43B5B-BEA4-49C3-B52F-5092C142A359}"/>
    <cellStyle name="Input 24 5 2 7 2" xfId="45296" xr:uid="{D0B7A219-BDFB-469E-8390-F730BCF0C15B}"/>
    <cellStyle name="Input 24 5 2 8" xfId="31125" xr:uid="{36B67DD2-42A7-49B4-AF5F-80F2AAD3CCF2}"/>
    <cellStyle name="Input 24 5 3" xfId="18113" xr:uid="{F6FC2DC4-ECB8-497B-B6B7-85BEED129C65}"/>
    <cellStyle name="Input 24 5 3 2" xfId="35202" xr:uid="{C66BA75D-96B5-4B8F-8D9C-6EC7277E5E7C}"/>
    <cellStyle name="Input 24 5 4" xfId="16673" xr:uid="{24C014B7-0E49-4C21-8B40-56DE0A70656D}"/>
    <cellStyle name="Input 24 5 4 2" xfId="33772" xr:uid="{4CEE280D-9CA9-42F1-B99B-C0A76E3363E8}"/>
    <cellStyle name="Input 24 5 5" xfId="16031" xr:uid="{6A890182-E360-4BE7-8A79-E1CE02E3C27F}"/>
    <cellStyle name="Input 24 5 5 2" xfId="33130" xr:uid="{6B7BE817-D122-4E36-81A9-D3B9131A4745}"/>
    <cellStyle name="Input 24 5 6" xfId="15796" xr:uid="{D1BF4A90-1D3E-4306-8965-25460E391E0A}"/>
    <cellStyle name="Input 24 5 6 2" xfId="32895" xr:uid="{EB75C16B-A9FE-4519-955C-FC1883B48465}"/>
    <cellStyle name="Input 24 5 7" xfId="16321" xr:uid="{5AC73944-089E-49FE-9D66-478BA36D4806}"/>
    <cellStyle name="Input 24 5 7 2" xfId="33420" xr:uid="{032DE2AE-F831-42A1-8AFE-98A5D7943EB9}"/>
    <cellStyle name="Input 24 5 8" xfId="17615" xr:uid="{6F277B0A-F7A5-4D94-8CEC-897267FCE9BD}"/>
    <cellStyle name="Input 24 5 8 2" xfId="34712" xr:uid="{27EA6C2B-3E72-4873-B0B2-E01D85B4AE50}"/>
    <cellStyle name="Input 24 5 9" xfId="30024" xr:uid="{4D11359C-D608-4A1C-B3A6-A5EE43630055}"/>
    <cellStyle name="Input 24 6" xfId="12558" xr:uid="{1C0D9362-0F5A-47A6-9252-ADF813A97DA9}"/>
    <cellStyle name="Input 24 6 2" xfId="14207" xr:uid="{19B95428-D372-4C96-A865-D54CF2FC5BA8}"/>
    <cellStyle name="Input 24 6 2 2" xfId="19578" xr:uid="{0AAFB628-060F-49A0-82B7-60907985EE20}"/>
    <cellStyle name="Input 24 6 2 2 2" xfId="36655" xr:uid="{F977AE09-B780-4953-8ED6-7060DFA57D3F}"/>
    <cellStyle name="Input 24 6 2 3" xfId="20931" xr:uid="{995A1AD3-AB51-47AB-9EB8-EF6E34262D4F}"/>
    <cellStyle name="Input 24 6 2 3 2" xfId="38008" xr:uid="{85B81F5C-6914-4897-90D3-38972E57D16D}"/>
    <cellStyle name="Input 24 6 2 4" xfId="15866" xr:uid="{1357DB6D-75E5-418F-9EC2-3394A51CC734}"/>
    <cellStyle name="Input 24 6 2 4 2" xfId="32965" xr:uid="{80F37072-E4AF-4C12-A8E7-8F904BEC4820}"/>
    <cellStyle name="Input 24 6 2 5" xfId="23205" xr:uid="{E961B546-AE3D-4269-B43F-EA3B413433EF}"/>
    <cellStyle name="Input 24 6 2 5 2" xfId="40282" xr:uid="{D396C341-725B-4FEA-A1F2-3C515C0AB16D}"/>
    <cellStyle name="Input 24 6 2 6" xfId="24971" xr:uid="{0049EB0D-FCF7-4AC8-9F92-2ED2042099E4}"/>
    <cellStyle name="Input 24 6 2 6 2" xfId="42048" xr:uid="{BF8125AA-99CD-488A-B52F-156EDC3CFF6F}"/>
    <cellStyle name="Input 24 6 2 7" xfId="26697" xr:uid="{5513A28E-8A32-42EA-8B10-551F396A704C}"/>
    <cellStyle name="Input 24 6 2 7 2" xfId="43774" xr:uid="{4CAD2E6C-3273-4C8C-AF10-F4D4289230C1}"/>
    <cellStyle name="Input 24 6 2 8" xfId="28402" xr:uid="{B8C76721-C39F-4F1C-85B7-69A495E2E9AB}"/>
    <cellStyle name="Input 24 6 2 8 2" xfId="45479" xr:uid="{9C7E5900-327B-4400-8CDA-A75AF9540DEE}"/>
    <cellStyle name="Input 24 6 2 9" xfId="31308" xr:uid="{C8A010F4-D901-41E2-B741-651F1944247F}"/>
    <cellStyle name="Input 24 6 3" xfId="18303" xr:uid="{AABA5C95-8846-4E05-95CC-6B0776AC7084}"/>
    <cellStyle name="Input 24 6 3 2" xfId="35390" xr:uid="{A2491D44-3D2F-493C-90F4-CD8354BE7236}"/>
    <cellStyle name="Input 24 6 4" xfId="20839" xr:uid="{1DA5F717-EC78-4608-9FF0-65B4BFEA1367}"/>
    <cellStyle name="Input 24 6 4 2" xfId="37916" xr:uid="{8E4571B2-FAB7-4BC6-BAB7-53DD2E6AA249}"/>
    <cellStyle name="Input 24 6 5" xfId="15911" xr:uid="{3CFB14E6-B646-4BAD-BA99-E943054340AA}"/>
    <cellStyle name="Input 24 6 5 2" xfId="33010" xr:uid="{9791F1FE-D608-4EEB-98A6-12C09C298551}"/>
    <cellStyle name="Input 24 6 6" xfId="16536" xr:uid="{8103F1F2-3F6C-492C-964E-5663C726EE18}"/>
    <cellStyle name="Input 24 6 6 2" xfId="33635" xr:uid="{8D2BA9B7-DFC6-4FAE-91C1-904C07462A6E}"/>
    <cellStyle name="Input 24 6 7" xfId="15684" xr:uid="{6367BCE0-A4FA-4B77-A3B9-6E77D4B080F9}"/>
    <cellStyle name="Input 24 6 7 2" xfId="32783" xr:uid="{9013A787-535A-457F-8432-FD7C88DC60E9}"/>
    <cellStyle name="Input 24 6 8" xfId="16411" xr:uid="{957B1D44-EA63-41A8-B6A7-383D6CF67D9D}"/>
    <cellStyle name="Input 24 6 8 2" xfId="33510" xr:uid="{3CD7FD14-467B-400D-8209-8E856281DC39}"/>
    <cellStyle name="Input 24 6 9" xfId="30205" xr:uid="{8799E443-B87A-48F4-8BE7-56617AC8D1A1}"/>
    <cellStyle name="Input 24 7" xfId="29514" xr:uid="{9116174C-C050-4078-BCF8-F43202A6E720}"/>
    <cellStyle name="Input 25" xfId="1374" xr:uid="{1CF34255-EE1C-45A6-9787-3CEFA9EEA787}"/>
    <cellStyle name="Input 25 2" xfId="8598" xr:uid="{08CB4804-F18E-4655-A262-07E62D3712B3}"/>
    <cellStyle name="Input 25 2 2" xfId="11773" xr:uid="{301D53BC-DB86-446C-9B84-7F7DF7EAD1AB}"/>
    <cellStyle name="Input 25 2 2 2" xfId="13226" xr:uid="{CD54B3E5-1CA2-48A4-8603-A2CE247B6A50}"/>
    <cellStyle name="Input 25 2 2 2 2" xfId="14863" xr:uid="{E84329A1-BE53-4371-82C4-33D145BEB31D}"/>
    <cellStyle name="Input 25 2 2 2 2 2" xfId="20234" xr:uid="{D5FEDC0D-8EDA-4413-BD93-A4053D3A87C9}"/>
    <cellStyle name="Input 25 2 2 2 2 2 2" xfId="37311" xr:uid="{D733C4F3-C335-41C7-9D91-8D70A1AF100B}"/>
    <cellStyle name="Input 25 2 2 2 2 3" xfId="22086" xr:uid="{E8D32D63-C0C4-4200-B553-8D39388B188E}"/>
    <cellStyle name="Input 25 2 2 2 2 3 2" xfId="39163" xr:uid="{8EECE87D-52AC-459A-B6D7-D427F49B9DA2}"/>
    <cellStyle name="Input 25 2 2 2 2 4" xfId="23861" xr:uid="{33A1F463-66B6-41E5-931F-56EE7E6871E8}"/>
    <cellStyle name="Input 25 2 2 2 2 4 2" xfId="40938" xr:uid="{C748D488-C449-478C-B465-F72F873929B7}"/>
    <cellStyle name="Input 25 2 2 2 2 5" xfId="25627" xr:uid="{F1541E2D-2D1C-4943-8662-F86C57E96708}"/>
    <cellStyle name="Input 25 2 2 2 2 5 2" xfId="42704" xr:uid="{4868AA57-0C18-431B-87C7-6750D1BC56BD}"/>
    <cellStyle name="Input 25 2 2 2 2 6" xfId="27353" xr:uid="{64CB14EF-9509-4819-88D3-45F088DCB9C3}"/>
    <cellStyle name="Input 25 2 2 2 2 6 2" xfId="44430" xr:uid="{77856B51-47D8-47AA-A665-DDD36D630963}"/>
    <cellStyle name="Input 25 2 2 2 2 7" xfId="29058" xr:uid="{5299544A-B009-47CF-A0CB-6701DEB6AB92}"/>
    <cellStyle name="Input 25 2 2 2 2 7 2" xfId="46135" xr:uid="{C3394920-B894-4450-8A90-365EFF04AFA6}"/>
    <cellStyle name="Input 25 2 2 2 2 8" xfId="31964" xr:uid="{C04EA5F8-7694-4B2A-9636-24682FA8D045}"/>
    <cellStyle name="Input 25 2 2 2 3" xfId="18965" xr:uid="{F7D36E97-0F5D-4B9F-BF2D-5E4383574606}"/>
    <cellStyle name="Input 25 2 2 2 3 2" xfId="36046" xr:uid="{FF1565FE-0A86-4DA0-8EFA-D23785A61924}"/>
    <cellStyle name="Input 25 2 2 2 4" xfId="17373" xr:uid="{4C8070D3-EC87-467B-9A92-71E17AC67A89}"/>
    <cellStyle name="Input 25 2 2 2 4 2" xfId="34470" xr:uid="{15A3578D-3156-4727-BE9F-07A45DD7F535}"/>
    <cellStyle name="Input 25 2 2 2 5" xfId="22687" xr:uid="{350DA69C-98D4-4E2C-8A64-6306AC749335}"/>
    <cellStyle name="Input 25 2 2 2 5 2" xfId="39764" xr:uid="{E50C1968-D8DC-459C-8A33-1D78AF9D8E7F}"/>
    <cellStyle name="Input 25 2 2 2 6" xfId="24465" xr:uid="{F1E5D2BF-8AD2-4E5E-B3A7-B31F9ABB5BF7}"/>
    <cellStyle name="Input 25 2 2 2 6 2" xfId="41542" xr:uid="{C250C27C-D821-4D12-B8A0-9C31566FDFAE}"/>
    <cellStyle name="Input 25 2 2 2 7" xfId="26235" xr:uid="{3E34B0B2-A3E7-4C60-8A99-0E275C4D24DF}"/>
    <cellStyle name="Input 25 2 2 2 7 2" xfId="43312" xr:uid="{4E5BA25D-3FDF-4EEE-945F-D7BB9B7A5904}"/>
    <cellStyle name="Input 25 2 2 2 8" xfId="27949" xr:uid="{EABBF793-4FEF-45FF-A78B-45926E286D9C}"/>
    <cellStyle name="Input 25 2 2 2 8 2" xfId="45026" xr:uid="{E0A2B4B5-5470-4262-B10D-4D19E1BC3F70}"/>
    <cellStyle name="Input 25 2 2 2 9" xfId="30855" xr:uid="{BAF4C129-7400-4C0E-A5C2-E96E3A9DE338}"/>
    <cellStyle name="Input 25 2 2 3" xfId="13098" xr:uid="{21C707B0-CB8B-4606-9D45-115F6313CE82}"/>
    <cellStyle name="Input 25 2 2 3 2" xfId="14736" xr:uid="{FA17CF14-B87B-42B8-910C-027BF8CAE924}"/>
    <cellStyle name="Input 25 2 2 3 2 2" xfId="20107" xr:uid="{51D3B043-F02A-4260-A9E3-765071EF2142}"/>
    <cellStyle name="Input 25 2 2 3 2 2 2" xfId="37184" xr:uid="{8EA343B6-B892-4A97-899B-F5E47E221B5A}"/>
    <cellStyle name="Input 25 2 2 3 2 3" xfId="21356" xr:uid="{ED03E8EF-7FC8-4C38-B279-BA021857F7BF}"/>
    <cellStyle name="Input 25 2 2 3 2 3 2" xfId="38433" xr:uid="{6C6AE116-906E-48EE-B275-2521C7B10BFF}"/>
    <cellStyle name="Input 25 2 2 3 2 4" xfId="21959" xr:uid="{AD72BDF4-21B2-49CE-ABDB-1D74C62C914E}"/>
    <cellStyle name="Input 25 2 2 3 2 4 2" xfId="39036" xr:uid="{B156741B-77B5-4C86-AB2F-139344077EE0}"/>
    <cellStyle name="Input 25 2 2 3 2 5" xfId="23734" xr:uid="{BC5E7E93-2C7B-49FF-8D20-8508A4BCC9E9}"/>
    <cellStyle name="Input 25 2 2 3 2 5 2" xfId="40811" xr:uid="{DED88B63-E5D1-4A88-B47C-5ECE20563D89}"/>
    <cellStyle name="Input 25 2 2 3 2 6" xfId="25500" xr:uid="{1FB483D4-203E-4AD1-B8B6-6EBAA0A0D6D6}"/>
    <cellStyle name="Input 25 2 2 3 2 6 2" xfId="42577" xr:uid="{2F40CB87-FC5B-4A9B-B8B4-2A812A7A68A0}"/>
    <cellStyle name="Input 25 2 2 3 2 7" xfId="27226" xr:uid="{EC81F986-A526-46F7-97E3-C3AAA661FAC9}"/>
    <cellStyle name="Input 25 2 2 3 2 7 2" xfId="44303" xr:uid="{EFB6814B-FA30-4D79-A7AB-8424352C6F9C}"/>
    <cellStyle name="Input 25 2 2 3 2 8" xfId="28931" xr:uid="{ADED97CD-10D0-43D6-8B7E-6AB00D561CD7}"/>
    <cellStyle name="Input 25 2 2 3 2 8 2" xfId="46008" xr:uid="{093AF049-FB4B-4A53-97F6-CDBA31AA4987}"/>
    <cellStyle name="Input 25 2 2 3 2 9" xfId="31837" xr:uid="{A7CA4416-786E-4BC6-AD3D-70EB5E9642AA}"/>
    <cellStyle name="Input 25 2 2 3 3" xfId="18838" xr:uid="{023845B3-8EFA-45EA-87EC-EFC1B68A18C3}"/>
    <cellStyle name="Input 25 2 2 3 3 2" xfId="35923" xr:uid="{36D95FC5-FF7C-4CFE-BCE4-DE4E80F47394}"/>
    <cellStyle name="Input 25 2 2 3 4" xfId="17907" xr:uid="{FA950421-9970-4849-8301-12FD49D26505}"/>
    <cellStyle name="Input 25 2 2 3 4 2" xfId="34998" xr:uid="{59F1FDE4-B706-4D85-BE01-941E30166CED}"/>
    <cellStyle name="Input 25 2 2 3 5" xfId="22563" xr:uid="{8F6A952C-80BB-455D-A1A3-3C87BF2222C0}"/>
    <cellStyle name="Input 25 2 2 3 5 2" xfId="39640" xr:uid="{A773EC68-5329-4838-BD3E-64D6207EA06C}"/>
    <cellStyle name="Input 25 2 2 3 6" xfId="24338" xr:uid="{909D8167-544F-47BD-BF51-AC30FAA87EA5}"/>
    <cellStyle name="Input 25 2 2 3 6 2" xfId="41415" xr:uid="{9DF1542E-3242-4C53-89DA-2C1BF8133DE2}"/>
    <cellStyle name="Input 25 2 2 3 7" xfId="26112" xr:uid="{7CCD733F-70D2-40EE-B320-BA12C3C509E2}"/>
    <cellStyle name="Input 25 2 2 3 7 2" xfId="43189" xr:uid="{5DADA4D3-0A95-4D23-B7A4-CA42DBAC2E57}"/>
    <cellStyle name="Input 25 2 2 3 8" xfId="27826" xr:uid="{632CBF51-A8C8-4249-8929-07029585BBAE}"/>
    <cellStyle name="Input 25 2 2 3 8 2" xfId="44903" xr:uid="{5A726A1A-4CD0-4CF3-B1CF-DD047FB35243}"/>
    <cellStyle name="Input 25 2 2 3 9" xfId="30732" xr:uid="{2CE3F868-C43B-4683-94DF-008B9EFE980C}"/>
    <cellStyle name="Input 25 2 2 4" xfId="12801" xr:uid="{FE5D3828-AAFE-4156-8F9C-84215CD1145B}"/>
    <cellStyle name="Input 25 2 2 4 2" xfId="14443" xr:uid="{5BA4CC0E-2C1A-4BED-B5D2-59FD2E4125D7}"/>
    <cellStyle name="Input 25 2 2 4 2 2" xfId="19814" xr:uid="{4B4AA26E-8821-4C1D-A11A-F68A480921D4}"/>
    <cellStyle name="Input 25 2 2 4 2 2 2" xfId="36891" xr:uid="{4FB77091-7796-4AB7-BB62-DFD2AF552907}"/>
    <cellStyle name="Input 25 2 2 4 2 3" xfId="21115" xr:uid="{33DD656A-AEEE-4320-B94D-A5FB3DB86C2D}"/>
    <cellStyle name="Input 25 2 2 4 2 3 2" xfId="38192" xr:uid="{526BDEA3-2F8C-4151-8285-7F60A6580475}"/>
    <cellStyle name="Input 25 2 2 4 2 4" xfId="21666" xr:uid="{242E6A53-46EA-4CB4-9739-E62F56C7FA80}"/>
    <cellStyle name="Input 25 2 2 4 2 4 2" xfId="38743" xr:uid="{29925E5F-CDD5-48F6-887D-97C6F9A89718}"/>
    <cellStyle name="Input 25 2 2 4 2 5" xfId="23441" xr:uid="{09B1EB1F-C9B5-45DC-8A4D-E525050AAEDC}"/>
    <cellStyle name="Input 25 2 2 4 2 5 2" xfId="40518" xr:uid="{11178C97-9EEB-4B84-B1CC-6948F8D7983D}"/>
    <cellStyle name="Input 25 2 2 4 2 6" xfId="25207" xr:uid="{22C0A310-FD72-406C-BEF1-8B6B372CE02E}"/>
    <cellStyle name="Input 25 2 2 4 2 6 2" xfId="42284" xr:uid="{D61A86BE-6ACC-486E-8030-F6DCC2D55C96}"/>
    <cellStyle name="Input 25 2 2 4 2 7" xfId="26933" xr:uid="{A6461E49-BE0E-4343-AEB8-2E1CE0E3F3AD}"/>
    <cellStyle name="Input 25 2 2 4 2 7 2" xfId="44010" xr:uid="{1349E3B1-F080-4339-ABA0-52F87D2014DE}"/>
    <cellStyle name="Input 25 2 2 4 2 8" xfId="28638" xr:uid="{6D36B53A-FD15-49FE-B39B-540DC4F31A29}"/>
    <cellStyle name="Input 25 2 2 4 2 8 2" xfId="45715" xr:uid="{8DF7722D-015E-4DF6-BE3D-834D31AC2F3C}"/>
    <cellStyle name="Input 25 2 2 4 2 9" xfId="31544" xr:uid="{EE53EB33-C264-4C3D-A97E-E4BDCE7768FA}"/>
    <cellStyle name="Input 25 2 2 4 3" xfId="18541" xr:uid="{6C363F96-6C77-4196-922E-A2DDCB7F2633}"/>
    <cellStyle name="Input 25 2 2 4 3 2" xfId="35628" xr:uid="{494C03F6-82C5-4470-B7FD-C76947F42FF0}"/>
    <cellStyle name="Input 25 2 2 4 4" xfId="18015" xr:uid="{E38D2A36-61FE-4232-A6C9-6A25A99356A5}"/>
    <cellStyle name="Input 25 2 2 4 4 2" xfId="35104" xr:uid="{ECB2EED6-2CA4-4486-B0B4-BAB7E5DBA478}"/>
    <cellStyle name="Input 25 2 2 4 5" xfId="17152" xr:uid="{459648A2-0510-4544-BFD2-BC81B1EFEA0E}"/>
    <cellStyle name="Input 25 2 2 4 5 2" xfId="34249" xr:uid="{E892E9D4-CB97-49EB-AC5D-2C56DDDA2B57}"/>
    <cellStyle name="Input 25 2 2 4 6" xfId="22874" xr:uid="{C36C17C5-ABC0-44C7-82FB-EEA24B87FB4F}"/>
    <cellStyle name="Input 25 2 2 4 6 2" xfId="39951" xr:uid="{EB2B279F-BF24-4065-A7D0-44F530B854B9}"/>
    <cellStyle name="Input 25 2 2 4 7" xfId="25821" xr:uid="{10AA6582-4DE7-4358-9D84-2A008B928BE1}"/>
    <cellStyle name="Input 25 2 2 4 7 2" xfId="42898" xr:uid="{D298B9FE-F3DD-4E69-939D-68B5AFD03CF3}"/>
    <cellStyle name="Input 25 2 2 4 8" xfId="26415" xr:uid="{158CE5E2-5273-4341-934F-A8D4E209D23D}"/>
    <cellStyle name="Input 25 2 2 4 8 2" xfId="43492" xr:uid="{E2D6D5D4-987C-4657-B78C-93A35C9E1241}"/>
    <cellStyle name="Input 25 2 2 4 9" xfId="30441" xr:uid="{3C55A14D-A541-41B5-AF9B-0DCB22E45222}"/>
    <cellStyle name="Input 25 2 2 5" xfId="29836" xr:uid="{CCBE93C5-38BE-4B60-BFC6-76C00F361F1E}"/>
    <cellStyle name="Input 25 2 3" xfId="12136" xr:uid="{620CF782-4A00-49D3-A637-A6BCDC20C5EF}"/>
    <cellStyle name="Input 25 2 3 2" xfId="13319" xr:uid="{71DBB2F4-43E6-4422-AA95-57417CAC4A55}"/>
    <cellStyle name="Input 25 2 3 2 2" xfId="14955" xr:uid="{D24F99E7-B21C-4449-8DDB-4111F9A89C08}"/>
    <cellStyle name="Input 25 2 3 2 2 2" xfId="20326" xr:uid="{CA9A9005-8A29-40FE-995E-32B102A5A29B}"/>
    <cellStyle name="Input 25 2 3 2 2 2 2" xfId="37403" xr:uid="{4FD54411-BE26-4B59-80A2-74829AC90092}"/>
    <cellStyle name="Input 25 2 3 2 2 3" xfId="22178" xr:uid="{68F18B8F-A46C-4FBE-B475-9D55F6CB023A}"/>
    <cellStyle name="Input 25 2 3 2 2 3 2" xfId="39255" xr:uid="{2520A93F-6AB0-4C34-A585-A9123B70579A}"/>
    <cellStyle name="Input 25 2 3 2 2 4" xfId="23953" xr:uid="{7D9F1D1E-CD0F-4308-A631-25A19B4CC06D}"/>
    <cellStyle name="Input 25 2 3 2 2 4 2" xfId="41030" xr:uid="{148D4697-894E-4A94-82E2-A743492B4051}"/>
    <cellStyle name="Input 25 2 3 2 2 5" xfId="25719" xr:uid="{107D4ACD-7D1F-4D85-9B53-95121C3B3949}"/>
    <cellStyle name="Input 25 2 3 2 2 5 2" xfId="42796" xr:uid="{960EFC94-D436-43C0-B1A5-DA7AE4BC4126}"/>
    <cellStyle name="Input 25 2 3 2 2 6" xfId="27445" xr:uid="{4DFB47EA-B32B-4E95-A1EF-07C99778BAD0}"/>
    <cellStyle name="Input 25 2 3 2 2 6 2" xfId="44522" xr:uid="{DE28E196-7746-43A7-B91B-7C20F564B2E8}"/>
    <cellStyle name="Input 25 2 3 2 2 7" xfId="29150" xr:uid="{A5A2BB99-CA34-416F-8DCD-7B797E0CB7C0}"/>
    <cellStyle name="Input 25 2 3 2 2 7 2" xfId="46227" xr:uid="{6E21C416-A0D8-4F2D-9EA1-7BB796D86317}"/>
    <cellStyle name="Input 25 2 3 2 2 8" xfId="32056" xr:uid="{B708DBFA-7AE9-47A5-A518-B9428E877DF9}"/>
    <cellStyle name="Input 25 2 3 2 3" xfId="19057" xr:uid="{1BEDD757-5806-4EC4-A318-1291579482EE}"/>
    <cellStyle name="Input 25 2 3 2 3 2" xfId="36134" xr:uid="{52AA38C9-2A94-451F-B28B-58DE0DC67FA2}"/>
    <cellStyle name="Input 25 2 3 2 4" xfId="15584" xr:uid="{BF37152C-874D-4789-BD62-45CBA5F318F1}"/>
    <cellStyle name="Input 25 2 3 2 4 2" xfId="32685" xr:uid="{22414497-7E67-47DA-AB7A-60F93B8690A1}"/>
    <cellStyle name="Input 25 2 3 2 5" xfId="22777" xr:uid="{F6CA3ADD-1A47-4505-999E-5D43307106DE}"/>
    <cellStyle name="Input 25 2 3 2 5 2" xfId="39854" xr:uid="{465D815F-CF00-445D-875B-26A4895DFE36}"/>
    <cellStyle name="Input 25 2 3 2 6" xfId="24557" xr:uid="{4B46BA59-8F17-4C80-817C-2E7B1E977D6E}"/>
    <cellStyle name="Input 25 2 3 2 6 2" xfId="41634" xr:uid="{807907FE-D302-4071-882A-FA61F8C99506}"/>
    <cellStyle name="Input 25 2 3 2 7" xfId="26323" xr:uid="{BB491CD0-E765-4B75-98C0-01B36C99F69A}"/>
    <cellStyle name="Input 25 2 3 2 7 2" xfId="43400" xr:uid="{D3387188-52B8-4EA8-A3A4-F48600DEDCCD}"/>
    <cellStyle name="Input 25 2 3 2 8" xfId="28037" xr:uid="{B9580D80-DEEC-4A47-8291-AE184E58303D}"/>
    <cellStyle name="Input 25 2 3 2 8 2" xfId="45114" xr:uid="{1D0BC287-356C-422F-86BD-22D3273DFEBB}"/>
    <cellStyle name="Input 25 2 3 2 9" xfId="30943" xr:uid="{86DBEB6A-587D-44FC-816F-C02DB4BC4C67}"/>
    <cellStyle name="Input 25 2 3 3" xfId="12733" xr:uid="{AB1044DD-E6C4-437F-90BE-06A116963CBD}"/>
    <cellStyle name="Input 25 2 3 3 2" xfId="14377" xr:uid="{73FF4E92-7720-4469-BA92-750BB0F8A5E0}"/>
    <cellStyle name="Input 25 2 3 3 2 2" xfId="19748" xr:uid="{3E41D76D-9290-42FD-8882-13DD857A45A7}"/>
    <cellStyle name="Input 25 2 3 3 2 2 2" xfId="36825" xr:uid="{162967AF-C702-48A7-963B-4231391D57B4}"/>
    <cellStyle name="Input 25 2 3 3 2 3" xfId="21049" xr:uid="{1B861C1C-B65C-433A-BAD7-AA9A7973EA2E}"/>
    <cellStyle name="Input 25 2 3 3 2 3 2" xfId="38126" xr:uid="{D1D8D41C-C6E2-49CE-B598-51E380AF9606}"/>
    <cellStyle name="Input 25 2 3 3 2 4" xfId="21600" xr:uid="{6B0D9EC6-67D8-47EF-AE95-DC029D96A10D}"/>
    <cellStyle name="Input 25 2 3 3 2 4 2" xfId="38677" xr:uid="{4A16E61B-510D-4DAA-AC10-B447C55F1247}"/>
    <cellStyle name="Input 25 2 3 3 2 5" xfId="23375" xr:uid="{99877DB0-03D9-4E6E-BD4A-65864093483D}"/>
    <cellStyle name="Input 25 2 3 3 2 5 2" xfId="40452" xr:uid="{C126B0D1-01D5-4590-8B1A-8D8A38941776}"/>
    <cellStyle name="Input 25 2 3 3 2 6" xfId="25141" xr:uid="{94A704D9-304A-46F1-BBC3-37B8EECBCBC1}"/>
    <cellStyle name="Input 25 2 3 3 2 6 2" xfId="42218" xr:uid="{26C7EAD3-8B2C-4B77-9A4E-E3905E382E1D}"/>
    <cellStyle name="Input 25 2 3 3 2 7" xfId="26867" xr:uid="{06214EDD-8D56-4CF5-8740-6AB7B54DB7E0}"/>
    <cellStyle name="Input 25 2 3 3 2 7 2" xfId="43944" xr:uid="{AB7C474C-F61D-4E00-9937-684B0699E9AE}"/>
    <cellStyle name="Input 25 2 3 3 2 8" xfId="28572" xr:uid="{375E7641-0BBB-43C4-ABA0-74EA997DD358}"/>
    <cellStyle name="Input 25 2 3 3 2 8 2" xfId="45649" xr:uid="{16512F81-2B9F-48CD-863C-8E91D3317446}"/>
    <cellStyle name="Input 25 2 3 3 2 9" xfId="31478" xr:uid="{941D6DA9-933B-4E9C-BCA0-AD2F25851533}"/>
    <cellStyle name="Input 25 2 3 3 3" xfId="18475" xr:uid="{ACCA3A95-B2ED-473C-B81C-DDACE3448956}"/>
    <cellStyle name="Input 25 2 3 3 3 2" xfId="35562" xr:uid="{CFE2275F-5214-430D-8244-518D3383F04D}"/>
    <cellStyle name="Input 25 2 3 3 4" xfId="17553" xr:uid="{C26D4C28-05F6-4654-9AB3-9CBE360F501F}"/>
    <cellStyle name="Input 25 2 3 3 4 2" xfId="34650" xr:uid="{D38234F8-84A2-444C-A518-1C68569CEE95}"/>
    <cellStyle name="Input 25 2 3 3 5" xfId="17526" xr:uid="{4BD42741-3C6B-4638-A056-41D9B1B9CD4C}"/>
    <cellStyle name="Input 25 2 3 3 5 2" xfId="34623" xr:uid="{9B588F1F-BD8D-4287-9C6F-D3140EA2191D}"/>
    <cellStyle name="Input 25 2 3 3 6" xfId="17476" xr:uid="{CAE478C0-33E2-454A-A01E-508674E8DC71}"/>
    <cellStyle name="Input 25 2 3 3 6 2" xfId="34573" xr:uid="{D020FD6E-FB3A-4FE9-ACB6-CC68377F4111}"/>
    <cellStyle name="Input 25 2 3 3 7" xfId="20581" xr:uid="{A0A6EB95-EEC3-4DBC-833D-887A735D851E}"/>
    <cellStyle name="Input 25 2 3 3 7 2" xfId="37658" xr:uid="{90370D65-A4C0-4DCC-B197-BC2D55D22818}"/>
    <cellStyle name="Input 25 2 3 3 8" xfId="21020" xr:uid="{3C4BBB95-96D7-467D-9971-8294950319AC}"/>
    <cellStyle name="Input 25 2 3 3 8 2" xfId="38097" xr:uid="{EDF639A8-4232-4134-8DBD-6C492655893E}"/>
    <cellStyle name="Input 25 2 3 3 9" xfId="30375" xr:uid="{1FBF35AC-B815-48DD-B899-0F85C0DCFBB5}"/>
    <cellStyle name="Input 25 2 3 4" xfId="13401" xr:uid="{7EDFB0D5-B789-4D8A-B31A-7E68A9E00612}"/>
    <cellStyle name="Input 25 2 3 4 2" xfId="15035" xr:uid="{785FA71C-19A1-4A6E-A674-C7047BCEC5E9}"/>
    <cellStyle name="Input 25 2 3 4 2 2" xfId="20406" xr:uid="{086999E8-2E02-4CCD-83FB-4B025F9D162E}"/>
    <cellStyle name="Input 25 2 3 4 2 2 2" xfId="37483" xr:uid="{0CB0DD6F-09E9-4065-8829-BB4A16210587}"/>
    <cellStyle name="Input 25 2 3 4 2 3" xfId="21520" xr:uid="{0F8AC3B9-3419-40F2-974A-DA3FF8C40D98}"/>
    <cellStyle name="Input 25 2 3 4 2 3 2" xfId="38597" xr:uid="{16E968AE-D3B7-4C25-AB86-FA4620BBB47C}"/>
    <cellStyle name="Input 25 2 3 4 2 4" xfId="22258" xr:uid="{458C1517-79ED-425E-9619-9CB144EAAC50}"/>
    <cellStyle name="Input 25 2 3 4 2 4 2" xfId="39335" xr:uid="{873958DD-0B3F-4717-827B-C2E936B2877C}"/>
    <cellStyle name="Input 25 2 3 4 2 5" xfId="24033" xr:uid="{DAFB1435-BC8F-44D3-931D-6487E6DD1C7C}"/>
    <cellStyle name="Input 25 2 3 4 2 5 2" xfId="41110" xr:uid="{01ADEF02-08DE-41E4-B109-DAEA309A8561}"/>
    <cellStyle name="Input 25 2 3 4 2 6" xfId="25799" xr:uid="{2D1F565D-8015-4AE6-927C-4274B2720D66}"/>
    <cellStyle name="Input 25 2 3 4 2 6 2" xfId="42876" xr:uid="{1F775A79-CBBA-454A-9BD8-65A12F1F6944}"/>
    <cellStyle name="Input 25 2 3 4 2 7" xfId="27525" xr:uid="{E96A6B4E-E005-497D-AEF9-967711FD8677}"/>
    <cellStyle name="Input 25 2 3 4 2 7 2" xfId="44602" xr:uid="{C819D029-DC11-405D-8099-78E3F1A9C9EC}"/>
    <cellStyle name="Input 25 2 3 4 2 8" xfId="29230" xr:uid="{549D6A88-B120-4F9C-AF25-215AC68762C2}"/>
    <cellStyle name="Input 25 2 3 4 2 8 2" xfId="46307" xr:uid="{47883039-A368-4B0A-A56C-1BF11045080E}"/>
    <cellStyle name="Input 25 2 3 4 2 9" xfId="32136" xr:uid="{356C3C94-8FEB-4396-8110-FDAA8E633B39}"/>
    <cellStyle name="Input 25 2 3 4 3" xfId="19138" xr:uid="{19E281F6-6357-4AED-BC6E-0E98C2A53CD4}"/>
    <cellStyle name="Input 25 2 3 4 3 2" xfId="36215" xr:uid="{D051D860-B7FF-4BE3-B0FD-9B410F42D7E8}"/>
    <cellStyle name="Input 25 2 3 4 4" xfId="17382" xr:uid="{4C899904-6CAC-4AA8-AA07-04A2297AFF2C}"/>
    <cellStyle name="Input 25 2 3 4 4 2" xfId="34479" xr:uid="{5B8AD3B0-7926-4139-BDB2-62D1BF345D34}"/>
    <cellStyle name="Input 25 2 3 4 5" xfId="22857" xr:uid="{5F4ABBFC-2918-46FE-8B1B-97F164AF5E0C}"/>
    <cellStyle name="Input 25 2 3 4 5 2" xfId="39934" xr:uid="{F0D127D3-A4DF-4F6B-B4A5-DBF465216A78}"/>
    <cellStyle name="Input 25 2 3 4 6" xfId="24637" xr:uid="{E4FBBE81-BD3E-48F0-B4CF-6B4F46C9592E}"/>
    <cellStyle name="Input 25 2 3 4 6 2" xfId="41714" xr:uid="{ACE377BD-C4A8-42F8-AAD4-514FC39AB9B2}"/>
    <cellStyle name="Input 25 2 3 4 7" xfId="26403" xr:uid="{5B2E5BA0-ACD0-43CE-87E1-4BCE0233AB4D}"/>
    <cellStyle name="Input 25 2 3 4 7 2" xfId="43480" xr:uid="{44246383-CE55-475E-AE80-4B32AD96567E}"/>
    <cellStyle name="Input 25 2 3 4 8" xfId="28117" xr:uid="{186E628B-0D1A-4B67-A2DE-BF1734A891F2}"/>
    <cellStyle name="Input 25 2 3 4 8 2" xfId="45194" xr:uid="{FBD2A3D2-F79A-4667-BD50-E84E6A560DE2}"/>
    <cellStyle name="Input 25 2 3 4 9" xfId="31023" xr:uid="{D4EAEC5F-4A54-47F2-87F1-431734D5E872}"/>
    <cellStyle name="Input 25 2 3 5" xfId="29931" xr:uid="{4D533E97-FEC7-4E80-9DB3-7072324E7D96}"/>
    <cellStyle name="Input 25 2 4" xfId="12911" xr:uid="{5DC0D9A8-D8EA-42CB-B0B5-2305440280EF}"/>
    <cellStyle name="Input 25 2 4 2" xfId="14551" xr:uid="{055C8E02-E77D-4CAA-9FDA-9D1B5F96C11F}"/>
    <cellStyle name="Input 25 2 4 2 2" xfId="19922" xr:uid="{A643B390-972E-4CE2-A69F-030BAFA69BAC}"/>
    <cellStyle name="Input 25 2 4 2 2 2" xfId="36999" xr:uid="{DFF44487-7EBE-4691-B495-5FC36C566C65}"/>
    <cellStyle name="Input 25 2 4 2 3" xfId="21774" xr:uid="{2AD10EC3-620D-4148-9C8B-260B7EC83A0B}"/>
    <cellStyle name="Input 25 2 4 2 3 2" xfId="38851" xr:uid="{02A41908-12E0-434F-A2D1-22C5388ADB21}"/>
    <cellStyle name="Input 25 2 4 2 4" xfId="23549" xr:uid="{201487CB-19A0-4B79-8D32-88961DFE2E4D}"/>
    <cellStyle name="Input 25 2 4 2 4 2" xfId="40626" xr:uid="{482BD5E5-023D-4DCE-9FE3-3EDBC505F48F}"/>
    <cellStyle name="Input 25 2 4 2 5" xfId="25315" xr:uid="{6AE0FA07-B59F-4D59-8343-6A9D76BD582C}"/>
    <cellStyle name="Input 25 2 4 2 5 2" xfId="42392" xr:uid="{9552405C-BE6A-4C34-B91E-CC50B7169E80}"/>
    <cellStyle name="Input 25 2 4 2 6" xfId="27041" xr:uid="{D43C24AF-A9FE-4D7B-A3E4-2518BFE5FCB8}"/>
    <cellStyle name="Input 25 2 4 2 6 2" xfId="44118" xr:uid="{04D88697-E3BC-48A7-B5DD-FFB04F2540EC}"/>
    <cellStyle name="Input 25 2 4 2 7" xfId="28746" xr:uid="{6D8F1037-9FA7-4765-8B9D-BA1DDA4EA25D}"/>
    <cellStyle name="Input 25 2 4 2 7 2" xfId="45823" xr:uid="{7CA120C3-CF13-48A0-9DC2-B5A27105C23F}"/>
    <cellStyle name="Input 25 2 4 2 8" xfId="31652" xr:uid="{FE9CE04A-5203-40B6-9440-E6AABF585D0F}"/>
    <cellStyle name="Input 25 2 4 3" xfId="18651" xr:uid="{3E52F6F4-0FD7-4802-B6C3-2C212091113B}"/>
    <cellStyle name="Input 25 2 4 3 2" xfId="35738" xr:uid="{14FCAB69-A4A8-4594-80CA-60988C5D9FE7}"/>
    <cellStyle name="Input 25 2 4 4" xfId="15828" xr:uid="{8E011D2D-299D-4118-A7DB-58A7A5BCB22B}"/>
    <cellStyle name="Input 25 2 4 4 2" xfId="32927" xr:uid="{A4147FA1-60BF-41BC-A0AC-668F96748310}"/>
    <cellStyle name="Input 25 2 4 5" xfId="22377" xr:uid="{13A6C029-648D-4AA9-BDA6-9C752C8AB51E}"/>
    <cellStyle name="Input 25 2 4 5 2" xfId="39454" xr:uid="{E5C98A71-E4E1-48C5-895D-7EC112C2A906}"/>
    <cellStyle name="Input 25 2 4 6" xfId="24151" xr:uid="{A2ECEBEF-EF5B-4F94-BFBF-318BE4879FDD}"/>
    <cellStyle name="Input 25 2 4 6 2" xfId="41228" xr:uid="{C5E950B2-CAD9-4BC8-A2AF-D49DA0F9F8E9}"/>
    <cellStyle name="Input 25 2 4 7" xfId="25929" xr:uid="{1AC61717-5139-4994-8567-C4597D992766}"/>
    <cellStyle name="Input 25 2 4 7 2" xfId="43006" xr:uid="{E105D62D-6A30-4C68-B07F-BE415A8FCE2D}"/>
    <cellStyle name="Input 25 2 4 8" xfId="27643" xr:uid="{5F7CD92F-5CEC-49E8-BE52-236E2F851DAA}"/>
    <cellStyle name="Input 25 2 4 8 2" xfId="44720" xr:uid="{9D9A82A3-A3C3-4D50-8A0D-27B56ED77DD5}"/>
    <cellStyle name="Input 25 2 4 9" xfId="30549" xr:uid="{80A83825-FD38-4849-9C8E-7C822648FCC9}"/>
    <cellStyle name="Input 25 2 5" xfId="12303" xr:uid="{3715E3B5-D306-402E-ACDD-D56C3AC3900C}"/>
    <cellStyle name="Input 25 2 5 2" xfId="13964" xr:uid="{1E76C7BC-846D-4724-BAEA-E46702D4C974}"/>
    <cellStyle name="Input 25 2 5 2 2" xfId="19335" xr:uid="{1B78833B-3248-42DE-8391-CFDE7872DD5F}"/>
    <cellStyle name="Input 25 2 5 2 2 2" xfId="36412" xr:uid="{45748094-E4E3-4D5B-9789-439990FB2DBA}"/>
    <cellStyle name="Input 25 2 5 2 3" xfId="20742" xr:uid="{C4AF22AB-D406-4DAD-8DAF-EABA88842D73}"/>
    <cellStyle name="Input 25 2 5 2 3 2" xfId="37819" xr:uid="{F0F56D67-3E87-4B69-A6AC-5E35015E7206}"/>
    <cellStyle name="Input 25 2 5 2 4" xfId="16226" xr:uid="{5B09E2BC-A4DD-4049-B342-3DF8DA51B9C1}"/>
    <cellStyle name="Input 25 2 5 2 4 2" xfId="33325" xr:uid="{71BFF954-4031-458B-B9A5-CD3A2F321120}"/>
    <cellStyle name="Input 25 2 5 2 5" xfId="22962" xr:uid="{FF8A6B14-AF53-4577-8523-A7A581BB8B65}"/>
    <cellStyle name="Input 25 2 5 2 5 2" xfId="40039" xr:uid="{24F5F078-7190-49B9-9F3D-134921ED4BF7}"/>
    <cellStyle name="Input 25 2 5 2 6" xfId="24728" xr:uid="{34BC06A3-5FC6-4752-BA35-66B705F71B31}"/>
    <cellStyle name="Input 25 2 5 2 6 2" xfId="41805" xr:uid="{6EED186A-5CEE-4A5A-88D7-9165ACB5AF6C}"/>
    <cellStyle name="Input 25 2 5 2 7" xfId="26454" xr:uid="{E90D444F-4B53-457A-8FEC-9DC1E65B94CC}"/>
    <cellStyle name="Input 25 2 5 2 7 2" xfId="43531" xr:uid="{FF77524D-E8B7-4960-B210-70FB42EB036F}"/>
    <cellStyle name="Input 25 2 5 2 8" xfId="28159" xr:uid="{7ED26769-EC0E-4931-840D-C54211C1BD88}"/>
    <cellStyle name="Input 25 2 5 2 8 2" xfId="45236" xr:uid="{581F914B-D987-4DD1-8735-F75664C0B708}"/>
    <cellStyle name="Input 25 2 5 2 9" xfId="31065" xr:uid="{14A3230B-B07F-4AAE-AF88-7EC17BC4E0E5}"/>
    <cellStyle name="Input 25 2 5 3" xfId="18051" xr:uid="{9B3D521D-C08B-4447-A9E2-0673A339F083}"/>
    <cellStyle name="Input 25 2 5 3 2" xfId="35140" xr:uid="{02BD3255-3BEB-4722-BD99-A223A1A0C648}"/>
    <cellStyle name="Input 25 2 5 4" xfId="17915" xr:uid="{7674084D-2DA3-4D25-A3B0-A758AFFDA94C}"/>
    <cellStyle name="Input 25 2 5 4 2" xfId="35006" xr:uid="{53893683-1304-4AD7-8D49-EF2DA74EB79A}"/>
    <cellStyle name="Input 25 2 5 5" xfId="16622" xr:uid="{61EC4749-31D1-41AC-BE0C-EE1E593BEE9F}"/>
    <cellStyle name="Input 25 2 5 5 2" xfId="33721" xr:uid="{34610C42-0103-488B-81FB-37EC381564E9}"/>
    <cellStyle name="Input 25 2 5 6" xfId="20681" xr:uid="{98A2E194-FE50-49FC-9DC4-C68F200F4EAF}"/>
    <cellStyle name="Input 25 2 5 6 2" xfId="37758" xr:uid="{72AB0964-803C-4FA3-A198-56AE94181E47}"/>
    <cellStyle name="Input 25 2 5 7" xfId="15157" xr:uid="{DB314D26-B58B-41B7-8F06-6BF4F94DC5B7}"/>
    <cellStyle name="Input 25 2 5 7 2" xfId="32258" xr:uid="{11145C5A-EE49-4371-8CE5-71286A646F8A}"/>
    <cellStyle name="Input 25 2 5 8" xfId="16174" xr:uid="{7394F00A-398F-4323-8F8D-572FF97D76B5}"/>
    <cellStyle name="Input 25 2 5 8 2" xfId="33273" xr:uid="{60ECC02B-0216-4F5B-928A-9AC2F2833C17}"/>
    <cellStyle name="Input 25 2 5 9" xfId="29964" xr:uid="{01D6DEA9-B517-47E1-AAC1-702ED5DF368C}"/>
    <cellStyle name="Input 25 2 6" xfId="29670" xr:uid="{FAB7A8E6-727E-45F9-A78D-4D54490E749D}"/>
    <cellStyle name="Input 25 3" xfId="5399" xr:uid="{C51F5BA5-9566-4854-A7ED-0FA475DA6FA7}"/>
    <cellStyle name="Input 25 3 2" xfId="12681" xr:uid="{7C782824-2E7B-4272-B58A-0C399525F77D}"/>
    <cellStyle name="Input 25 3 2 2" xfId="14326" xr:uid="{4684F2C3-1B9C-419D-8341-22699F00B41C}"/>
    <cellStyle name="Input 25 3 2 2 2" xfId="19697" xr:uid="{911DA424-D999-494D-8A41-55D48244EB5D}"/>
    <cellStyle name="Input 25 3 2 2 2 2" xfId="36774" xr:uid="{AC229957-08BA-4E85-8836-EE9C8D2F826E}"/>
    <cellStyle name="Input 25 3 2 2 3" xfId="21549" xr:uid="{C1A7CCE8-783A-4331-914D-FFF83A7F6309}"/>
    <cellStyle name="Input 25 3 2 2 3 2" xfId="38626" xr:uid="{BE6F78EA-C663-4DED-8268-734884441C23}"/>
    <cellStyle name="Input 25 3 2 2 4" xfId="23324" xr:uid="{D4FCD34F-85AD-40BE-BE81-EBC2BA8B9BA0}"/>
    <cellStyle name="Input 25 3 2 2 4 2" xfId="40401" xr:uid="{59D79B2F-166F-4C97-9E9F-A16C49B119F5}"/>
    <cellStyle name="Input 25 3 2 2 5" xfId="25090" xr:uid="{8175078E-7E4E-49FE-8855-D63446FF4D24}"/>
    <cellStyle name="Input 25 3 2 2 5 2" xfId="42167" xr:uid="{0FDB4335-CC59-4CD5-A16D-55A4F78493FD}"/>
    <cellStyle name="Input 25 3 2 2 6" xfId="26816" xr:uid="{9BD91084-A05F-4ABF-8CDA-37257D205BBC}"/>
    <cellStyle name="Input 25 3 2 2 6 2" xfId="43893" xr:uid="{CABA9A82-59FB-4BA8-B30F-69EA3F0B4AA8}"/>
    <cellStyle name="Input 25 3 2 2 7" xfId="28521" xr:uid="{0A6B33EF-B5C5-4407-9849-D14C2940E6A5}"/>
    <cellStyle name="Input 25 3 2 2 7 2" xfId="45598" xr:uid="{00DC69E4-4BE9-4BF7-8429-C9FC1ECAAFA4}"/>
    <cellStyle name="Input 25 3 2 2 8" xfId="31427" xr:uid="{5FA149C2-E8E5-449C-947F-178220DD2F82}"/>
    <cellStyle name="Input 25 3 2 3" xfId="18424" xr:uid="{887C0866-3548-4957-ADBF-0351A3480E4F}"/>
    <cellStyle name="Input 25 3 2 3 2" xfId="35511" xr:uid="{6F1B6974-1258-418C-A188-8D240873F212}"/>
    <cellStyle name="Input 25 3 2 4" xfId="248" xr:uid="{91D4EB7D-6513-4530-A4FF-AB7AD2DAC951}"/>
    <cellStyle name="Input 25 3 2 4 2" xfId="29469" xr:uid="{777CB758-42E9-45E1-91AB-5C321BA7ABE2}"/>
    <cellStyle name="Input 25 3 2 5" xfId="16343" xr:uid="{3C764C7D-7FC6-4313-8440-9101D460B76C}"/>
    <cellStyle name="Input 25 3 2 5 2" xfId="33442" xr:uid="{F73D1138-B95F-4DBF-BA6C-A02F7C435240}"/>
    <cellStyle name="Input 25 3 2 6" xfId="15812" xr:uid="{6C03DFD7-D5DA-4EE2-9BCF-4ECCA19ED9CE}"/>
    <cellStyle name="Input 25 3 2 6 2" xfId="32911" xr:uid="{05EC4F66-AC98-4760-8EEA-3BA389C6454C}"/>
    <cellStyle name="Input 25 3 2 7" xfId="17463" xr:uid="{69832985-BF3C-4B39-8A6C-7FEA2F0784A4}"/>
    <cellStyle name="Input 25 3 2 7 2" xfId="34560" xr:uid="{CC885B30-6AB0-4DCD-922E-42EA19654BA8}"/>
    <cellStyle name="Input 25 3 2 8" xfId="16882" xr:uid="{940BC70F-19EC-408D-8941-84CA9E5BA435}"/>
    <cellStyle name="Input 25 3 2 8 2" xfId="33981" xr:uid="{9D4A6F39-0964-4C4F-BC56-CCB40BFB1840}"/>
    <cellStyle name="Input 25 3 2 9" xfId="30324" xr:uid="{80011C31-7CD7-4354-8728-22F3CCC5FA73}"/>
    <cellStyle name="Input 25 3 3" xfId="13282" xr:uid="{9A8EBEB0-7CF4-41B7-AC7C-5F64CFC6F3E1}"/>
    <cellStyle name="Input 25 3 3 2" xfId="14919" xr:uid="{831BC7D7-BE68-405A-926C-1104BBB96B73}"/>
    <cellStyle name="Input 25 3 3 2 2" xfId="20290" xr:uid="{48894BAB-9002-48C7-925A-E3906523EB8A}"/>
    <cellStyle name="Input 25 3 3 2 2 2" xfId="37367" xr:uid="{8F80C2C6-6377-41B4-87BA-B22A538DF25D}"/>
    <cellStyle name="Input 25 3 3 2 3" xfId="21433" xr:uid="{1CFB64FB-A720-4B96-BF57-6CAD148962BA}"/>
    <cellStyle name="Input 25 3 3 2 3 2" xfId="38510" xr:uid="{26BB63C3-053F-4012-AA3C-86B6C44307F2}"/>
    <cellStyle name="Input 25 3 3 2 4" xfId="22142" xr:uid="{E1F4FCD6-D2DF-4F54-882F-D8712C2D910E}"/>
    <cellStyle name="Input 25 3 3 2 4 2" xfId="39219" xr:uid="{AD2FA1B9-3B76-4955-9658-EBBA8FE10481}"/>
    <cellStyle name="Input 25 3 3 2 5" xfId="23917" xr:uid="{802A2D10-0D07-4A55-803A-A15E0C8AFAB9}"/>
    <cellStyle name="Input 25 3 3 2 5 2" xfId="40994" xr:uid="{4D5CD2F8-CCB9-41F9-AC7C-1320FAA90805}"/>
    <cellStyle name="Input 25 3 3 2 6" xfId="25683" xr:uid="{DBFB3602-1124-4E44-9B0E-A2B1672FC20A}"/>
    <cellStyle name="Input 25 3 3 2 6 2" xfId="42760" xr:uid="{08BEE403-8E93-4F13-91AC-7BE838C3DD55}"/>
    <cellStyle name="Input 25 3 3 2 7" xfId="27409" xr:uid="{920F433B-2F22-4686-96D3-DC35A8858169}"/>
    <cellStyle name="Input 25 3 3 2 7 2" xfId="44486" xr:uid="{5532B78D-E8E8-46BA-88E7-292BB714842A}"/>
    <cellStyle name="Input 25 3 3 2 8" xfId="29114" xr:uid="{E46DD276-5630-460A-8F8F-834A0E902944}"/>
    <cellStyle name="Input 25 3 3 2 8 2" xfId="46191" xr:uid="{7DE11A85-4898-4DD1-B1C6-D1FE205B6AE4}"/>
    <cellStyle name="Input 25 3 3 2 9" xfId="32020" xr:uid="{356F443F-F86A-4E6E-B958-B31D6F99B831}"/>
    <cellStyle name="Input 25 3 3 3" xfId="19021" xr:uid="{CC1AB387-60E3-4E9E-BB03-3E5F6F88EBAE}"/>
    <cellStyle name="Input 25 3 3 3 2" xfId="36100" xr:uid="{8964B504-AF27-46A7-A670-A4B57A26B851}"/>
    <cellStyle name="Input 25 3 3 4" xfId="17700" xr:uid="{819496D7-FF90-42D7-8957-E11E633F80ED}"/>
    <cellStyle name="Input 25 3 3 4 2" xfId="34797" xr:uid="{DDE4154B-9589-4867-A3A5-AA841C6B4CFD}"/>
    <cellStyle name="Input 25 3 3 5" xfId="22742" xr:uid="{98E7E2B7-D538-4646-B0F0-11DF2885FF64}"/>
    <cellStyle name="Input 25 3 3 5 2" xfId="39819" xr:uid="{4F37F1F2-8AE6-4A20-9760-D216C5D480D6}"/>
    <cellStyle name="Input 25 3 3 6" xfId="24521" xr:uid="{27ADD6E9-00E2-4863-B6A5-503AA6292D75}"/>
    <cellStyle name="Input 25 3 3 6 2" xfId="41598" xr:uid="{7A52FEC0-5B3C-4A2A-9FB5-EC1A924646EE}"/>
    <cellStyle name="Input 25 3 3 7" xfId="26289" xr:uid="{9D5E63A2-25A3-488A-B07C-62BB3B85C172}"/>
    <cellStyle name="Input 25 3 3 7 2" xfId="43366" xr:uid="{10C8BCC7-2FDA-4FA2-B7B5-BA317E2C7720}"/>
    <cellStyle name="Input 25 3 3 8" xfId="28003" xr:uid="{2E87ACF0-C1B6-440B-B71D-7CAD1852D848}"/>
    <cellStyle name="Input 25 3 3 8 2" xfId="45080" xr:uid="{94DF5D05-F67B-4EB4-8A84-6A1B2A6C5EBB}"/>
    <cellStyle name="Input 25 3 3 9" xfId="30909" xr:uid="{C7B02EE6-F258-4ACF-884A-7AA1BD004E3A}"/>
    <cellStyle name="Input 25 3 4" xfId="12747" xr:uid="{B68AAAB7-7779-461E-92F3-BA4845EF2E73}"/>
    <cellStyle name="Input 25 3 4 2" xfId="14391" xr:uid="{BA3BC9CE-DB73-478D-848B-D7578AC0B526}"/>
    <cellStyle name="Input 25 3 4 2 2" xfId="19762" xr:uid="{5E96EC99-68F3-4162-BCAA-F934B1D4EFDA}"/>
    <cellStyle name="Input 25 3 4 2 2 2" xfId="36839" xr:uid="{C9541238-99C4-495B-BE3B-595569A4A1A3}"/>
    <cellStyle name="Input 25 3 4 2 3" xfId="21063" xr:uid="{5B9D37C2-5686-4AB8-BBCB-C365FCFDF1D5}"/>
    <cellStyle name="Input 25 3 4 2 3 2" xfId="38140" xr:uid="{CF3064C4-ECEA-41FA-BAF8-B3F6C95CC254}"/>
    <cellStyle name="Input 25 3 4 2 4" xfId="21614" xr:uid="{0FC6FCD0-67C3-4DF2-B189-D94E6D26DD5B}"/>
    <cellStyle name="Input 25 3 4 2 4 2" xfId="38691" xr:uid="{B9264CCC-7964-49C2-9640-ECC95C9E11BE}"/>
    <cellStyle name="Input 25 3 4 2 5" xfId="23389" xr:uid="{2A6175E4-84CC-4ABB-9BE6-4B14D0072FE2}"/>
    <cellStyle name="Input 25 3 4 2 5 2" xfId="40466" xr:uid="{4A3AD326-594A-441A-9888-E6BBAB8600BE}"/>
    <cellStyle name="Input 25 3 4 2 6" xfId="25155" xr:uid="{C6D73CFC-25FE-48EC-89A3-7AC4E432D097}"/>
    <cellStyle name="Input 25 3 4 2 6 2" xfId="42232" xr:uid="{38AABE85-A7B5-4CAD-B406-9FBFCBCB080F}"/>
    <cellStyle name="Input 25 3 4 2 7" xfId="26881" xr:uid="{B76CDB85-8D6A-4984-BCA8-3D3358CBDAE7}"/>
    <cellStyle name="Input 25 3 4 2 7 2" xfId="43958" xr:uid="{906D2D2C-A889-48AF-8120-F0A2F17BDE4D}"/>
    <cellStyle name="Input 25 3 4 2 8" xfId="28586" xr:uid="{19185C5C-0DB3-44C8-B8F7-5D89B2B2BCF8}"/>
    <cellStyle name="Input 25 3 4 2 8 2" xfId="45663" xr:uid="{6302AC4B-FDC7-4847-AF07-FA1AA6966683}"/>
    <cellStyle name="Input 25 3 4 2 9" xfId="31492" xr:uid="{C1428A2D-334D-41E4-9F03-758FA49B13B9}"/>
    <cellStyle name="Input 25 3 4 3" xfId="18489" xr:uid="{55B3A619-DEDA-428C-8865-D8EF04FDC48C}"/>
    <cellStyle name="Input 25 3 4 3 2" xfId="35576" xr:uid="{2C8ED099-FE89-4575-9209-5F8CCF9BCD5F}"/>
    <cellStyle name="Input 25 3 4 4" xfId="16182" xr:uid="{D7854DF2-1FC8-483F-9999-79C98764AB0F}"/>
    <cellStyle name="Input 25 3 4 4 2" xfId="33281" xr:uid="{59DDC811-EF18-4C49-9A4A-0531708C50A6}"/>
    <cellStyle name="Input 25 3 4 5" xfId="17209" xr:uid="{07E1C04F-064C-4B9E-94E9-5134D491A20A}"/>
    <cellStyle name="Input 25 3 4 5 2" xfId="34306" xr:uid="{8D2006F4-A7A3-4796-ADD8-615FF984D8B1}"/>
    <cellStyle name="Input 25 3 4 6" xfId="17757" xr:uid="{27FE1879-6208-4741-9685-202C1F1D6A90}"/>
    <cellStyle name="Input 25 3 4 6 2" xfId="34850" xr:uid="{3316AB21-3D6F-46E6-A9C4-EA70B87CDE39}"/>
    <cellStyle name="Input 25 3 4 7" xfId="16412" xr:uid="{87CC9D7E-F10C-419C-BC24-394076780FC3}"/>
    <cellStyle name="Input 25 3 4 7 2" xfId="33511" xr:uid="{20BD1946-EEF0-4E86-AAF0-BE2A682B6D1D}"/>
    <cellStyle name="Input 25 3 4 8" xfId="17600" xr:uid="{14BA6C19-B663-44EB-8733-C627E2C980D7}"/>
    <cellStyle name="Input 25 3 4 8 2" xfId="34697" xr:uid="{EE2177C1-D50B-4AA1-8BE2-6E9EE4131854}"/>
    <cellStyle name="Input 25 3 4 9" xfId="30389" xr:uid="{B14CF671-4CB9-4FB0-BD88-D2A4D4BC6A80}"/>
    <cellStyle name="Input 25 3 5" xfId="29589" xr:uid="{9119445F-2D95-4D65-B7FE-75239A8D6D85}"/>
    <cellStyle name="Input 25 4" xfId="11732" xr:uid="{A8762468-15EA-4AE8-A0FD-BAF45FEE3CFD}"/>
    <cellStyle name="Input 25 4 2" xfId="13200" xr:uid="{5C8AAF75-4949-45E1-BD3D-42BE7273D770}"/>
    <cellStyle name="Input 25 4 2 2" xfId="14837" xr:uid="{438725FA-5589-4DCD-A9CE-9832A72D8D5A}"/>
    <cellStyle name="Input 25 4 2 2 2" xfId="20208" xr:uid="{1546674B-E3FB-4E5E-8A23-59948BF9B843}"/>
    <cellStyle name="Input 25 4 2 2 2 2" xfId="37285" xr:uid="{793A3DDD-A76D-41BE-BB29-5F612AD40E23}"/>
    <cellStyle name="Input 25 4 2 2 3" xfId="22060" xr:uid="{C150A2FA-20B8-4A8B-AFF2-53A54C687D18}"/>
    <cellStyle name="Input 25 4 2 2 3 2" xfId="39137" xr:uid="{90C24ACB-324C-498D-881A-3A19A668EEEB}"/>
    <cellStyle name="Input 25 4 2 2 4" xfId="23835" xr:uid="{EF656AC1-EEFE-4E97-91FC-64F91F809B09}"/>
    <cellStyle name="Input 25 4 2 2 4 2" xfId="40912" xr:uid="{32DD306A-8C82-46CB-AD99-F57CE9C738A4}"/>
    <cellStyle name="Input 25 4 2 2 5" xfId="25601" xr:uid="{6B8B60E6-F7CC-40E2-BB62-BE7C1F2723EC}"/>
    <cellStyle name="Input 25 4 2 2 5 2" xfId="42678" xr:uid="{A9EA2A3B-9266-49AA-87A5-AF20B0EF77C7}"/>
    <cellStyle name="Input 25 4 2 2 6" xfId="27327" xr:uid="{9805EC0A-E7B7-46C4-A438-786E9054AF3A}"/>
    <cellStyle name="Input 25 4 2 2 6 2" xfId="44404" xr:uid="{3C8BF2EA-C23F-4CE7-9472-9ECA24AA3C13}"/>
    <cellStyle name="Input 25 4 2 2 7" xfId="29032" xr:uid="{2E0AFD3B-6574-450B-B22B-297620306B20}"/>
    <cellStyle name="Input 25 4 2 2 7 2" xfId="46109" xr:uid="{01DB2873-FDCC-4484-898B-788EB91AEC89}"/>
    <cellStyle name="Input 25 4 2 2 8" xfId="31938" xr:uid="{026B3346-9367-490E-8CE9-63A9EBB98A79}"/>
    <cellStyle name="Input 25 4 2 3" xfId="18939" xr:uid="{3959A3DF-9D0E-436E-8F70-1D4278F1DD05}"/>
    <cellStyle name="Input 25 4 2 3 2" xfId="36020" xr:uid="{19BBA7C1-9C6D-4632-AE19-F7E12FD8951B}"/>
    <cellStyle name="Input 25 4 2 4" xfId="17798" xr:uid="{DAC85D35-F0B4-4FF5-850C-17B5F65CA388}"/>
    <cellStyle name="Input 25 4 2 4 2" xfId="34891" xr:uid="{18C7F7D5-D616-421D-9FAE-6D8920252167}"/>
    <cellStyle name="Input 25 4 2 5" xfId="22661" xr:uid="{FEB5FB6A-A57B-4D31-874D-83833E9526A6}"/>
    <cellStyle name="Input 25 4 2 5 2" xfId="39738" xr:uid="{292EB275-3A1A-4BF0-9F3D-9D49A8F3A5BF}"/>
    <cellStyle name="Input 25 4 2 6" xfId="24439" xr:uid="{55E38645-3773-4008-A11B-5DEB5DCF63E8}"/>
    <cellStyle name="Input 25 4 2 6 2" xfId="41516" xr:uid="{0B2F654B-15A4-4BA9-ADEA-CA726A2A75CF}"/>
    <cellStyle name="Input 25 4 2 7" xfId="26209" xr:uid="{E19798E5-C248-4158-8D37-4A954510D715}"/>
    <cellStyle name="Input 25 4 2 7 2" xfId="43286" xr:uid="{8CC1B716-5E2C-4769-966B-15AE81B54262}"/>
    <cellStyle name="Input 25 4 2 8" xfId="27923" xr:uid="{A0E06374-937E-4A6D-818E-F209647B75D7}"/>
    <cellStyle name="Input 25 4 2 8 2" xfId="45000" xr:uid="{D4B4CB3B-4AD7-4D34-AEAD-2963A890916B}"/>
    <cellStyle name="Input 25 4 2 9" xfId="30829" xr:uid="{D0425AB6-C4CC-4569-8CE3-8029C62BF0A1}"/>
    <cellStyle name="Input 25 4 3" xfId="12856" xr:uid="{68790119-52C8-43C1-A741-B26D3B46122A}"/>
    <cellStyle name="Input 25 4 3 2" xfId="14497" xr:uid="{72C1877B-6998-48FE-8043-4A1B128DF2A2}"/>
    <cellStyle name="Input 25 4 3 2 2" xfId="19868" xr:uid="{F34A273F-A176-465C-B39E-5CB0B3DC38ED}"/>
    <cellStyle name="Input 25 4 3 2 2 2" xfId="36945" xr:uid="{E8C4890B-537E-45CE-A47A-358123E9A304}"/>
    <cellStyle name="Input 25 4 3 2 3" xfId="21166" xr:uid="{EBEDBB3A-5EB5-4B07-8D59-A9218682C0A1}"/>
    <cellStyle name="Input 25 4 3 2 3 2" xfId="38243" xr:uid="{23B81B59-D190-438B-8CE1-FE637DA2C377}"/>
    <cellStyle name="Input 25 4 3 2 4" xfId="21720" xr:uid="{56C5327C-6656-4D09-B065-8784FEEDCC73}"/>
    <cellStyle name="Input 25 4 3 2 4 2" xfId="38797" xr:uid="{0380EB4B-AA4A-4C63-B0B6-878CC2CF8F24}"/>
    <cellStyle name="Input 25 4 3 2 5" xfId="23495" xr:uid="{DB97C358-72DE-4BAF-BC70-675F4CE57BB6}"/>
    <cellStyle name="Input 25 4 3 2 5 2" xfId="40572" xr:uid="{F8DADF0D-4597-4166-8256-7CC80EE9D1D9}"/>
    <cellStyle name="Input 25 4 3 2 6" xfId="25261" xr:uid="{798CE320-869D-40B0-B9AA-DE53C3822C20}"/>
    <cellStyle name="Input 25 4 3 2 6 2" xfId="42338" xr:uid="{5258FA6A-D796-4BF3-BBE3-3F398FF86E30}"/>
    <cellStyle name="Input 25 4 3 2 7" xfId="26987" xr:uid="{36E2C22A-2CE1-480B-B7E9-7EBEC53C3C9E}"/>
    <cellStyle name="Input 25 4 3 2 7 2" xfId="44064" xr:uid="{B1569E56-5E6D-46B7-BADD-0D7417E65102}"/>
    <cellStyle name="Input 25 4 3 2 8" xfId="28692" xr:uid="{E676F1AF-B1F1-4D5F-B59C-7487807A6831}"/>
    <cellStyle name="Input 25 4 3 2 8 2" xfId="45769" xr:uid="{84EA9CF7-F107-4602-AE5B-BBCDF19F7417}"/>
    <cellStyle name="Input 25 4 3 2 9" xfId="31598" xr:uid="{85C5F8F0-FAEE-4FA2-BCE4-E4255CD4B655}"/>
    <cellStyle name="Input 25 4 3 3" xfId="18596" xr:uid="{2871D0F6-ED75-4A95-AF4E-BC80D3D12952}"/>
    <cellStyle name="Input 25 4 3 3 2" xfId="35683" xr:uid="{E481E523-42CC-4065-8985-C5B2D85EA139}"/>
    <cellStyle name="Input 25 4 3 4" xfId="16562" xr:uid="{066EE577-569B-4EA3-9435-A220C36EE2F6}"/>
    <cellStyle name="Input 25 4 3 4 2" xfId="33661" xr:uid="{199C5B01-7FCA-4BDA-A293-C4C8A5C79D20}"/>
    <cellStyle name="Input 25 4 3 5" xfId="22322" xr:uid="{66E7C3D1-2453-4517-854E-D2CD64682576}"/>
    <cellStyle name="Input 25 4 3 5 2" xfId="39399" xr:uid="{52F47D37-96A5-4583-9338-3BFAFCAD5704}"/>
    <cellStyle name="Input 25 4 3 6" xfId="24097" xr:uid="{25C7F206-0DFD-4678-A154-7BBFFB6A4A16}"/>
    <cellStyle name="Input 25 4 3 6 2" xfId="41174" xr:uid="{66D9C187-0895-4A23-B432-993C266D3DBB}"/>
    <cellStyle name="Input 25 4 3 7" xfId="25875" xr:uid="{BB6738B8-A3C8-4C83-A95D-6AAAFC829BE7}"/>
    <cellStyle name="Input 25 4 3 7 2" xfId="42952" xr:uid="{A3BC6AAB-123F-4B41-9436-04F59097B23B}"/>
    <cellStyle name="Input 25 4 3 8" xfId="27589" xr:uid="{1A6ECDF2-788A-4841-BC4F-9C647631EDA8}"/>
    <cellStyle name="Input 25 4 3 8 2" xfId="44666" xr:uid="{DCD3EB62-7AF2-4A84-A0CF-981AFB993BAB}"/>
    <cellStyle name="Input 25 4 3 9" xfId="30495" xr:uid="{4059E257-54ED-4087-BDEC-85D35F059A45}"/>
    <cellStyle name="Input 25 4 4" xfId="12424" xr:uid="{1414C1EC-F42B-4426-94AB-F163CAF55D0D}"/>
    <cellStyle name="Input 25 4 4 2" xfId="14080" xr:uid="{CB8EAEB5-78AE-499A-8F4A-EF2BB112003C}"/>
    <cellStyle name="Input 25 4 4 2 2" xfId="19451" xr:uid="{BBEBCCA2-D5D6-47F6-9E57-E3A2A97233D4}"/>
    <cellStyle name="Input 25 4 4 2 2 2" xfId="36528" xr:uid="{1E0C7C3E-7C4B-4E7D-BB70-050B8430C137}"/>
    <cellStyle name="Input 25 4 4 2 3" xfId="20817" xr:uid="{4A1A2B2E-9571-44D6-A423-EAF93A759907}"/>
    <cellStyle name="Input 25 4 4 2 3 2" xfId="37894" xr:uid="{70A99B42-E411-4453-B0A3-24007971A207}"/>
    <cellStyle name="Input 25 4 4 2 4" xfId="17970" xr:uid="{723BED8D-8EA9-4FE4-9D2B-C646A65E5B0E}"/>
    <cellStyle name="Input 25 4 4 2 4 2" xfId="35060" xr:uid="{8391A723-F440-4BBA-AAD0-DCBAAEBBE8FD}"/>
    <cellStyle name="Input 25 4 4 2 5" xfId="23078" xr:uid="{31A0737F-A412-4D4B-8457-9C297E8B79AB}"/>
    <cellStyle name="Input 25 4 4 2 5 2" xfId="40155" xr:uid="{5754B98A-8240-4E84-909E-39A17ECA2E32}"/>
    <cellStyle name="Input 25 4 4 2 6" xfId="24844" xr:uid="{09B648B6-8502-4C08-9FCC-A73E896B4F66}"/>
    <cellStyle name="Input 25 4 4 2 6 2" xfId="41921" xr:uid="{E5072318-B5A4-44C2-A42B-BD6F02816FDF}"/>
    <cellStyle name="Input 25 4 4 2 7" xfId="26570" xr:uid="{29A4CE60-EE98-4FBD-A267-10F6E1CF38B4}"/>
    <cellStyle name="Input 25 4 4 2 7 2" xfId="43647" xr:uid="{3071AE39-55AA-4DC6-BB54-CB5AAD2B9593}"/>
    <cellStyle name="Input 25 4 4 2 8" xfId="28275" xr:uid="{DD063BDC-6AA0-4B58-986E-9443227436F3}"/>
    <cellStyle name="Input 25 4 4 2 8 2" xfId="45352" xr:uid="{DD58741A-C406-4B7E-B1F2-D29CB52EDA64}"/>
    <cellStyle name="Input 25 4 4 2 9" xfId="31181" xr:uid="{E86E205E-4801-44C1-9994-465D754C66F0}"/>
    <cellStyle name="Input 25 4 4 3" xfId="18171" xr:uid="{FA8BA09F-A63C-4D44-871D-9E72504A8D86}"/>
    <cellStyle name="Input 25 4 4 3 2" xfId="35260" xr:uid="{74B3C698-A66D-4EBD-A0AB-1DFFF45E3534}"/>
    <cellStyle name="Input 25 4 4 4" xfId="21133" xr:uid="{24236DC0-6397-4DC4-93F8-7C39DEFDD243}"/>
    <cellStyle name="Input 25 4 4 4 2" xfId="38210" xr:uid="{83DC7E0D-458D-44AD-AB40-09E46B13D3C5}"/>
    <cellStyle name="Input 25 4 4 5" xfId="17145" xr:uid="{8ECF9153-8C61-435B-89A2-F893A6C4F619}"/>
    <cellStyle name="Input 25 4 4 5 2" xfId="34242" xr:uid="{8105DE6E-59B8-4664-A34E-EA62EE992572}"/>
    <cellStyle name="Input 25 4 4 6" xfId="17448" xr:uid="{0F212ED0-D17F-488D-A1A3-8CF9831BFE21}"/>
    <cellStyle name="Input 25 4 4 6 2" xfId="34545" xr:uid="{013349BB-19A7-4B54-AA46-DE81AD8B78AF}"/>
    <cellStyle name="Input 25 4 4 7" xfId="22882" xr:uid="{A29F825D-CD46-47DC-A08B-ECDC683F8727}"/>
    <cellStyle name="Input 25 4 4 7 2" xfId="39959" xr:uid="{F1495846-41E8-446B-ADB2-B352F343A694}"/>
    <cellStyle name="Input 25 4 4 8" xfId="16143" xr:uid="{324CA09C-AFF9-4F0B-8B76-AF0A7F61C843}"/>
    <cellStyle name="Input 25 4 4 8 2" xfId="33242" xr:uid="{55EA1AC5-E533-4601-9E41-220E8EDD9849}"/>
    <cellStyle name="Input 25 4 4 9" xfId="30080" xr:uid="{E143F045-35B6-4EF2-A02E-FB06FA63B44A}"/>
    <cellStyle name="Input 25 4 5" xfId="29805" xr:uid="{3DEA7A01-EC25-401E-BAF0-CBC5CD9A1A12}"/>
    <cellStyle name="Input 25 5" xfId="12367" xr:uid="{A6D28BEC-0CA0-4234-8543-78A334E5C74A}"/>
    <cellStyle name="Input 25 5 2" xfId="14025" xr:uid="{BBADC99B-96C0-467F-BC67-BFC96A8AED6B}"/>
    <cellStyle name="Input 25 5 2 2" xfId="19396" xr:uid="{DDBFB786-0324-40CB-98B7-A2404AD5B34E}"/>
    <cellStyle name="Input 25 5 2 2 2" xfId="36473" xr:uid="{C3F85B9C-994B-4A52-9F94-8ABA9DEF5467}"/>
    <cellStyle name="Input 25 5 2 3" xfId="17186" xr:uid="{7EAB02A1-8E63-41B8-BFF3-3194880ADFF8}"/>
    <cellStyle name="Input 25 5 2 3 2" xfId="34283" xr:uid="{78124180-0ABC-4B3B-A1B9-4CAA8389CCB6}"/>
    <cellStyle name="Input 25 5 2 4" xfId="23023" xr:uid="{2189852B-AA66-4458-8570-42C26D41066C}"/>
    <cellStyle name="Input 25 5 2 4 2" xfId="40100" xr:uid="{07930B80-4C2E-4E55-8BB4-DACFC50EAFED}"/>
    <cellStyle name="Input 25 5 2 5" xfId="24789" xr:uid="{E58C6C02-C070-43CD-842E-CA7FEE209BE1}"/>
    <cellStyle name="Input 25 5 2 5 2" xfId="41866" xr:uid="{9689D9FF-3E58-414D-A01E-589B37F8B7D9}"/>
    <cellStyle name="Input 25 5 2 6" xfId="26515" xr:uid="{D7BDEDF3-BCFE-4458-AE6D-0E3F2DE4503C}"/>
    <cellStyle name="Input 25 5 2 6 2" xfId="43592" xr:uid="{A3194BE9-7B52-4B9A-B34D-6E27E02365EF}"/>
    <cellStyle name="Input 25 5 2 7" xfId="28220" xr:uid="{A22DDB51-A528-4289-93C6-F4EDCBC57544}"/>
    <cellStyle name="Input 25 5 2 7 2" xfId="45297" xr:uid="{14E64304-625E-42EF-8C0F-0B6C0CFAC7C6}"/>
    <cellStyle name="Input 25 5 2 8" xfId="31126" xr:uid="{EBCA2002-8B2B-4BF8-9E38-0EEE26F97371}"/>
    <cellStyle name="Input 25 5 3" xfId="18114" xr:uid="{182B6E1A-D70C-4ACD-A870-AF840C491774}"/>
    <cellStyle name="Input 25 5 3 2" xfId="35203" xr:uid="{2E2DDADA-0A54-4093-AE2B-C1CEB36EFBE9}"/>
    <cellStyle name="Input 25 5 4" xfId="17025" xr:uid="{DB5D07F7-343D-4A4F-AEBE-8BE219BBEDAA}"/>
    <cellStyle name="Input 25 5 4 2" xfId="34124" xr:uid="{14F61EE5-C988-44BE-9D2B-2513AB62132F}"/>
    <cellStyle name="Input 25 5 5" xfId="15799" xr:uid="{90012241-7491-4CE2-9221-300F521BBEEF}"/>
    <cellStyle name="Input 25 5 5 2" xfId="32898" xr:uid="{7B0C9B3A-FB3B-446D-8C14-3F345645C285}"/>
    <cellStyle name="Input 25 5 6" xfId="20597" xr:uid="{7F4092E7-0BD9-402D-8437-2DD089937841}"/>
    <cellStyle name="Input 25 5 6 2" xfId="37674" xr:uid="{F5FDE61D-EC8E-40C0-A154-29659570B43F}"/>
    <cellStyle name="Input 25 5 7" xfId="17277" xr:uid="{2B37438A-5558-4DE1-B107-895C6433978A}"/>
    <cellStyle name="Input 25 5 7 2" xfId="34374" xr:uid="{DB2D75D9-4B38-4863-A04D-DAB82DD4FC26}"/>
    <cellStyle name="Input 25 5 8" xfId="17139" xr:uid="{8153F735-4F2F-4C23-9B44-FC810E52176F}"/>
    <cellStyle name="Input 25 5 8 2" xfId="34236" xr:uid="{EB974F46-7B92-40B1-BA4E-A1B71B1C6C32}"/>
    <cellStyle name="Input 25 5 9" xfId="30025" xr:uid="{3EEF1121-207B-4DA6-B4F3-2CEE6014F502}"/>
    <cellStyle name="Input 25 6" xfId="12851" xr:uid="{CB1CFA92-31D2-4C12-9A45-2CD281B4E10B}"/>
    <cellStyle name="Input 25 6 2" xfId="14493" xr:uid="{93149322-61E7-479F-AFB0-5F6BCD51B3F6}"/>
    <cellStyle name="Input 25 6 2 2" xfId="19864" xr:uid="{8ABA2BBB-0AE2-4950-A95D-289DB30A4AD8}"/>
    <cellStyle name="Input 25 6 2 2 2" xfId="36941" xr:uid="{78A0FDD5-9580-4E74-BC03-A4BDFC29B605}"/>
    <cellStyle name="Input 25 6 2 3" xfId="21162" xr:uid="{16669906-9B79-4E77-A428-3FC6B312532C}"/>
    <cellStyle name="Input 25 6 2 3 2" xfId="38239" xr:uid="{926CBE50-C506-4995-873D-98DDA0C41661}"/>
    <cellStyle name="Input 25 6 2 4" xfId="21716" xr:uid="{B0F2F583-A1B3-48DC-A909-60A6FADCA68C}"/>
    <cellStyle name="Input 25 6 2 4 2" xfId="38793" xr:uid="{29F98402-31E0-4E68-AD52-60DA1A8843DB}"/>
    <cellStyle name="Input 25 6 2 5" xfId="23491" xr:uid="{D19E2633-A736-44FA-81C3-AD1DCB85F2E5}"/>
    <cellStyle name="Input 25 6 2 5 2" xfId="40568" xr:uid="{F5380356-25DD-4482-B237-5541C1CD745C}"/>
    <cellStyle name="Input 25 6 2 6" xfId="25257" xr:uid="{47975E4E-879C-489D-B3BA-AF18AD83D434}"/>
    <cellStyle name="Input 25 6 2 6 2" xfId="42334" xr:uid="{544339B0-8B79-4519-B6A9-A4E0DB789497}"/>
    <cellStyle name="Input 25 6 2 7" xfId="26983" xr:uid="{0D88EDCD-2D7D-4FDC-AFD9-1C0D1FC8B1D0}"/>
    <cellStyle name="Input 25 6 2 7 2" xfId="44060" xr:uid="{EC518987-3344-4D7B-B6E3-320B880CA050}"/>
    <cellStyle name="Input 25 6 2 8" xfId="28688" xr:uid="{9888A996-8620-44EE-8F5D-9C577C5C85B3}"/>
    <cellStyle name="Input 25 6 2 8 2" xfId="45765" xr:uid="{11CC1C00-6BCE-479C-BB78-AAFE2D759A7E}"/>
    <cellStyle name="Input 25 6 2 9" xfId="31594" xr:uid="{A9E99207-38E7-441C-A841-6327CE4A214D}"/>
    <cellStyle name="Input 25 6 3" xfId="18591" xr:uid="{09109BCF-26A0-4B3F-A4D3-137F0262A8E3}"/>
    <cellStyle name="Input 25 6 3 2" xfId="35678" xr:uid="{76F7DAF1-47CC-46BF-85EA-8E59E63B557D}"/>
    <cellStyle name="Input 25 6 4" xfId="16955" xr:uid="{1BE1F49F-5AD7-45A7-8561-BAD267D2CC21}"/>
    <cellStyle name="Input 25 6 4 2" xfId="34054" xr:uid="{69C08277-3B77-45BE-9663-340913ECD15E}"/>
    <cellStyle name="Input 25 6 5" xfId="22318" xr:uid="{FE9D37B2-3DA7-4274-A790-CDF6E886675F}"/>
    <cellStyle name="Input 25 6 5 2" xfId="39395" xr:uid="{D40F1F41-1BF2-46E7-BB2C-CCAE18F52F32}"/>
    <cellStyle name="Input 25 6 6" xfId="24093" xr:uid="{CDEB9553-C217-41AF-A824-8FA331620B92}"/>
    <cellStyle name="Input 25 6 6 2" xfId="41170" xr:uid="{252346A8-2AD2-41FD-B4E3-60F258E1440A}"/>
    <cellStyle name="Input 25 6 7" xfId="25871" xr:uid="{2B032A24-8C11-4E97-9659-FEF7A80FFFB5}"/>
    <cellStyle name="Input 25 6 7 2" xfId="42948" xr:uid="{7AB5EC16-BD57-4768-A915-D719F43BCA0C}"/>
    <cellStyle name="Input 25 6 8" xfId="27585" xr:uid="{95F0C2EB-F275-48C2-913C-FA92C927587C}"/>
    <cellStyle name="Input 25 6 8 2" xfId="44662" xr:uid="{6377EF3B-602C-490E-8A88-FAA3B8A83BDC}"/>
    <cellStyle name="Input 25 6 9" xfId="30491" xr:uid="{9D4D28B1-00DF-447A-886C-4D36A35D5606}"/>
    <cellStyle name="Input 25 7" xfId="29515" xr:uid="{B3C0584D-5711-454E-9DE7-B1256D1B8522}"/>
    <cellStyle name="Input 26" xfId="299" xr:uid="{060CF081-9968-4D2E-8EDE-63B116A12EA1}"/>
    <cellStyle name="Input 26 2" xfId="15061" xr:uid="{55FC9D39-6DCE-44B9-A81F-CCD07809E987}"/>
    <cellStyle name="Input 26 2 2" xfId="32162" xr:uid="{443022CC-6792-47EF-B5F7-F6E7470708E3}"/>
    <cellStyle name="Input 26 3" xfId="19300" xr:uid="{B0E8FDDD-B108-41F9-BB0B-1F848819C9EF}"/>
    <cellStyle name="Input 26 3 2" xfId="36377" xr:uid="{720C4EE0-DA81-44BC-B991-5D98862009B7}"/>
    <cellStyle name="Input 26 4" xfId="17824" xr:uid="{CBF1951B-315D-4209-86EB-D8EDEEAC0F04}"/>
    <cellStyle name="Input 26 4 2" xfId="34917" xr:uid="{8AA14A29-7A8C-4B2F-B09B-A58D20F2A0D1}"/>
    <cellStyle name="Input 26 5" xfId="16762" xr:uid="{239E9352-2184-4C5A-9CB2-0C0B8D4780B4}"/>
    <cellStyle name="Input 26 5 2" xfId="33861" xr:uid="{A5B97122-723F-494D-AEE5-E34428E6B558}"/>
    <cellStyle name="Input 26 6" xfId="22933" xr:uid="{387C9C92-8D1C-47E8-8EEC-D6BEC5EB3CB4}"/>
    <cellStyle name="Input 26 6 2" xfId="40010" xr:uid="{8365F06F-AC09-4592-B3F6-8D6BF2BA5B8C}"/>
    <cellStyle name="Input 26 7" xfId="24698" xr:uid="{0C51D349-2E31-4626-8258-8457709CABBC}"/>
    <cellStyle name="Input 26 7 2" xfId="41775" xr:uid="{3710FE55-70D4-4E3C-A171-4E080A276867}"/>
    <cellStyle name="Input 26 8" xfId="26430" xr:uid="{863C69BA-B404-4C86-A70C-319081679981}"/>
    <cellStyle name="Input 26 8 2" xfId="43507" xr:uid="{EC9A1334-F96A-4EAB-9DB2-561809F0051B}"/>
    <cellStyle name="Input 26 9" xfId="29483" xr:uid="{A961F956-7638-4EFC-B8E1-ECD418B780B8}"/>
    <cellStyle name="Input 3" xfId="1375" xr:uid="{BEEA3217-FA50-467E-B211-F5A44B62127B}"/>
    <cellStyle name="Input 3 2" xfId="1376" xr:uid="{30A26540-3571-48C2-BE0B-329954DD169C}"/>
    <cellStyle name="Input 3 3" xfId="1377" xr:uid="{E67A4A71-478C-40FE-A8D3-A1B3D6CFB229}"/>
    <cellStyle name="Input 3 4" xfId="8599" xr:uid="{5D1CFACF-D442-4283-935C-6058C6753B52}"/>
    <cellStyle name="Input 3 4 2" xfId="11774" xr:uid="{E5DB7748-4F43-4B9D-8352-F8322ECD0113}"/>
    <cellStyle name="Input 3 4 2 2" xfId="13227" xr:uid="{DF501DF2-DE6F-406D-B6E3-4C60028AD376}"/>
    <cellStyle name="Input 3 4 2 2 2" xfId="14864" xr:uid="{7B689986-3A20-467D-BFB3-1EB834886545}"/>
    <cellStyle name="Input 3 4 2 2 2 2" xfId="20235" xr:uid="{762A3374-E2F1-4FA0-BE16-B563ACCF2605}"/>
    <cellStyle name="Input 3 4 2 2 2 2 2" xfId="37312" xr:uid="{7C72EBF4-444D-4FDC-8AD9-5DE6FC1D12AE}"/>
    <cellStyle name="Input 3 4 2 2 2 3" xfId="22087" xr:uid="{BF9CD924-7463-411E-8519-7FFEADB33AB7}"/>
    <cellStyle name="Input 3 4 2 2 2 3 2" xfId="39164" xr:uid="{D3C35D41-2B08-4AD9-B3BC-676C929D3384}"/>
    <cellStyle name="Input 3 4 2 2 2 4" xfId="23862" xr:uid="{183D40C6-31EC-4476-B00C-9DD2AC02F4DE}"/>
    <cellStyle name="Input 3 4 2 2 2 4 2" xfId="40939" xr:uid="{897F5C56-AFAD-483D-8B71-B5BBDFB268C8}"/>
    <cellStyle name="Input 3 4 2 2 2 5" xfId="25628" xr:uid="{DEAC9A81-3A13-4273-8997-B7045D321706}"/>
    <cellStyle name="Input 3 4 2 2 2 5 2" xfId="42705" xr:uid="{573629B5-B35E-458A-A54A-3E990ADAAEDF}"/>
    <cellStyle name="Input 3 4 2 2 2 6" xfId="27354" xr:uid="{AFAF522D-BE04-40CA-894B-8C7E9842B68F}"/>
    <cellStyle name="Input 3 4 2 2 2 6 2" xfId="44431" xr:uid="{385A4F22-E404-44C4-AE1F-158925080466}"/>
    <cellStyle name="Input 3 4 2 2 2 7" xfId="29059" xr:uid="{EBD24186-90E8-4725-84BF-BF07DDACC612}"/>
    <cellStyle name="Input 3 4 2 2 2 7 2" xfId="46136" xr:uid="{F3124916-2913-4585-AAAE-AC7F35188E33}"/>
    <cellStyle name="Input 3 4 2 2 2 8" xfId="31965" xr:uid="{EB2C6DCE-4A4F-42D5-A484-B0812D135CD1}"/>
    <cellStyle name="Input 3 4 2 2 3" xfId="18966" xr:uid="{B2CDC0C1-AD93-49B5-AF4F-9803C54127E5}"/>
    <cellStyle name="Input 3 4 2 2 3 2" xfId="36047" xr:uid="{378EBF85-7FFB-4C44-9132-E62790DDFCED}"/>
    <cellStyle name="Input 3 4 2 2 4" xfId="15625" xr:uid="{8EA1A476-5DBE-4D09-AD2E-9C958F780D47}"/>
    <cellStyle name="Input 3 4 2 2 4 2" xfId="32724" xr:uid="{1D180FA4-FFC5-4F93-87DA-3DE79266BADD}"/>
    <cellStyle name="Input 3 4 2 2 5" xfId="22688" xr:uid="{7834277E-9BC7-4758-A4DA-FD64CB49E600}"/>
    <cellStyle name="Input 3 4 2 2 5 2" xfId="39765" xr:uid="{F1203627-41EC-4F93-A471-41B3522CF927}"/>
    <cellStyle name="Input 3 4 2 2 6" xfId="24466" xr:uid="{94730B07-1242-42D6-B578-6D7413631ECF}"/>
    <cellStyle name="Input 3 4 2 2 6 2" xfId="41543" xr:uid="{522E3548-BFE9-4669-8218-BB0BD05361DF}"/>
    <cellStyle name="Input 3 4 2 2 7" xfId="26236" xr:uid="{1A020E57-01C7-4CFD-96F0-F5CEEBB68E7B}"/>
    <cellStyle name="Input 3 4 2 2 7 2" xfId="43313" xr:uid="{81479F4B-91D1-4276-B5E5-28791D262A06}"/>
    <cellStyle name="Input 3 4 2 2 8" xfId="27950" xr:uid="{5EFB519E-03A3-4964-A991-00C15BB97B4A}"/>
    <cellStyle name="Input 3 4 2 2 8 2" xfId="45027" xr:uid="{CFCBC626-F17A-4221-AD1D-A8184A4BA623}"/>
    <cellStyle name="Input 3 4 2 2 9" xfId="30856" xr:uid="{72268DAF-C938-46BB-B0C4-215394A79E24}"/>
    <cellStyle name="Input 3 4 2 3" xfId="12530" xr:uid="{15C6E34F-83B4-462B-8E7E-2D318ACD45F7}"/>
    <cellStyle name="Input 3 4 2 3 2" xfId="14180" xr:uid="{D5E66388-62E0-4BCA-8225-E4D26C1AF11A}"/>
    <cellStyle name="Input 3 4 2 3 2 2" xfId="19551" xr:uid="{B971E445-9DBF-4E94-B6DB-944BD37D9184}"/>
    <cellStyle name="Input 3 4 2 3 2 2 2" xfId="36628" xr:uid="{AC662A3A-C528-41AC-AC5E-6EF81BF885CD}"/>
    <cellStyle name="Input 3 4 2 3 2 3" xfId="20904" xr:uid="{CBAA4EDB-37F3-45FA-B2C3-33884A3E533C}"/>
    <cellStyle name="Input 3 4 2 3 2 3 2" xfId="37981" xr:uid="{2A80E8A1-24B2-4A2A-AAD2-E677E794C3F6}"/>
    <cellStyle name="Input 3 4 2 3 2 4" xfId="17511" xr:uid="{CC5D1BCB-ACC0-4836-8552-49A5C203B9C1}"/>
    <cellStyle name="Input 3 4 2 3 2 4 2" xfId="34608" xr:uid="{A8B0F621-3062-4EDB-BA63-7E6AE1A47A2F}"/>
    <cellStyle name="Input 3 4 2 3 2 5" xfId="23178" xr:uid="{6542C5A2-C5FB-4886-ABDD-B97DEFF28000}"/>
    <cellStyle name="Input 3 4 2 3 2 5 2" xfId="40255" xr:uid="{086F453C-078A-4C48-9BA6-2F5C7F227FCF}"/>
    <cellStyle name="Input 3 4 2 3 2 6" xfId="24944" xr:uid="{C0B1966A-4C5F-4535-AF4B-C1E61268FEE2}"/>
    <cellStyle name="Input 3 4 2 3 2 6 2" xfId="42021" xr:uid="{A2D1773D-2512-4E2C-9107-E7E1EB630195}"/>
    <cellStyle name="Input 3 4 2 3 2 7" xfId="26670" xr:uid="{970351A2-7600-4E02-9018-87F3398B9FB7}"/>
    <cellStyle name="Input 3 4 2 3 2 7 2" xfId="43747" xr:uid="{5E2FCE18-49E8-4B90-A59C-094D1322AFBB}"/>
    <cellStyle name="Input 3 4 2 3 2 8" xfId="28375" xr:uid="{4E355786-0419-4055-853F-91DDD157E3B0}"/>
    <cellStyle name="Input 3 4 2 3 2 8 2" xfId="45452" xr:uid="{F5C45690-4674-47B3-8DEE-8F578E34E899}"/>
    <cellStyle name="Input 3 4 2 3 2 9" xfId="31281" xr:uid="{CF7181EA-BFA7-4D5B-8AF5-568DEC951BCE}"/>
    <cellStyle name="Input 3 4 2 3 3" xfId="18275" xr:uid="{EDF43C8D-BF79-4FF7-B0BA-FE1E80E7168C}"/>
    <cellStyle name="Input 3 4 2 3 3 2" xfId="35362" xr:uid="{71D45E1D-50FE-4E43-A280-78FC610E9D57}"/>
    <cellStyle name="Input 3 4 2 3 4" xfId="20639" xr:uid="{7225F732-0A26-496B-8D78-BF3B3A38BAC2}"/>
    <cellStyle name="Input 3 4 2 3 4 2" xfId="37716" xr:uid="{C5273DC4-4F5D-4558-AAC0-9A532104A0CE}"/>
    <cellStyle name="Input 3 4 2 3 5" xfId="15377" xr:uid="{7C92335B-A4CD-40E0-9ECD-0010220B5421}"/>
    <cellStyle name="Input 3 4 2 3 5 2" xfId="32478" xr:uid="{4B5A6086-4D94-4D1C-A73E-CE014B0BCB7B}"/>
    <cellStyle name="Input 3 4 2 3 6" xfId="17200" xr:uid="{BCCC43B4-A75E-44EA-A8B8-FF58882E4399}"/>
    <cellStyle name="Input 3 4 2 3 6 2" xfId="34297" xr:uid="{CA1D2D78-5FD1-417D-BFDB-F7729F353719}"/>
    <cellStyle name="Input 3 4 2 3 7" xfId="15952" xr:uid="{1EDF4E8E-92D0-45D3-9938-A27528FCCB05}"/>
    <cellStyle name="Input 3 4 2 3 7 2" xfId="33051" xr:uid="{3A72182F-EDF8-44AB-839B-F1B6FFF7CF18}"/>
    <cellStyle name="Input 3 4 2 3 8" xfId="17034" xr:uid="{0917A4A8-A68A-4970-8D90-6382C553ED5B}"/>
    <cellStyle name="Input 3 4 2 3 8 2" xfId="34133" xr:uid="{68AF5DE0-2C9D-43DE-877F-872EDB793024}"/>
    <cellStyle name="Input 3 4 2 3 9" xfId="30178" xr:uid="{E4D3FBE7-0900-41D4-A8D8-E1C3989157B8}"/>
    <cellStyle name="Input 3 4 2 4" xfId="12883" xr:uid="{0055C2A3-A672-4096-A3D2-F84341984D83}"/>
    <cellStyle name="Input 3 4 2 4 2" xfId="14523" xr:uid="{D1E11007-4018-40B0-82D0-6EFF3539B766}"/>
    <cellStyle name="Input 3 4 2 4 2 2" xfId="19894" xr:uid="{BCAEA1EF-E3FE-4CE7-AFA4-414A00D63A2F}"/>
    <cellStyle name="Input 3 4 2 4 2 2 2" xfId="36971" xr:uid="{10CE2C89-85CA-4CBF-8374-52943EB327FB}"/>
    <cellStyle name="Input 3 4 2 4 2 3" xfId="21192" xr:uid="{D0521017-4BBC-4525-B25A-AEB005F2947B}"/>
    <cellStyle name="Input 3 4 2 4 2 3 2" xfId="38269" xr:uid="{1C568AC3-45F2-4320-AFC1-D4670858190D}"/>
    <cellStyle name="Input 3 4 2 4 2 4" xfId="21746" xr:uid="{75072896-72B9-42A1-8107-C0BC589F872D}"/>
    <cellStyle name="Input 3 4 2 4 2 4 2" xfId="38823" xr:uid="{5FCFA1A7-4AA8-4B3F-9AE4-CCBAA45C0BD3}"/>
    <cellStyle name="Input 3 4 2 4 2 5" xfId="23521" xr:uid="{89AA3010-41FF-4585-929E-F597BC020DFC}"/>
    <cellStyle name="Input 3 4 2 4 2 5 2" xfId="40598" xr:uid="{738A2F3F-51F4-4DC7-8F1B-8D38F91C3468}"/>
    <cellStyle name="Input 3 4 2 4 2 6" xfId="25287" xr:uid="{6D011A35-BC42-4D66-A079-A849E74CCC15}"/>
    <cellStyle name="Input 3 4 2 4 2 6 2" xfId="42364" xr:uid="{271EF149-DAE6-4B95-8436-19A69B8CF4CB}"/>
    <cellStyle name="Input 3 4 2 4 2 7" xfId="27013" xr:uid="{32A269D5-777A-4EC0-BDDA-636FFB854364}"/>
    <cellStyle name="Input 3 4 2 4 2 7 2" xfId="44090" xr:uid="{63E55E6B-82AA-46A3-B110-BE3F9170C756}"/>
    <cellStyle name="Input 3 4 2 4 2 8" xfId="28718" xr:uid="{F29F9AA2-AA31-404C-9891-74454B88207D}"/>
    <cellStyle name="Input 3 4 2 4 2 8 2" xfId="45795" xr:uid="{EFAC4F4B-86AE-4F15-B1D2-393934404CE6}"/>
    <cellStyle name="Input 3 4 2 4 2 9" xfId="31624" xr:uid="{B65F0DDC-3F7A-4DE5-B4AE-6E2D75729D7A}"/>
    <cellStyle name="Input 3 4 2 4 3" xfId="18623" xr:uid="{65FF0497-07C5-4A5E-A5C5-75A5478A6A66}"/>
    <cellStyle name="Input 3 4 2 4 3 2" xfId="35710" xr:uid="{140B9954-353C-4B65-943C-C359229D0C7A}"/>
    <cellStyle name="Input 3 4 2 4 4" xfId="15304" xr:uid="{AB973737-E310-47F0-9620-FFD71A7F081B}"/>
    <cellStyle name="Input 3 4 2 4 4 2" xfId="32405" xr:uid="{11D51328-FD89-4186-8477-5DA63A3B2C0F}"/>
    <cellStyle name="Input 3 4 2 4 5" xfId="22349" xr:uid="{335A7837-B182-4559-BFC6-72FA972FBC9E}"/>
    <cellStyle name="Input 3 4 2 4 5 2" xfId="39426" xr:uid="{D4C7B46F-C326-4633-A65E-EE7FF664AF7F}"/>
    <cellStyle name="Input 3 4 2 4 6" xfId="24123" xr:uid="{DDB1D253-8DC4-4E2F-8F6E-827925160E60}"/>
    <cellStyle name="Input 3 4 2 4 6 2" xfId="41200" xr:uid="{E4254C39-79C2-4085-B768-D10708E0FFCE}"/>
    <cellStyle name="Input 3 4 2 4 7" xfId="25901" xr:uid="{42689507-3CAD-479A-BD22-9FC44FC3E64A}"/>
    <cellStyle name="Input 3 4 2 4 7 2" xfId="42978" xr:uid="{5D5568E3-F7CC-4CA4-A785-FF630BD7A574}"/>
    <cellStyle name="Input 3 4 2 4 8" xfId="27615" xr:uid="{527FE6C8-5B06-4B1E-8AD8-12016F928264}"/>
    <cellStyle name="Input 3 4 2 4 8 2" xfId="44692" xr:uid="{19771B6B-500A-411D-938A-246473791D5D}"/>
    <cellStyle name="Input 3 4 2 4 9" xfId="30521" xr:uid="{304928BF-7E6B-402C-A1A0-B233189CBF2B}"/>
    <cellStyle name="Input 3 4 2 5" xfId="29837" xr:uid="{403F32E0-D84F-440A-A0DA-43D4E60104BE}"/>
    <cellStyle name="Input 3 4 3" xfId="11673" xr:uid="{FC6052BD-E7A9-45A1-A0EF-E00461AD39C7}"/>
    <cellStyle name="Input 3 4 3 2" xfId="13185" xr:uid="{1A97F24B-8130-4093-BCEC-85869E742C40}"/>
    <cellStyle name="Input 3 4 3 2 2" xfId="14822" xr:uid="{90558D3C-52F0-41A6-BBDC-4B9007A0A177}"/>
    <cellStyle name="Input 3 4 3 2 2 2" xfId="20193" xr:uid="{9BD8F683-0531-4B59-8549-48E9BD380302}"/>
    <cellStyle name="Input 3 4 3 2 2 2 2" xfId="37270" xr:uid="{2C870523-84DC-45AF-A619-DC5CCFBFE22C}"/>
    <cellStyle name="Input 3 4 3 2 2 3" xfId="22045" xr:uid="{D923D645-2299-4840-ABB1-683E037A93B8}"/>
    <cellStyle name="Input 3 4 3 2 2 3 2" xfId="39122" xr:uid="{10276C7E-62FF-48D1-8E21-354264EA28CB}"/>
    <cellStyle name="Input 3 4 3 2 2 4" xfId="23820" xr:uid="{03B66180-C5DB-4C28-9022-7D9B1A1BAFE3}"/>
    <cellStyle name="Input 3 4 3 2 2 4 2" xfId="40897" xr:uid="{B0877F2B-69FD-41AF-83F1-4B3F2764C632}"/>
    <cellStyle name="Input 3 4 3 2 2 5" xfId="25586" xr:uid="{D40B0817-AC01-4A22-A0FE-B83302C903B4}"/>
    <cellStyle name="Input 3 4 3 2 2 5 2" xfId="42663" xr:uid="{DA235EEF-7B44-4D81-A20B-C31D57956CA7}"/>
    <cellStyle name="Input 3 4 3 2 2 6" xfId="27312" xr:uid="{B19A5193-D1EF-4722-9FFF-3A3AA988F8AA}"/>
    <cellStyle name="Input 3 4 3 2 2 6 2" xfId="44389" xr:uid="{68943734-1ED1-441A-83EF-369E6599F6E4}"/>
    <cellStyle name="Input 3 4 3 2 2 7" xfId="29017" xr:uid="{3FC460EA-BC7D-4B47-A69D-17B50FBC6C2A}"/>
    <cellStyle name="Input 3 4 3 2 2 7 2" xfId="46094" xr:uid="{C2149C93-2C7E-4FC1-BAFC-B7201C15C4E9}"/>
    <cellStyle name="Input 3 4 3 2 2 8" xfId="31923" xr:uid="{6F01B136-DB29-4BAC-8D2F-F5FFE40761E6}"/>
    <cellStyle name="Input 3 4 3 2 3" xfId="18924" xr:uid="{9B962152-DDBD-4CAF-8D7D-908C947757C8}"/>
    <cellStyle name="Input 3 4 3 2 3 2" xfId="36005" xr:uid="{D640D1C2-799A-4383-8751-34E721EBB0D5}"/>
    <cellStyle name="Input 3 4 3 2 4" xfId="16424" xr:uid="{ED5D8AE6-2CEB-4738-B85A-C794CFC0279D}"/>
    <cellStyle name="Input 3 4 3 2 4 2" xfId="33523" xr:uid="{72FF5DB3-69A8-42B5-BFE3-2C031C2AE0FD}"/>
    <cellStyle name="Input 3 4 3 2 5" xfId="22646" xr:uid="{74022C6E-1EE3-4DE2-932E-986841E8E177}"/>
    <cellStyle name="Input 3 4 3 2 5 2" xfId="39723" xr:uid="{DFCEB36E-6B73-42DD-98BF-D778656948FE}"/>
    <cellStyle name="Input 3 4 3 2 6" xfId="24424" xr:uid="{96785311-5DBF-4871-B110-3C11841130A7}"/>
    <cellStyle name="Input 3 4 3 2 6 2" xfId="41501" xr:uid="{BD633B11-CC00-4951-99E4-6D974B7BB37C}"/>
    <cellStyle name="Input 3 4 3 2 7" xfId="26194" xr:uid="{6BD39878-3E2B-4E23-9045-320CCE630F90}"/>
    <cellStyle name="Input 3 4 3 2 7 2" xfId="43271" xr:uid="{60F4B4BD-CF69-43D5-8E75-4C41FA05DE71}"/>
    <cellStyle name="Input 3 4 3 2 8" xfId="27908" xr:uid="{F7C4AA5F-F007-4A2D-9D35-DA6A45500A39}"/>
    <cellStyle name="Input 3 4 3 2 8 2" xfId="44985" xr:uid="{B9496D29-C43E-4807-97B0-CA8B52E6ECC7}"/>
    <cellStyle name="Input 3 4 3 2 9" xfId="30814" xr:uid="{60AC3BCA-B398-40A5-9A90-1E67CC9BB1AD}"/>
    <cellStyle name="Input 3 4 3 3" xfId="12572" xr:uid="{BAC7EA67-2ECE-45AE-ABBA-3A757AE6D73E}"/>
    <cellStyle name="Input 3 4 3 3 2" xfId="14221" xr:uid="{3245B4DB-8BBC-4E85-BD00-BF8619BAAC93}"/>
    <cellStyle name="Input 3 4 3 3 2 2" xfId="19592" xr:uid="{F2C3F486-3CAA-4EC4-9B96-FECB03EE99E6}"/>
    <cellStyle name="Input 3 4 3 3 2 2 2" xfId="36669" xr:uid="{58CF8351-4086-4986-9ED3-4D1C9E4C540F}"/>
    <cellStyle name="Input 3 4 3 3 2 3" xfId="20945" xr:uid="{901EE672-E8DC-4B5F-A646-F2396E9B3554}"/>
    <cellStyle name="Input 3 4 3 3 2 3 2" xfId="38022" xr:uid="{023F2E1A-AB48-4633-B4C2-1FCFC372FF89}"/>
    <cellStyle name="Input 3 4 3 3 2 4" xfId="16902" xr:uid="{D9068C87-9971-432A-B706-7C00A4D580E6}"/>
    <cellStyle name="Input 3 4 3 3 2 4 2" xfId="34001" xr:uid="{135ED9C4-359D-401B-8CE0-6C2075D27801}"/>
    <cellStyle name="Input 3 4 3 3 2 5" xfId="23219" xr:uid="{56425526-4A2A-4BAD-8038-C18CB13C2C9C}"/>
    <cellStyle name="Input 3 4 3 3 2 5 2" xfId="40296" xr:uid="{BDAE02CE-9A47-46EC-8642-24B8CABCD295}"/>
    <cellStyle name="Input 3 4 3 3 2 6" xfId="24985" xr:uid="{00F4F296-0735-4063-AE9F-E5E7C4B13B7F}"/>
    <cellStyle name="Input 3 4 3 3 2 6 2" xfId="42062" xr:uid="{00852DB4-7BC2-4372-BE2E-212EEA688181}"/>
    <cellStyle name="Input 3 4 3 3 2 7" xfId="26711" xr:uid="{F19EB032-AD36-4958-9AC8-92E1DE006056}"/>
    <cellStyle name="Input 3 4 3 3 2 7 2" xfId="43788" xr:uid="{246EC2A6-3E8E-49F9-A463-9FB24C5CDA11}"/>
    <cellStyle name="Input 3 4 3 3 2 8" xfId="28416" xr:uid="{102CFF2B-C05D-4943-B7F3-5B85ABB7CD6F}"/>
    <cellStyle name="Input 3 4 3 3 2 8 2" xfId="45493" xr:uid="{DAB922E6-C271-4AB5-A066-89502DFF1376}"/>
    <cellStyle name="Input 3 4 3 3 2 9" xfId="31322" xr:uid="{4EC7F599-302D-493E-B181-C1DE6CDDA270}"/>
    <cellStyle name="Input 3 4 3 3 3" xfId="18317" xr:uid="{E9853428-9F5F-4E5B-8573-935940EC87BA}"/>
    <cellStyle name="Input 3 4 3 3 3 2" xfId="35404" xr:uid="{A1BDD894-BFA8-4EAD-9BD0-B2B194A59689}"/>
    <cellStyle name="Input 3 4 3 3 4" xfId="16107" xr:uid="{F8C1ADC0-AF4F-4519-B280-CBAA635CB444}"/>
    <cellStyle name="Input 3 4 3 3 4 2" xfId="33206" xr:uid="{3DBCA21C-CBF5-4BFE-95A5-F2C6BFC5B16E}"/>
    <cellStyle name="Input 3 4 3 3 5" xfId="16918" xr:uid="{6EFAE59A-E522-4FF5-A9F3-0D36B0E0CFA5}"/>
    <cellStyle name="Input 3 4 3 3 5 2" xfId="34017" xr:uid="{2A2ABC1C-6E1C-4B05-BD82-6D267C0802B1}"/>
    <cellStyle name="Input 3 4 3 3 6" xfId="16725" xr:uid="{BCDAEF82-B788-4A07-9112-A271FEBECFF2}"/>
    <cellStyle name="Input 3 4 3 3 6 2" xfId="33824" xr:uid="{821E2266-8E12-4B08-BE7E-08923440D321}"/>
    <cellStyle name="Input 3 4 3 3 7" xfId="17546" xr:uid="{755B44D7-EFB7-4064-8383-7117AE9CB484}"/>
    <cellStyle name="Input 3 4 3 3 7 2" xfId="34643" xr:uid="{A9C1E2A3-E913-4CCA-BC2F-2DDC4960291B}"/>
    <cellStyle name="Input 3 4 3 3 8" xfId="16924" xr:uid="{0B325717-268E-4A62-905C-47B72C24BCEC}"/>
    <cellStyle name="Input 3 4 3 3 8 2" xfId="34023" xr:uid="{F14F212E-768F-4D16-A88F-07B15842757C}"/>
    <cellStyle name="Input 3 4 3 3 9" xfId="30219" xr:uid="{34F2DBEF-50DA-4C1C-8C14-28D4AB36A781}"/>
    <cellStyle name="Input 3 4 3 4" xfId="13090" xr:uid="{8343E30A-ADBD-4EBB-BCC7-ECBFBC1CB698}"/>
    <cellStyle name="Input 3 4 3 4 2" xfId="14728" xr:uid="{7CC0C399-305C-4848-A0CC-126EFF65A560}"/>
    <cellStyle name="Input 3 4 3 4 2 2" xfId="20099" xr:uid="{EF1AB143-585F-4AC6-8831-5986CB38E6CE}"/>
    <cellStyle name="Input 3 4 3 4 2 2 2" xfId="37176" xr:uid="{24072326-9041-4F1A-AC9B-074CD8348980}"/>
    <cellStyle name="Input 3 4 3 4 2 3" xfId="21348" xr:uid="{0437D47C-3205-4D14-9294-CB09E0DF3D59}"/>
    <cellStyle name="Input 3 4 3 4 2 3 2" xfId="38425" xr:uid="{CB9CCDDD-30D7-46BA-B79B-022F65EF9C96}"/>
    <cellStyle name="Input 3 4 3 4 2 4" xfId="21951" xr:uid="{0EF06B99-928B-473E-9B60-A75C409FDA1E}"/>
    <cellStyle name="Input 3 4 3 4 2 4 2" xfId="39028" xr:uid="{11F62BF7-C15A-44B4-9B2D-51F5B6B88896}"/>
    <cellStyle name="Input 3 4 3 4 2 5" xfId="23726" xr:uid="{6A3092D4-B6AF-47CB-AE9F-FC122B39C418}"/>
    <cellStyle name="Input 3 4 3 4 2 5 2" xfId="40803" xr:uid="{BC19C073-7B78-427E-A943-E165FC02F264}"/>
    <cellStyle name="Input 3 4 3 4 2 6" xfId="25492" xr:uid="{36BC9D7D-95C6-4E41-A96F-AB8C50F7BCD9}"/>
    <cellStyle name="Input 3 4 3 4 2 6 2" xfId="42569" xr:uid="{B2F6BEEB-0EA2-4A4C-A8F9-6CCE5953F78E}"/>
    <cellStyle name="Input 3 4 3 4 2 7" xfId="27218" xr:uid="{11523F5A-84DA-40CB-8D74-F1C7D54DE7D0}"/>
    <cellStyle name="Input 3 4 3 4 2 7 2" xfId="44295" xr:uid="{889D586E-C8FF-4666-B49F-31B0AA3CDFC9}"/>
    <cellStyle name="Input 3 4 3 4 2 8" xfId="28923" xr:uid="{BC05A7B2-7EAB-4062-8F91-389EB22577E9}"/>
    <cellStyle name="Input 3 4 3 4 2 8 2" xfId="46000" xr:uid="{B6352641-0AB7-40DD-9002-952DA0501DF2}"/>
    <cellStyle name="Input 3 4 3 4 2 9" xfId="31829" xr:uid="{AD3C527E-D652-4884-B725-F6DBCEE817EF}"/>
    <cellStyle name="Input 3 4 3 4 3" xfId="18830" xr:uid="{C91B40C9-3655-4BBD-A0C2-BC6659B5BF12}"/>
    <cellStyle name="Input 3 4 3 4 3 2" xfId="35915" xr:uid="{F3DE11A2-5F4B-4D5E-BD0F-490C61C06225}"/>
    <cellStyle name="Input 3 4 3 4 4" xfId="15763" xr:uid="{EC4F8CD3-A7F6-4F41-ABFC-D52B66675BAB}"/>
    <cellStyle name="Input 3 4 3 4 4 2" xfId="32862" xr:uid="{621F9754-5ECC-4BF0-BC2A-B415AE65DE59}"/>
    <cellStyle name="Input 3 4 3 4 5" xfId="22555" xr:uid="{18F54D2B-2066-4959-8A2E-7F0A95013DB2}"/>
    <cellStyle name="Input 3 4 3 4 5 2" xfId="39632" xr:uid="{3B3602E1-E0D2-4EE3-833D-AC750BF23D4D}"/>
    <cellStyle name="Input 3 4 3 4 6" xfId="24330" xr:uid="{394AC4A0-5B83-4FBA-ACB6-FE5E1F77E527}"/>
    <cellStyle name="Input 3 4 3 4 6 2" xfId="41407" xr:uid="{3628186D-F3E0-40CD-ABD1-D4AA3A0CBFBD}"/>
    <cellStyle name="Input 3 4 3 4 7" xfId="26104" xr:uid="{F2DC4F8A-2020-478E-B5F6-545A3FE4F49C}"/>
    <cellStyle name="Input 3 4 3 4 7 2" xfId="43181" xr:uid="{F9ABD6F1-7D41-431A-9713-8DD9347CC321}"/>
    <cellStyle name="Input 3 4 3 4 8" xfId="27818" xr:uid="{785C68B7-44AC-47E4-89DB-3055C31D2021}"/>
    <cellStyle name="Input 3 4 3 4 8 2" xfId="44895" xr:uid="{FA18AF8D-4D79-48F8-8F88-E95F2CDEE69B}"/>
    <cellStyle name="Input 3 4 3 4 9" xfId="30724" xr:uid="{7EF9BDEF-8BA0-4DB7-BBFB-2F97FD4FD5E2}"/>
    <cellStyle name="Input 3 4 3 5" xfId="29788" xr:uid="{103033A5-7709-42C1-A45C-129E9DC4125C}"/>
    <cellStyle name="Input 3 4 4" xfId="12912" xr:uid="{7B82A38F-F161-46A4-8AA3-091E1C64A9BF}"/>
    <cellStyle name="Input 3 4 4 2" xfId="14552" xr:uid="{CBB82645-FC8D-46E3-96CB-F0210AC1CBFE}"/>
    <cellStyle name="Input 3 4 4 2 2" xfId="19923" xr:uid="{473AA836-CB5B-4499-981B-2C382C5ABB8C}"/>
    <cellStyle name="Input 3 4 4 2 2 2" xfId="37000" xr:uid="{398A7DDE-8DE8-48B7-809B-0FAEF4B6AF04}"/>
    <cellStyle name="Input 3 4 4 2 3" xfId="21775" xr:uid="{D3E26150-4517-48BF-BC04-CB0E579CD6AF}"/>
    <cellStyle name="Input 3 4 4 2 3 2" xfId="38852" xr:uid="{F7066AE1-792A-4FE9-8BFB-7037581E01EB}"/>
    <cellStyle name="Input 3 4 4 2 4" xfId="23550" xr:uid="{856D2AC3-8A03-4512-A50F-4FBAE4CEFD35}"/>
    <cellStyle name="Input 3 4 4 2 4 2" xfId="40627" xr:uid="{2F22DA4B-1233-4C42-938F-8D11B89591A4}"/>
    <cellStyle name="Input 3 4 4 2 5" xfId="25316" xr:uid="{4B3BE8A3-859C-4944-9622-227B148A2360}"/>
    <cellStyle name="Input 3 4 4 2 5 2" xfId="42393" xr:uid="{9F3E528F-CFCB-478B-9F38-6B1F9397A6CB}"/>
    <cellStyle name="Input 3 4 4 2 6" xfId="27042" xr:uid="{FA7C1043-C8E4-4A6C-98CD-B870475B880A}"/>
    <cellStyle name="Input 3 4 4 2 6 2" xfId="44119" xr:uid="{88A1744A-E244-4B68-91AB-82CE280386F3}"/>
    <cellStyle name="Input 3 4 4 2 7" xfId="28747" xr:uid="{D3B68AED-60CE-45BF-B6C3-869901CB58ED}"/>
    <cellStyle name="Input 3 4 4 2 7 2" xfId="45824" xr:uid="{1D4DCDFC-4486-4DE8-82A3-F31A0FABAEAC}"/>
    <cellStyle name="Input 3 4 4 2 8" xfId="31653" xr:uid="{1291681D-5E36-4A9E-A81B-1B81DCEEF637}"/>
    <cellStyle name="Input 3 4 4 3" xfId="18652" xr:uid="{65DD13C3-9473-4E13-BA90-6CAFBD01EBE1}"/>
    <cellStyle name="Input 3 4 4 3 2" xfId="35739" xr:uid="{891E9F3D-1123-40B1-9B53-834472B15EAC}"/>
    <cellStyle name="Input 3 4 4 4" xfId="15609" xr:uid="{2DD1104C-96A3-4B66-8E6D-3F5E77CDC3E3}"/>
    <cellStyle name="Input 3 4 4 4 2" xfId="32708" xr:uid="{8FB04228-98C7-4CF5-B014-EB38A79899BF}"/>
    <cellStyle name="Input 3 4 4 5" xfId="22378" xr:uid="{BE82EA7F-52C9-44B3-9192-E430A943857A}"/>
    <cellStyle name="Input 3 4 4 5 2" xfId="39455" xr:uid="{50AE9F60-CAC1-4285-9B81-674BA62A16AD}"/>
    <cellStyle name="Input 3 4 4 6" xfId="24152" xr:uid="{EDFB42E8-5269-45CB-99E2-1C7508AEA965}"/>
    <cellStyle name="Input 3 4 4 6 2" xfId="41229" xr:uid="{43D7D832-3983-46CA-8CF9-C0D57E144DD8}"/>
    <cellStyle name="Input 3 4 4 7" xfId="25930" xr:uid="{B2A02C6C-2DBE-4DF8-BFDC-4764AA82EE03}"/>
    <cellStyle name="Input 3 4 4 7 2" xfId="43007" xr:uid="{434904F1-C3BA-4C6B-A03A-DA5D51D70118}"/>
    <cellStyle name="Input 3 4 4 8" xfId="27644" xr:uid="{58D041B1-3BE3-42FC-B47A-CC1B5CD076B3}"/>
    <cellStyle name="Input 3 4 4 8 2" xfId="44721" xr:uid="{67E77A0B-DF24-44AF-A229-4EC14E4EDC40}"/>
    <cellStyle name="Input 3 4 4 9" xfId="30550" xr:uid="{2BBAFBEF-72BB-46E4-849C-413DE0F4D948}"/>
    <cellStyle name="Input 3 4 5" xfId="12508" xr:uid="{D58ABF65-7E39-484A-89FE-548F1D8A5445}"/>
    <cellStyle name="Input 3 4 5 2" xfId="14159" xr:uid="{3EB43B5F-7C26-45CB-9494-D57631E096D7}"/>
    <cellStyle name="Input 3 4 5 2 2" xfId="19530" xr:uid="{1E93CA6E-C138-412C-9E3C-C36E87EEAA6D}"/>
    <cellStyle name="Input 3 4 5 2 2 2" xfId="36607" xr:uid="{0603CAAE-A6DA-4640-BA0C-754D94FF9D9D}"/>
    <cellStyle name="Input 3 4 5 2 3" xfId="20883" xr:uid="{B4E507AB-A8D4-4663-AF0E-CD4DAE5F32AC}"/>
    <cellStyle name="Input 3 4 5 2 3 2" xfId="37960" xr:uid="{951069E9-A562-4288-9BBB-5A08629C3489}"/>
    <cellStyle name="Input 3 4 5 2 4" xfId="16444" xr:uid="{7D619BBB-C20C-44E4-8ECE-66448FF13951}"/>
    <cellStyle name="Input 3 4 5 2 4 2" xfId="33543" xr:uid="{E83518FA-0FA7-4FCE-9468-503E9F2D7F92}"/>
    <cellStyle name="Input 3 4 5 2 5" xfId="23157" xr:uid="{BF00D3A1-1609-4C5E-BF62-8026C420E053}"/>
    <cellStyle name="Input 3 4 5 2 5 2" xfId="40234" xr:uid="{E5D6BCB2-C0FC-4EEB-A94F-09EB8593727C}"/>
    <cellStyle name="Input 3 4 5 2 6" xfId="24923" xr:uid="{9B81E87C-2710-43F9-92DF-46686CF5C33C}"/>
    <cellStyle name="Input 3 4 5 2 6 2" xfId="42000" xr:uid="{32C41C2D-A1B3-41E8-BB12-37326A857C1D}"/>
    <cellStyle name="Input 3 4 5 2 7" xfId="26649" xr:uid="{65562B19-0970-46D9-89AF-DFA2E30FC478}"/>
    <cellStyle name="Input 3 4 5 2 7 2" xfId="43726" xr:uid="{0AD90C7C-D21E-420B-9FDF-6A3C49B0558C}"/>
    <cellStyle name="Input 3 4 5 2 8" xfId="28354" xr:uid="{64806A1B-C4BA-463E-A932-C7BE5D45FD90}"/>
    <cellStyle name="Input 3 4 5 2 8 2" xfId="45431" xr:uid="{DB0383EF-806E-479D-A7A3-14A1102DF29F}"/>
    <cellStyle name="Input 3 4 5 2 9" xfId="31260" xr:uid="{DD8E7652-EA68-4A00-8DF7-718525076E58}"/>
    <cellStyle name="Input 3 4 5 3" xfId="18253" xr:uid="{F9F9C216-F182-4A91-8CF8-66C39A8970B4}"/>
    <cellStyle name="Input 3 4 5 3 2" xfId="35340" xr:uid="{3BF2549B-D413-445E-8CDB-35D66E43C322}"/>
    <cellStyle name="Input 3 4 5 4" xfId="20660" xr:uid="{201409E4-4739-4173-87A1-9A467F071E91}"/>
    <cellStyle name="Input 3 4 5 4 2" xfId="37737" xr:uid="{EF20BD8E-3176-45C5-9B89-2A21063B7A61}"/>
    <cellStyle name="Input 3 4 5 5" xfId="17210" xr:uid="{ACE49AEF-87A0-4F05-894B-093D8012DF5C}"/>
    <cellStyle name="Input 3 4 5 5 2" xfId="34307" xr:uid="{DE6342D6-6811-4528-93D3-ACB1712E042F}"/>
    <cellStyle name="Input 3 4 5 6" xfId="17536" xr:uid="{C145936B-1013-44AC-8BF3-EB2C40560C1A}"/>
    <cellStyle name="Input 3 4 5 6 2" xfId="34633" xr:uid="{94DEDFD9-B27E-4A68-9094-F3FE9AC5E56D}"/>
    <cellStyle name="Input 3 4 5 7" xfId="15273" xr:uid="{9FA90AA7-8F37-4872-AFA1-E5DF4949E0A1}"/>
    <cellStyle name="Input 3 4 5 7 2" xfId="32374" xr:uid="{D30B6FA7-052A-4CA1-A305-4D5497A333F0}"/>
    <cellStyle name="Input 3 4 5 8" xfId="16250" xr:uid="{1FF1ED5C-03AC-44E3-8CD0-4BAF588C04EA}"/>
    <cellStyle name="Input 3 4 5 8 2" xfId="33349" xr:uid="{78375439-ACA4-4081-9A1D-67BB0023F8B8}"/>
    <cellStyle name="Input 3 4 5 9" xfId="30157" xr:uid="{FED2E1D6-43BB-463E-AFB3-87D0176BC4FA}"/>
    <cellStyle name="Input 3 4 6" xfId="29671" xr:uid="{D32D9051-3435-42E3-9ADD-8E20854A41AA}"/>
    <cellStyle name="Input 3 5" xfId="5398" xr:uid="{7AEC78B7-0DC5-40D6-AD16-A46B5B595BC8}"/>
    <cellStyle name="Input 3 5 2" xfId="12680" xr:uid="{CF02AF83-FB41-4DDC-A15E-53D3B0834925}"/>
    <cellStyle name="Input 3 5 2 2" xfId="14325" xr:uid="{6AB1B860-6439-4F6F-856A-C1139F2B4357}"/>
    <cellStyle name="Input 3 5 2 2 2" xfId="19696" xr:uid="{A4BBB66D-4938-45FA-A5D9-F5696866774D}"/>
    <cellStyle name="Input 3 5 2 2 2 2" xfId="36773" xr:uid="{4963EACE-CF58-4451-8BBE-F8A352EEB078}"/>
    <cellStyle name="Input 3 5 2 2 3" xfId="21548" xr:uid="{B3B8756B-9A3A-427F-9BB4-CA3AF16984F4}"/>
    <cellStyle name="Input 3 5 2 2 3 2" xfId="38625" xr:uid="{4D0BE0AF-25B1-44D4-A5FD-8644DD56F8F2}"/>
    <cellStyle name="Input 3 5 2 2 4" xfId="23323" xr:uid="{D1C7C123-F95E-4F8C-88FC-9633B8B28501}"/>
    <cellStyle name="Input 3 5 2 2 4 2" xfId="40400" xr:uid="{C6758C74-5FCB-4BE0-8F8F-B59A258CB7F3}"/>
    <cellStyle name="Input 3 5 2 2 5" xfId="25089" xr:uid="{10E7CCF2-ADA2-4EA0-B84C-A985D4543E8B}"/>
    <cellStyle name="Input 3 5 2 2 5 2" xfId="42166" xr:uid="{B55E5FBC-5862-410F-BE57-2A2DD5C7045B}"/>
    <cellStyle name="Input 3 5 2 2 6" xfId="26815" xr:uid="{99F921DC-14C4-455E-8AE3-EAA208A08175}"/>
    <cellStyle name="Input 3 5 2 2 6 2" xfId="43892" xr:uid="{01BF51C7-545F-4B96-87D0-97DE0AC77E10}"/>
    <cellStyle name="Input 3 5 2 2 7" xfId="28520" xr:uid="{321AB9F4-5AE9-41C9-A38D-1CFC4B4EB2CE}"/>
    <cellStyle name="Input 3 5 2 2 7 2" xfId="45597" xr:uid="{736083D7-B232-46A1-888D-93793203B9F4}"/>
    <cellStyle name="Input 3 5 2 2 8" xfId="31426" xr:uid="{CD8B3BEE-C059-45D3-B27E-6CB31BCD5C35}"/>
    <cellStyle name="Input 3 5 2 3" xfId="18423" xr:uid="{74A552C0-24AD-4344-A222-55AEE2ACF7C5}"/>
    <cellStyle name="Input 3 5 2 3 2" xfId="35510" xr:uid="{37F7835E-B845-4D25-96B6-AD957978DCF8}"/>
    <cellStyle name="Input 3 5 2 4" xfId="17131" xr:uid="{1B2CA1D6-DA68-43B5-910C-DA91BB6F33E8}"/>
    <cellStyle name="Input 3 5 2 4 2" xfId="34230" xr:uid="{CF1BBAD9-1FCA-4184-A184-3BB2334FCAF5}"/>
    <cellStyle name="Input 3 5 2 5" xfId="16254" xr:uid="{B3E615C2-B7EC-4284-AB5E-B4AA1841B98E}"/>
    <cellStyle name="Input 3 5 2 5 2" xfId="33353" xr:uid="{1B94F310-A03C-4C1F-9006-9AD49EC0811C}"/>
    <cellStyle name="Input 3 5 2 6" xfId="17287" xr:uid="{BBB4D8C9-6E49-40CA-9289-40A8B4C4F03E}"/>
    <cellStyle name="Input 3 5 2 6 2" xfId="34384" xr:uid="{1E9AFE5F-D6EF-4E97-9A6C-A662CFA3BC39}"/>
    <cellStyle name="Input 3 5 2 7" xfId="17713" xr:uid="{B8DAE5D3-359C-48E5-8499-036F1DAB7DCE}"/>
    <cellStyle name="Input 3 5 2 7 2" xfId="34810" xr:uid="{FA83C251-FB4B-4F1D-84FD-988F250EAB57}"/>
    <cellStyle name="Input 3 5 2 8" xfId="20686" xr:uid="{2BBD8219-B328-423B-82CF-B95B23DEAD51}"/>
    <cellStyle name="Input 3 5 2 8 2" xfId="37763" xr:uid="{D6DC84E2-56AC-445B-AA08-5A4930E2F18E}"/>
    <cellStyle name="Input 3 5 2 9" xfId="30323" xr:uid="{AE56EB7C-CC19-47EC-9BBC-D0409D13E8B5}"/>
    <cellStyle name="Input 3 5 3" xfId="12475" xr:uid="{F1EEC606-B02D-4AEF-8822-4A504251F365}"/>
    <cellStyle name="Input 3 5 3 2" xfId="14127" xr:uid="{AEE88A73-9CB9-473A-8EA1-7E4D644E962F}"/>
    <cellStyle name="Input 3 5 3 2 2" xfId="19498" xr:uid="{31369E7F-2A3D-442F-8B31-A4C489846785}"/>
    <cellStyle name="Input 3 5 3 2 2 2" xfId="36575" xr:uid="{70BEABBA-D40F-4AA8-9689-EC9062F9477F}"/>
    <cellStyle name="Input 3 5 3 2 3" xfId="20851" xr:uid="{CC501A9E-DF7E-453F-BA65-82E3E8E851AA}"/>
    <cellStyle name="Input 3 5 3 2 3 2" xfId="37928" xr:uid="{294C2EBC-E341-4756-B385-268F4F17F5FF}"/>
    <cellStyle name="Input 3 5 3 2 4" xfId="17686" xr:uid="{2E22FD14-6390-49AD-9BAA-F64B032E437D}"/>
    <cellStyle name="Input 3 5 3 2 4 2" xfId="34783" xr:uid="{04E0027F-720A-41E6-AD58-E6A5D6601AF4}"/>
    <cellStyle name="Input 3 5 3 2 5" xfId="23125" xr:uid="{7F70CC9E-6E69-4D66-ACA6-80578BE6764A}"/>
    <cellStyle name="Input 3 5 3 2 5 2" xfId="40202" xr:uid="{4C5908A8-2798-4003-94FE-81964E37FD47}"/>
    <cellStyle name="Input 3 5 3 2 6" xfId="24891" xr:uid="{1D1C4087-229D-4C4F-BE87-2EA7119FE7BE}"/>
    <cellStyle name="Input 3 5 3 2 6 2" xfId="41968" xr:uid="{74676ED1-BE7D-4DB2-BC0C-4813700E1892}"/>
    <cellStyle name="Input 3 5 3 2 7" xfId="26617" xr:uid="{66536945-6856-4836-8DD3-AA84A92C692C}"/>
    <cellStyle name="Input 3 5 3 2 7 2" xfId="43694" xr:uid="{C20A844C-3F94-480A-82A2-A5754D358637}"/>
    <cellStyle name="Input 3 5 3 2 8" xfId="28322" xr:uid="{5549C45C-02E9-4008-87EC-5E218FF94C1E}"/>
    <cellStyle name="Input 3 5 3 2 8 2" xfId="45399" xr:uid="{5904B6EF-EE14-4DFC-9D7C-05B0DFE7E7F2}"/>
    <cellStyle name="Input 3 5 3 2 9" xfId="31228" xr:uid="{739D7804-87A3-4257-ADB8-A23D62C452B0}"/>
    <cellStyle name="Input 3 5 3 3" xfId="18221" xr:uid="{5E6E6A75-12CF-4F1C-A759-EC509585AF6C}"/>
    <cellStyle name="Input 3 5 3 3 2" xfId="35308" xr:uid="{738320D9-26FA-4464-9CC8-DB8AD7D47A4A}"/>
    <cellStyle name="Input 3 5 3 4" xfId="17977" xr:uid="{7FA27240-FD22-4C3D-8923-28D120062677}"/>
    <cellStyle name="Input 3 5 3 4 2" xfId="35066" xr:uid="{1E46D9B6-E2D3-46AE-B50A-2C71D4445589}"/>
    <cellStyle name="Input 3 5 3 5" xfId="21210" xr:uid="{0A959C5C-E46E-4823-92CF-443391A44056}"/>
    <cellStyle name="Input 3 5 3 5 2" xfId="38287" xr:uid="{BA0125B3-43A4-4F46-8491-AB44792834CA}"/>
    <cellStyle name="Input 3 5 3 6" xfId="21188" xr:uid="{B123FAB4-BE08-4E5C-936F-A23B38FA35B9}"/>
    <cellStyle name="Input 3 5 3 6 2" xfId="38265" xr:uid="{F73FEF6C-5A1F-4F65-8719-547FB4D9C485}"/>
    <cellStyle name="Input 3 5 3 7" xfId="17641" xr:uid="{04A3CB2F-8F1C-479B-A7B9-89911E4252E3}"/>
    <cellStyle name="Input 3 5 3 7 2" xfId="34738" xr:uid="{3641DA2E-2E66-4616-8F37-3DAFC3BEC73F}"/>
    <cellStyle name="Input 3 5 3 8" xfId="17403" xr:uid="{95CA01D4-0469-4C01-8102-D091BDB4BF0D}"/>
    <cellStyle name="Input 3 5 3 8 2" xfId="34500" xr:uid="{DF4C00C2-571A-4815-A453-E5B83EFF32D3}"/>
    <cellStyle name="Input 3 5 3 9" xfId="30125" xr:uid="{4AE4355D-22AA-4EFF-A2E1-F060D01CC258}"/>
    <cellStyle name="Input 3 5 4" xfId="13323" xr:uid="{A177012C-F537-4971-B2AF-9FD1E75B79AC}"/>
    <cellStyle name="Input 3 5 4 2" xfId="14959" xr:uid="{6DE678E3-97CB-4A3A-BFBE-9B41051EBED7}"/>
    <cellStyle name="Input 3 5 4 2 2" xfId="20330" xr:uid="{37E7F638-3C4C-4D4D-B362-C3AA18EE42C2}"/>
    <cellStyle name="Input 3 5 4 2 2 2" xfId="37407" xr:uid="{7B976035-4AF3-4FBE-93B0-0C79DCE23F6A}"/>
    <cellStyle name="Input 3 5 4 2 3" xfId="21449" xr:uid="{694CF67B-5ED9-4564-846D-AC476189ACC2}"/>
    <cellStyle name="Input 3 5 4 2 3 2" xfId="38526" xr:uid="{F8138D5A-B71E-4B6F-864E-A407944BE5EC}"/>
    <cellStyle name="Input 3 5 4 2 4" xfId="22182" xr:uid="{7444D974-525D-4A3E-949E-545F3F40107F}"/>
    <cellStyle name="Input 3 5 4 2 4 2" xfId="39259" xr:uid="{291A500B-A0BD-479A-B759-A377E3CA572E}"/>
    <cellStyle name="Input 3 5 4 2 5" xfId="23957" xr:uid="{CBB11AA0-3513-4268-93DF-051F07ECF9FB}"/>
    <cellStyle name="Input 3 5 4 2 5 2" xfId="41034" xr:uid="{0EE39241-E2CD-4729-9708-02C17C985030}"/>
    <cellStyle name="Input 3 5 4 2 6" xfId="25723" xr:uid="{ED23F993-C5C6-4870-9EED-971363557C46}"/>
    <cellStyle name="Input 3 5 4 2 6 2" xfId="42800" xr:uid="{C35611CF-9FB7-4817-9A29-815C70602AF3}"/>
    <cellStyle name="Input 3 5 4 2 7" xfId="27449" xr:uid="{47665E15-9383-429C-BA89-42ECEF6F2FED}"/>
    <cellStyle name="Input 3 5 4 2 7 2" xfId="44526" xr:uid="{9611C6E3-175C-4D8F-8989-E2356AD5CFD8}"/>
    <cellStyle name="Input 3 5 4 2 8" xfId="29154" xr:uid="{FD59C887-82AC-4DA2-8496-9D45B76AFFE3}"/>
    <cellStyle name="Input 3 5 4 2 8 2" xfId="46231" xr:uid="{55AA5604-7CF2-4640-9495-1F3C1F662AC6}"/>
    <cellStyle name="Input 3 5 4 2 9" xfId="32060" xr:uid="{3DADA0BB-091D-4D5F-9DA3-7DC829316248}"/>
    <cellStyle name="Input 3 5 4 3" xfId="19061" xr:uid="{656AC665-2B5C-4759-885C-2FE6CFC1857A}"/>
    <cellStyle name="Input 3 5 4 3 2" xfId="36138" xr:uid="{C8F92378-E5ED-473E-990A-27F3C401D5BD}"/>
    <cellStyle name="Input 3 5 4 4" xfId="15264" xr:uid="{2759D252-EDD9-4581-A43A-2565C422175F}"/>
    <cellStyle name="Input 3 5 4 4 2" xfId="32365" xr:uid="{59AC8642-5FC4-4435-8B2C-AA33596D1535}"/>
    <cellStyle name="Input 3 5 4 5" xfId="22781" xr:uid="{713DCF3E-CF24-4049-A045-C195405759EF}"/>
    <cellStyle name="Input 3 5 4 5 2" xfId="39858" xr:uid="{D70AE9B2-541A-4A79-938E-4F0F188374AA}"/>
    <cellStyle name="Input 3 5 4 6" xfId="24561" xr:uid="{E1B49B1B-E757-4AE5-8CA5-E30CFDB6031F}"/>
    <cellStyle name="Input 3 5 4 6 2" xfId="41638" xr:uid="{3974E5C4-8B18-4823-B0CC-9150E897D81E}"/>
    <cellStyle name="Input 3 5 4 7" xfId="26327" xr:uid="{9D40AD04-28F4-4669-B4D6-C6C78E8F7A5C}"/>
    <cellStyle name="Input 3 5 4 7 2" xfId="43404" xr:uid="{F4D31A55-2C72-4875-B868-906031AD723D}"/>
    <cellStyle name="Input 3 5 4 8" xfId="28041" xr:uid="{5E375B10-A207-4079-BEFE-40A640474CB7}"/>
    <cellStyle name="Input 3 5 4 8 2" xfId="45118" xr:uid="{E43D6973-D81D-40F6-8E0A-40368A070CED}"/>
    <cellStyle name="Input 3 5 4 9" xfId="30947" xr:uid="{153E0479-22E6-4D1C-9909-4E09C26DD7BB}"/>
    <cellStyle name="Input 3 5 5" xfId="29588" xr:uid="{5295B27C-3528-47D0-A3CB-CCC657E8FC67}"/>
    <cellStyle name="Input 3 6" xfId="11593" xr:uid="{5B1FBEC2-EB16-4E26-9B14-2FCE882F7803}"/>
    <cellStyle name="Input 3 6 2" xfId="13167" xr:uid="{975B1CDB-657D-4AEC-B32F-2BAC8456D32E}"/>
    <cellStyle name="Input 3 6 2 2" xfId="14804" xr:uid="{21E5C2AA-19F8-40B5-883C-F57BD6983505}"/>
    <cellStyle name="Input 3 6 2 2 2" xfId="20175" xr:uid="{7FED12E6-3DAB-4EE2-922F-B049FB850108}"/>
    <cellStyle name="Input 3 6 2 2 2 2" xfId="37252" xr:uid="{18A95604-7092-4EBB-8D6A-82F28C02E1D5}"/>
    <cellStyle name="Input 3 6 2 2 3" xfId="22027" xr:uid="{A5261EA1-D7DE-47E9-AA44-4F2B1B7D04A2}"/>
    <cellStyle name="Input 3 6 2 2 3 2" xfId="39104" xr:uid="{2C38D239-0493-4826-A5D2-8F8F8A643153}"/>
    <cellStyle name="Input 3 6 2 2 4" xfId="23802" xr:uid="{FC7F4B50-EBCD-4EA5-9350-397095187EB3}"/>
    <cellStyle name="Input 3 6 2 2 4 2" xfId="40879" xr:uid="{015BB6FD-C578-4194-A517-F9569DECA2D8}"/>
    <cellStyle name="Input 3 6 2 2 5" xfId="25568" xr:uid="{54598385-DD64-47D4-A7C2-F8BF07489FFE}"/>
    <cellStyle name="Input 3 6 2 2 5 2" xfId="42645" xr:uid="{C3AF01E3-1219-4C7A-847E-E1137DB71BAE}"/>
    <cellStyle name="Input 3 6 2 2 6" xfId="27294" xr:uid="{1A4993A6-4770-402E-86B1-26F6AD7CFBA9}"/>
    <cellStyle name="Input 3 6 2 2 6 2" xfId="44371" xr:uid="{F81FF03A-5395-452E-A1BA-FE52062263F3}"/>
    <cellStyle name="Input 3 6 2 2 7" xfId="28999" xr:uid="{B971EF51-81C9-408D-B0BE-8FB6D010369D}"/>
    <cellStyle name="Input 3 6 2 2 7 2" xfId="46076" xr:uid="{1735ED17-5432-4831-98E6-2EE07612CB02}"/>
    <cellStyle name="Input 3 6 2 2 8" xfId="31905" xr:uid="{C6BC45D7-8867-4E5E-BC76-B5F2619B73B3}"/>
    <cellStyle name="Input 3 6 2 3" xfId="18906" xr:uid="{30BA0F46-07F8-453C-8947-E5D4AB5B2C1F}"/>
    <cellStyle name="Input 3 6 2 3 2" xfId="35987" xr:uid="{4F6C939F-224C-4C25-BACD-B5C7FE05CF41}"/>
    <cellStyle name="Input 3 6 2 4" xfId="17371" xr:uid="{F5440B6B-7F53-4658-98BA-BC7CA205BAC4}"/>
    <cellStyle name="Input 3 6 2 4 2" xfId="34468" xr:uid="{67EEB501-79AB-491E-B9DA-4A37E9951796}"/>
    <cellStyle name="Input 3 6 2 5" xfId="22628" xr:uid="{AF4BC457-4A40-4F77-B6A9-137B878FACAB}"/>
    <cellStyle name="Input 3 6 2 5 2" xfId="39705" xr:uid="{98721134-36B5-4D66-829C-BE7530CC3E8D}"/>
    <cellStyle name="Input 3 6 2 6" xfId="24406" xr:uid="{05B35B4F-6262-44A7-BB31-95C60494B764}"/>
    <cellStyle name="Input 3 6 2 6 2" xfId="41483" xr:uid="{AEDA393E-F950-4C57-AB87-7F5B4720C35D}"/>
    <cellStyle name="Input 3 6 2 7" xfId="26176" xr:uid="{E9A42B63-5C39-4819-BAFE-AE1CFC65EE09}"/>
    <cellStyle name="Input 3 6 2 7 2" xfId="43253" xr:uid="{3D7D9F42-4779-47DD-999D-8A1330AFDC4A}"/>
    <cellStyle name="Input 3 6 2 8" xfId="27890" xr:uid="{92D3FC01-E58B-43EF-9C5F-9FA4E8489A9E}"/>
    <cellStyle name="Input 3 6 2 8 2" xfId="44967" xr:uid="{E18F1379-3F4F-4628-BE82-34B9BA14D0C3}"/>
    <cellStyle name="Input 3 6 2 9" xfId="30796" xr:uid="{71FB40F3-6001-4FF1-A186-2D88EDA98788}"/>
    <cellStyle name="Input 3 6 3" xfId="12612" xr:uid="{4ABF695D-943D-499D-8AB8-6218D57F9402}"/>
    <cellStyle name="Input 3 6 3 2" xfId="14261" xr:uid="{0D32B3AA-084B-4B07-8DF5-CD5FEFF8BA98}"/>
    <cellStyle name="Input 3 6 3 2 2" xfId="19632" xr:uid="{5EA90175-B4E7-4B9D-B6DA-5D18EB5067EB}"/>
    <cellStyle name="Input 3 6 3 2 2 2" xfId="36709" xr:uid="{8BE07B4E-652E-4823-B4A7-C323AAC294FC}"/>
    <cellStyle name="Input 3 6 3 2 3" xfId="20985" xr:uid="{AD41161B-D319-4863-A82E-7DDAB3E6F1D6}"/>
    <cellStyle name="Input 3 6 3 2 3 2" xfId="38062" xr:uid="{50C2B10D-1D79-470C-BA0D-5389563DC7D5}"/>
    <cellStyle name="Input 3 6 3 2 4" xfId="16778" xr:uid="{94C2B9C0-80E5-4C9F-A57C-E5444FA444EA}"/>
    <cellStyle name="Input 3 6 3 2 4 2" xfId="33877" xr:uid="{966F1717-B60D-411C-B81E-E143350478D9}"/>
    <cellStyle name="Input 3 6 3 2 5" xfId="23259" xr:uid="{229F88DD-54D3-4F03-B6ED-6463BA173995}"/>
    <cellStyle name="Input 3 6 3 2 5 2" xfId="40336" xr:uid="{246A2E24-9D2B-42DE-A2BE-8FF58DCA9B25}"/>
    <cellStyle name="Input 3 6 3 2 6" xfId="25025" xr:uid="{30BC19BE-3A86-4F1C-94E1-6C13EEAD7570}"/>
    <cellStyle name="Input 3 6 3 2 6 2" xfId="42102" xr:uid="{F81A0CED-4B40-455B-83F2-200240698C5C}"/>
    <cellStyle name="Input 3 6 3 2 7" xfId="26751" xr:uid="{ADADC143-633D-4138-91CD-3A38FEBDA4B9}"/>
    <cellStyle name="Input 3 6 3 2 7 2" xfId="43828" xr:uid="{B083B653-BD9F-434B-9FD8-6696A717416E}"/>
    <cellStyle name="Input 3 6 3 2 8" xfId="28456" xr:uid="{A3324C63-93D3-4455-BE25-46DF3AD54000}"/>
    <cellStyle name="Input 3 6 3 2 8 2" xfId="45533" xr:uid="{5290FF80-03A7-4860-ABF0-DB8D8B643545}"/>
    <cellStyle name="Input 3 6 3 2 9" xfId="31362" xr:uid="{ECB0944A-27AB-49A3-A604-744613DD1485}"/>
    <cellStyle name="Input 3 6 3 3" xfId="18357" xr:uid="{79EFD626-7E51-43B3-9C39-535CAC1AD198}"/>
    <cellStyle name="Input 3 6 3 3 2" xfId="35444" xr:uid="{5EF45CA1-AFB5-49EB-ACDF-DCE025B2E655}"/>
    <cellStyle name="Input 3 6 3 4" xfId="15417" xr:uid="{6C8D158B-2622-4C0F-B56A-CF1F719D19FD}"/>
    <cellStyle name="Input 3 6 3 4 2" xfId="32518" xr:uid="{DBF0C4B9-57DA-4C2E-819F-95B3E5520665}"/>
    <cellStyle name="Input 3 6 3 5" xfId="15207" xr:uid="{ABCDB4D4-7F84-46FE-AE24-7CB8E3A3DC95}"/>
    <cellStyle name="Input 3 6 3 5 2" xfId="32308" xr:uid="{82441104-3F4F-436F-A90B-46F331E10B0E}"/>
    <cellStyle name="Input 3 6 3 6" xfId="16013" xr:uid="{D4581733-6EB9-431D-92B1-418B3CD96BD3}"/>
    <cellStyle name="Input 3 6 3 6 2" xfId="33112" xr:uid="{9AFB729A-E61D-4A8F-9B41-1EA95BA22583}"/>
    <cellStyle name="Input 3 6 3 7" xfId="17414" xr:uid="{DC209D0C-3FA7-4726-AB86-48F44259255D}"/>
    <cellStyle name="Input 3 6 3 7 2" xfId="34511" xr:uid="{607D77A7-ACFF-4FCF-A489-F54E8E64C7E0}"/>
    <cellStyle name="Input 3 6 3 8" xfId="17333" xr:uid="{539D9189-4DF9-4404-8579-B40BE386663E}"/>
    <cellStyle name="Input 3 6 3 8 2" xfId="34430" xr:uid="{21BDA8B7-52F4-4236-8EBD-E0036C705150}"/>
    <cellStyle name="Input 3 6 3 9" xfId="30259" xr:uid="{9727A57F-7EB1-485C-878A-EABFC9BF472C}"/>
    <cellStyle name="Input 3 6 4" xfId="12575" xr:uid="{32D19198-4A21-4765-8461-A365A12A3F30}"/>
    <cellStyle name="Input 3 6 4 2" xfId="14224" xr:uid="{42CF5C39-4DBB-4585-898A-A5408899D145}"/>
    <cellStyle name="Input 3 6 4 2 2" xfId="19595" xr:uid="{4544AE8A-FDE9-49C0-835B-871F3FAFF1E8}"/>
    <cellStyle name="Input 3 6 4 2 2 2" xfId="36672" xr:uid="{D966F206-F75B-4395-83E5-AD1E013DF7D7}"/>
    <cellStyle name="Input 3 6 4 2 3" xfId="20948" xr:uid="{0D4F85F7-3FB2-4045-9808-9A33799492CC}"/>
    <cellStyle name="Input 3 6 4 2 3 2" xfId="38025" xr:uid="{92DC7F00-92C0-4415-B35C-EF4651BD7D0E}"/>
    <cellStyle name="Input 3 6 4 2 4" xfId="15331" xr:uid="{44CF3DFA-8F96-45EC-8F03-E8BCA195A483}"/>
    <cellStyle name="Input 3 6 4 2 4 2" xfId="32432" xr:uid="{37F28767-934B-4A25-982D-CCA41F9FE307}"/>
    <cellStyle name="Input 3 6 4 2 5" xfId="23222" xr:uid="{D0C5C1EF-2698-41A2-906B-5BBAC812DC11}"/>
    <cellStyle name="Input 3 6 4 2 5 2" xfId="40299" xr:uid="{62C5344F-9079-4856-823C-4B78F8666DB0}"/>
    <cellStyle name="Input 3 6 4 2 6" xfId="24988" xr:uid="{9D34BD4B-3632-45FE-8394-3B6795A1480B}"/>
    <cellStyle name="Input 3 6 4 2 6 2" xfId="42065" xr:uid="{7FAB8E83-E9BF-45B6-B2CB-A1156B3DCED0}"/>
    <cellStyle name="Input 3 6 4 2 7" xfId="26714" xr:uid="{37EE3B8D-A993-4F07-B62A-9020A3D0582C}"/>
    <cellStyle name="Input 3 6 4 2 7 2" xfId="43791" xr:uid="{21B81F14-47B9-4F92-A582-A9F9D526809E}"/>
    <cellStyle name="Input 3 6 4 2 8" xfId="28419" xr:uid="{664467CB-D238-4EC4-96B0-51ECE97821A8}"/>
    <cellStyle name="Input 3 6 4 2 8 2" xfId="45496" xr:uid="{AC548C13-69EE-4DC6-8B89-8256BC02833C}"/>
    <cellStyle name="Input 3 6 4 2 9" xfId="31325" xr:uid="{0EDB81B3-C3E4-41CD-B59B-2C9AE11A2DE7}"/>
    <cellStyle name="Input 3 6 4 3" xfId="18320" xr:uid="{C953F624-F8E4-434B-8800-35988AB1D5B3}"/>
    <cellStyle name="Input 3 6 4 3 2" xfId="35407" xr:uid="{6B906CFD-7935-4DFB-9350-A7BABC60B6FA}"/>
    <cellStyle name="Input 3 6 4 4" xfId="21427" xr:uid="{77108D20-2A34-4D70-8A89-FB7763E38863}"/>
    <cellStyle name="Input 3 6 4 4 2" xfId="38504" xr:uid="{AF192EBF-23E9-4AE6-AFAE-4646C298ECC4}"/>
    <cellStyle name="Input 3 6 4 5" xfId="15159" xr:uid="{A123E6D8-F6A9-4373-9ACB-5BD1B1E1604B}"/>
    <cellStyle name="Input 3 6 4 5 2" xfId="32260" xr:uid="{F1A42A50-BE11-4E65-84D0-209161443AFF}"/>
    <cellStyle name="Input 3 6 4 6" xfId="16613" xr:uid="{EB6845BD-3EDB-4362-8693-0C81C2CCF527}"/>
    <cellStyle name="Input 3 6 4 6 2" xfId="33712" xr:uid="{C29FAA4F-85D7-434F-BFDE-451B0CCA4D7F}"/>
    <cellStyle name="Input 3 6 4 7" xfId="21038" xr:uid="{3B1B0518-7A31-4FFD-8423-8A52DB7706B3}"/>
    <cellStyle name="Input 3 6 4 7 2" xfId="38115" xr:uid="{F239C1C0-5752-4EE5-89BD-A54F713B99AA}"/>
    <cellStyle name="Input 3 6 4 8" xfId="24669" xr:uid="{C8E9BAA7-48F8-4D13-96FE-95A965238ADF}"/>
    <cellStyle name="Input 3 6 4 8 2" xfId="41746" xr:uid="{C4D9CC46-EC36-4C17-A5F5-99531B8A9394}"/>
    <cellStyle name="Input 3 6 4 9" xfId="30222" xr:uid="{31A585EC-692B-499B-96AD-483BA2CA5AFC}"/>
    <cellStyle name="Input 3 6 5" xfId="29770" xr:uid="{4A74BE69-594A-4A67-B8E3-1304D8C4CD14}"/>
    <cellStyle name="Input 3 7" xfId="12368" xr:uid="{2E63C204-BAA1-4EB3-8B11-F8830F7EEDB7}"/>
    <cellStyle name="Input 3 7 2" xfId="14026" xr:uid="{964593C5-388F-461D-865D-E6B5887DBF19}"/>
    <cellStyle name="Input 3 7 2 2" xfId="19397" xr:uid="{56BD9536-62A8-4C82-BAB0-9AAC463AA71C}"/>
    <cellStyle name="Input 3 7 2 2 2" xfId="36474" xr:uid="{C7917317-C6A2-4A7F-8D02-B1DCB5ED38F7}"/>
    <cellStyle name="Input 3 7 2 3" xfId="17990" xr:uid="{6C5860F1-C829-4684-89CB-DE40D1DB6190}"/>
    <cellStyle name="Input 3 7 2 3 2" xfId="35079" xr:uid="{EFD358AA-EEB2-431E-8894-5BEEBDED5113}"/>
    <cellStyle name="Input 3 7 2 4" xfId="23024" xr:uid="{B329AD45-76D1-4144-9C5B-0B44551FA212}"/>
    <cellStyle name="Input 3 7 2 4 2" xfId="40101" xr:uid="{21E63929-7F1B-49FA-929C-0B7E3C31BB8D}"/>
    <cellStyle name="Input 3 7 2 5" xfId="24790" xr:uid="{A98C730B-9DC9-43BB-8296-A03D492DD247}"/>
    <cellStyle name="Input 3 7 2 5 2" xfId="41867" xr:uid="{C04E17EC-6944-4639-9A10-8E2B1A3EB101}"/>
    <cellStyle name="Input 3 7 2 6" xfId="26516" xr:uid="{25EF6A12-5E8F-48C5-93D4-B4BCA0706538}"/>
    <cellStyle name="Input 3 7 2 6 2" xfId="43593" xr:uid="{44A97B15-02FF-4A75-902B-7F2B849F2B53}"/>
    <cellStyle name="Input 3 7 2 7" xfId="28221" xr:uid="{FB8BD742-8AD7-4C77-BB62-0B264738FF93}"/>
    <cellStyle name="Input 3 7 2 7 2" xfId="45298" xr:uid="{C8D59824-E592-4202-87A3-C1A3BC53316D}"/>
    <cellStyle name="Input 3 7 2 8" xfId="31127" xr:uid="{A4ACB983-8D07-4969-9880-0259B4444618}"/>
    <cellStyle name="Input 3 7 3" xfId="18115" xr:uid="{10CFC2F6-F5A8-4C6C-BFC2-F29E8268E8F3}"/>
    <cellStyle name="Input 3 7 3 2" xfId="35204" xr:uid="{D353BBDB-2D47-45C0-B54B-B52ABB702B24}"/>
    <cellStyle name="Input 3 7 4" xfId="21190" xr:uid="{B098CD98-7A4A-4BD2-AF5E-FFBB2C2B27E1}"/>
    <cellStyle name="Input 3 7 4 2" xfId="38267" xr:uid="{7A06837E-9C79-4C31-AC13-A4137C577BCF}"/>
    <cellStyle name="Input 3 7 5" xfId="17661" xr:uid="{79551E1A-2A01-4178-B58D-A64FF2058452}"/>
    <cellStyle name="Input 3 7 5 2" xfId="34758" xr:uid="{6467D7CA-9286-4F9C-8DFA-88AC5D25F570}"/>
    <cellStyle name="Input 3 7 6" xfId="16533" xr:uid="{E14C7815-A1E0-4AAD-BC15-955D1A72993C}"/>
    <cellStyle name="Input 3 7 6 2" xfId="33632" xr:uid="{34340403-8F02-4F29-8AC7-78BBCD5CCADD}"/>
    <cellStyle name="Input 3 7 7" xfId="17957" xr:uid="{FA2468B4-CD43-4FD9-A671-EB4E82D0C99A}"/>
    <cellStyle name="Input 3 7 7 2" xfId="35047" xr:uid="{29C056B3-6BAC-41F2-B579-75A5054ACE14}"/>
    <cellStyle name="Input 3 7 8" xfId="24664" xr:uid="{E49EDA8F-4A23-4E0C-90CD-0BE9E83A2F73}"/>
    <cellStyle name="Input 3 7 8 2" xfId="41741" xr:uid="{F50A7229-C3B3-494E-930F-F0A08F5A71CE}"/>
    <cellStyle name="Input 3 7 9" xfId="30026" xr:uid="{2CD1BE9B-8F34-44E7-A2D6-278F199A818C}"/>
    <cellStyle name="Input 3 8" xfId="12428" xr:uid="{C81469D6-1373-422C-A07B-FFC030C1A919}"/>
    <cellStyle name="Input 3 8 2" xfId="14084" xr:uid="{8F260BD2-CED4-4A85-BC61-BACCBF9D43CB}"/>
    <cellStyle name="Input 3 8 2 2" xfId="19455" xr:uid="{027D2653-3E75-4449-8B10-7C9E4063D138}"/>
    <cellStyle name="Input 3 8 2 2 2" xfId="36532" xr:uid="{3F35B53C-A769-4B7C-A554-B66CB9492260}"/>
    <cellStyle name="Input 3 8 2 3" xfId="20821" xr:uid="{95148CA8-8D6B-4960-A729-97416F05A287}"/>
    <cellStyle name="Input 3 8 2 3 2" xfId="37898" xr:uid="{B325B30A-1287-400F-8AAB-5224A1DAB73F}"/>
    <cellStyle name="Input 3 8 2 4" xfId="17632" xr:uid="{16FD510F-1027-4574-8DBF-40A05E2F753C}"/>
    <cellStyle name="Input 3 8 2 4 2" xfId="34729" xr:uid="{6DFDD2CE-3077-4B50-9E25-FF2BEE77E557}"/>
    <cellStyle name="Input 3 8 2 5" xfId="23082" xr:uid="{3607A32E-F86A-4586-BB45-02B56CCE04CF}"/>
    <cellStyle name="Input 3 8 2 5 2" xfId="40159" xr:uid="{62881225-817E-4990-8123-21DD288647C2}"/>
    <cellStyle name="Input 3 8 2 6" xfId="24848" xr:uid="{7D0E4C44-7A9C-4A3F-A224-E0A4F45E72BE}"/>
    <cellStyle name="Input 3 8 2 6 2" xfId="41925" xr:uid="{9B62302E-A307-42D2-AE21-DE8D7BD5165B}"/>
    <cellStyle name="Input 3 8 2 7" xfId="26574" xr:uid="{97E0635A-1F07-48A2-9278-0A60E5FF6C10}"/>
    <cellStyle name="Input 3 8 2 7 2" xfId="43651" xr:uid="{93616095-3FF7-4D51-9058-9E0C9EBC96D7}"/>
    <cellStyle name="Input 3 8 2 8" xfId="28279" xr:uid="{5AFA8B45-17C4-4C39-9D5C-CF54A83E0798}"/>
    <cellStyle name="Input 3 8 2 8 2" xfId="45356" xr:uid="{E1D51E8C-8873-416C-8CE1-525FC90FE5E6}"/>
    <cellStyle name="Input 3 8 2 9" xfId="31185" xr:uid="{072B39B9-5F24-4317-9ABA-D952147D6C26}"/>
    <cellStyle name="Input 3 8 3" xfId="18175" xr:uid="{CF029FB6-ADC0-42D4-B903-48DCD7FF9B18}"/>
    <cellStyle name="Input 3 8 3 2" xfId="35264" xr:uid="{7780BF66-27CA-4CA6-9381-A0E16A32CBCD}"/>
    <cellStyle name="Input 3 8 4" xfId="21408" xr:uid="{E214341F-C0AF-4056-9891-92B5B9A22FA3}"/>
    <cellStyle name="Input 3 8 4 2" xfId="38485" xr:uid="{C99D1F5E-5A66-44BC-8EC1-D2430548D58F}"/>
    <cellStyle name="Input 3 8 5" xfId="17898" xr:uid="{C03FC80C-3E2A-45EF-8069-3E8F90F376BE}"/>
    <cellStyle name="Input 3 8 5 2" xfId="34989" xr:uid="{002E2B95-F549-4C5B-BAC8-33C89BE3E7B7}"/>
    <cellStyle name="Input 3 8 6" xfId="17080" xr:uid="{4ED16E81-F033-447A-841D-494204AE2E96}"/>
    <cellStyle name="Input 3 8 6 2" xfId="34179" xr:uid="{CE36B052-259C-4315-AD59-26AEBC9ED0B9}"/>
    <cellStyle name="Input 3 8 7" xfId="17795" xr:uid="{20C007F6-2B46-4E1A-8362-15842DA57D93}"/>
    <cellStyle name="Input 3 8 7 2" xfId="34888" xr:uid="{4A173056-EA51-454C-861F-F9EC840B7115}"/>
    <cellStyle name="Input 3 8 8" xfId="16709" xr:uid="{8669403B-EFED-4671-B752-ECBF01FE074D}"/>
    <cellStyle name="Input 3 8 8 2" xfId="33808" xr:uid="{CAAF78A6-5FAE-44FD-A5B6-57608B95C17A}"/>
    <cellStyle name="Input 3 8 9" xfId="30084" xr:uid="{2A568FD0-1751-45CF-B20E-238253D738C5}"/>
    <cellStyle name="Input 3 9" xfId="29516" xr:uid="{4D8B6B9A-CF7C-4916-B098-023E51C7A9A6}"/>
    <cellStyle name="Input 4" xfId="1378" xr:uid="{0D2C91C8-3CBD-4AC5-856C-65D793CEA0E6}"/>
    <cellStyle name="Input 4 2" xfId="1379" xr:uid="{CC628913-E9DD-40C3-82DE-5441F4F61D0E}"/>
    <cellStyle name="Input 4 3" xfId="1380" xr:uid="{C1B0C936-B7E1-4886-8B6B-3F7174C25FCB}"/>
    <cellStyle name="Input 4 4" xfId="8600" xr:uid="{94B5B231-DA9F-4F4E-868B-1B1719663E63}"/>
    <cellStyle name="Input 4 4 2" xfId="11775" xr:uid="{AF7F302B-C1A4-47F1-9F34-656475485736}"/>
    <cellStyle name="Input 4 4 2 2" xfId="13228" xr:uid="{A4674767-FEDF-49A2-B316-E0E2A0567E7C}"/>
    <cellStyle name="Input 4 4 2 2 2" xfId="14865" xr:uid="{E0D70362-6B1F-49E7-8D74-2B0155E1C395}"/>
    <cellStyle name="Input 4 4 2 2 2 2" xfId="20236" xr:uid="{74BE2819-92CC-4303-9B30-0EFA5FE095D2}"/>
    <cellStyle name="Input 4 4 2 2 2 2 2" xfId="37313" xr:uid="{7FCC7068-456D-4B3D-8583-3090EFEF6B6F}"/>
    <cellStyle name="Input 4 4 2 2 2 3" xfId="22088" xr:uid="{67898E27-34EC-4E5B-A27B-B912CD874155}"/>
    <cellStyle name="Input 4 4 2 2 2 3 2" xfId="39165" xr:uid="{79FFCCBC-22A6-4C1B-8A75-460B255DDDB0}"/>
    <cellStyle name="Input 4 4 2 2 2 4" xfId="23863" xr:uid="{8991489E-4067-4DD6-BD27-F65032A89D2B}"/>
    <cellStyle name="Input 4 4 2 2 2 4 2" xfId="40940" xr:uid="{4858BB9E-DFF2-408C-81D1-655077BA8BD5}"/>
    <cellStyle name="Input 4 4 2 2 2 5" xfId="25629" xr:uid="{31CEF151-20E2-4A64-9D1B-93ED44CE71C3}"/>
    <cellStyle name="Input 4 4 2 2 2 5 2" xfId="42706" xr:uid="{89344C55-B061-4043-8E39-47AFA72AF05D}"/>
    <cellStyle name="Input 4 4 2 2 2 6" xfId="27355" xr:uid="{DB294ECD-99A6-49AB-81C4-A36A36352A5A}"/>
    <cellStyle name="Input 4 4 2 2 2 6 2" xfId="44432" xr:uid="{8565A516-79D8-443D-9328-3585CF77EDEA}"/>
    <cellStyle name="Input 4 4 2 2 2 7" xfId="29060" xr:uid="{0FEA1936-D9DF-4631-AEE7-9940DFD2822F}"/>
    <cellStyle name="Input 4 4 2 2 2 7 2" xfId="46137" xr:uid="{73B051F0-F2AF-4E1D-92CF-527E7850AB17}"/>
    <cellStyle name="Input 4 4 2 2 2 8" xfId="31966" xr:uid="{AD8DE8E5-ECE6-47B8-AA9F-A1E8906C84FF}"/>
    <cellStyle name="Input 4 4 2 2 3" xfId="18967" xr:uid="{85EB407E-60AD-480D-8B83-54165EE458E5}"/>
    <cellStyle name="Input 4 4 2 2 3 2" xfId="36048" xr:uid="{EEDB243A-D5FD-4FA6-899A-9D2136FE5D41}"/>
    <cellStyle name="Input 4 4 2 2 4" xfId="16304" xr:uid="{8F357DD1-BB14-4B99-8C1A-406D911A20C4}"/>
    <cellStyle name="Input 4 4 2 2 4 2" xfId="33403" xr:uid="{CABBB3FF-9590-4F73-8FCC-DC1F60101A1D}"/>
    <cellStyle name="Input 4 4 2 2 5" xfId="22689" xr:uid="{8E579B53-0D46-4D9B-BBEC-27E97D1E4411}"/>
    <cellStyle name="Input 4 4 2 2 5 2" xfId="39766" xr:uid="{DB6C00B4-AE04-404F-97A5-2FD784A1ADF3}"/>
    <cellStyle name="Input 4 4 2 2 6" xfId="24467" xr:uid="{DD5525AA-6314-47C4-A0A1-AFFF50D95285}"/>
    <cellStyle name="Input 4 4 2 2 6 2" xfId="41544" xr:uid="{D04337F0-7B0F-49F5-A9C0-3DD44D260BCA}"/>
    <cellStyle name="Input 4 4 2 2 7" xfId="26237" xr:uid="{04DF93CF-F6A5-402F-82B2-3FCA20F84662}"/>
    <cellStyle name="Input 4 4 2 2 7 2" xfId="43314" xr:uid="{AEDB4E72-B29E-4FFF-A3D4-56B62966D1A9}"/>
    <cellStyle name="Input 4 4 2 2 8" xfId="27951" xr:uid="{C5B37DB7-886B-4DAF-94BE-F7EA41F34C2C}"/>
    <cellStyle name="Input 4 4 2 2 8 2" xfId="45028" xr:uid="{AFF2D4FB-A7ED-4726-BFEA-CD4035C4E87A}"/>
    <cellStyle name="Input 4 4 2 2 9" xfId="30857" xr:uid="{8B73A3FA-BADB-461C-8302-B0F588C6BC7C}"/>
    <cellStyle name="Input 4 4 2 3" xfId="12751" xr:uid="{C0B1E053-6566-4D55-A4D3-5C31716C4D76}"/>
    <cellStyle name="Input 4 4 2 3 2" xfId="14394" xr:uid="{FB65FACD-2D20-4167-AA9B-B48CAA89F6AD}"/>
    <cellStyle name="Input 4 4 2 3 2 2" xfId="19765" xr:uid="{DBDE6EC7-C54F-44A3-8FAC-A0366E989811}"/>
    <cellStyle name="Input 4 4 2 3 2 2 2" xfId="36842" xr:uid="{30F8943C-01DD-48A2-BFE3-6D304F116D6C}"/>
    <cellStyle name="Input 4 4 2 3 2 3" xfId="21066" xr:uid="{0631085D-F77D-4DCD-8F5B-EB802D979314}"/>
    <cellStyle name="Input 4 4 2 3 2 3 2" xfId="38143" xr:uid="{EFE2E1FD-80FB-4826-AF73-DC6F67D64783}"/>
    <cellStyle name="Input 4 4 2 3 2 4" xfId="21617" xr:uid="{1E18311A-CE13-47F1-98C9-0913FE9BBC76}"/>
    <cellStyle name="Input 4 4 2 3 2 4 2" xfId="38694" xr:uid="{21F4BBFD-4D36-47B4-9DA3-8F1CB133AB7B}"/>
    <cellStyle name="Input 4 4 2 3 2 5" xfId="23392" xr:uid="{7EC968E7-6950-4879-8C41-3F99EDEB30C4}"/>
    <cellStyle name="Input 4 4 2 3 2 5 2" xfId="40469" xr:uid="{8CAAE50E-79D1-472C-AAF7-A95227C836A4}"/>
    <cellStyle name="Input 4 4 2 3 2 6" xfId="25158" xr:uid="{65D5374D-3C3B-4EBC-8128-32031493B9C7}"/>
    <cellStyle name="Input 4 4 2 3 2 6 2" xfId="42235" xr:uid="{AB83DC9C-5258-4DF2-BEDD-EBBA986E067E}"/>
    <cellStyle name="Input 4 4 2 3 2 7" xfId="26884" xr:uid="{FE77BEF7-A957-495A-8306-FFBCBB8E8B3C}"/>
    <cellStyle name="Input 4 4 2 3 2 7 2" xfId="43961" xr:uid="{183891A6-4C60-4BC7-8631-F0AA81226004}"/>
    <cellStyle name="Input 4 4 2 3 2 8" xfId="28589" xr:uid="{B1EC6987-6444-4EA6-AC47-3C34E41F16A9}"/>
    <cellStyle name="Input 4 4 2 3 2 8 2" xfId="45666" xr:uid="{28090C9C-7F09-4BE9-B4AB-EEEDC983D1C9}"/>
    <cellStyle name="Input 4 4 2 3 2 9" xfId="31495" xr:uid="{9B02F947-0E7E-4A8B-90D2-CE83A9C90119}"/>
    <cellStyle name="Input 4 4 2 3 3" xfId="18492" xr:uid="{99AA0F8C-242F-470E-93EF-5EA36F21A6A6}"/>
    <cellStyle name="Input 4 4 2 3 3 2" xfId="35579" xr:uid="{A248C070-CFE2-4330-B598-C861839D6688}"/>
    <cellStyle name="Input 4 4 2 3 4" xfId="16999" xr:uid="{9233D044-8375-452C-82AF-B365B87444C7}"/>
    <cellStyle name="Input 4 4 2 3 4 2" xfId="34098" xr:uid="{390478C5-FFB7-49AA-AC9D-B5863D4CF27D}"/>
    <cellStyle name="Input 4 4 2 3 5" xfId="16702" xr:uid="{774211C2-2857-49CC-B295-F3DA6474B080}"/>
    <cellStyle name="Input 4 4 2 3 5 2" xfId="33801" xr:uid="{CD87EFAD-AFC3-4190-B917-00E3500246B5}"/>
    <cellStyle name="Input 4 4 2 3 6" xfId="17345" xr:uid="{78FBB7A6-345F-44E4-A8CF-49D94F131C2B}"/>
    <cellStyle name="Input 4 4 2 3 6 2" xfId="34442" xr:uid="{470E1AD9-F141-4947-808A-4337E593249A}"/>
    <cellStyle name="Input 4 4 2 3 7" xfId="17575" xr:uid="{E40E4098-5950-4F82-BF1C-D2FAA1E00D0A}"/>
    <cellStyle name="Input 4 4 2 3 7 2" xfId="34672" xr:uid="{930D3A3E-D76D-4790-849E-70ECF8E239D9}"/>
    <cellStyle name="Input 4 4 2 3 8" xfId="15124" xr:uid="{BD953A15-8C56-4EF7-BF7C-832F93747F6F}"/>
    <cellStyle name="Input 4 4 2 3 8 2" xfId="32225" xr:uid="{B30511F5-E5BB-4211-B512-BCC6D37E71AB}"/>
    <cellStyle name="Input 4 4 2 3 9" xfId="30392" xr:uid="{8C3D70FA-267E-4991-BC37-C2DE68FCA69B}"/>
    <cellStyle name="Input 4 4 2 4" xfId="13033" xr:uid="{9892E909-D7AB-46C9-BB87-874C9CC1C709}"/>
    <cellStyle name="Input 4 4 2 4 2" xfId="14673" xr:uid="{2E9E5375-ED13-4074-B3C5-A47894718AB6}"/>
    <cellStyle name="Input 4 4 2 4 2 2" xfId="20044" xr:uid="{A4D55328-49CB-465A-8DEA-4403444ECB35}"/>
    <cellStyle name="Input 4 4 2 4 2 2 2" xfId="37121" xr:uid="{BD477AAA-0D2A-440F-8DB7-142D81932D9E}"/>
    <cellStyle name="Input 4 4 2 4 2 3" xfId="21293" xr:uid="{CE716600-67D2-4311-935B-070F9D933AD6}"/>
    <cellStyle name="Input 4 4 2 4 2 3 2" xfId="38370" xr:uid="{6806BF6D-3B21-4431-B6AF-85600F5CDBE8}"/>
    <cellStyle name="Input 4 4 2 4 2 4" xfId="21896" xr:uid="{4BE8C191-7F45-41C9-9570-8F1C0A2CEDB8}"/>
    <cellStyle name="Input 4 4 2 4 2 4 2" xfId="38973" xr:uid="{9401D5C7-6A93-4E3D-BB1E-BE7E5CE271E1}"/>
    <cellStyle name="Input 4 4 2 4 2 5" xfId="23671" xr:uid="{75F71CEC-A08A-4B5C-B18C-9D2012A59643}"/>
    <cellStyle name="Input 4 4 2 4 2 5 2" xfId="40748" xr:uid="{0E5AF290-DD1F-45BE-B679-40F2CDCE8401}"/>
    <cellStyle name="Input 4 4 2 4 2 6" xfId="25437" xr:uid="{E947C900-E83C-4336-99DA-82E4A9E77272}"/>
    <cellStyle name="Input 4 4 2 4 2 6 2" xfId="42514" xr:uid="{01EE457F-CC40-4FD5-B492-D17ECBA8C998}"/>
    <cellStyle name="Input 4 4 2 4 2 7" xfId="27163" xr:uid="{BB0CE05B-FA33-4CFD-B151-14D4AB07A5CB}"/>
    <cellStyle name="Input 4 4 2 4 2 7 2" xfId="44240" xr:uid="{D48FEEFB-F4A3-40C5-97EA-0B0C17223922}"/>
    <cellStyle name="Input 4 4 2 4 2 8" xfId="28868" xr:uid="{FE701D4D-D782-4800-B757-51E318B1A242}"/>
    <cellStyle name="Input 4 4 2 4 2 8 2" xfId="45945" xr:uid="{EC94D16B-B2D0-422A-A618-B19DE995349A}"/>
    <cellStyle name="Input 4 4 2 4 2 9" xfId="31774" xr:uid="{06FD6D9A-14F4-4561-8DF1-CF09505F230A}"/>
    <cellStyle name="Input 4 4 2 4 3" xfId="18773" xr:uid="{3990A2BA-FB5E-45FD-A8AC-47520E7CE7A5}"/>
    <cellStyle name="Input 4 4 2 4 3 2" xfId="35858" xr:uid="{0F838A8B-6A46-42EE-A752-1078CD196DA0}"/>
    <cellStyle name="Input 4 4 2 4 4" xfId="15459" xr:uid="{F3C70336-1A96-4B44-A68C-2CB32693B00E}"/>
    <cellStyle name="Input 4 4 2 4 4 2" xfId="32560" xr:uid="{07F96B92-CEE2-40D9-ACE5-F5840D26BCE7}"/>
    <cellStyle name="Input 4 4 2 4 5" xfId="22498" xr:uid="{C3804B4F-03F0-414D-B5CE-0EEA67831DA4}"/>
    <cellStyle name="Input 4 4 2 4 5 2" xfId="39575" xr:uid="{B90BE9D1-8A44-4FBE-974A-FCF89D8AB9EA}"/>
    <cellStyle name="Input 4 4 2 4 6" xfId="24273" xr:uid="{054DE83E-6DB9-426A-8D7F-8652E85FBF95}"/>
    <cellStyle name="Input 4 4 2 4 6 2" xfId="41350" xr:uid="{838DCE2B-CB88-477C-A46E-F72DC53A361C}"/>
    <cellStyle name="Input 4 4 2 4 7" xfId="26049" xr:uid="{E16E5018-75A2-410F-AD96-9016F53BB2F9}"/>
    <cellStyle name="Input 4 4 2 4 7 2" xfId="43126" xr:uid="{BA51849A-0A0A-46DE-9D34-040152A9E861}"/>
    <cellStyle name="Input 4 4 2 4 8" xfId="27763" xr:uid="{2460DAE3-2391-4017-910C-777BDC2300C7}"/>
    <cellStyle name="Input 4 4 2 4 8 2" xfId="44840" xr:uid="{7D644EF6-C5E0-4936-91F9-F20E369FD021}"/>
    <cellStyle name="Input 4 4 2 4 9" xfId="30669" xr:uid="{C140A8B0-F33F-4B27-AEC1-B24B5E7F4D47}"/>
    <cellStyle name="Input 4 4 2 5" xfId="29838" xr:uid="{E6EA0EAD-1728-48E9-B133-93C7D4013A6A}"/>
    <cellStyle name="Input 4 4 3" xfId="7138" xr:uid="{4545ECD0-55D8-4179-8872-8A65FFBAD423}"/>
    <cellStyle name="Input 4 4 3 2" xfId="12810" xr:uid="{A947D520-8127-4B32-9542-6038A71EA307}"/>
    <cellStyle name="Input 4 4 3 2 2" xfId="14452" xr:uid="{A014B9C6-0550-4DD3-AE16-8E101BD8F3F7}"/>
    <cellStyle name="Input 4 4 3 2 2 2" xfId="19823" xr:uid="{CE18D891-060B-4A73-9187-B8D375CF4FB3}"/>
    <cellStyle name="Input 4 4 3 2 2 2 2" xfId="36900" xr:uid="{B49820EC-78D2-4E0D-A559-AF5FDB8BB34E}"/>
    <cellStyle name="Input 4 4 3 2 2 3" xfId="21675" xr:uid="{76DD45D6-189B-44BF-8359-7069C4AB7759}"/>
    <cellStyle name="Input 4 4 3 2 2 3 2" xfId="38752" xr:uid="{6B738715-159D-4215-BC57-84B367314388}"/>
    <cellStyle name="Input 4 4 3 2 2 4" xfId="23450" xr:uid="{1633F926-5A1E-40E9-94DE-E9D1C4A5A427}"/>
    <cellStyle name="Input 4 4 3 2 2 4 2" xfId="40527" xr:uid="{5349AA81-A3D5-4BCB-AD85-D9BA84BE541E}"/>
    <cellStyle name="Input 4 4 3 2 2 5" xfId="25216" xr:uid="{22C3DB3D-144E-4402-A658-0ED5D1A4EA8D}"/>
    <cellStyle name="Input 4 4 3 2 2 5 2" xfId="42293" xr:uid="{EE4825A6-D98B-4941-B0F5-EB5F77F07EA1}"/>
    <cellStyle name="Input 4 4 3 2 2 6" xfId="26942" xr:uid="{ED5F6E24-808A-4F1C-A2D6-F09BDC29E8C0}"/>
    <cellStyle name="Input 4 4 3 2 2 6 2" xfId="44019" xr:uid="{1716007B-6A78-4458-A022-F79933DDE777}"/>
    <cellStyle name="Input 4 4 3 2 2 7" xfId="28647" xr:uid="{30ACD57B-B5DF-42FA-9C26-0C28B0EE1D4E}"/>
    <cellStyle name="Input 4 4 3 2 2 7 2" xfId="45724" xr:uid="{49BB71CC-0E27-4DF0-A1D4-76D7956E15AF}"/>
    <cellStyle name="Input 4 4 3 2 2 8" xfId="31553" xr:uid="{CF7E2D70-29BA-4185-8DB2-06E3890810A6}"/>
    <cellStyle name="Input 4 4 3 2 3" xfId="18550" xr:uid="{2EBB0F44-49B7-4014-939D-37CD993FCF8A}"/>
    <cellStyle name="Input 4 4 3 2 3 2" xfId="35637" xr:uid="{0AF4B0FE-AEC8-4C81-85B4-C2773A1BB383}"/>
    <cellStyle name="Input 4 4 3 2 4" xfId="16166" xr:uid="{C912F74D-3152-4D4D-817B-902CC2F7F80C}"/>
    <cellStyle name="Input 4 4 3 2 4 2" xfId="33265" xr:uid="{4FFAEFFB-D9E6-461B-8377-ABC4984FA1AC}"/>
    <cellStyle name="Input 4 4 3 2 5" xfId="22277" xr:uid="{CB8BF22D-26FE-4739-ADBF-3AC0C8B5AB73}"/>
    <cellStyle name="Input 4 4 3 2 5 2" xfId="39354" xr:uid="{4E54ECD4-43EB-4873-97E9-6BEB9184AFD7}"/>
    <cellStyle name="Input 4 4 3 2 6" xfId="24052" xr:uid="{06FD7321-F0B8-4D09-B6E8-F6A522261AEB}"/>
    <cellStyle name="Input 4 4 3 2 6 2" xfId="41129" xr:uid="{435F8C5D-E763-4EA8-93C3-AE7115DF9D1E}"/>
    <cellStyle name="Input 4 4 3 2 7" xfId="25830" xr:uid="{BBA1461F-0104-4F7D-8AAC-4B1C3F81B636}"/>
    <cellStyle name="Input 4 4 3 2 7 2" xfId="42907" xr:uid="{2D25D149-0368-4C8A-B8BA-16B450545121}"/>
    <cellStyle name="Input 4 4 3 2 8" xfId="27544" xr:uid="{A2CEBDDE-FB50-44B2-9A9D-B87B341B825B}"/>
    <cellStyle name="Input 4 4 3 2 8 2" xfId="44621" xr:uid="{039177CC-6EDD-4099-A65D-A6F236231693}"/>
    <cellStyle name="Input 4 4 3 2 9" xfId="30450" xr:uid="{5979FB38-4876-4635-A5B0-D2E8233F20AB}"/>
    <cellStyle name="Input 4 4 3 3" xfId="12525" xr:uid="{685F2D5A-F6F0-452A-B402-3CE203693890}"/>
    <cellStyle name="Input 4 4 3 3 2" xfId="14175" xr:uid="{CAD8BE1F-73B6-400A-81AF-98B6EEB0931A}"/>
    <cellStyle name="Input 4 4 3 3 2 2" xfId="19546" xr:uid="{3A526556-FD32-46B6-B3DB-ED01824126FA}"/>
    <cellStyle name="Input 4 4 3 3 2 2 2" xfId="36623" xr:uid="{4A6D548B-996F-4A79-A77A-2430ECCB1EE3}"/>
    <cellStyle name="Input 4 4 3 3 2 3" xfId="20899" xr:uid="{2932561F-8F11-4F58-83C5-8F17147E50E5}"/>
    <cellStyle name="Input 4 4 3 3 2 3 2" xfId="37976" xr:uid="{8AB522E4-0F76-4275-A031-BB65AC86FC24}"/>
    <cellStyle name="Input 4 4 3 3 2 4" xfId="15790" xr:uid="{1DA61ED0-3316-4826-95E3-5AB51249F9B9}"/>
    <cellStyle name="Input 4 4 3 3 2 4 2" xfId="32889" xr:uid="{3120C548-9329-4300-BFE6-65219264AEF5}"/>
    <cellStyle name="Input 4 4 3 3 2 5" xfId="23173" xr:uid="{3EBEE00F-005C-468F-8458-715B3FB7AD2D}"/>
    <cellStyle name="Input 4 4 3 3 2 5 2" xfId="40250" xr:uid="{112F5870-38F3-4BF5-8E40-6FF293859EAE}"/>
    <cellStyle name="Input 4 4 3 3 2 6" xfId="24939" xr:uid="{90911BB1-A85D-46FD-B8D3-31DD30E617FD}"/>
    <cellStyle name="Input 4 4 3 3 2 6 2" xfId="42016" xr:uid="{4152A3C2-B45F-4EB8-A05E-AB4ABCD63B49}"/>
    <cellStyle name="Input 4 4 3 3 2 7" xfId="26665" xr:uid="{756C571E-7FAA-4B71-90EB-44597C9E489D}"/>
    <cellStyle name="Input 4 4 3 3 2 7 2" xfId="43742" xr:uid="{6D74ACB6-09A1-4862-B095-C869747104DF}"/>
    <cellStyle name="Input 4 4 3 3 2 8" xfId="28370" xr:uid="{E518C8F4-075A-4B49-87B9-9310878FF57B}"/>
    <cellStyle name="Input 4 4 3 3 2 8 2" xfId="45447" xr:uid="{5FCB7637-8BBA-45D0-A118-2BEB7519F073}"/>
    <cellStyle name="Input 4 4 3 3 2 9" xfId="31276" xr:uid="{A5CFC351-5ABB-490B-B433-A5C2C702B7ED}"/>
    <cellStyle name="Input 4 4 3 3 3" xfId="18270" xr:uid="{7D3D2D6A-02B3-4300-B7CE-BA5ECE4512F9}"/>
    <cellStyle name="Input 4 4 3 3 3 2" xfId="35357" xr:uid="{C517EFD9-2467-4EEC-A4E4-D03BBD1BDA5B}"/>
    <cellStyle name="Input 4 4 3 3 4" xfId="20644" xr:uid="{2F1E5E65-F0CD-4BCA-8889-5FB53DF1AAAE}"/>
    <cellStyle name="Input 4 4 3 3 4 2" xfId="37721" xr:uid="{2174D089-BF94-40F8-BE83-8595DE7771A2}"/>
    <cellStyle name="Input 4 4 3 3 5" xfId="17413" xr:uid="{481A9F47-DFBB-4E6D-849F-2C4C53CFDE43}"/>
    <cellStyle name="Input 4 4 3 3 5 2" xfId="34510" xr:uid="{9F3CFDF0-C5F1-45C7-83D6-01BF3AB6B467}"/>
    <cellStyle name="Input 4 4 3 3 6" xfId="16540" xr:uid="{7D609116-A376-4A98-A7DD-4D1C1BE0B17A}"/>
    <cellStyle name="Input 4 4 3 3 6 2" xfId="33639" xr:uid="{A666CB92-056C-410D-B690-F7930D82F109}"/>
    <cellStyle name="Input 4 4 3 3 7" xfId="16236" xr:uid="{908AAFB5-5A4F-485B-8C2E-F832713AC39C}"/>
    <cellStyle name="Input 4 4 3 3 7 2" xfId="33335" xr:uid="{E15A3786-91C8-4292-8364-EB8033307075}"/>
    <cellStyle name="Input 4 4 3 3 8" xfId="17545" xr:uid="{F45440E9-A304-4428-90AD-2B8405E406D6}"/>
    <cellStyle name="Input 4 4 3 3 8 2" xfId="34642" xr:uid="{4433DAAA-7953-4C28-8D0C-63298BFFD0EF}"/>
    <cellStyle name="Input 4 4 3 3 9" xfId="30173" xr:uid="{7D709742-4537-4779-A7F3-FDF8DFEFE69C}"/>
    <cellStyle name="Input 4 4 3 4" xfId="12544" xr:uid="{CD7DEA7C-038F-4C61-BFBD-2E04CB02706A}"/>
    <cellStyle name="Input 4 4 3 4 2" xfId="14194" xr:uid="{922F6F8B-121A-4395-8F32-D0DFC93F1EC5}"/>
    <cellStyle name="Input 4 4 3 4 2 2" xfId="19565" xr:uid="{0850BBAF-5766-44F2-9CFB-ED0B596D4362}"/>
    <cellStyle name="Input 4 4 3 4 2 2 2" xfId="36642" xr:uid="{D4D64716-EADB-4461-83CE-F62357A64053}"/>
    <cellStyle name="Input 4 4 3 4 2 3" xfId="20918" xr:uid="{20CAA24E-0F24-4E0E-8354-C645E9733B19}"/>
    <cellStyle name="Input 4 4 3 4 2 3 2" xfId="37995" xr:uid="{E36EFBF3-3F93-47A9-9B5F-2FF75104DEF5}"/>
    <cellStyle name="Input 4 4 3 4 2 4" xfId="16599" xr:uid="{49B6A7F8-C3EF-4E7B-BB39-D1A9DC1F7FC9}"/>
    <cellStyle name="Input 4 4 3 4 2 4 2" xfId="33698" xr:uid="{86B599B0-4CE8-4BB4-9A18-EA93F01192E4}"/>
    <cellStyle name="Input 4 4 3 4 2 5" xfId="23192" xr:uid="{1083C4A5-3EA4-4C39-BFA8-83294566B5EB}"/>
    <cellStyle name="Input 4 4 3 4 2 5 2" xfId="40269" xr:uid="{84B1211E-B420-433A-A4CE-07E3A86A94BF}"/>
    <cellStyle name="Input 4 4 3 4 2 6" xfId="24958" xr:uid="{A5A3154D-0054-4A96-8EF1-79CCDE069D7D}"/>
    <cellStyle name="Input 4 4 3 4 2 6 2" xfId="42035" xr:uid="{C2363D2E-2B10-4E11-AE74-A99A6C50E514}"/>
    <cellStyle name="Input 4 4 3 4 2 7" xfId="26684" xr:uid="{A41A1549-2463-40A6-BE26-272D7BEACF67}"/>
    <cellStyle name="Input 4 4 3 4 2 7 2" xfId="43761" xr:uid="{1BF5F388-745F-4656-828D-85DBCB506CBB}"/>
    <cellStyle name="Input 4 4 3 4 2 8" xfId="28389" xr:uid="{7AE43EED-99F5-4ABF-B46D-75B42F67AC61}"/>
    <cellStyle name="Input 4 4 3 4 2 8 2" xfId="45466" xr:uid="{2C7BCDCC-B34D-4A50-816E-65C24585AB22}"/>
    <cellStyle name="Input 4 4 3 4 2 9" xfId="31295" xr:uid="{0853BCCE-8D15-4C1C-B2EE-783890D4BC66}"/>
    <cellStyle name="Input 4 4 3 4 3" xfId="18289" xr:uid="{1E0EF333-B334-416C-AFEA-E6A935443C7E}"/>
    <cellStyle name="Input 4 4 3 4 3 2" xfId="35376" xr:uid="{F3947C82-1C2B-43A6-A773-129788F5A9B7}"/>
    <cellStyle name="Input 4 4 3 4 4" xfId="20625" xr:uid="{CFD6960A-9EE4-42A3-BD4C-8535F55AEF56}"/>
    <cellStyle name="Input 4 4 3 4 4 2" xfId="37702" xr:uid="{244292CB-76F0-414D-ACEF-78CE4E00ECB1}"/>
    <cellStyle name="Input 4 4 3 4 5" xfId="16547" xr:uid="{7859DF93-180B-4885-A6DD-CA607D3BC6D3}"/>
    <cellStyle name="Input 4 4 3 4 5 2" xfId="33646" xr:uid="{1F353F33-D919-4903-B5E8-052CDECEDB6C}"/>
    <cellStyle name="Input 4 4 3 4 6" xfId="16591" xr:uid="{DCCF79E4-FDB1-44BE-9E8C-F40EA69A3D4A}"/>
    <cellStyle name="Input 4 4 3 4 6 2" xfId="33690" xr:uid="{EDD23D46-C3A7-4608-AF09-B0BB8BD18022}"/>
    <cellStyle name="Input 4 4 3 4 7" xfId="15906" xr:uid="{979CF0C6-06C0-4AEF-B1D2-C21C9076F110}"/>
    <cellStyle name="Input 4 4 3 4 7 2" xfId="33005" xr:uid="{43723D2E-6855-4AB6-B5F4-5C4A51723693}"/>
    <cellStyle name="Input 4 4 3 4 8" xfId="17087" xr:uid="{D8BEC2EB-3786-4E40-AA99-B10D67F89209}"/>
    <cellStyle name="Input 4 4 3 4 8 2" xfId="34186" xr:uid="{713CACA1-D8DD-4BB4-BB14-03CC2D855D60}"/>
    <cellStyle name="Input 4 4 3 4 9" xfId="30192" xr:uid="{FBD24B44-1CEA-4378-8858-E37D37066175}"/>
    <cellStyle name="Input 4 4 3 5" xfId="29632" xr:uid="{32E2CAB0-0382-4F75-9604-1697D6ED0E12}"/>
    <cellStyle name="Input 4 4 4" xfId="12913" xr:uid="{B1F3A66E-51F9-4230-8C7A-42FF029719E9}"/>
    <cellStyle name="Input 4 4 4 2" xfId="14553" xr:uid="{5A6365EB-747B-498B-AEA1-4C354763E1F8}"/>
    <cellStyle name="Input 4 4 4 2 2" xfId="19924" xr:uid="{70C374F0-225C-40CA-881C-C3E7403D9B3A}"/>
    <cellStyle name="Input 4 4 4 2 2 2" xfId="37001" xr:uid="{2CC0B49C-8F0E-4CDE-AB05-6C76F59D15F3}"/>
    <cellStyle name="Input 4 4 4 2 3" xfId="21776" xr:uid="{1A8661ED-EA1C-495A-A4F3-6EED691176B3}"/>
    <cellStyle name="Input 4 4 4 2 3 2" xfId="38853" xr:uid="{CAB297B3-55EA-427F-96C0-5938C827838F}"/>
    <cellStyle name="Input 4 4 4 2 4" xfId="23551" xr:uid="{51C5E26E-CC93-476A-9C54-C210007CD340}"/>
    <cellStyle name="Input 4 4 4 2 4 2" xfId="40628" xr:uid="{665DDCB6-80AF-4A4B-9555-E56BECFE967C}"/>
    <cellStyle name="Input 4 4 4 2 5" xfId="25317" xr:uid="{C1DF1287-C126-41A1-82DD-AEBD21453C62}"/>
    <cellStyle name="Input 4 4 4 2 5 2" xfId="42394" xr:uid="{F8DDD61C-655E-4989-9F0C-DA17D4B71840}"/>
    <cellStyle name="Input 4 4 4 2 6" xfId="27043" xr:uid="{BD35600E-B479-4EF5-95ED-CAF1ACD0C3FD}"/>
    <cellStyle name="Input 4 4 4 2 6 2" xfId="44120" xr:uid="{865E7F7C-743C-45DA-AD0B-8C95CC9A7B36}"/>
    <cellStyle name="Input 4 4 4 2 7" xfId="28748" xr:uid="{79F3094C-E10A-41DF-9BA9-5113330361EA}"/>
    <cellStyle name="Input 4 4 4 2 7 2" xfId="45825" xr:uid="{CE494693-23B1-4BC8-9E46-AB5C71780F99}"/>
    <cellStyle name="Input 4 4 4 2 8" xfId="31654" xr:uid="{01EEC307-FE03-40C5-8004-AD9C1FAEC3CD}"/>
    <cellStyle name="Input 4 4 4 3" xfId="18653" xr:uid="{8A0EDE20-664D-4050-B3D6-011ACAE8EFE1}"/>
    <cellStyle name="Input 4 4 4 3 2" xfId="35740" xr:uid="{50D68AA3-A6BC-4FB3-B5E0-924F72B58A4F}"/>
    <cellStyle name="Input 4 4 4 4" xfId="15306" xr:uid="{93B0C8AA-4F07-4CF5-BD71-192DA072AF2A}"/>
    <cellStyle name="Input 4 4 4 4 2" xfId="32407" xr:uid="{42CF2098-58B9-4948-A5C6-B2A791240537}"/>
    <cellStyle name="Input 4 4 4 5" xfId="22379" xr:uid="{045D6643-4076-480F-9DA5-8D55CB488D95}"/>
    <cellStyle name="Input 4 4 4 5 2" xfId="39456" xr:uid="{F52DDBF5-259D-4126-AF95-376FE0141F01}"/>
    <cellStyle name="Input 4 4 4 6" xfId="24153" xr:uid="{EF6D61FB-03BF-4ED8-AF70-0E2A3A2D56A1}"/>
    <cellStyle name="Input 4 4 4 6 2" xfId="41230" xr:uid="{481ECC7C-90B6-4E05-8ADA-D3340932AD87}"/>
    <cellStyle name="Input 4 4 4 7" xfId="25931" xr:uid="{00BF5AD0-71BF-48FB-A4E5-97B18BFD504E}"/>
    <cellStyle name="Input 4 4 4 7 2" xfId="43008" xr:uid="{FCEF3D5D-2BBE-40B6-BC88-5A99AE8A76EC}"/>
    <cellStyle name="Input 4 4 4 8" xfId="27645" xr:uid="{634DB00F-E26C-4248-A988-7638D8D8161B}"/>
    <cellStyle name="Input 4 4 4 8 2" xfId="44722" xr:uid="{E9FDA6F8-2C16-4979-B69C-1959D6475B98}"/>
    <cellStyle name="Input 4 4 4 9" xfId="30551" xr:uid="{705D5EBA-F074-4D56-944A-A5F85E8975A3}"/>
    <cellStyle name="Input 4 4 5" xfId="13055" xr:uid="{A92725DD-B48F-4497-9071-72037D3B4063}"/>
    <cellStyle name="Input 4 4 5 2" xfId="14694" xr:uid="{9532A696-6F7E-4DE8-AFFB-B803F9BE95BC}"/>
    <cellStyle name="Input 4 4 5 2 2" xfId="20065" xr:uid="{0C7ED8E7-63EC-4D0A-BB24-F0B3569B4576}"/>
    <cellStyle name="Input 4 4 5 2 2 2" xfId="37142" xr:uid="{623E1C17-3663-447C-8405-21C6A8376955}"/>
    <cellStyle name="Input 4 4 5 2 3" xfId="21314" xr:uid="{F4FC837E-7309-4A5E-BD78-F06733492F54}"/>
    <cellStyle name="Input 4 4 5 2 3 2" xfId="38391" xr:uid="{FAADDF1A-C684-4504-9C61-B46FFFABF330}"/>
    <cellStyle name="Input 4 4 5 2 4" xfId="21917" xr:uid="{22CB5A6C-1899-4636-8F13-272A5D97D9A5}"/>
    <cellStyle name="Input 4 4 5 2 4 2" xfId="38994" xr:uid="{26EA8DF9-D637-4C2D-BA4A-855AF8D0567A}"/>
    <cellStyle name="Input 4 4 5 2 5" xfId="23692" xr:uid="{64C06142-CFE4-446B-BE56-D36F3E06B103}"/>
    <cellStyle name="Input 4 4 5 2 5 2" xfId="40769" xr:uid="{49C1FCB0-1A2D-4BF2-A143-7C249C09C947}"/>
    <cellStyle name="Input 4 4 5 2 6" xfId="25458" xr:uid="{13D7D1B3-D2CE-4767-A774-6C24989A041E}"/>
    <cellStyle name="Input 4 4 5 2 6 2" xfId="42535" xr:uid="{946EE16C-CB8E-459F-A251-8B15615F9434}"/>
    <cellStyle name="Input 4 4 5 2 7" xfId="27184" xr:uid="{7208D431-0627-41E8-B610-E90BBA705ABE}"/>
    <cellStyle name="Input 4 4 5 2 7 2" xfId="44261" xr:uid="{6D1FBFB0-6F3F-478C-A091-5DAB78676336}"/>
    <cellStyle name="Input 4 4 5 2 8" xfId="28889" xr:uid="{A5CBB690-D9A6-4E57-B4DE-4E3CEBBE2AC0}"/>
    <cellStyle name="Input 4 4 5 2 8 2" xfId="45966" xr:uid="{4223F8A4-AE7E-446F-AC55-EC8B59B83EA6}"/>
    <cellStyle name="Input 4 4 5 2 9" xfId="31795" xr:uid="{DE143D63-6B5E-4254-A086-E08B6CCBE211}"/>
    <cellStyle name="Input 4 4 5 3" xfId="18795" xr:uid="{2F2D5B04-DF2A-41EC-B4AF-47199BE41047}"/>
    <cellStyle name="Input 4 4 5 3 2" xfId="35880" xr:uid="{731C4962-421F-4F37-BDCA-BE25572E838D}"/>
    <cellStyle name="Input 4 4 5 4" xfId="15236" xr:uid="{EC18869E-D453-4F75-9878-F4FEF8B877B7}"/>
    <cellStyle name="Input 4 4 5 4 2" xfId="32337" xr:uid="{3443240F-3764-4DCE-9ADB-0FEFCACA0E31}"/>
    <cellStyle name="Input 4 4 5 5" xfId="22520" xr:uid="{76DDC49A-6516-43B1-870B-4E5A37E8B8F8}"/>
    <cellStyle name="Input 4 4 5 5 2" xfId="39597" xr:uid="{F6E5C22D-0F6C-495A-AA40-CF7CAE12D141}"/>
    <cellStyle name="Input 4 4 5 6" xfId="24295" xr:uid="{3651AEE3-4C19-43B2-AAA9-8B7EF97F0A5B}"/>
    <cellStyle name="Input 4 4 5 6 2" xfId="41372" xr:uid="{43795951-56CF-4E92-98EA-929169593677}"/>
    <cellStyle name="Input 4 4 5 7" xfId="26070" xr:uid="{2508D2D0-00C1-4A99-90F5-6D68D3E41F78}"/>
    <cellStyle name="Input 4 4 5 7 2" xfId="43147" xr:uid="{9996EF94-E439-4FBA-8C24-C385DF3AC759}"/>
    <cellStyle name="Input 4 4 5 8" xfId="27784" xr:uid="{5AFDD849-16D0-4B2D-830D-9858077D8A31}"/>
    <cellStyle name="Input 4 4 5 8 2" xfId="44861" xr:uid="{A99DC370-52DB-48F4-BE91-2670E9FC4C56}"/>
    <cellStyle name="Input 4 4 5 9" xfId="30690" xr:uid="{6B19AEFA-89F4-4321-9014-AAF56BE9119D}"/>
    <cellStyle name="Input 4 4 6" xfId="29672" xr:uid="{146E56F0-8A8A-4FEF-9B6C-F5B7095D784F}"/>
    <cellStyle name="Input 4 5" xfId="5373" xr:uid="{A155B042-7404-4B06-A758-AF7B833248AD}"/>
    <cellStyle name="Input 4 5 2" xfId="12678" xr:uid="{D48076D1-E3D1-4887-9BD7-52F431ED46A2}"/>
    <cellStyle name="Input 4 5 2 2" xfId="14323" xr:uid="{35E78AD9-4456-4CA4-A567-8EEEFE479889}"/>
    <cellStyle name="Input 4 5 2 2 2" xfId="19694" xr:uid="{D91AD770-A9ED-435B-83A2-377A817AB323}"/>
    <cellStyle name="Input 4 5 2 2 2 2" xfId="36771" xr:uid="{129E7E4A-F1C1-4072-9C2C-D46FE23D81F8}"/>
    <cellStyle name="Input 4 5 2 2 3" xfId="21546" xr:uid="{2E14123E-3E83-42C4-B8BA-618C56AF7C93}"/>
    <cellStyle name="Input 4 5 2 2 3 2" xfId="38623" xr:uid="{C635BAC7-E49B-4763-BDEE-B95C4D6E92C7}"/>
    <cellStyle name="Input 4 5 2 2 4" xfId="23321" xr:uid="{B4A32A76-E64A-490D-87A5-80D9BF8E309A}"/>
    <cellStyle name="Input 4 5 2 2 4 2" xfId="40398" xr:uid="{2D9BEFB3-C63D-405D-9D62-86F454B3B20C}"/>
    <cellStyle name="Input 4 5 2 2 5" xfId="25087" xr:uid="{F262CEDE-8194-4CA2-A5F2-6A342B97598B}"/>
    <cellStyle name="Input 4 5 2 2 5 2" xfId="42164" xr:uid="{DD5D832B-0886-4F58-A9FA-1BCC0DF540F3}"/>
    <cellStyle name="Input 4 5 2 2 6" xfId="26813" xr:uid="{E43B44A6-4C55-48D7-901D-A9F813A2BA7C}"/>
    <cellStyle name="Input 4 5 2 2 6 2" xfId="43890" xr:uid="{842A32EC-1F00-44E3-9503-915DEB70248A}"/>
    <cellStyle name="Input 4 5 2 2 7" xfId="28518" xr:uid="{413BD782-02CB-476D-A76C-C6D755B7ABCB}"/>
    <cellStyle name="Input 4 5 2 2 7 2" xfId="45595" xr:uid="{CF92C7C2-8057-4D93-B764-B6ADE99D2490}"/>
    <cellStyle name="Input 4 5 2 2 8" xfId="31424" xr:uid="{696CC9FF-273E-43DF-84FC-00BF703CE74E}"/>
    <cellStyle name="Input 4 5 2 3" xfId="18421" xr:uid="{0A984277-CA9E-44A6-8808-0FD547A492C8}"/>
    <cellStyle name="Input 4 5 2 3 2" xfId="35508" xr:uid="{DB859C3F-AB43-4C76-BA8E-6443AD6D9869}"/>
    <cellStyle name="Input 4 5 2 4" xfId="15437" xr:uid="{2D8D06EC-E6EE-4D5A-BAE3-2FDC7DB49E45}"/>
    <cellStyle name="Input 4 5 2 4 2" xfId="32538" xr:uid="{E467754C-ED10-44F7-9D7D-CE028E0EA515}"/>
    <cellStyle name="Input 4 5 2 5" xfId="15998" xr:uid="{E0071815-2A86-47EC-BCAC-B8797F76FC79}"/>
    <cellStyle name="Input 4 5 2 5 2" xfId="33097" xr:uid="{47EF7666-0184-41E6-88E6-0887522B3DAB}"/>
    <cellStyle name="Input 4 5 2 6" xfId="17663" xr:uid="{CF35F7D6-F7D9-4FE4-848E-134701C12265}"/>
    <cellStyle name="Input 4 5 2 6 2" xfId="34760" xr:uid="{82E00535-25C8-4B6F-AEA6-A6E371BE1564}"/>
    <cellStyle name="Input 4 5 2 7" xfId="15267" xr:uid="{2F961CD8-21DB-4C73-A7DA-6BB9C435894D}"/>
    <cellStyle name="Input 4 5 2 7 2" xfId="32368" xr:uid="{8C75F196-5E23-495B-9CA2-6629814BDF0F}"/>
    <cellStyle name="Input 4 5 2 8" xfId="15922" xr:uid="{73107EEA-7D07-4551-92C0-3D7328A5582B}"/>
    <cellStyle name="Input 4 5 2 8 2" xfId="33021" xr:uid="{12A08A78-130A-41B2-B644-C61CE432B4F0}"/>
    <cellStyle name="Input 4 5 2 9" xfId="30321" xr:uid="{6941DD72-1290-4746-A621-FF193023270C}"/>
    <cellStyle name="Input 4 5 3" xfId="12547" xr:uid="{CD992400-07C0-4339-BD4E-FB83800BA657}"/>
    <cellStyle name="Input 4 5 3 2" xfId="14197" xr:uid="{70A733C1-BE54-4C05-B3AE-725C0AEA41B5}"/>
    <cellStyle name="Input 4 5 3 2 2" xfId="19568" xr:uid="{010610AE-ECA5-488A-9474-2A0A3EAA65C0}"/>
    <cellStyle name="Input 4 5 3 2 2 2" xfId="36645" xr:uid="{445A863E-BADF-4990-8F7B-D323444F0053}"/>
    <cellStyle name="Input 4 5 3 2 3" xfId="20921" xr:uid="{38D601B0-A74D-4753-8BB2-9E990FCC63E1}"/>
    <cellStyle name="Input 4 5 3 2 3 2" xfId="37998" xr:uid="{E3E1336C-8803-4511-8ED6-90A0FD82282A}"/>
    <cellStyle name="Input 4 5 3 2 4" xfId="16383" xr:uid="{427EFB66-0C5F-43FA-8E29-47A0D748F0EB}"/>
    <cellStyle name="Input 4 5 3 2 4 2" xfId="33482" xr:uid="{85113DCE-D7A9-472D-902D-87B0E3048C2F}"/>
    <cellStyle name="Input 4 5 3 2 5" xfId="23195" xr:uid="{1EF09F25-2613-4343-83B7-8D3313E1EAAD}"/>
    <cellStyle name="Input 4 5 3 2 5 2" xfId="40272" xr:uid="{93FCD7D6-5C4D-4444-8830-3321EC353620}"/>
    <cellStyle name="Input 4 5 3 2 6" xfId="24961" xr:uid="{9665C7CB-984A-453D-B2D1-3B3486E8DB91}"/>
    <cellStyle name="Input 4 5 3 2 6 2" xfId="42038" xr:uid="{054E0913-46ED-4A51-8B70-7AB1AFC9813A}"/>
    <cellStyle name="Input 4 5 3 2 7" xfId="26687" xr:uid="{68001292-17D2-4F65-9E1F-B52AC73C2E11}"/>
    <cellStyle name="Input 4 5 3 2 7 2" xfId="43764" xr:uid="{8E01DD18-B41A-4ECD-9AAD-339BB956456B}"/>
    <cellStyle name="Input 4 5 3 2 8" xfId="28392" xr:uid="{68C585B0-BE39-4952-8D4F-9BC996860B01}"/>
    <cellStyle name="Input 4 5 3 2 8 2" xfId="45469" xr:uid="{8794E599-E5C7-477E-A2AE-4CEAE44023B7}"/>
    <cellStyle name="Input 4 5 3 2 9" xfId="31298" xr:uid="{5CDB2905-898D-4D03-A37E-24AF4659FEA0}"/>
    <cellStyle name="Input 4 5 3 3" xfId="18292" xr:uid="{E6091A4F-2B86-4D29-B56F-FACA160FCD21}"/>
    <cellStyle name="Input 4 5 3 3 2" xfId="35379" xr:uid="{366FAD65-F4C0-44BC-A3F7-8FA3EF8462B9}"/>
    <cellStyle name="Input 4 5 3 4" xfId="20622" xr:uid="{D7D44468-05C7-4FD3-9D9D-2F3708DEBE84}"/>
    <cellStyle name="Input 4 5 3 4 2" xfId="37699" xr:uid="{11F9DE0F-D18A-4D7C-A6DB-2A0AB689B06D}"/>
    <cellStyle name="Input 4 5 3 5" xfId="16007" xr:uid="{0C591832-4261-4168-BD3C-F74B2FFFDA1C}"/>
    <cellStyle name="Input 4 5 3 5 2" xfId="33106" xr:uid="{218B6AA2-8AA9-49B2-90F9-DA57FE2036AC}"/>
    <cellStyle name="Input 4 5 3 6" xfId="15733" xr:uid="{8F40D4A1-1300-4EDD-A9A2-6E0BEFD932BF}"/>
    <cellStyle name="Input 4 5 3 6 2" xfId="32832" xr:uid="{94C006C1-156C-4CFB-93B4-ADE4F08A389B}"/>
    <cellStyle name="Input 4 5 3 7" xfId="16133" xr:uid="{7E1130C1-77A8-40C2-B262-CD8DE152F97C}"/>
    <cellStyle name="Input 4 5 3 7 2" xfId="33232" xr:uid="{CBC8E95C-4033-44ED-B504-3B078E3395A4}"/>
    <cellStyle name="Input 4 5 3 8" xfId="15133" xr:uid="{99FB20DC-B3FC-4D73-AFFE-F3E03C0EAE7B}"/>
    <cellStyle name="Input 4 5 3 8 2" xfId="32234" xr:uid="{A87D52A6-DCB8-4C7E-A906-EDFB94C325AC}"/>
    <cellStyle name="Input 4 5 3 9" xfId="30195" xr:uid="{7D799A39-42F6-45FE-AAB6-754D3C855F74}"/>
    <cellStyle name="Input 4 5 4" xfId="12306" xr:uid="{2D93527B-6369-4943-BE48-45EDED229B95}"/>
    <cellStyle name="Input 4 5 4 2" xfId="13967" xr:uid="{BD1375A3-C2D2-44F5-8C44-61D39F792C12}"/>
    <cellStyle name="Input 4 5 4 2 2" xfId="19338" xr:uid="{8973DA55-D430-4EB2-AB41-158728CE0DD5}"/>
    <cellStyle name="Input 4 5 4 2 2 2" xfId="36415" xr:uid="{28C35CF0-BC08-426D-99EF-AF77171F5822}"/>
    <cellStyle name="Input 4 5 4 2 3" xfId="20745" xr:uid="{24EB8626-5D8A-4FB2-A1F7-77E550291347}"/>
    <cellStyle name="Input 4 5 4 2 3 2" xfId="37822" xr:uid="{12A474BB-7489-48ED-874C-5B4303686CBF}"/>
    <cellStyle name="Input 4 5 4 2 4" xfId="15857" xr:uid="{8335694A-F28A-4FE0-A742-D050E78AC4E4}"/>
    <cellStyle name="Input 4 5 4 2 4 2" xfId="32956" xr:uid="{1D00492C-8065-46BB-AE08-B2D020EA30F4}"/>
    <cellStyle name="Input 4 5 4 2 5" xfId="22965" xr:uid="{3F0807D9-B4A1-419E-898F-647C548DB2A2}"/>
    <cellStyle name="Input 4 5 4 2 5 2" xfId="40042" xr:uid="{FA133E73-3287-43C9-B6F0-E236495A31D4}"/>
    <cellStyle name="Input 4 5 4 2 6" xfId="24731" xr:uid="{DC47CE60-BA39-4937-A393-C98C95FE20BF}"/>
    <cellStyle name="Input 4 5 4 2 6 2" xfId="41808" xr:uid="{E5CD5081-241B-47F8-938D-827EAF28508E}"/>
    <cellStyle name="Input 4 5 4 2 7" xfId="26457" xr:uid="{572456FA-5F9B-4E1C-93DA-4614B82B91D0}"/>
    <cellStyle name="Input 4 5 4 2 7 2" xfId="43534" xr:uid="{5B40AF2D-36CE-4D59-AAF1-F0A25AB34151}"/>
    <cellStyle name="Input 4 5 4 2 8" xfId="28162" xr:uid="{6ECF507F-8E3D-40F6-9BBA-63D59D95C6DB}"/>
    <cellStyle name="Input 4 5 4 2 8 2" xfId="45239" xr:uid="{6E7D4729-6C7A-4A1A-A802-231ED2AC56B0}"/>
    <cellStyle name="Input 4 5 4 2 9" xfId="31068" xr:uid="{8BC0333E-0A5D-42A3-85D4-4DE595BD2EFB}"/>
    <cellStyle name="Input 4 5 4 3" xfId="18054" xr:uid="{BC04CF22-6868-41A8-AEF1-60FDCBA45611}"/>
    <cellStyle name="Input 4 5 4 3 2" xfId="35143" xr:uid="{67D34D7A-5388-4670-B498-6BC5CF89B054}"/>
    <cellStyle name="Input 4 5 4 4" xfId="17478" xr:uid="{D3047E8C-6FE2-446D-A59E-DAB738721615}"/>
    <cellStyle name="Input 4 5 4 4 2" xfId="34575" xr:uid="{E5D65F17-ECBA-41E4-8850-2B12506017B9}"/>
    <cellStyle name="Input 4 5 4 5" xfId="16483" xr:uid="{2C51645A-CF24-471F-AF2F-11A51BE3078E}"/>
    <cellStyle name="Input 4 5 4 5 2" xfId="33582" xr:uid="{E01CD14B-D429-4CE5-8462-A0D75A4C7814}"/>
    <cellStyle name="Input 4 5 4 6" xfId="16975" xr:uid="{2AEE67A8-447A-47E9-8198-41D52D74B3DC}"/>
    <cellStyle name="Input 4 5 4 6 2" xfId="34074" xr:uid="{53E812D6-EF36-4163-93B2-8CD1DF274603}"/>
    <cellStyle name="Input 4 5 4 7" xfId="15945" xr:uid="{88CB4530-512B-41AD-B162-E229D509A9DA}"/>
    <cellStyle name="Input 4 5 4 7 2" xfId="33044" xr:uid="{16714904-AFEB-4160-96BE-7E188D35FDD7}"/>
    <cellStyle name="Input 4 5 4 8" xfId="22896" xr:uid="{89075EF6-420D-4A7C-B294-F10F42BB2A8F}"/>
    <cellStyle name="Input 4 5 4 8 2" xfId="39973" xr:uid="{080CD0A2-529A-4481-B0E1-F0F507F2D498}"/>
    <cellStyle name="Input 4 5 4 9" xfId="29967" xr:uid="{73232618-84E9-4CCF-94E1-F7BEC3A737F6}"/>
    <cellStyle name="Input 4 5 5" xfId="29587" xr:uid="{C854C76E-0985-4DD8-BEAF-FD0C2BC24A4B}"/>
    <cellStyle name="Input 4 6" xfId="5506" xr:uid="{A885A337-B3EE-493D-B717-620C473CF67D}"/>
    <cellStyle name="Input 4 6 2" xfId="12719" xr:uid="{E7244567-A4AE-417E-9AC3-9C635574F4EC}"/>
    <cellStyle name="Input 4 6 2 2" xfId="14363" xr:uid="{243AD78C-0AA3-45E9-B775-28E6F582F0E9}"/>
    <cellStyle name="Input 4 6 2 2 2" xfId="19734" xr:uid="{CD063F12-3636-4F56-8432-700B3C8E5D31}"/>
    <cellStyle name="Input 4 6 2 2 2 2" xfId="36811" xr:uid="{823AE49A-386B-49B3-89F4-DD2BE7623ACA}"/>
    <cellStyle name="Input 4 6 2 2 3" xfId="21586" xr:uid="{97A70B44-BED3-4F4B-9937-D736EF9CF1D3}"/>
    <cellStyle name="Input 4 6 2 2 3 2" xfId="38663" xr:uid="{DE0D1F5A-734C-493C-983C-01365C33EE03}"/>
    <cellStyle name="Input 4 6 2 2 4" xfId="23361" xr:uid="{98DDD297-7A63-4E90-9A74-BF14224DA6BD}"/>
    <cellStyle name="Input 4 6 2 2 4 2" xfId="40438" xr:uid="{060B5C5F-A5FA-4A01-8F3B-4942D80080D1}"/>
    <cellStyle name="Input 4 6 2 2 5" xfId="25127" xr:uid="{D743C02F-C7D1-4171-AD02-8D1FDC7C2837}"/>
    <cellStyle name="Input 4 6 2 2 5 2" xfId="42204" xr:uid="{70589E29-0E3A-43DE-BBB1-A1043248DF63}"/>
    <cellStyle name="Input 4 6 2 2 6" xfId="26853" xr:uid="{476E1029-3C48-4C4D-B1BA-8B4F69AD94A9}"/>
    <cellStyle name="Input 4 6 2 2 6 2" xfId="43930" xr:uid="{C1587187-0B4D-43A9-A02E-5C21A0BE81F0}"/>
    <cellStyle name="Input 4 6 2 2 7" xfId="28558" xr:uid="{7304524F-72B0-4F3E-A80E-8F11C3C1E845}"/>
    <cellStyle name="Input 4 6 2 2 7 2" xfId="45635" xr:uid="{1CBB51A6-0FD8-4637-9C58-8C1D6BB00BCE}"/>
    <cellStyle name="Input 4 6 2 2 8" xfId="31464" xr:uid="{037D52C8-931D-4039-98F2-8C120807B4A9}"/>
    <cellStyle name="Input 4 6 2 3" xfId="18461" xr:uid="{6995CB28-E00D-4524-802D-D92F9F30FB76}"/>
    <cellStyle name="Input 4 6 2 3 2" xfId="35548" xr:uid="{B6418E90-B620-4724-9F5E-D55B6FCE2315}"/>
    <cellStyle name="Input 4 6 2 4" xfId="17668" xr:uid="{9E5E0562-913F-400F-818F-D2F16367D801}"/>
    <cellStyle name="Input 4 6 2 4 2" xfId="34765" xr:uid="{4E0FAA40-18B3-432A-BD3F-5BB7697D348D}"/>
    <cellStyle name="Input 4 6 2 5" xfId="15107" xr:uid="{EF67BC00-AC36-4955-A403-F73650B087B8}"/>
    <cellStyle name="Input 4 6 2 5 2" xfId="32208" xr:uid="{2B6E54A1-F0DE-4C72-B8DE-5B53EFFE2586}"/>
    <cellStyle name="Input 4 6 2 6" xfId="16983" xr:uid="{C5132DDE-08B8-4786-BEB6-DDE026A1AD0F}"/>
    <cellStyle name="Input 4 6 2 6 2" xfId="34082" xr:uid="{8EAA03AF-7FCB-49C1-9C7B-2AC5D40ACB43}"/>
    <cellStyle name="Input 4 6 2 7" xfId="16726" xr:uid="{14AF066E-63FB-4AD0-925C-9BCAD8880EAE}"/>
    <cellStyle name="Input 4 6 2 7 2" xfId="33825" xr:uid="{7727693C-2914-4D86-9B88-0D6E9A604191}"/>
    <cellStyle name="Input 4 6 2 8" xfId="20562" xr:uid="{FE27B7D6-36AA-462B-83E7-EC605CD790B5}"/>
    <cellStyle name="Input 4 6 2 8 2" xfId="37639" xr:uid="{F29A3FD4-A8F6-490E-B5AE-C7874921794C}"/>
    <cellStyle name="Input 4 6 2 9" xfId="30361" xr:uid="{6A49F988-B8FA-418E-B862-ACA349B48A5C}"/>
    <cellStyle name="Input 4 6 3" xfId="13119" xr:uid="{B0C3417E-348B-45F1-AD66-1276CA24B8D8}"/>
    <cellStyle name="Input 4 6 3 2" xfId="14756" xr:uid="{704373FE-022F-4B70-B14E-B265201B0767}"/>
    <cellStyle name="Input 4 6 3 2 2" xfId="20127" xr:uid="{7053C8CE-3387-4F9F-A1EC-0F566A205079}"/>
    <cellStyle name="Input 4 6 3 2 2 2" xfId="37204" xr:uid="{64B9A838-44AF-44BB-9F8D-C1E9CED1ED5B}"/>
    <cellStyle name="Input 4 6 3 2 3" xfId="21370" xr:uid="{71BCB27E-DACA-445F-A7B9-86B54674E692}"/>
    <cellStyle name="Input 4 6 3 2 3 2" xfId="38447" xr:uid="{DC19C384-FA0A-4FDB-86DF-855251D1F7A2}"/>
    <cellStyle name="Input 4 6 3 2 4" xfId="21979" xr:uid="{B619F385-21AF-4938-B571-14469688CACE}"/>
    <cellStyle name="Input 4 6 3 2 4 2" xfId="39056" xr:uid="{4C5963B5-BFB1-487A-AF58-463B3C63125F}"/>
    <cellStyle name="Input 4 6 3 2 5" xfId="23754" xr:uid="{7B57180A-82AF-47C7-BCED-0109A1E3AB90}"/>
    <cellStyle name="Input 4 6 3 2 5 2" xfId="40831" xr:uid="{BAE5CCD4-B411-4A78-8BE9-C63CC2474928}"/>
    <cellStyle name="Input 4 6 3 2 6" xfId="25520" xr:uid="{66587E90-8E60-411E-8904-27CFE382373B}"/>
    <cellStyle name="Input 4 6 3 2 6 2" xfId="42597" xr:uid="{BF0C0CEB-7924-4BCA-839F-F0027BB64EF0}"/>
    <cellStyle name="Input 4 6 3 2 7" xfId="27246" xr:uid="{C7884659-935E-4745-80EA-D23C00F72138}"/>
    <cellStyle name="Input 4 6 3 2 7 2" xfId="44323" xr:uid="{AFAFE1CC-1F87-43CA-B0D1-5ECC2388BCA5}"/>
    <cellStyle name="Input 4 6 3 2 8" xfId="28951" xr:uid="{0D8653DF-7A87-4C40-86F5-66736F934678}"/>
    <cellStyle name="Input 4 6 3 2 8 2" xfId="46028" xr:uid="{824CE310-0559-441A-A0AA-2AD8FA92C067}"/>
    <cellStyle name="Input 4 6 3 2 9" xfId="31857" xr:uid="{AC92ADE9-113D-4735-8C2A-E33D6210B8B2}"/>
    <cellStyle name="Input 4 6 3 3" xfId="18858" xr:uid="{A1BDFBD4-C1DF-4593-BA47-373F6E980E00}"/>
    <cellStyle name="Input 4 6 3 3 2" xfId="35943" xr:uid="{6B0DF448-6098-4D52-B945-A59372703CE8}"/>
    <cellStyle name="Input 4 6 3 4" xfId="17302" xr:uid="{03B36877-F434-40DC-89B9-2360449660C7}"/>
    <cellStyle name="Input 4 6 3 4 2" xfId="34399" xr:uid="{A2CB43D5-E7CE-4908-A476-75B1994E87BC}"/>
    <cellStyle name="Input 4 6 3 5" xfId="22583" xr:uid="{48F2A3A7-18F6-479E-88E5-E5751FAE10A1}"/>
    <cellStyle name="Input 4 6 3 5 2" xfId="39660" xr:uid="{9A1C1274-629E-42E9-A775-14F27727D72F}"/>
    <cellStyle name="Input 4 6 3 6" xfId="24358" xr:uid="{6264B92B-2E8C-456D-8C1D-380D58571FEB}"/>
    <cellStyle name="Input 4 6 3 6 2" xfId="41435" xr:uid="{A07C3FA8-F55C-465A-852C-B735A094D5DA}"/>
    <cellStyle name="Input 4 6 3 7" xfId="26132" xr:uid="{0C7B49D8-3ECA-41F1-AB28-A9F65589CBBB}"/>
    <cellStyle name="Input 4 6 3 7 2" xfId="43209" xr:uid="{97FC2781-8E97-4B6E-B522-176F0E420E2F}"/>
    <cellStyle name="Input 4 6 3 8" xfId="27846" xr:uid="{9D5F1391-7B88-4B67-BDA6-463DA56610B7}"/>
    <cellStyle name="Input 4 6 3 8 2" xfId="44923" xr:uid="{BB7FA28A-28C9-4897-B9A2-6BE5A3257C8C}"/>
    <cellStyle name="Input 4 6 3 9" xfId="30752" xr:uid="{12560627-3D94-436C-92E5-63FBCCBF79A7}"/>
    <cellStyle name="Input 4 6 4" xfId="13346" xr:uid="{4696BD11-0CD5-4A08-BBAA-B06D96CAA635}"/>
    <cellStyle name="Input 4 6 4 2" xfId="14981" xr:uid="{FAB8903C-065F-4D85-A3E5-7B1B2C3AE1A3}"/>
    <cellStyle name="Input 4 6 4 2 2" xfId="20352" xr:uid="{90309675-270C-4785-96D1-E8D68671D1A9}"/>
    <cellStyle name="Input 4 6 4 2 2 2" xfId="37429" xr:uid="{98513BFE-279C-4471-BC64-F6B94A6FB07B}"/>
    <cellStyle name="Input 4 6 4 2 3" xfId="21466" xr:uid="{78EB81BA-3C3A-4FB0-9F41-F0A24560125F}"/>
    <cellStyle name="Input 4 6 4 2 3 2" xfId="38543" xr:uid="{482F28D4-130E-4191-AAB3-C72593A099B2}"/>
    <cellStyle name="Input 4 6 4 2 4" xfId="22204" xr:uid="{34494453-9D5B-494D-9CFA-B1E62E302723}"/>
    <cellStyle name="Input 4 6 4 2 4 2" xfId="39281" xr:uid="{EB9436FB-6137-492A-AAE0-0873F6E4C2D5}"/>
    <cellStyle name="Input 4 6 4 2 5" xfId="23979" xr:uid="{63990DFE-0E3B-45BE-912F-0D41BDDF70F9}"/>
    <cellStyle name="Input 4 6 4 2 5 2" xfId="41056" xr:uid="{4056228C-4BB9-4D6A-92B1-1E29A893DA2A}"/>
    <cellStyle name="Input 4 6 4 2 6" xfId="25745" xr:uid="{DBF35F3B-A302-4F2E-B593-3A883DBFF5AE}"/>
    <cellStyle name="Input 4 6 4 2 6 2" xfId="42822" xr:uid="{0FB0B449-96D7-4E9A-9DDE-ECDFE2E2E472}"/>
    <cellStyle name="Input 4 6 4 2 7" xfId="27471" xr:uid="{65939282-58F3-43F7-AB58-C89645356445}"/>
    <cellStyle name="Input 4 6 4 2 7 2" xfId="44548" xr:uid="{687F42A1-15E9-47AB-9DF0-9EE8DB5EE15D}"/>
    <cellStyle name="Input 4 6 4 2 8" xfId="29176" xr:uid="{BC118AC6-65DA-4DA6-944E-8A91CE129F16}"/>
    <cellStyle name="Input 4 6 4 2 8 2" xfId="46253" xr:uid="{D6483246-D5AD-4226-B2BF-A35ED78C714D}"/>
    <cellStyle name="Input 4 6 4 2 9" xfId="32082" xr:uid="{66D47C4D-F58A-488E-8E82-AEEEB45D046D}"/>
    <cellStyle name="Input 4 6 4 3" xfId="19084" xr:uid="{8DC0A9DE-322D-4725-BC5D-23387FE88D01}"/>
    <cellStyle name="Input 4 6 4 3 2" xfId="36161" xr:uid="{EF63CA81-360C-4DFF-AB79-004E061718EF}"/>
    <cellStyle name="Input 4 6 4 4" xfId="17799" xr:uid="{FFB9D309-0742-4090-BF99-2F84A3ED05B9}"/>
    <cellStyle name="Input 4 6 4 4 2" xfId="34892" xr:uid="{5FC23696-68B7-43F7-B598-A7B07D759947}"/>
    <cellStyle name="Input 4 6 4 5" xfId="22803" xr:uid="{DAB447ED-4848-496E-AE85-53E55AA5EC06}"/>
    <cellStyle name="Input 4 6 4 5 2" xfId="39880" xr:uid="{07A1F874-A35B-4738-A990-EF1C82B0F21B}"/>
    <cellStyle name="Input 4 6 4 6" xfId="24583" xr:uid="{778B2CE5-44E7-422F-8056-2910FBD6A4CF}"/>
    <cellStyle name="Input 4 6 4 6 2" xfId="41660" xr:uid="{0A9D7AF0-0BA6-444C-ACDB-BD98F8F4BDA4}"/>
    <cellStyle name="Input 4 6 4 7" xfId="26349" xr:uid="{A069439B-80AE-4754-8A9A-ABE021AC0A71}"/>
    <cellStyle name="Input 4 6 4 7 2" xfId="43426" xr:uid="{21EB4D2D-2F48-4792-96F2-18F4D792A190}"/>
    <cellStyle name="Input 4 6 4 8" xfId="28063" xr:uid="{67C328B6-D540-4146-999A-02761F973F61}"/>
    <cellStyle name="Input 4 6 4 8 2" xfId="45140" xr:uid="{1CB119A0-4C5A-4133-892E-4F9045C3330A}"/>
    <cellStyle name="Input 4 6 4 9" xfId="30969" xr:uid="{2BC3BAE3-0EAA-454B-9DED-E12190D566E0}"/>
    <cellStyle name="Input 4 6 5" xfId="29625" xr:uid="{02117F29-BDA1-4785-B853-46CFD93FF4E0}"/>
    <cellStyle name="Input 4 7" xfId="12369" xr:uid="{38F3B3CD-964B-474B-A6C2-E73108AFCA4A}"/>
    <cellStyle name="Input 4 7 2" xfId="14027" xr:uid="{7FECDBAE-8BBE-4E54-A484-56194009A3B5}"/>
    <cellStyle name="Input 4 7 2 2" xfId="19398" xr:uid="{DF5BE776-0C1F-4BF8-9949-F64ACC2A8D9A}"/>
    <cellStyle name="Input 4 7 2 2 2" xfId="36475" xr:uid="{808D449F-88F1-4D6C-BEB0-BADFC29F64E2}"/>
    <cellStyle name="Input 4 7 2 3" xfId="16767" xr:uid="{C7280BB2-8BB1-4631-B56E-D2638FFD5ADA}"/>
    <cellStyle name="Input 4 7 2 3 2" xfId="33866" xr:uid="{0EEA26FF-016E-4BDA-878A-45D7C28E2718}"/>
    <cellStyle name="Input 4 7 2 4" xfId="23025" xr:uid="{C5686C15-3B5C-4621-A197-95ED2E307BCF}"/>
    <cellStyle name="Input 4 7 2 4 2" xfId="40102" xr:uid="{B20CC9AE-33D5-40F0-ACEF-D5D37C61DD9E}"/>
    <cellStyle name="Input 4 7 2 5" xfId="24791" xr:uid="{A79373D4-A154-4962-A072-EF11842F3FA7}"/>
    <cellStyle name="Input 4 7 2 5 2" xfId="41868" xr:uid="{5B3BFFD5-D56D-492E-A0B4-6125E2FAE695}"/>
    <cellStyle name="Input 4 7 2 6" xfId="26517" xr:uid="{F594D965-5F5B-4864-9ECB-C76AD6052961}"/>
    <cellStyle name="Input 4 7 2 6 2" xfId="43594" xr:uid="{AE9DBBC5-54A8-4558-9020-F9C27420774A}"/>
    <cellStyle name="Input 4 7 2 7" xfId="28222" xr:uid="{2D6F5D0E-62AA-4965-A20A-74851C9AF723}"/>
    <cellStyle name="Input 4 7 2 7 2" xfId="45299" xr:uid="{AE2192B4-1293-4AF1-BC18-D4B898FDA4F0}"/>
    <cellStyle name="Input 4 7 2 8" xfId="31128" xr:uid="{5E2ED914-1D29-464A-A2E9-1391CEFB5D6F}"/>
    <cellStyle name="Input 4 7 3" xfId="18116" xr:uid="{3589E66A-F390-4914-8F94-84D49E23257E}"/>
    <cellStyle name="Input 4 7 3 2" xfId="35205" xr:uid="{70529CEE-7E7B-4239-80AE-7923B4E04BD8}"/>
    <cellStyle name="Input 4 7 4" xfId="20460" xr:uid="{C574BC4E-3F53-4335-9C8A-2B8AE034DE1E}"/>
    <cellStyle name="Input 4 7 4 2" xfId="37537" xr:uid="{D4EBE2B3-EBA2-46EF-93F0-0464A5475C42}"/>
    <cellStyle name="Input 4 7 5" xfId="20463" xr:uid="{F6A92392-F1C9-4519-8B14-D7AC552387A0}"/>
    <cellStyle name="Input 4 7 5 2" xfId="37540" xr:uid="{EE0CC778-9687-48B2-AA0F-F672BBE9280A}"/>
    <cellStyle name="Input 4 7 6" xfId="16372" xr:uid="{0E076ACE-330A-45C9-81AE-FE72A1EDED7E}"/>
    <cellStyle name="Input 4 7 6 2" xfId="33471" xr:uid="{99E45AB9-8AF8-459D-A8D9-56C2D08C5A3A}"/>
    <cellStyle name="Input 4 7 7" xfId="17518" xr:uid="{7C6B3D28-B12C-4F9B-A6AF-D1533A655F9A}"/>
    <cellStyle name="Input 4 7 7 2" xfId="34615" xr:uid="{F688A36A-C13D-46F5-B840-12BFA9D36867}"/>
    <cellStyle name="Input 4 7 8" xfId="15915" xr:uid="{FFFCF350-7F52-4DB3-BCD6-A0B11277D9EA}"/>
    <cellStyle name="Input 4 7 8 2" xfId="33014" xr:uid="{126DE9D5-1565-4030-A6FE-6928D8AA41C4}"/>
    <cellStyle name="Input 4 7 9" xfId="30027" xr:uid="{94F4257D-4ECF-4DED-9631-D0501C25A242}"/>
    <cellStyle name="Input 4 8" xfId="12559" xr:uid="{C16B462C-965E-40EC-BFB4-912B2BDC4E25}"/>
    <cellStyle name="Input 4 8 2" xfId="14208" xr:uid="{56F1F6E4-1C3D-4764-B933-8F7913A62151}"/>
    <cellStyle name="Input 4 8 2 2" xfId="19579" xr:uid="{15ABEACE-B98E-418B-8DA3-C4B423B02551}"/>
    <cellStyle name="Input 4 8 2 2 2" xfId="36656" xr:uid="{366FEC78-C216-47DD-A4EF-A2E1D5D2A1D1}"/>
    <cellStyle name="Input 4 8 2 3" xfId="20932" xr:uid="{8BD56D73-FFA9-4BB4-AE3F-6F05FC2DCA65}"/>
    <cellStyle name="Input 4 8 2 3 2" xfId="38009" xr:uid="{A1716327-CEC1-4C23-8CF2-2C833EB32E5E}"/>
    <cellStyle name="Input 4 8 2 4" xfId="15653" xr:uid="{2ABD1765-3FB2-47BB-ACEF-9C94D411B9C4}"/>
    <cellStyle name="Input 4 8 2 4 2" xfId="32752" xr:uid="{0C33B3B3-CB8E-4828-902D-66C62222AE5E}"/>
    <cellStyle name="Input 4 8 2 5" xfId="23206" xr:uid="{D168AA84-A6FC-4866-8B76-9FC5F843832B}"/>
    <cellStyle name="Input 4 8 2 5 2" xfId="40283" xr:uid="{49484AA9-04C9-4D3D-AB5F-87B41BD37876}"/>
    <cellStyle name="Input 4 8 2 6" xfId="24972" xr:uid="{C6F079C7-529C-40F1-969A-5ED2EC1B8D94}"/>
    <cellStyle name="Input 4 8 2 6 2" xfId="42049" xr:uid="{F559A8F9-06CC-43DD-AC1D-B280DF60F2FA}"/>
    <cellStyle name="Input 4 8 2 7" xfId="26698" xr:uid="{22DAF7EA-3E31-49F8-AAE8-802116EBF338}"/>
    <cellStyle name="Input 4 8 2 7 2" xfId="43775" xr:uid="{E19FE24C-3F65-4F56-841F-E7A42FB4E4C2}"/>
    <cellStyle name="Input 4 8 2 8" xfId="28403" xr:uid="{8C453E2E-2ADB-4EED-8413-74FA4C82540E}"/>
    <cellStyle name="Input 4 8 2 8 2" xfId="45480" xr:uid="{5AB75A08-B489-41A3-9756-B183BA742125}"/>
    <cellStyle name="Input 4 8 2 9" xfId="31309" xr:uid="{7D5112ED-CDC7-42B4-A140-73E3A60EF704}"/>
    <cellStyle name="Input 4 8 3" xfId="18304" xr:uid="{42128914-2BE7-4FEA-986D-E613380D7ECF}"/>
    <cellStyle name="Input 4 8 3 2" xfId="35391" xr:uid="{92C05162-4C59-4E55-A04B-9E9D35BF6C1A}"/>
    <cellStyle name="Input 4 8 4" xfId="15115" xr:uid="{E5E491AB-A1FF-44F3-B90D-A1680A39513C}"/>
    <cellStyle name="Input 4 8 4 2" xfId="32216" xr:uid="{7EAEA91B-1D46-40EF-A46F-DFAA2D9B71D6}"/>
    <cellStyle name="Input 4 8 5" xfId="16481" xr:uid="{A4BA42F9-8A2F-479D-9E57-FF07B8A932CD}"/>
    <cellStyle name="Input 4 8 5 2" xfId="33580" xr:uid="{35EFA3B7-C349-4E1E-803B-F74F47263464}"/>
    <cellStyle name="Input 4 8 6" xfId="18000" xr:uid="{6ACA2552-520B-4E98-BD22-27E2994FC51D}"/>
    <cellStyle name="Input 4 8 6 2" xfId="35089" xr:uid="{FFC17E70-48FB-4561-95A3-DF553C31166E}"/>
    <cellStyle name="Input 4 8 7" xfId="16049" xr:uid="{96C4D38B-F91C-45AF-9BF3-39D68CAE9A4A}"/>
    <cellStyle name="Input 4 8 7 2" xfId="33148" xr:uid="{E33559AA-58E9-434B-B26C-1F51CCCE05AD}"/>
    <cellStyle name="Input 4 8 8" xfId="15875" xr:uid="{E49D3431-BC5E-4057-921D-9D655CEF3509}"/>
    <cellStyle name="Input 4 8 8 2" xfId="32974" xr:uid="{BD63172D-30D4-49BA-A433-EDE3D01121CF}"/>
    <cellStyle name="Input 4 8 9" xfId="30206" xr:uid="{684799AD-FA6C-4A2A-B648-A4C85B2D468D}"/>
    <cellStyle name="Input 4 9" xfId="29517" xr:uid="{75DDC8DF-5824-4F00-8A10-BE5B1AE5C4CE}"/>
    <cellStyle name="Input 5" xfId="1381" xr:uid="{D1C4F935-E3E1-483E-B587-1EA045711ADD}"/>
    <cellStyle name="Input 5 2" xfId="1382" xr:uid="{B8A35CED-682E-4582-B397-DCB81C616ACB}"/>
    <cellStyle name="Input 5 2 2" xfId="8602" xr:uid="{825E5767-206E-4F5F-BDB4-19FB0D5D0887}"/>
    <cellStyle name="Input 5 2 2 2" xfId="11777" xr:uid="{BD718176-730A-46A4-A238-59A930A77D47}"/>
    <cellStyle name="Input 5 2 2 2 2" xfId="13230" xr:uid="{08C579C4-804E-46CE-927F-AA8096D1FD4E}"/>
    <cellStyle name="Input 5 2 2 2 2 2" xfId="14867" xr:uid="{3C9D9F12-5AE4-4DA0-9DD0-686208C7FE98}"/>
    <cellStyle name="Input 5 2 2 2 2 2 2" xfId="20238" xr:uid="{C9975953-8FC6-40AE-9A57-25528AF65E26}"/>
    <cellStyle name="Input 5 2 2 2 2 2 2 2" xfId="37315" xr:uid="{588FC146-C265-4B0B-831B-35B8CB63483C}"/>
    <cellStyle name="Input 5 2 2 2 2 2 3" xfId="22090" xr:uid="{28184E4B-0843-4469-B92B-6E77070150A9}"/>
    <cellStyle name="Input 5 2 2 2 2 2 3 2" xfId="39167" xr:uid="{FD0398DB-72D0-41BD-81BE-C55169CB95C9}"/>
    <cellStyle name="Input 5 2 2 2 2 2 4" xfId="23865" xr:uid="{D8D3302C-E17F-4182-AF6B-16AC19223D1B}"/>
    <cellStyle name="Input 5 2 2 2 2 2 4 2" xfId="40942" xr:uid="{51340417-C8A1-4C88-8DCF-587ED13AF1F2}"/>
    <cellStyle name="Input 5 2 2 2 2 2 5" xfId="25631" xr:uid="{2DE525B2-B911-4265-BDFE-CC60FFE79D22}"/>
    <cellStyle name="Input 5 2 2 2 2 2 5 2" xfId="42708" xr:uid="{1EFF9B2C-1719-4572-A77E-80E6D9D1579E}"/>
    <cellStyle name="Input 5 2 2 2 2 2 6" xfId="27357" xr:uid="{63813530-7FCD-455F-98D4-324B2585C840}"/>
    <cellStyle name="Input 5 2 2 2 2 2 6 2" xfId="44434" xr:uid="{8B330538-8A2B-4C90-BA9A-A4B4CA57A846}"/>
    <cellStyle name="Input 5 2 2 2 2 2 7" xfId="29062" xr:uid="{026D9F76-6B64-4631-BE09-CC1A81E0FF85}"/>
    <cellStyle name="Input 5 2 2 2 2 2 7 2" xfId="46139" xr:uid="{EE2A2EAF-5DCC-4113-922F-47F428FD3599}"/>
    <cellStyle name="Input 5 2 2 2 2 2 8" xfId="31968" xr:uid="{234951F6-19C7-4A81-86EE-7C2D9CDAEA3B}"/>
    <cellStyle name="Input 5 2 2 2 2 3" xfId="18969" xr:uid="{C77339BD-216E-4C9E-836E-41A013607534}"/>
    <cellStyle name="Input 5 2 2 2 2 3 2" xfId="36050" xr:uid="{1B77E70E-6C85-44CF-802E-26A5BC21B0D7}"/>
    <cellStyle name="Input 5 2 2 2 2 4" xfId="15958" xr:uid="{3324FB83-4E05-48F9-BBEF-52484746F72E}"/>
    <cellStyle name="Input 5 2 2 2 2 4 2" xfId="33057" xr:uid="{74C2FA61-0D9F-4A55-BA07-400B7018C0CF}"/>
    <cellStyle name="Input 5 2 2 2 2 5" xfId="22691" xr:uid="{CE9449F0-0E93-4008-B70E-618279911B35}"/>
    <cellStyle name="Input 5 2 2 2 2 5 2" xfId="39768" xr:uid="{9A1109D4-79E0-421D-A189-329D215C2E75}"/>
    <cellStyle name="Input 5 2 2 2 2 6" xfId="24469" xr:uid="{12CE4DF7-E0C8-41C8-A3AC-A827B4B36E13}"/>
    <cellStyle name="Input 5 2 2 2 2 6 2" xfId="41546" xr:uid="{42014258-28FE-4C69-90A6-1EADF372CA53}"/>
    <cellStyle name="Input 5 2 2 2 2 7" xfId="26239" xr:uid="{C30B5DFD-2D2C-4FDA-8218-C78C02E85EB4}"/>
    <cellStyle name="Input 5 2 2 2 2 7 2" xfId="43316" xr:uid="{CA8D5A52-957C-4533-8BD8-FA52AB2350C1}"/>
    <cellStyle name="Input 5 2 2 2 2 8" xfId="27953" xr:uid="{BB48D2C4-DE26-4524-86DA-70EEFA1BB159}"/>
    <cellStyle name="Input 5 2 2 2 2 8 2" xfId="45030" xr:uid="{3D245364-97CC-4EE7-8BC5-EDD1A18D7E8D}"/>
    <cellStyle name="Input 5 2 2 2 2 9" xfId="30859" xr:uid="{6BFB5EBD-C46F-4642-8E5C-DFC56275FAAA}"/>
    <cellStyle name="Input 5 2 2 2 3" xfId="13058" xr:uid="{F6379C21-C5E3-4E40-ADEB-E5317A51B484}"/>
    <cellStyle name="Input 5 2 2 2 3 2" xfId="14697" xr:uid="{E357FA21-869B-40EA-95AC-ED7C013628E6}"/>
    <cellStyle name="Input 5 2 2 2 3 2 2" xfId="20068" xr:uid="{E2CB3EBC-3982-43A4-80FA-036AD60C47D1}"/>
    <cellStyle name="Input 5 2 2 2 3 2 2 2" xfId="37145" xr:uid="{99C08372-A8CD-40D5-9EED-8CAB29778936}"/>
    <cellStyle name="Input 5 2 2 2 3 2 3" xfId="21317" xr:uid="{B8E18196-6F5B-466A-843B-11E5EF33B75E}"/>
    <cellStyle name="Input 5 2 2 2 3 2 3 2" xfId="38394" xr:uid="{C67854D8-129C-4678-B6F3-9B414D3CFDB2}"/>
    <cellStyle name="Input 5 2 2 2 3 2 4" xfId="21920" xr:uid="{16D6F473-5218-46C9-98D4-7B0137A5BEEE}"/>
    <cellStyle name="Input 5 2 2 2 3 2 4 2" xfId="38997" xr:uid="{9D88DAAC-EB31-48B9-B3C4-DA8A786184E8}"/>
    <cellStyle name="Input 5 2 2 2 3 2 5" xfId="23695" xr:uid="{1842D2E9-43C3-44EB-8A85-EA843C2C2811}"/>
    <cellStyle name="Input 5 2 2 2 3 2 5 2" xfId="40772" xr:uid="{F6B00FC1-2592-4230-81E4-BC7ED89F45A6}"/>
    <cellStyle name="Input 5 2 2 2 3 2 6" xfId="25461" xr:uid="{B3809CD3-28FB-4A28-B761-F2DF2EE191AF}"/>
    <cellStyle name="Input 5 2 2 2 3 2 6 2" xfId="42538" xr:uid="{E8DCF0D6-F21C-4010-B007-51E902E0B636}"/>
    <cellStyle name="Input 5 2 2 2 3 2 7" xfId="27187" xr:uid="{654463DC-A8D9-4CB1-8A7C-967AAF89F143}"/>
    <cellStyle name="Input 5 2 2 2 3 2 7 2" xfId="44264" xr:uid="{432AFCFD-F4DC-467D-9FA0-840788B358DF}"/>
    <cellStyle name="Input 5 2 2 2 3 2 8" xfId="28892" xr:uid="{C7B355D7-1BC0-42A0-878C-E84BD11CE1B2}"/>
    <cellStyle name="Input 5 2 2 2 3 2 8 2" xfId="45969" xr:uid="{55850290-DF21-4E4A-882F-627FC99E45F4}"/>
    <cellStyle name="Input 5 2 2 2 3 2 9" xfId="31798" xr:uid="{D0F28E49-A684-4646-A7D7-28D21F8CBCC6}"/>
    <cellStyle name="Input 5 2 2 2 3 3" xfId="18798" xr:uid="{19B4C81A-7755-481A-9B23-D1014E0BEBC9}"/>
    <cellStyle name="Input 5 2 2 2 3 3 2" xfId="35883" xr:uid="{BA904E80-A0BE-4A8B-A7AD-346649985AAF}"/>
    <cellStyle name="Input 5 2 2 2 3 4" xfId="15462" xr:uid="{8464ED5C-3D5D-402E-917D-A5503B213D89}"/>
    <cellStyle name="Input 5 2 2 2 3 4 2" xfId="32563" xr:uid="{D3AB0E2F-C6E5-458E-AA2B-C75FA1A41BFA}"/>
    <cellStyle name="Input 5 2 2 2 3 5" xfId="22523" xr:uid="{1A48D1DE-5726-406E-89F6-B3EA7DF6A148}"/>
    <cellStyle name="Input 5 2 2 2 3 5 2" xfId="39600" xr:uid="{57731DEA-9C78-406D-9166-425E7A016F63}"/>
    <cellStyle name="Input 5 2 2 2 3 6" xfId="24298" xr:uid="{633AE02F-8CC8-44DC-9964-79106745B100}"/>
    <cellStyle name="Input 5 2 2 2 3 6 2" xfId="41375" xr:uid="{BEB52F07-4729-4E6D-AF5F-73913B9F92DC}"/>
    <cellStyle name="Input 5 2 2 2 3 7" xfId="26073" xr:uid="{EBFECB72-00C7-4F63-9E8E-A477EA51F19C}"/>
    <cellStyle name="Input 5 2 2 2 3 7 2" xfId="43150" xr:uid="{106CAB9A-7727-4F3C-A9A7-2F15C48D62BB}"/>
    <cellStyle name="Input 5 2 2 2 3 8" xfId="27787" xr:uid="{2D80EC49-2FC0-41A2-9BA4-832F31C8D280}"/>
    <cellStyle name="Input 5 2 2 2 3 8 2" xfId="44864" xr:uid="{DE0837FC-B211-49A7-B252-513517B879EC}"/>
    <cellStyle name="Input 5 2 2 2 3 9" xfId="30693" xr:uid="{527CE6BC-60A4-499E-9D5F-BE2BD3866632}"/>
    <cellStyle name="Input 5 2 2 2 4" xfId="12721" xr:uid="{66FF8CA4-F2CE-4CE0-A43D-B7C9A85361D4}"/>
    <cellStyle name="Input 5 2 2 2 4 2" xfId="14365" xr:uid="{727F26F7-3E1E-4F98-889B-A14348AF68E6}"/>
    <cellStyle name="Input 5 2 2 2 4 2 2" xfId="19736" xr:uid="{734A70CA-AA32-4105-8B80-0F5CD4C3873C}"/>
    <cellStyle name="Input 5 2 2 2 4 2 2 2" xfId="36813" xr:uid="{6E15FD6F-E8AB-43C7-9ABF-6E95497545D4}"/>
    <cellStyle name="Input 5 2 2 2 4 2 3" xfId="21040" xr:uid="{4FCC961B-A46E-40CE-94ED-3C0BFD59C5BA}"/>
    <cellStyle name="Input 5 2 2 2 4 2 3 2" xfId="38117" xr:uid="{382BA224-4FE7-40AD-9202-FEC28476A253}"/>
    <cellStyle name="Input 5 2 2 2 4 2 4" xfId="21588" xr:uid="{3FA2C254-384F-4A36-B9C8-7BE61EFED537}"/>
    <cellStyle name="Input 5 2 2 2 4 2 4 2" xfId="38665" xr:uid="{25264622-2070-4B2B-806D-E89654D8A2E9}"/>
    <cellStyle name="Input 5 2 2 2 4 2 5" xfId="23363" xr:uid="{ED4AD133-AE05-4C5E-9807-FD5F07D01BEE}"/>
    <cellStyle name="Input 5 2 2 2 4 2 5 2" xfId="40440" xr:uid="{533AF0D3-D4EE-4DBF-A5A0-EAD7CA64FC5D}"/>
    <cellStyle name="Input 5 2 2 2 4 2 6" xfId="25129" xr:uid="{D2E2B6F3-A63A-4D0F-B43A-8F6789D2F59D}"/>
    <cellStyle name="Input 5 2 2 2 4 2 6 2" xfId="42206" xr:uid="{E37B4796-9FB7-41A7-BE71-C1C15D306D4F}"/>
    <cellStyle name="Input 5 2 2 2 4 2 7" xfId="26855" xr:uid="{49EB6828-178C-4322-996D-22C5B8B1ABB3}"/>
    <cellStyle name="Input 5 2 2 2 4 2 7 2" xfId="43932" xr:uid="{B491EED2-1357-491B-BE01-9EE13FBAB3DB}"/>
    <cellStyle name="Input 5 2 2 2 4 2 8" xfId="28560" xr:uid="{18AD6B56-A708-41B8-AC48-C8DA70025DAA}"/>
    <cellStyle name="Input 5 2 2 2 4 2 8 2" xfId="45637" xr:uid="{46F5D692-D287-43B8-A55B-67ED8AB35CB6}"/>
    <cellStyle name="Input 5 2 2 2 4 2 9" xfId="31466" xr:uid="{F35E9B8B-6C84-4FE8-AF65-A6B47FE4B46B}"/>
    <cellStyle name="Input 5 2 2 2 4 3" xfId="18463" xr:uid="{583D7024-D8B6-44AD-BDD3-C1209BEFF6CA}"/>
    <cellStyle name="Input 5 2 2 2 4 3 2" xfId="35550" xr:uid="{00016F74-3484-428F-B564-84CF19EF08B2}"/>
    <cellStyle name="Input 5 2 2 2 4 4" xfId="17552" xr:uid="{BE483DB7-8008-4BE0-871E-F665E592D4D7}"/>
    <cellStyle name="Input 5 2 2 2 4 4 2" xfId="34649" xr:uid="{7621CC15-33EF-4E8A-A817-854711ACC54C}"/>
    <cellStyle name="Input 5 2 2 2 4 5" xfId="16488" xr:uid="{A06FCA4E-695E-4D16-B74A-F338C2F86942}"/>
    <cellStyle name="Input 5 2 2 2 4 5 2" xfId="33587" xr:uid="{DE747FBC-B616-47A9-8347-402CE84E96F7}"/>
    <cellStyle name="Input 5 2 2 2 4 6" xfId="15185" xr:uid="{873AFE4B-6DC9-4A08-B1F0-8139B3D4E1A7}"/>
    <cellStyle name="Input 5 2 2 2 4 6 2" xfId="32286" xr:uid="{B2CFEF8F-1CF2-4DA7-9D74-627F91A3C1F1}"/>
    <cellStyle name="Input 5 2 2 2 4 7" xfId="16861" xr:uid="{E52FEBF8-CA92-4B39-B5E0-3C02C201CA73}"/>
    <cellStyle name="Input 5 2 2 2 4 7 2" xfId="33960" xr:uid="{4804A2AE-2F35-4D83-9C2B-850110CFEBD4}"/>
    <cellStyle name="Input 5 2 2 2 4 8" xfId="16826" xr:uid="{B170FB4B-FC0C-4ED4-B63A-31BF182F34E4}"/>
    <cellStyle name="Input 5 2 2 2 4 8 2" xfId="33925" xr:uid="{47E146C2-D581-45F3-BACF-0072BBE6619B}"/>
    <cellStyle name="Input 5 2 2 2 4 9" xfId="30363" xr:uid="{F4C62CF4-91E7-49C1-A494-22B2DE2F4BD0}"/>
    <cellStyle name="Input 5 2 2 2 5" xfId="29840" xr:uid="{413C8B76-374E-48B6-BF98-DCDF0BCC3129}"/>
    <cellStyle name="Input 5 2 2 3" xfId="11466" xr:uid="{485A74FE-4600-44ED-A369-1567AC8616E4}"/>
    <cellStyle name="Input 5 2 2 3 2" xfId="13147" xr:uid="{1448D538-D10D-4DA7-9BE3-01551FC8C79B}"/>
    <cellStyle name="Input 5 2 2 3 2 2" xfId="14784" xr:uid="{65FA808B-A1CD-416A-9902-9C485A89C0C6}"/>
    <cellStyle name="Input 5 2 2 3 2 2 2" xfId="20155" xr:uid="{5503E8F7-968F-4959-97D8-F839682B235C}"/>
    <cellStyle name="Input 5 2 2 3 2 2 2 2" xfId="37232" xr:uid="{16208509-FAC8-456A-8336-E1F9A3F08D91}"/>
    <cellStyle name="Input 5 2 2 3 2 2 3" xfId="22007" xr:uid="{F04260E0-3630-48EF-9961-0A805EF8EBC4}"/>
    <cellStyle name="Input 5 2 2 3 2 2 3 2" xfId="39084" xr:uid="{E2792A38-3C4D-4334-BFA3-FD0F0362728E}"/>
    <cellStyle name="Input 5 2 2 3 2 2 4" xfId="23782" xr:uid="{58CB252B-F8BD-47FD-85D7-43808E206D25}"/>
    <cellStyle name="Input 5 2 2 3 2 2 4 2" xfId="40859" xr:uid="{CE63275F-6DA8-4A6C-8D0A-692DA43BC471}"/>
    <cellStyle name="Input 5 2 2 3 2 2 5" xfId="25548" xr:uid="{EAFC3FCF-888B-4EC3-97DA-FF645C41D434}"/>
    <cellStyle name="Input 5 2 2 3 2 2 5 2" xfId="42625" xr:uid="{54EC9699-7FE9-4B31-863D-23DC24F72E42}"/>
    <cellStyle name="Input 5 2 2 3 2 2 6" xfId="27274" xr:uid="{250AC9CC-6A89-4874-96FB-538566A2595C}"/>
    <cellStyle name="Input 5 2 2 3 2 2 6 2" xfId="44351" xr:uid="{8AFDB4E9-01B7-44CE-80B1-B5B34E74F3A6}"/>
    <cellStyle name="Input 5 2 2 3 2 2 7" xfId="28979" xr:uid="{2927E5C5-C4C7-4107-8E54-5B4620E5B731}"/>
    <cellStyle name="Input 5 2 2 3 2 2 7 2" xfId="46056" xr:uid="{861F84DE-27E4-481B-B226-90174179E7B6}"/>
    <cellStyle name="Input 5 2 2 3 2 2 8" xfId="31885" xr:uid="{9A2C9FB1-E803-4FF1-B810-8C9B003FC1CD}"/>
    <cellStyle name="Input 5 2 2 3 2 3" xfId="18886" xr:uid="{533C55B3-9974-436B-AAB5-786B9FEC43EA}"/>
    <cellStyle name="Input 5 2 2 3 2 3 2" xfId="35967" xr:uid="{4D93612A-0AC6-4BC7-A51F-A94412AA1826}"/>
    <cellStyle name="Input 5 2 2 3 2 4" xfId="17815" xr:uid="{D583325A-EE67-4E79-BA30-7285A9796914}"/>
    <cellStyle name="Input 5 2 2 3 2 4 2" xfId="34908" xr:uid="{502EAB31-2A2D-49E9-9436-0D3AE7DA1FE1}"/>
    <cellStyle name="Input 5 2 2 3 2 5" xfId="22608" xr:uid="{BBF43E25-0D13-4B3B-B03B-8A614C52E747}"/>
    <cellStyle name="Input 5 2 2 3 2 5 2" xfId="39685" xr:uid="{E017FA9E-952A-4B0B-A21A-D895C5AB85E1}"/>
    <cellStyle name="Input 5 2 2 3 2 6" xfId="24386" xr:uid="{A2383CA0-A6F5-4FC3-80AF-6A97DF27B9AB}"/>
    <cellStyle name="Input 5 2 2 3 2 6 2" xfId="41463" xr:uid="{EA9E634D-0816-4356-BE7E-CFF8F74A5AD0}"/>
    <cellStyle name="Input 5 2 2 3 2 7" xfId="26156" xr:uid="{8C8E313E-9C90-4754-A744-E07EE650A64D}"/>
    <cellStyle name="Input 5 2 2 3 2 7 2" xfId="43233" xr:uid="{49AB74F5-E9FB-4BC1-94E1-5CEB53126312}"/>
    <cellStyle name="Input 5 2 2 3 2 8" xfId="27870" xr:uid="{9E607AAC-96CF-4D6C-9DB3-5F32E4057957}"/>
    <cellStyle name="Input 5 2 2 3 2 8 2" xfId="44947" xr:uid="{3E1FA8E2-0A42-4761-A084-7A5792CA8655}"/>
    <cellStyle name="Input 5 2 2 3 2 9" xfId="30776" xr:uid="{C07D7138-6A30-4DE1-BE95-74861F611D42}"/>
    <cellStyle name="Input 5 2 2 3 3" xfId="12506" xr:uid="{9915D15E-DE6D-46F7-BA3C-0F86365D2F71}"/>
    <cellStyle name="Input 5 2 2 3 3 2" xfId="14157" xr:uid="{092ADB80-FF6E-414A-9024-ACFA11637401}"/>
    <cellStyle name="Input 5 2 2 3 3 2 2" xfId="19528" xr:uid="{A551B493-4588-42C3-A2D7-012D61904145}"/>
    <cellStyle name="Input 5 2 2 3 3 2 2 2" xfId="36605" xr:uid="{4EDB815B-0687-41F8-A661-F910E7D742CC}"/>
    <cellStyle name="Input 5 2 2 3 3 2 3" xfId="20881" xr:uid="{6EC159C6-3DB2-4FBE-9DF3-5000BDA1DA62}"/>
    <cellStyle name="Input 5 2 2 3 3 2 3 2" xfId="37958" xr:uid="{9E313798-8E28-4AA6-BF58-1C09A7771959}"/>
    <cellStyle name="Input 5 2 2 3 3 2 4" xfId="15789" xr:uid="{3CC3D9AA-F3C4-4A3B-A7AF-D215D5D465C7}"/>
    <cellStyle name="Input 5 2 2 3 3 2 4 2" xfId="32888" xr:uid="{BB1E2AAF-3928-44D4-A2F3-03C4017B4D8B}"/>
    <cellStyle name="Input 5 2 2 3 3 2 5" xfId="23155" xr:uid="{0B5FAEF0-575A-46CA-8AC2-EDC4821B0915}"/>
    <cellStyle name="Input 5 2 2 3 3 2 5 2" xfId="40232" xr:uid="{E9686847-6AA7-4AEB-87C6-7380A1C9C0D7}"/>
    <cellStyle name="Input 5 2 2 3 3 2 6" xfId="24921" xr:uid="{B4DBDAC8-C032-49D6-BD62-FA4A436F0E30}"/>
    <cellStyle name="Input 5 2 2 3 3 2 6 2" xfId="41998" xr:uid="{69A58EBE-DA5B-4AC7-9CF8-517550BFA3DD}"/>
    <cellStyle name="Input 5 2 2 3 3 2 7" xfId="26647" xr:uid="{50E9ADA5-AAC0-45E2-9E80-DF1B1BD5ABFA}"/>
    <cellStyle name="Input 5 2 2 3 3 2 7 2" xfId="43724" xr:uid="{A2D40D3B-F09F-438C-9C4D-1226D2B134C3}"/>
    <cellStyle name="Input 5 2 2 3 3 2 8" xfId="28352" xr:uid="{E1EB1936-B973-4B09-907A-3EC7C8DA49AC}"/>
    <cellStyle name="Input 5 2 2 3 3 2 8 2" xfId="45429" xr:uid="{FD637B71-B8DE-4640-AC0E-0228A85D15F5}"/>
    <cellStyle name="Input 5 2 2 3 3 2 9" xfId="31258" xr:uid="{83F84307-E76C-4A83-A500-E63EC8C8571E}"/>
    <cellStyle name="Input 5 2 2 3 3 3" xfId="18251" xr:uid="{9852C922-371A-4C4E-A481-2336D445CA56}"/>
    <cellStyle name="Input 5 2 2 3 3 3 2" xfId="35338" xr:uid="{C8D1F7FD-4884-4776-B5A9-B5CF6E251D5A}"/>
    <cellStyle name="Input 5 2 2 3 3 4" xfId="17120" xr:uid="{2DBC9963-F0D7-48B6-91FB-CDBDDD06A359}"/>
    <cellStyle name="Input 5 2 2 3 3 4 2" xfId="34219" xr:uid="{5DB039AC-414E-4C30-87E6-08DD3CA919F3}"/>
    <cellStyle name="Input 5 2 2 3 3 5" xfId="17143" xr:uid="{9FAA1B26-7478-44BD-8BE5-90795CDF8A9B}"/>
    <cellStyle name="Input 5 2 2 3 3 5 2" xfId="34240" xr:uid="{C52B9A31-4BED-4DC9-8154-97D592CAE8D6}"/>
    <cellStyle name="Input 5 2 2 3 3 6" xfId="17063" xr:uid="{148F6A7A-30DE-487C-A543-3297DC940E34}"/>
    <cellStyle name="Input 5 2 2 3 3 6 2" xfId="34162" xr:uid="{0E9AE3C0-0462-4168-95F1-24758DC924E9}"/>
    <cellStyle name="Input 5 2 2 3 3 7" xfId="19223" xr:uid="{733F711A-90EE-4BEE-861B-0C9CB23F7057}"/>
    <cellStyle name="Input 5 2 2 3 3 7 2" xfId="36300" xr:uid="{B55FED48-391D-4825-98A5-DF503E2931C6}"/>
    <cellStyle name="Input 5 2 2 3 3 8" xfId="17453" xr:uid="{1B162D2D-6769-4EFE-97FC-A27A8D77F388}"/>
    <cellStyle name="Input 5 2 2 3 3 8 2" xfId="34550" xr:uid="{7DE952F0-41DC-4940-B32E-A6110718B421}"/>
    <cellStyle name="Input 5 2 2 3 3 9" xfId="30155" xr:uid="{66E33A0F-CDBF-48FF-A3FF-6CA69F694634}"/>
    <cellStyle name="Input 5 2 2 3 4" xfId="12440" xr:uid="{72540B31-F1B8-4D39-AFAF-AD7A6668AA87}"/>
    <cellStyle name="Input 5 2 2 3 4 2" xfId="14095" xr:uid="{3C5D840D-C553-4117-AEBF-CFA5F228251E}"/>
    <cellStyle name="Input 5 2 2 3 4 2 2" xfId="19466" xr:uid="{F7761669-9297-4F7E-AF7F-9B9827F05D37}"/>
    <cellStyle name="Input 5 2 2 3 4 2 2 2" xfId="36543" xr:uid="{96DF2C0C-239C-41A0-B0A9-52EEE79DA12D}"/>
    <cellStyle name="Input 5 2 2 3 4 2 3" xfId="20830" xr:uid="{B717E822-F3C2-4E95-8D00-04E46C951162}"/>
    <cellStyle name="Input 5 2 2 3 4 2 3 2" xfId="37907" xr:uid="{8E551616-E1AE-4095-808F-4FE4A7A13E14}"/>
    <cellStyle name="Input 5 2 2 3 4 2 4" xfId="16905" xr:uid="{94BE96BA-5554-4BAB-ADF2-5C89E6A17387}"/>
    <cellStyle name="Input 5 2 2 3 4 2 4 2" xfId="34004" xr:uid="{9EA493FB-5277-4875-A8B4-46A80CBC2B89}"/>
    <cellStyle name="Input 5 2 2 3 4 2 5" xfId="23093" xr:uid="{DE26C63B-D2D8-487E-BD33-3831F516E343}"/>
    <cellStyle name="Input 5 2 2 3 4 2 5 2" xfId="40170" xr:uid="{266D14A3-5EB7-45CF-BCCA-A2B918A6E1BA}"/>
    <cellStyle name="Input 5 2 2 3 4 2 6" xfId="24859" xr:uid="{E14FFCF3-53B2-4EC7-A6C4-0E0D2491A2CE}"/>
    <cellStyle name="Input 5 2 2 3 4 2 6 2" xfId="41936" xr:uid="{2D3A3AE2-FB6E-4632-AF70-7379FBAD96EC}"/>
    <cellStyle name="Input 5 2 2 3 4 2 7" xfId="26585" xr:uid="{60C94BB2-EE3C-4B5D-91C1-41CA329A3BBE}"/>
    <cellStyle name="Input 5 2 2 3 4 2 7 2" xfId="43662" xr:uid="{DB63DBC2-08D1-4582-A4AA-B80B2FE88E40}"/>
    <cellStyle name="Input 5 2 2 3 4 2 8" xfId="28290" xr:uid="{5D86377A-2036-4FD4-97C3-689851C08558}"/>
    <cellStyle name="Input 5 2 2 3 4 2 8 2" xfId="45367" xr:uid="{1364EECB-5098-4FE0-8686-CEED53D2F96F}"/>
    <cellStyle name="Input 5 2 2 3 4 2 9" xfId="31196" xr:uid="{6AFFF0C8-14E6-4514-AB66-AC3905723777}"/>
    <cellStyle name="Input 5 2 2 3 4 3" xfId="18187" xr:uid="{FB678B9B-A019-4C38-939B-269C07D89720}"/>
    <cellStyle name="Input 5 2 2 3 4 3 2" xfId="35276" xr:uid="{2B907D02-E45A-4883-B3F4-8F0990F91C35}"/>
    <cellStyle name="Input 5 2 2 3 4 4" xfId="15151" xr:uid="{2E42CE6A-5620-49C5-9306-5F08294D252B}"/>
    <cellStyle name="Input 5 2 2 3 4 4 2" xfId="32252" xr:uid="{0083E016-3159-400C-98FA-8DA0BE0BE3B2}"/>
    <cellStyle name="Input 5 2 2 3 4 5" xfId="20520" xr:uid="{0FEC27C2-0F4F-4A4B-BF9E-FBC4BC653498}"/>
    <cellStyle name="Input 5 2 2 3 4 5 2" xfId="37597" xr:uid="{7F3412AF-140F-419B-ADD7-A4FFCB690AF9}"/>
    <cellStyle name="Input 5 2 2 3 4 6" xfId="16398" xr:uid="{156F23A5-EC02-4ADE-B5AB-10600BDF6FCB}"/>
    <cellStyle name="Input 5 2 2 3 4 6 2" xfId="33497" xr:uid="{1C6570CB-FA40-46DA-9DA8-DA2EEE3BDF37}"/>
    <cellStyle name="Input 5 2 2 3 4 7" xfId="17714" xr:uid="{BF3624FA-7684-4FB0-9ABA-35565299573A}"/>
    <cellStyle name="Input 5 2 2 3 4 7 2" xfId="34811" xr:uid="{3428A55A-2C02-46CA-99ED-64964BFB2643}"/>
    <cellStyle name="Input 5 2 2 3 4 8" xfId="19160" xr:uid="{113D7604-7E26-462F-A963-1FB737220761}"/>
    <cellStyle name="Input 5 2 2 3 4 8 2" xfId="36237" xr:uid="{5F358FDD-45AE-4372-8A89-FFE4CD7424F6}"/>
    <cellStyle name="Input 5 2 2 3 4 9" xfId="30095" xr:uid="{CF010A0E-7387-4CF4-9460-E04E864A5685}"/>
    <cellStyle name="Input 5 2 2 3 5" xfId="29753" xr:uid="{1E108FEE-C4D6-48C9-BE3E-0D996FB4E928}"/>
    <cellStyle name="Input 5 2 2 4" xfId="12915" xr:uid="{10353EC3-5254-4D21-8E52-6207C09EE370}"/>
    <cellStyle name="Input 5 2 2 4 2" xfId="14555" xr:uid="{5AB5AC7D-CA49-4166-AE59-82EB3F55DB50}"/>
    <cellStyle name="Input 5 2 2 4 2 2" xfId="19926" xr:uid="{866C92ED-409C-4CF7-9C56-9C04C6E2DB7A}"/>
    <cellStyle name="Input 5 2 2 4 2 2 2" xfId="37003" xr:uid="{673EB463-0800-4E45-94A0-8818DA614752}"/>
    <cellStyle name="Input 5 2 2 4 2 3" xfId="21778" xr:uid="{950D2854-9C9C-4CC9-9EB0-63D551EF2D6B}"/>
    <cellStyle name="Input 5 2 2 4 2 3 2" xfId="38855" xr:uid="{072E7765-A9D1-4FA9-BC3F-E6A56BCEA2D5}"/>
    <cellStyle name="Input 5 2 2 4 2 4" xfId="23553" xr:uid="{5F63AB8D-3374-48F4-BA84-D248D28D0628}"/>
    <cellStyle name="Input 5 2 2 4 2 4 2" xfId="40630" xr:uid="{AFD8C6AE-C11F-46BE-A0C4-5B9F8FEF3646}"/>
    <cellStyle name="Input 5 2 2 4 2 5" xfId="25319" xr:uid="{A69B066B-377A-4D87-94AB-EC21886D6801}"/>
    <cellStyle name="Input 5 2 2 4 2 5 2" xfId="42396" xr:uid="{A78B67B5-C84B-4ED6-B612-A980CF51D3CA}"/>
    <cellStyle name="Input 5 2 2 4 2 6" xfId="27045" xr:uid="{2C74F2FA-E19D-4610-92F4-55D1C68EE24E}"/>
    <cellStyle name="Input 5 2 2 4 2 6 2" xfId="44122" xr:uid="{3B7B72D8-F389-48D1-AC0D-9F41F9D9E5FC}"/>
    <cellStyle name="Input 5 2 2 4 2 7" xfId="28750" xr:uid="{6EEC735B-649D-4D01-B361-68361DD6715A}"/>
    <cellStyle name="Input 5 2 2 4 2 7 2" xfId="45827" xr:uid="{0DBAE395-3512-422F-B2E3-BBA6EA6EE1D7}"/>
    <cellStyle name="Input 5 2 2 4 2 8" xfId="31656" xr:uid="{8253F72F-AC82-4680-BB62-359C2EDA3148}"/>
    <cellStyle name="Input 5 2 2 4 3" xfId="18655" xr:uid="{C093D23A-603F-4B39-B807-D98182163009}"/>
    <cellStyle name="Input 5 2 2 4 3 2" xfId="35742" xr:uid="{2E5ACC10-557F-4E5B-A342-E08D18ADC356}"/>
    <cellStyle name="Input 5 2 2 4 4" xfId="15451" xr:uid="{CCC5C1BE-3521-44B1-B867-1307C8CA358A}"/>
    <cellStyle name="Input 5 2 2 4 4 2" xfId="32552" xr:uid="{F53473B4-789A-441A-87D7-93018B7332FE}"/>
    <cellStyle name="Input 5 2 2 4 5" xfId="22381" xr:uid="{6F145BB7-61DB-48AC-8CF5-C78C5B42424F}"/>
    <cellStyle name="Input 5 2 2 4 5 2" xfId="39458" xr:uid="{DA8585C6-56D0-498E-B29C-ECF0250DD443}"/>
    <cellStyle name="Input 5 2 2 4 6" xfId="24155" xr:uid="{0D8E3B95-E36D-494D-AF68-29D54BCA4F88}"/>
    <cellStyle name="Input 5 2 2 4 6 2" xfId="41232" xr:uid="{C4039B23-1DF0-4435-88DC-BE36C3FE2A75}"/>
    <cellStyle name="Input 5 2 2 4 7" xfId="25933" xr:uid="{5F65ABD3-2ECF-4CF7-A26A-B8BEC8F89543}"/>
    <cellStyle name="Input 5 2 2 4 7 2" xfId="43010" xr:uid="{EACD22DC-36FA-4EC7-A9F3-BF043F0DF4BA}"/>
    <cellStyle name="Input 5 2 2 4 8" xfId="27647" xr:uid="{83D59ECC-293E-4BE2-83FD-FB4B9E3D398A}"/>
    <cellStyle name="Input 5 2 2 4 8 2" xfId="44724" xr:uid="{CA3867AC-8F80-4C32-9502-6D3873E5C842}"/>
    <cellStyle name="Input 5 2 2 4 9" xfId="30553" xr:uid="{FC27677B-E584-4994-8D75-7EFE5A1A12CD}"/>
    <cellStyle name="Input 5 2 2 5" xfId="13023" xr:uid="{6046EA28-796A-46F8-99DC-15E9A52B787E}"/>
    <cellStyle name="Input 5 2 2 5 2" xfId="14663" xr:uid="{3EBBAEDA-7B2F-4AA6-840E-1E38AA0EAC51}"/>
    <cellStyle name="Input 5 2 2 5 2 2" xfId="20034" xr:uid="{09740DEC-1479-48AA-9105-617839B2710A}"/>
    <cellStyle name="Input 5 2 2 5 2 2 2" xfId="37111" xr:uid="{85E91961-6061-4384-9020-AAC14881A28B}"/>
    <cellStyle name="Input 5 2 2 5 2 3" xfId="21283" xr:uid="{0E11937E-EE75-48B1-BC48-F291EDF0A94E}"/>
    <cellStyle name="Input 5 2 2 5 2 3 2" xfId="38360" xr:uid="{ED69E015-B525-4414-AE26-6ED590AF138B}"/>
    <cellStyle name="Input 5 2 2 5 2 4" xfId="21886" xr:uid="{332B9CB0-F23E-4483-BABA-299877B240A7}"/>
    <cellStyle name="Input 5 2 2 5 2 4 2" xfId="38963" xr:uid="{DB414537-7C32-4A12-802E-A81DD1DE2147}"/>
    <cellStyle name="Input 5 2 2 5 2 5" xfId="23661" xr:uid="{3CE041A5-3378-4E62-840D-5388CEB9BF3D}"/>
    <cellStyle name="Input 5 2 2 5 2 5 2" xfId="40738" xr:uid="{61B44A75-5687-4A5A-8E74-DBE993B0C4E8}"/>
    <cellStyle name="Input 5 2 2 5 2 6" xfId="25427" xr:uid="{D6E7C977-6BFC-41FD-94DC-C487889485C2}"/>
    <cellStyle name="Input 5 2 2 5 2 6 2" xfId="42504" xr:uid="{02487654-E5E6-499E-8E0A-6BD930678DE5}"/>
    <cellStyle name="Input 5 2 2 5 2 7" xfId="27153" xr:uid="{9A829FE7-144A-458D-AB67-1373F54242AE}"/>
    <cellStyle name="Input 5 2 2 5 2 7 2" xfId="44230" xr:uid="{CACDEF3E-177D-45B4-B96C-CEA5A18DD58B}"/>
    <cellStyle name="Input 5 2 2 5 2 8" xfId="28858" xr:uid="{47A3569F-34E4-4825-97BC-3C91DF87E56E}"/>
    <cellStyle name="Input 5 2 2 5 2 8 2" xfId="45935" xr:uid="{30E66DA9-3348-4D8A-9A04-68657AE0919A}"/>
    <cellStyle name="Input 5 2 2 5 2 9" xfId="31764" xr:uid="{39DDAD98-53B0-4034-B322-0C9027E53775}"/>
    <cellStyle name="Input 5 2 2 5 3" xfId="18763" xr:uid="{552206C8-9663-4CD6-BE5B-B647E19B3A14}"/>
    <cellStyle name="Input 5 2 2 5 3 2" xfId="35848" xr:uid="{54BC9CFF-9BA9-49A6-AE0A-E0866390D8F8}"/>
    <cellStyle name="Input 5 2 2 5 4" xfId="16281" xr:uid="{9C1A4862-4468-4F5A-8DAF-485C12034748}"/>
    <cellStyle name="Input 5 2 2 5 4 2" xfId="33380" xr:uid="{2930F1E5-3B31-4806-B677-860A39568918}"/>
    <cellStyle name="Input 5 2 2 5 5" xfId="22488" xr:uid="{6DDD474B-9EF1-43A8-A6A2-877027E581BC}"/>
    <cellStyle name="Input 5 2 2 5 5 2" xfId="39565" xr:uid="{10E529A3-EE17-4A69-9906-388B03F7DD9F}"/>
    <cellStyle name="Input 5 2 2 5 6" xfId="24263" xr:uid="{40742AE0-754B-4B49-9759-347A4ABE5FA2}"/>
    <cellStyle name="Input 5 2 2 5 6 2" xfId="41340" xr:uid="{45A98D20-0B71-4C84-963F-3A0D83E837B4}"/>
    <cellStyle name="Input 5 2 2 5 7" xfId="26039" xr:uid="{321F0960-2304-4A1E-BB9C-8291276119EE}"/>
    <cellStyle name="Input 5 2 2 5 7 2" xfId="43116" xr:uid="{B2D6D317-B336-472D-AFB0-5C0B13201CF1}"/>
    <cellStyle name="Input 5 2 2 5 8" xfId="27753" xr:uid="{6A692544-AB8D-4976-B64F-B50A18797CD2}"/>
    <cellStyle name="Input 5 2 2 5 8 2" xfId="44830" xr:uid="{4A4D5078-13BA-42D6-B8DD-065C729EF619}"/>
    <cellStyle name="Input 5 2 2 5 9" xfId="30659" xr:uid="{A3FE4D80-636F-4B3F-899E-6E499D02CAA9}"/>
    <cellStyle name="Input 5 2 2 6" xfId="29674" xr:uid="{1E4A07DB-2211-4588-9F34-4306A99DC9D0}"/>
    <cellStyle name="Input 5 2 3" xfId="5330" xr:uid="{C66C02C6-9D9B-4709-B64A-D3B34375B0F5}"/>
    <cellStyle name="Input 5 2 3 2" xfId="12675" xr:uid="{5F7208E0-6CBE-455C-85C3-46568488C002}"/>
    <cellStyle name="Input 5 2 3 2 2" xfId="14320" xr:uid="{555E2902-8E6B-4EAD-8F0D-9F7B628A21B4}"/>
    <cellStyle name="Input 5 2 3 2 2 2" xfId="19691" xr:uid="{CB314AC0-D90D-4E1A-8E68-5928B798F20B}"/>
    <cellStyle name="Input 5 2 3 2 2 2 2" xfId="36768" xr:uid="{66B0EADC-1E72-4031-B653-620D259D9AFE}"/>
    <cellStyle name="Input 5 2 3 2 2 3" xfId="21543" xr:uid="{AA130738-79FA-40FD-9638-EA8713C50107}"/>
    <cellStyle name="Input 5 2 3 2 2 3 2" xfId="38620" xr:uid="{623EB432-C82A-4EE0-AA66-620F4C7303BB}"/>
    <cellStyle name="Input 5 2 3 2 2 4" xfId="23318" xr:uid="{33B14E33-BF43-4841-8544-1E77EC090271}"/>
    <cellStyle name="Input 5 2 3 2 2 4 2" xfId="40395" xr:uid="{BCA3DA13-8AD1-4CC5-BC0B-BB0EF5951844}"/>
    <cellStyle name="Input 5 2 3 2 2 5" xfId="25084" xr:uid="{C6ACCF61-F0D0-4128-9C6E-1E1E5FCD5FCF}"/>
    <cellStyle name="Input 5 2 3 2 2 5 2" xfId="42161" xr:uid="{C2C352FA-323D-4EB4-8493-7E65E29B5370}"/>
    <cellStyle name="Input 5 2 3 2 2 6" xfId="26810" xr:uid="{9245606D-6566-477F-BC0E-05D796FD5EFD}"/>
    <cellStyle name="Input 5 2 3 2 2 6 2" xfId="43887" xr:uid="{D43CAD65-5328-4D4B-B02D-C925C95B1456}"/>
    <cellStyle name="Input 5 2 3 2 2 7" xfId="28515" xr:uid="{3AB5F089-B1EE-4A5B-B442-C9254F44109F}"/>
    <cellStyle name="Input 5 2 3 2 2 7 2" xfId="45592" xr:uid="{75618131-C684-489E-A142-A8A88C78D954}"/>
    <cellStyle name="Input 5 2 3 2 2 8" xfId="31421" xr:uid="{4BB3FD17-177C-4F05-8AC5-8CACC9B53819}"/>
    <cellStyle name="Input 5 2 3 2 3" xfId="18418" xr:uid="{C0B72B53-84BB-49A6-8EE1-93C97F7750B2}"/>
    <cellStyle name="Input 5 2 3 2 3 2" xfId="35505" xr:uid="{180DA3D0-DCC1-4428-BA97-AA80B46238E3}"/>
    <cellStyle name="Input 5 2 3 2 4" xfId="17814" xr:uid="{1487C7E6-3048-4390-AE5B-3EBB78981A56}"/>
    <cellStyle name="Input 5 2 3 2 4 2" xfId="34907" xr:uid="{9151DB90-C9DE-4823-B1E8-E658ED691DB8}"/>
    <cellStyle name="Input 5 2 3 2 5" xfId="17492" xr:uid="{C7D62AAC-E47B-48CC-91CC-F1E496FEC1E0}"/>
    <cellStyle name="Input 5 2 3 2 5 2" xfId="34589" xr:uid="{3398BFAF-D27C-493E-AB80-35AE6CD2CB56}"/>
    <cellStyle name="Input 5 2 3 2 6" xfId="17114" xr:uid="{786174D2-132E-4C26-A709-BBFC547048C5}"/>
    <cellStyle name="Input 5 2 3 2 6 2" xfId="34213" xr:uid="{2352C9B9-EA43-488C-A766-1E818B61DC48}"/>
    <cellStyle name="Input 5 2 3 2 7" xfId="16866" xr:uid="{879BBE2C-88C2-44AC-933A-DFF47CF0108A}"/>
    <cellStyle name="Input 5 2 3 2 7 2" xfId="33965" xr:uid="{0E6CD3A7-B3D0-4030-A26F-4A6F7CC026E4}"/>
    <cellStyle name="Input 5 2 3 2 8" xfId="15547" xr:uid="{E5F58E66-41A4-45D7-AF72-6FFE62355A85}"/>
    <cellStyle name="Input 5 2 3 2 8 2" xfId="32648" xr:uid="{3DC3DACE-9F98-4F00-A49B-5F580AEA279F}"/>
    <cellStyle name="Input 5 2 3 2 9" xfId="30318" xr:uid="{B40335B1-DE4A-432F-B6A2-A853D1966B63}"/>
    <cellStyle name="Input 5 2 3 3" xfId="12580" xr:uid="{B62FFA01-CAA6-45EF-B832-96308146623B}"/>
    <cellStyle name="Input 5 2 3 3 2" xfId="14229" xr:uid="{EF46434D-30B8-4FE0-BB2C-CC850DAB927A}"/>
    <cellStyle name="Input 5 2 3 3 2 2" xfId="19600" xr:uid="{4D4AB8F5-7BCF-496D-BF60-2DDEBC34E651}"/>
    <cellStyle name="Input 5 2 3 3 2 2 2" xfId="36677" xr:uid="{2FD2B49E-D2BD-43BC-9053-017CB2DD03CF}"/>
    <cellStyle name="Input 5 2 3 3 2 3" xfId="20953" xr:uid="{1DB94ECB-6427-47EF-890B-2E99BCF37CE4}"/>
    <cellStyle name="Input 5 2 3 3 2 3 2" xfId="38030" xr:uid="{CDE98994-EC83-427A-8852-8BFA76A2AF64}"/>
    <cellStyle name="Input 5 2 3 3 2 4" xfId="16459" xr:uid="{8E0B4675-ACC3-4FB9-991A-8671D993C397}"/>
    <cellStyle name="Input 5 2 3 3 2 4 2" xfId="33558" xr:uid="{9BDDDC74-F305-4837-924F-CCFBC8DE2B38}"/>
    <cellStyle name="Input 5 2 3 3 2 5" xfId="23227" xr:uid="{F559B2AE-0C45-4153-9E6A-265409999A27}"/>
    <cellStyle name="Input 5 2 3 3 2 5 2" xfId="40304" xr:uid="{AA66DE60-4BEC-49C8-91F8-E8F7964BE206}"/>
    <cellStyle name="Input 5 2 3 3 2 6" xfId="24993" xr:uid="{24946FD3-1DE1-4991-955B-24E972CBBE0E}"/>
    <cellStyle name="Input 5 2 3 3 2 6 2" xfId="42070" xr:uid="{9E18AC40-1D71-4193-A428-8183D7EEBB5A}"/>
    <cellStyle name="Input 5 2 3 3 2 7" xfId="26719" xr:uid="{EC867CA9-CCE8-4125-BEF2-EB30ACEC1237}"/>
    <cellStyle name="Input 5 2 3 3 2 7 2" xfId="43796" xr:uid="{903DF729-3C02-484D-860A-FC9F6F35119E}"/>
    <cellStyle name="Input 5 2 3 3 2 8" xfId="28424" xr:uid="{2DF4D906-91C1-4B34-BB7E-39DED7690F18}"/>
    <cellStyle name="Input 5 2 3 3 2 8 2" xfId="45501" xr:uid="{A7E7B073-6D60-43FA-929C-378D5E022D78}"/>
    <cellStyle name="Input 5 2 3 3 2 9" xfId="31330" xr:uid="{A07832D7-AE47-44B0-A569-D079E8770D0C}"/>
    <cellStyle name="Input 5 2 3 3 3" xfId="18325" xr:uid="{17676442-06CB-45D2-922F-4ED1E1C0AD96}"/>
    <cellStyle name="Input 5 2 3 3 3 2" xfId="35412" xr:uid="{B601DF13-497C-4AD8-99B9-AE66D5C618CE}"/>
    <cellStyle name="Input 5 2 3 3 4" xfId="18268" xr:uid="{12304574-2852-4B93-8834-7B10A6D61DC4}"/>
    <cellStyle name="Input 5 2 3 3 4 2" xfId="35355" xr:uid="{FB10CFA9-5F3A-457E-8880-5C549D9FDF7B}"/>
    <cellStyle name="Input 5 2 3 3 5" xfId="16193" xr:uid="{10655C05-98FC-4C1B-9F8C-1978EB2F89E9}"/>
    <cellStyle name="Input 5 2 3 3 5 2" xfId="33292" xr:uid="{EDE78C60-CFBD-449C-AC9E-C8D6CA567838}"/>
    <cellStyle name="Input 5 2 3 3 6" xfId="15089" xr:uid="{FC8C4525-D5AE-43F3-8CF4-8E36F23EAEAB}"/>
    <cellStyle name="Input 5 2 3 3 6 2" xfId="32190" xr:uid="{FB2AC019-C9D4-46EA-AD73-E26AEC460A8A}"/>
    <cellStyle name="Input 5 2 3 3 7" xfId="22906" xr:uid="{14963B9F-0391-4EF9-A88D-5544B0D1D171}"/>
    <cellStyle name="Input 5 2 3 3 7 2" xfId="39983" xr:uid="{18D47929-7DAC-461F-AB09-7BB0C6238761}"/>
    <cellStyle name="Input 5 2 3 3 8" xfId="17003" xr:uid="{E57BF1A0-051D-40A5-B019-A246DBF3940C}"/>
    <cellStyle name="Input 5 2 3 3 8 2" xfId="34102" xr:uid="{C5F964C5-E27F-4C8C-B410-6DDE43446739}"/>
    <cellStyle name="Input 5 2 3 3 9" xfId="30227" xr:uid="{56E17F38-6717-4EE1-83DA-369321DA6737}"/>
    <cellStyle name="Input 5 2 3 4" xfId="12848" xr:uid="{1795A991-B209-45D7-A3D2-3EEB5713CA69}"/>
    <cellStyle name="Input 5 2 3 4 2" xfId="14490" xr:uid="{217D9D2F-B26D-4D62-89DF-1C0E16A4ED8F}"/>
    <cellStyle name="Input 5 2 3 4 2 2" xfId="19861" xr:uid="{30114735-18E6-41CA-A7EA-E9F6BC2008D0}"/>
    <cellStyle name="Input 5 2 3 4 2 2 2" xfId="36938" xr:uid="{376D4956-3C29-4D83-AFD8-D19EB785B4A1}"/>
    <cellStyle name="Input 5 2 3 4 2 3" xfId="21159" xr:uid="{E657FCF5-EF5A-41D2-A44C-0CD9BCA8D055}"/>
    <cellStyle name="Input 5 2 3 4 2 3 2" xfId="38236" xr:uid="{76BC279D-E5D2-48EA-B1B7-B39904F89D84}"/>
    <cellStyle name="Input 5 2 3 4 2 4" xfId="21713" xr:uid="{013B1ABA-A6F1-44B4-B994-672591674D92}"/>
    <cellStyle name="Input 5 2 3 4 2 4 2" xfId="38790" xr:uid="{548CD39A-EF7A-4197-B9DE-13E1163F818C}"/>
    <cellStyle name="Input 5 2 3 4 2 5" xfId="23488" xr:uid="{DD18733F-58E3-421C-A2A5-0308159156BD}"/>
    <cellStyle name="Input 5 2 3 4 2 5 2" xfId="40565" xr:uid="{A23B9E63-0161-4780-AC61-6CC8781B5630}"/>
    <cellStyle name="Input 5 2 3 4 2 6" xfId="25254" xr:uid="{F09DF046-E9FE-43E8-AE59-0D9DD93A78B6}"/>
    <cellStyle name="Input 5 2 3 4 2 6 2" xfId="42331" xr:uid="{9A622F39-A07F-4067-ABA1-BB875F980890}"/>
    <cellStyle name="Input 5 2 3 4 2 7" xfId="26980" xr:uid="{D862FC0F-4046-449A-A5CA-F25D5DD0759D}"/>
    <cellStyle name="Input 5 2 3 4 2 7 2" xfId="44057" xr:uid="{B7CC3634-F5BE-4BB9-A33D-18DDCB0F827C}"/>
    <cellStyle name="Input 5 2 3 4 2 8" xfId="28685" xr:uid="{8FD57C59-51D0-4883-B2CA-494C9220E8F2}"/>
    <cellStyle name="Input 5 2 3 4 2 8 2" xfId="45762" xr:uid="{5721BEA7-79F2-48FD-A6F5-2ABD3851A82B}"/>
    <cellStyle name="Input 5 2 3 4 2 9" xfId="31591" xr:uid="{75A22A45-615E-45BD-8F7A-039041C48162}"/>
    <cellStyle name="Input 5 2 3 4 3" xfId="18588" xr:uid="{1621193D-B184-47BF-92F4-73836D7C8171}"/>
    <cellStyle name="Input 5 2 3 4 3 2" xfId="35675" xr:uid="{B17A2790-10A1-45F3-B7DB-A376D0404598}"/>
    <cellStyle name="Input 5 2 3 4 4" xfId="16069" xr:uid="{D539CBE8-540C-4130-BBCF-4B317C3DEF28}"/>
    <cellStyle name="Input 5 2 3 4 4 2" xfId="33168" xr:uid="{1E933037-266A-4147-91E9-A9755018BD27}"/>
    <cellStyle name="Input 5 2 3 4 5" xfId="22315" xr:uid="{CFC278EF-96D6-4CAF-8B2C-856AF9BC241A}"/>
    <cellStyle name="Input 5 2 3 4 5 2" xfId="39392" xr:uid="{C184B32C-33F2-4ECD-B402-E3E1E48FA883}"/>
    <cellStyle name="Input 5 2 3 4 6" xfId="24090" xr:uid="{CE47AB41-F1EE-4CB5-B1F0-4E1CAB01D817}"/>
    <cellStyle name="Input 5 2 3 4 6 2" xfId="41167" xr:uid="{C1E61525-5D0C-4284-910D-792F73293114}"/>
    <cellStyle name="Input 5 2 3 4 7" xfId="25868" xr:uid="{36477F51-9069-4E4D-957E-CF9153820C38}"/>
    <cellStyle name="Input 5 2 3 4 7 2" xfId="42945" xr:uid="{4F150FBF-B63D-47FA-87B0-54DE9F2EC110}"/>
    <cellStyle name="Input 5 2 3 4 8" xfId="27582" xr:uid="{ECD37BFB-BD04-4FDC-988C-14508D78537D}"/>
    <cellStyle name="Input 5 2 3 4 8 2" xfId="44659" xr:uid="{AF70BB62-5DEF-40EE-BC63-AC872405CFCC}"/>
    <cellStyle name="Input 5 2 3 4 9" xfId="30488" xr:uid="{6549B91D-7FD7-44C2-8A5E-015C99A47800}"/>
    <cellStyle name="Input 5 2 3 5" xfId="29585" xr:uid="{E9A01F9F-3D04-409A-A796-2BB06DEF7391}"/>
    <cellStyle name="Input 5 2 4" xfId="11494" xr:uid="{CFBF1993-E4C8-43A4-8717-E1D684EEBD66}"/>
    <cellStyle name="Input 5 2 4 2" xfId="13153" xr:uid="{A1110627-5F54-4C3E-95F0-952D9A26DA82}"/>
    <cellStyle name="Input 5 2 4 2 2" xfId="14790" xr:uid="{D2AC9D50-63AE-4D25-BA53-39871DB4E3A3}"/>
    <cellStyle name="Input 5 2 4 2 2 2" xfId="20161" xr:uid="{1507CFA1-8394-4473-B657-60B0A76F9114}"/>
    <cellStyle name="Input 5 2 4 2 2 2 2" xfId="37238" xr:uid="{DF74855A-AF6B-4A6B-A11E-069917C305BB}"/>
    <cellStyle name="Input 5 2 4 2 2 3" xfId="22013" xr:uid="{BD06B506-0200-4A38-8790-B4E554C8AA5A}"/>
    <cellStyle name="Input 5 2 4 2 2 3 2" xfId="39090" xr:uid="{3219CAFD-E750-44C0-A1CA-963EEB65A5EB}"/>
    <cellStyle name="Input 5 2 4 2 2 4" xfId="23788" xr:uid="{D04D5EE5-AB32-4342-A5C9-14D63CA9C414}"/>
    <cellStyle name="Input 5 2 4 2 2 4 2" xfId="40865" xr:uid="{D6947757-BA6A-4F22-9C28-F2D78907FED6}"/>
    <cellStyle name="Input 5 2 4 2 2 5" xfId="25554" xr:uid="{8BAB89C8-B131-49B9-A98A-D5FE21D488FC}"/>
    <cellStyle name="Input 5 2 4 2 2 5 2" xfId="42631" xr:uid="{51DE11E9-80CE-4D78-AF37-E4055E96D424}"/>
    <cellStyle name="Input 5 2 4 2 2 6" xfId="27280" xr:uid="{3FD19169-B21E-45E6-ADA4-4489C34A0F5D}"/>
    <cellStyle name="Input 5 2 4 2 2 6 2" xfId="44357" xr:uid="{F2A442DB-161D-47C1-8FAC-D8530C8BD32A}"/>
    <cellStyle name="Input 5 2 4 2 2 7" xfId="28985" xr:uid="{D980B6E0-3626-4D50-A18C-F887A887764D}"/>
    <cellStyle name="Input 5 2 4 2 2 7 2" xfId="46062" xr:uid="{E3382D87-B532-47D6-B8FE-6CD4E489A1F8}"/>
    <cellStyle name="Input 5 2 4 2 2 8" xfId="31891" xr:uid="{3982A6A3-6FC3-4864-808C-CBBD031FFB13}"/>
    <cellStyle name="Input 5 2 4 2 3" xfId="18892" xr:uid="{5AE4EFCD-9B2D-4D12-8776-31168753C476}"/>
    <cellStyle name="Input 5 2 4 2 3 2" xfId="35973" xr:uid="{4A850FFB-D8D9-46AD-A2A0-8EA4760EA9DD}"/>
    <cellStyle name="Input 5 2 4 2 4" xfId="16350" xr:uid="{6E0C66E1-2427-4436-9B70-6E5299F1C49B}"/>
    <cellStyle name="Input 5 2 4 2 4 2" xfId="33449" xr:uid="{C1FE8A17-21D6-43A8-AB09-70565CC36B6A}"/>
    <cellStyle name="Input 5 2 4 2 5" xfId="22614" xr:uid="{6A9A692D-0A01-4BBA-BA50-94857E2D6293}"/>
    <cellStyle name="Input 5 2 4 2 5 2" xfId="39691" xr:uid="{1F12BA60-F936-46CB-9D5A-F906464A0000}"/>
    <cellStyle name="Input 5 2 4 2 6" xfId="24392" xr:uid="{C710F4FA-EF36-4208-85E4-C7943DDF5742}"/>
    <cellStyle name="Input 5 2 4 2 6 2" xfId="41469" xr:uid="{DA5473F1-5F45-431F-B319-0CB5DF8721A1}"/>
    <cellStyle name="Input 5 2 4 2 7" xfId="26162" xr:uid="{4A5D70CF-7275-4FB7-AD1D-C200E47EA049}"/>
    <cellStyle name="Input 5 2 4 2 7 2" xfId="43239" xr:uid="{AC7B518A-1ECE-4ECD-8232-8DC841E35C50}"/>
    <cellStyle name="Input 5 2 4 2 8" xfId="27876" xr:uid="{E88392A8-F7C4-4243-B2DB-705936B0E730}"/>
    <cellStyle name="Input 5 2 4 2 8 2" xfId="44953" xr:uid="{7458D386-11D8-4327-AB21-C7862BAEDCEC}"/>
    <cellStyle name="Input 5 2 4 2 9" xfId="30782" xr:uid="{2E7F853F-DD8B-44AA-9593-FC0BA9B4AA95}"/>
    <cellStyle name="Input 5 2 4 3" xfId="12964" xr:uid="{2991855D-9FC3-42E6-A742-B0CC882F3DDB}"/>
    <cellStyle name="Input 5 2 4 3 2" xfId="14604" xr:uid="{F176E0EE-9A95-4CEF-BD2D-75A7E5F6094D}"/>
    <cellStyle name="Input 5 2 4 3 2 2" xfId="19975" xr:uid="{057891C3-9162-49A0-85AF-663B704656B6}"/>
    <cellStyle name="Input 5 2 4 3 2 2 2" xfId="37052" xr:uid="{D0DCB5F8-E706-40EE-99EF-F702D3EC1526}"/>
    <cellStyle name="Input 5 2 4 3 2 3" xfId="21224" xr:uid="{BF5CB91D-9337-4CF5-B388-81C4D9AF92D3}"/>
    <cellStyle name="Input 5 2 4 3 2 3 2" xfId="38301" xr:uid="{063AA07E-25C0-43F6-A8F8-3DB592F21001}"/>
    <cellStyle name="Input 5 2 4 3 2 4" xfId="21827" xr:uid="{EBCB90D9-6065-4936-B1EB-2AF77CF37E33}"/>
    <cellStyle name="Input 5 2 4 3 2 4 2" xfId="38904" xr:uid="{6915771D-BA96-4F6C-8C0B-C20A628E45E9}"/>
    <cellStyle name="Input 5 2 4 3 2 5" xfId="23602" xr:uid="{56E801E8-59F5-41D5-B2C8-B6E968E4C583}"/>
    <cellStyle name="Input 5 2 4 3 2 5 2" xfId="40679" xr:uid="{3DBD7DFA-CCCE-4D87-8092-D2D2954317B6}"/>
    <cellStyle name="Input 5 2 4 3 2 6" xfId="25368" xr:uid="{2B1B070D-5177-4944-AE69-3F15DC4BE7E1}"/>
    <cellStyle name="Input 5 2 4 3 2 6 2" xfId="42445" xr:uid="{8B7AE509-2A7D-4CFF-A057-BD62234F7A4F}"/>
    <cellStyle name="Input 5 2 4 3 2 7" xfId="27094" xr:uid="{2261C3E0-FF33-4ED5-89E1-4A977767BC7D}"/>
    <cellStyle name="Input 5 2 4 3 2 7 2" xfId="44171" xr:uid="{D5F47A84-4752-4020-8476-8983ECDC5232}"/>
    <cellStyle name="Input 5 2 4 3 2 8" xfId="28799" xr:uid="{33B09FE4-551C-44A4-ABAA-6FCAAE5F8419}"/>
    <cellStyle name="Input 5 2 4 3 2 8 2" xfId="45876" xr:uid="{D922637A-55C3-4B4B-9826-10710A5638D2}"/>
    <cellStyle name="Input 5 2 4 3 2 9" xfId="31705" xr:uid="{926C68A2-533B-4067-A30A-98E5762745B4}"/>
    <cellStyle name="Input 5 2 4 3 3" xfId="18704" xr:uid="{7C59331B-71A1-4FBC-822C-44A689101526}"/>
    <cellStyle name="Input 5 2 4 3 3 2" xfId="35789" xr:uid="{1116BCFC-4D9F-46BD-ABCE-91DDFCFAB00B}"/>
    <cellStyle name="Input 5 2 4 3 4" xfId="19216" xr:uid="{0C4E442B-E15C-40CA-8AE1-E503BB2BDDAE}"/>
    <cellStyle name="Input 5 2 4 3 4 2" xfId="36293" xr:uid="{644DFEFF-0F5D-44CA-BB30-858ACD8E47EE}"/>
    <cellStyle name="Input 5 2 4 3 5" xfId="22429" xr:uid="{2FF1A0DD-AE91-431A-BBAA-C6A2140E54DF}"/>
    <cellStyle name="Input 5 2 4 3 5 2" xfId="39506" xr:uid="{52DC6262-2B8D-497F-B7A2-8F257B18F2E2}"/>
    <cellStyle name="Input 5 2 4 3 6" xfId="24204" xr:uid="{5A2E9473-9AD1-4232-BDE5-1A8712021DAB}"/>
    <cellStyle name="Input 5 2 4 3 6 2" xfId="41281" xr:uid="{94FD1D2D-DAFE-45A2-8ABA-64B8505C245E}"/>
    <cellStyle name="Input 5 2 4 3 7" xfId="25980" xr:uid="{105AC6D0-2EC6-43EC-BC6A-6E79AA199BFC}"/>
    <cellStyle name="Input 5 2 4 3 7 2" xfId="43057" xr:uid="{E6C3E70C-47D7-4A5A-9C82-91DDDF28A8FB}"/>
    <cellStyle name="Input 5 2 4 3 8" xfId="27694" xr:uid="{C6FA1AC8-8AE7-4A7E-9E9A-2A0491DB9A56}"/>
    <cellStyle name="Input 5 2 4 3 8 2" xfId="44771" xr:uid="{6098A4D5-D6AD-42B6-ADA9-F3F28B5AE0D0}"/>
    <cellStyle name="Input 5 2 4 3 9" xfId="30600" xr:uid="{0953371F-257C-483D-90AB-1F847AFFE630}"/>
    <cellStyle name="Input 5 2 4 4" xfId="12802" xr:uid="{E5C02FA7-C2D7-4617-800D-2C49557B720B}"/>
    <cellStyle name="Input 5 2 4 4 2" xfId="14444" xr:uid="{B43E2E98-71B3-4762-AA52-910A42D053EA}"/>
    <cellStyle name="Input 5 2 4 4 2 2" xfId="19815" xr:uid="{CDF972BC-787C-4838-94B7-3F64306F71CA}"/>
    <cellStyle name="Input 5 2 4 4 2 2 2" xfId="36892" xr:uid="{E19D7D52-D8AC-4B52-8553-88BF2F88CF97}"/>
    <cellStyle name="Input 5 2 4 4 2 3" xfId="21116" xr:uid="{E4929A2C-FE98-4B16-98A3-D6E45D410C81}"/>
    <cellStyle name="Input 5 2 4 4 2 3 2" xfId="38193" xr:uid="{10712F96-B83F-4264-877A-9705B9E6CA7C}"/>
    <cellStyle name="Input 5 2 4 4 2 4" xfId="21667" xr:uid="{DA8C95B4-11BC-45CA-83A8-1756F724FE25}"/>
    <cellStyle name="Input 5 2 4 4 2 4 2" xfId="38744" xr:uid="{827997F3-FA17-4858-81F6-BF4C94B67786}"/>
    <cellStyle name="Input 5 2 4 4 2 5" xfId="23442" xr:uid="{0D2C2908-B4D7-4218-B539-8CA8817D1E3E}"/>
    <cellStyle name="Input 5 2 4 4 2 5 2" xfId="40519" xr:uid="{207806DF-C087-4EC1-BD0A-E72AC6153120}"/>
    <cellStyle name="Input 5 2 4 4 2 6" xfId="25208" xr:uid="{5B1D6771-47B5-4E34-BC3C-6506FC7F1649}"/>
    <cellStyle name="Input 5 2 4 4 2 6 2" xfId="42285" xr:uid="{EA7E515C-58E6-46D3-ACE9-5F3AFCFF278B}"/>
    <cellStyle name="Input 5 2 4 4 2 7" xfId="26934" xr:uid="{A18519CB-9041-4F56-9F43-49A68799AD10}"/>
    <cellStyle name="Input 5 2 4 4 2 7 2" xfId="44011" xr:uid="{3EDB8C46-3A19-44E0-8C81-9AFA98327F62}"/>
    <cellStyle name="Input 5 2 4 4 2 8" xfId="28639" xr:uid="{5C32E4D7-E4D3-448C-A472-A18A8859C94A}"/>
    <cellStyle name="Input 5 2 4 4 2 8 2" xfId="45716" xr:uid="{1E43FC4E-46CB-46A5-BCA3-01BCAF525950}"/>
    <cellStyle name="Input 5 2 4 4 2 9" xfId="31545" xr:uid="{ECBFBE2F-29D2-4637-B391-E84FFDEFA792}"/>
    <cellStyle name="Input 5 2 4 4 3" xfId="18542" xr:uid="{5F246822-4426-447D-A6A6-E46C07447DF5}"/>
    <cellStyle name="Input 5 2 4 4 3 2" xfId="35629" xr:uid="{75268D98-DDB2-4C22-A0B1-B89CE027AE5A}"/>
    <cellStyle name="Input 5 2 4 4 4" xfId="17843" xr:uid="{8AC738A1-715F-403C-A027-DE3A76D0E1CA}"/>
    <cellStyle name="Input 5 2 4 4 4 2" xfId="34936" xr:uid="{87D39675-E0DA-4C81-8B30-9F3EE4C6D6CD}"/>
    <cellStyle name="Input 5 2 4 4 5" xfId="17384" xr:uid="{6B28A453-9078-49CB-9D49-A9F6AA02F456}"/>
    <cellStyle name="Input 5 2 4 4 5 2" xfId="34481" xr:uid="{2013D3DC-0132-4D43-927A-A51FD5AD0966}"/>
    <cellStyle name="Input 5 2 4 4 6" xfId="22873" xr:uid="{5F33D180-737A-486B-9B72-982A53FB03E3}"/>
    <cellStyle name="Input 5 2 4 4 6 2" xfId="39950" xr:uid="{67B9ABDB-2460-4547-AB91-07E53D6DF25F}"/>
    <cellStyle name="Input 5 2 4 4 7" xfId="25822" xr:uid="{44A88CD8-C37A-4192-A894-5C309E838B65}"/>
    <cellStyle name="Input 5 2 4 4 7 2" xfId="42899" xr:uid="{2BC0ECE6-DF81-44E3-9E2E-2539FEB7B8D0}"/>
    <cellStyle name="Input 5 2 4 4 8" xfId="26414" xr:uid="{AD5C97E6-0449-459C-922B-7E793A8C4550}"/>
    <cellStyle name="Input 5 2 4 4 8 2" xfId="43491" xr:uid="{A8DDDF83-0FCC-41F8-A7BE-F69C0B78A779}"/>
    <cellStyle name="Input 5 2 4 4 9" xfId="30442" xr:uid="{BA9F0630-B68F-4B2B-AAF2-11B9EB050BA7}"/>
    <cellStyle name="Input 5 2 4 5" xfId="29759" xr:uid="{C32AB8E9-9E94-4F8A-B87E-E50983DD6096}"/>
    <cellStyle name="Input 5 2 5" xfId="12371" xr:uid="{6CE5600F-E577-41DA-B59C-FE3F52156A58}"/>
    <cellStyle name="Input 5 2 5 2" xfId="14029" xr:uid="{7B3B4683-646A-4520-97A7-1EB76B9ABA59}"/>
    <cellStyle name="Input 5 2 5 2 2" xfId="19400" xr:uid="{4E152B13-EBF2-403B-8A6D-CE87E836A562}"/>
    <cellStyle name="Input 5 2 5 2 2 2" xfId="36477" xr:uid="{17EF61CC-69E2-4798-A6E8-06B1F4A4CDE7}"/>
    <cellStyle name="Input 5 2 5 2 3" xfId="15859" xr:uid="{C5E7FF32-8070-4AA3-B93F-AE79D527FFB4}"/>
    <cellStyle name="Input 5 2 5 2 3 2" xfId="32958" xr:uid="{B96C7F6F-EF5C-4052-9365-2DC50F1BBF74}"/>
    <cellStyle name="Input 5 2 5 2 4" xfId="23027" xr:uid="{28674249-3997-49F0-9837-AF0C6D3CF9E5}"/>
    <cellStyle name="Input 5 2 5 2 4 2" xfId="40104" xr:uid="{FAB6DB3B-29F3-4105-B15B-CE9DB31CEF5C}"/>
    <cellStyle name="Input 5 2 5 2 5" xfId="24793" xr:uid="{0D83B0E8-7D9D-44D5-AE1A-666F0161F9C2}"/>
    <cellStyle name="Input 5 2 5 2 5 2" xfId="41870" xr:uid="{AB26E6EF-06CA-445B-9973-36B33717C765}"/>
    <cellStyle name="Input 5 2 5 2 6" xfId="26519" xr:uid="{C291798B-E829-4FD5-8328-8385DED0A004}"/>
    <cellStyle name="Input 5 2 5 2 6 2" xfId="43596" xr:uid="{365545CE-80B6-42EE-A9BA-8A52E35B3011}"/>
    <cellStyle name="Input 5 2 5 2 7" xfId="28224" xr:uid="{759EC337-FBD7-4973-AB9C-266381D19B55}"/>
    <cellStyle name="Input 5 2 5 2 7 2" xfId="45301" xr:uid="{1C011421-DB7D-40E9-B58D-42F66EC74D0B}"/>
    <cellStyle name="Input 5 2 5 2 8" xfId="31130" xr:uid="{A1A5EFCE-F02F-4DA7-BE14-DB3B0F5F84EA}"/>
    <cellStyle name="Input 5 2 5 3" xfId="18118" xr:uid="{0205831B-5A34-45CF-887B-D4C40BB3BCDD}"/>
    <cellStyle name="Input 5 2 5 3 2" xfId="35207" xr:uid="{FF267875-D6DB-4B5F-BF44-3DB27F303F89}"/>
    <cellStyle name="Input 5 2 5 4" xfId="20483" xr:uid="{D3E4939A-356B-4DBF-8CC6-6F522E8E2DFA}"/>
    <cellStyle name="Input 5 2 5 4 2" xfId="37560" xr:uid="{BE6B66B2-54FB-46BB-A301-ABEDF915BEE4}"/>
    <cellStyle name="Input 5 2 5 5" xfId="15203" xr:uid="{744AFB89-4265-41A7-8DAF-2BF85D420F32}"/>
    <cellStyle name="Input 5 2 5 5 2" xfId="32304" xr:uid="{66AF92D8-9493-4738-8DCF-3D1DF15C3E0E}"/>
    <cellStyle name="Input 5 2 5 6" xfId="17617" xr:uid="{3407E46F-5012-40EE-9F8A-74522996A49D}"/>
    <cellStyle name="Input 5 2 5 6 2" xfId="34714" xr:uid="{F930C7D1-8CA7-4704-8FF2-D2F02D1C0486}"/>
    <cellStyle name="Input 5 2 5 7" xfId="16720" xr:uid="{3DECAC61-06B5-4869-81A6-B89ABCD7542D}"/>
    <cellStyle name="Input 5 2 5 7 2" xfId="33819" xr:uid="{3C1C625A-2529-456B-8348-72A66CC8A779}"/>
    <cellStyle name="Input 5 2 5 8" xfId="15383" xr:uid="{B3CF5AEC-8B6C-48B6-BF00-5D091F20B4C7}"/>
    <cellStyle name="Input 5 2 5 8 2" xfId="32484" xr:uid="{7F260706-4910-4687-B83F-54C931CF1CBB}"/>
    <cellStyle name="Input 5 2 5 9" xfId="30029" xr:uid="{58DA2653-F391-40C3-86DA-2AB342EDE01F}"/>
    <cellStyle name="Input 5 2 6" xfId="12403" xr:uid="{6626A20F-F435-4D52-A24D-7F44BE9E994F}"/>
    <cellStyle name="Input 5 2 6 2" xfId="14059" xr:uid="{93BB0424-3155-4B57-9438-F10B2979735E}"/>
    <cellStyle name="Input 5 2 6 2 2" xfId="19430" xr:uid="{348A1413-DBE2-4B22-A5E7-A3DE01035284}"/>
    <cellStyle name="Input 5 2 6 2 2 2" xfId="36507" xr:uid="{B0319176-92C4-468B-9E8D-34EBFFCCB220}"/>
    <cellStyle name="Input 5 2 6 2 3" xfId="20809" xr:uid="{5B253CA7-D8AA-412E-9BF5-B5B6CD45C8E9}"/>
    <cellStyle name="Input 5 2 6 2 3 2" xfId="37886" xr:uid="{20AFED73-26C5-47BE-92C8-6B186F96FE34}"/>
    <cellStyle name="Input 5 2 6 2 4" xfId="17391" xr:uid="{68153CB7-16AA-4DD8-9117-6C073539AF97}"/>
    <cellStyle name="Input 5 2 6 2 4 2" xfId="34488" xr:uid="{9F8C6A01-833E-4130-B1BC-E75F40EB1EC0}"/>
    <cellStyle name="Input 5 2 6 2 5" xfId="23057" xr:uid="{B5DC134C-34F2-4963-B88E-0DE470DDC296}"/>
    <cellStyle name="Input 5 2 6 2 5 2" xfId="40134" xr:uid="{57117AB7-1807-479E-899F-3D1C18CF543C}"/>
    <cellStyle name="Input 5 2 6 2 6" xfId="24823" xr:uid="{1DB7891A-909B-4717-BFD7-60335F98D389}"/>
    <cellStyle name="Input 5 2 6 2 6 2" xfId="41900" xr:uid="{A8AFADC8-D93D-439B-AA4C-BBDE8315FD3B}"/>
    <cellStyle name="Input 5 2 6 2 7" xfId="26549" xr:uid="{834A5C65-7EFB-4FFF-BF79-6E184E11F207}"/>
    <cellStyle name="Input 5 2 6 2 7 2" xfId="43626" xr:uid="{00B22703-EDEB-4DAE-9923-5FF174C5DAD9}"/>
    <cellStyle name="Input 5 2 6 2 8" xfId="28254" xr:uid="{7A5AEC97-CCF7-43DB-A4AB-973E3A0961F1}"/>
    <cellStyle name="Input 5 2 6 2 8 2" xfId="45331" xr:uid="{EA400A4C-865F-4CB2-BEF7-A7EB09AA563D}"/>
    <cellStyle name="Input 5 2 6 2 9" xfId="31160" xr:uid="{BADB66FD-D4D6-4EC4-ABB9-678648B2A609}"/>
    <cellStyle name="Input 5 2 6 3" xfId="18150" xr:uid="{10DBAD7F-6809-426F-8E4B-2ED62BC6F2D0}"/>
    <cellStyle name="Input 5 2 6 3 2" xfId="35239" xr:uid="{F44D9B13-AF6E-4030-BCAA-77E1A351DD96}"/>
    <cellStyle name="Input 5 2 6 4" xfId="21409" xr:uid="{ADFECEDA-0F36-4EC5-8D5F-8D33A5D5A3FA}"/>
    <cellStyle name="Input 5 2 6 4 2" xfId="38486" xr:uid="{A683B105-B329-404E-B0CB-14DB689FBC3A}"/>
    <cellStyle name="Input 5 2 6 5" xfId="15060" xr:uid="{5273BEA3-031C-4C1F-84B0-788C657037DB}"/>
    <cellStyle name="Input 5 2 6 5 2" xfId="32161" xr:uid="{E155C8AE-3BEF-4FC4-9952-8B2331ABA561}"/>
    <cellStyle name="Input 5 2 6 6" xfId="16844" xr:uid="{5D1D4AD4-DA21-4FF2-A357-945DD46C4299}"/>
    <cellStyle name="Input 5 2 6 6 2" xfId="33943" xr:uid="{C245CC23-52CF-4E2F-9B12-538557AB3EE6}"/>
    <cellStyle name="Input 5 2 6 7" xfId="20712" xr:uid="{5FBF4DC9-7A90-4C47-BEC2-C541BD2DF252}"/>
    <cellStyle name="Input 5 2 6 7 2" xfId="37789" xr:uid="{45B9812F-BBF7-4543-AA11-724F23EF2032}"/>
    <cellStyle name="Input 5 2 6 8" xfId="15369" xr:uid="{695E9D55-91EA-4299-AAE4-01E5848CB95E}"/>
    <cellStyle name="Input 5 2 6 8 2" xfId="32470" xr:uid="{12096D18-11B7-4692-BFB3-465501EC6F1F}"/>
    <cellStyle name="Input 5 2 6 9" xfId="30059" xr:uid="{D3FDB588-4C57-4FA0-A425-3748EE2A0B4A}"/>
    <cellStyle name="Input 5 2 7" xfId="29519" xr:uid="{D8C73D94-27E8-4ECB-AD80-9CAB2316683B}"/>
    <cellStyle name="Input 5 3" xfId="1383" xr:uid="{B9D6703C-08A7-4CBD-B774-3B364D9F3897}"/>
    <cellStyle name="Input 5 4" xfId="8601" xr:uid="{3226C279-2CC4-4CA6-8704-EC33CCAAACDF}"/>
    <cellStyle name="Input 5 4 2" xfId="11776" xr:uid="{302414AE-11FB-4991-926B-6B7768D028A8}"/>
    <cellStyle name="Input 5 4 2 2" xfId="13229" xr:uid="{EFC39CF6-6823-45C1-B45A-8E1E11641C3E}"/>
    <cellStyle name="Input 5 4 2 2 2" xfId="14866" xr:uid="{2087C086-FBC8-46C2-9388-160F062EBED4}"/>
    <cellStyle name="Input 5 4 2 2 2 2" xfId="20237" xr:uid="{60B3EF17-481A-4E2A-AFC5-2549D7425946}"/>
    <cellStyle name="Input 5 4 2 2 2 2 2" xfId="37314" xr:uid="{9244D081-8AF6-4736-AF65-4BF2C5AACB58}"/>
    <cellStyle name="Input 5 4 2 2 2 3" xfId="22089" xr:uid="{21C322B9-2E93-48E1-831A-D30D26EF5FB3}"/>
    <cellStyle name="Input 5 4 2 2 2 3 2" xfId="39166" xr:uid="{B5952AE9-4194-4926-B178-037C17804058}"/>
    <cellStyle name="Input 5 4 2 2 2 4" xfId="23864" xr:uid="{6FC2EA25-EA64-43C8-8D45-CB8D997AB918}"/>
    <cellStyle name="Input 5 4 2 2 2 4 2" xfId="40941" xr:uid="{3DD39974-4537-4727-A06B-4296865E1FE2}"/>
    <cellStyle name="Input 5 4 2 2 2 5" xfId="25630" xr:uid="{87131CEA-2BCF-4821-B10D-E34DF7ED72E2}"/>
    <cellStyle name="Input 5 4 2 2 2 5 2" xfId="42707" xr:uid="{BFF6A004-F1CF-44DE-B132-9BEC66F0A235}"/>
    <cellStyle name="Input 5 4 2 2 2 6" xfId="27356" xr:uid="{8AB82498-BE93-4929-A33D-CFBF64E1CEC1}"/>
    <cellStyle name="Input 5 4 2 2 2 6 2" xfId="44433" xr:uid="{8AB32916-0025-4F54-88D3-045AAB4FBD54}"/>
    <cellStyle name="Input 5 4 2 2 2 7" xfId="29061" xr:uid="{170EF0CE-1913-4FE0-A0A7-3F42E2E0D51C}"/>
    <cellStyle name="Input 5 4 2 2 2 7 2" xfId="46138" xr:uid="{037C3BAF-6651-4426-909F-5EC366C983A1}"/>
    <cellStyle name="Input 5 4 2 2 2 8" xfId="31967" xr:uid="{BB8B19FE-B0BB-4D75-8880-6FD2BE802E09}"/>
    <cellStyle name="Input 5 4 2 2 3" xfId="18968" xr:uid="{31FD6E87-35AE-4EA3-BE28-6ED829145573}"/>
    <cellStyle name="Input 5 4 2 2 3 2" xfId="36049" xr:uid="{FF1DA2EC-D04A-42B7-80D8-7ED3660DC1CE}"/>
    <cellStyle name="Input 5 4 2 2 4" xfId="17942" xr:uid="{98C895E3-6803-4FE7-826D-F3F28ADA0062}"/>
    <cellStyle name="Input 5 4 2 2 4 2" xfId="35033" xr:uid="{6DEE5CA1-4D16-45A8-BFAE-D46855461DD4}"/>
    <cellStyle name="Input 5 4 2 2 5" xfId="22690" xr:uid="{A9DD0627-449E-40CF-B197-52D871A201D3}"/>
    <cellStyle name="Input 5 4 2 2 5 2" xfId="39767" xr:uid="{FF18F818-5E24-46D4-9D22-AD684F290F97}"/>
    <cellStyle name="Input 5 4 2 2 6" xfId="24468" xr:uid="{348C7543-BA28-4A05-990F-815619E510EB}"/>
    <cellStyle name="Input 5 4 2 2 6 2" xfId="41545" xr:uid="{49B77683-2809-47B9-B92A-04410889D47E}"/>
    <cellStyle name="Input 5 4 2 2 7" xfId="26238" xr:uid="{BC39DD11-12D2-4DF1-A74E-E2F31C048E54}"/>
    <cellStyle name="Input 5 4 2 2 7 2" xfId="43315" xr:uid="{C98BBA62-B535-4D0A-9B75-29B55815D6FB}"/>
    <cellStyle name="Input 5 4 2 2 8" xfId="27952" xr:uid="{1C52B1FA-3490-436F-B81B-66FC065F7EB4}"/>
    <cellStyle name="Input 5 4 2 2 8 2" xfId="45029" xr:uid="{A0017E00-9174-41A7-95C7-DF29196CA35A}"/>
    <cellStyle name="Input 5 4 2 2 9" xfId="30858" xr:uid="{F8F96B64-6001-4A76-99C1-703F359CC766}"/>
    <cellStyle name="Input 5 4 2 3" xfId="12794" xr:uid="{0CC1B942-FADD-4BF4-B146-EB3CC90D4809}"/>
    <cellStyle name="Input 5 4 2 3 2" xfId="14436" xr:uid="{E89037DA-37D4-4D2D-B18A-FA96BE719BC2}"/>
    <cellStyle name="Input 5 4 2 3 2 2" xfId="19807" xr:uid="{F5E436E1-B95C-406E-9A08-3B4FC0A53098}"/>
    <cellStyle name="Input 5 4 2 3 2 2 2" xfId="36884" xr:uid="{4B89B313-7032-4FBD-9C4D-EB4D34AF5E19}"/>
    <cellStyle name="Input 5 4 2 3 2 3" xfId="21108" xr:uid="{624A35D3-D7D5-461D-B5C7-B41F40000FBD}"/>
    <cellStyle name="Input 5 4 2 3 2 3 2" xfId="38185" xr:uid="{8BB79F5B-2508-4FC5-9D21-218A3AD7ABC6}"/>
    <cellStyle name="Input 5 4 2 3 2 4" xfId="21659" xr:uid="{3813775E-347F-4D17-A05C-3AA74F0F56E9}"/>
    <cellStyle name="Input 5 4 2 3 2 4 2" xfId="38736" xr:uid="{5F708732-961C-4F09-A74A-2611E7AFDBAE}"/>
    <cellStyle name="Input 5 4 2 3 2 5" xfId="23434" xr:uid="{496121C9-18D4-4C27-996B-E7E531428B94}"/>
    <cellStyle name="Input 5 4 2 3 2 5 2" xfId="40511" xr:uid="{EE0FEAEB-5A7B-4E7D-A5DA-4E22B421D1A8}"/>
    <cellStyle name="Input 5 4 2 3 2 6" xfId="25200" xr:uid="{303237D0-93C8-48C8-8C4C-E3F30CDF74CD}"/>
    <cellStyle name="Input 5 4 2 3 2 6 2" xfId="42277" xr:uid="{2973CC62-F102-4470-9CF8-5B59915E710F}"/>
    <cellStyle name="Input 5 4 2 3 2 7" xfId="26926" xr:uid="{A229E82B-666B-499C-BF0B-FF07E6B00C39}"/>
    <cellStyle name="Input 5 4 2 3 2 7 2" xfId="44003" xr:uid="{06BE6CF1-4AE8-487A-9AFA-ACAC0CB1DE15}"/>
    <cellStyle name="Input 5 4 2 3 2 8" xfId="28631" xr:uid="{B3AA9D43-2C55-44F0-869C-50C8D852F1C6}"/>
    <cellStyle name="Input 5 4 2 3 2 8 2" xfId="45708" xr:uid="{D7B7D588-1A64-4770-941F-FA7F0B66763D}"/>
    <cellStyle name="Input 5 4 2 3 2 9" xfId="31537" xr:uid="{34E17351-C6AE-4E6C-B957-5AF7E0B7C522}"/>
    <cellStyle name="Input 5 4 2 3 3" xfId="18534" xr:uid="{7368D653-3211-482C-A0AD-949DA7B8CCD8}"/>
    <cellStyle name="Input 5 4 2 3 3 2" xfId="35621" xr:uid="{2CCD8DBE-3650-43D7-A75B-956E4B8169CD}"/>
    <cellStyle name="Input 5 4 2 3 4" xfId="16216" xr:uid="{0893526E-1AA4-404D-9681-AE28621C3E3C}"/>
    <cellStyle name="Input 5 4 2 3 4 2" xfId="33315" xr:uid="{63983541-DC55-4CF4-A24A-CE72A4705282}"/>
    <cellStyle name="Input 5 4 2 3 5" xfId="20568" xr:uid="{656773AD-8699-4C88-88D4-822C22359260}"/>
    <cellStyle name="Input 5 4 2 3 5 2" xfId="37645" xr:uid="{93E86E85-3E46-4C24-A566-A1BAC8940876}"/>
    <cellStyle name="Input 5 4 2 3 6" xfId="15724" xr:uid="{3B0B7EF9-861B-420B-BD98-9843748EC636}"/>
    <cellStyle name="Input 5 4 2 3 6 2" xfId="32823" xr:uid="{C28F4747-B476-42A3-9B6A-5E0A1D5C2A43}"/>
    <cellStyle name="Input 5 4 2 3 7" xfId="18018" xr:uid="{EF3FA1DE-4304-43AE-99CD-4B2DF98E05ED}"/>
    <cellStyle name="Input 5 4 2 3 7 2" xfId="35107" xr:uid="{708C3534-F948-48DC-9CE6-28D6B8AA99D0}"/>
    <cellStyle name="Input 5 4 2 3 8" xfId="16474" xr:uid="{D2825AAE-640D-4431-A6A0-0D00AFA16AA9}"/>
    <cellStyle name="Input 5 4 2 3 8 2" xfId="33573" xr:uid="{A615E0D1-06B2-4BB6-97F6-F19E0B2BE614}"/>
    <cellStyle name="Input 5 4 2 3 9" xfId="30434" xr:uid="{5DF07DCB-F1A9-41AD-A24A-E0D34A1CE760}"/>
    <cellStyle name="Input 5 4 2 4" xfId="12847" xr:uid="{BD86D110-25B2-48A1-8D3E-605FB0067AEF}"/>
    <cellStyle name="Input 5 4 2 4 2" xfId="14489" xr:uid="{E20EBE4B-B733-421D-B369-A05BF2FF92BB}"/>
    <cellStyle name="Input 5 4 2 4 2 2" xfId="19860" xr:uid="{B39275F6-BB36-46D5-A227-89A1B1A7105A}"/>
    <cellStyle name="Input 5 4 2 4 2 2 2" xfId="36937" xr:uid="{BF06077A-BA6E-4137-BA96-6EA6E5A024B9}"/>
    <cellStyle name="Input 5 4 2 4 2 3" xfId="21158" xr:uid="{C65FB2C2-F64B-4667-B65D-10E76EE53891}"/>
    <cellStyle name="Input 5 4 2 4 2 3 2" xfId="38235" xr:uid="{3515E623-9808-4658-BFF6-ACD1AC3114B5}"/>
    <cellStyle name="Input 5 4 2 4 2 4" xfId="21712" xr:uid="{0DB061A4-EA55-481C-84A9-F3C0EBD5882E}"/>
    <cellStyle name="Input 5 4 2 4 2 4 2" xfId="38789" xr:uid="{C7E2D628-5E55-4FA2-B187-CFD60DA167D3}"/>
    <cellStyle name="Input 5 4 2 4 2 5" xfId="23487" xr:uid="{918AE9CF-2CB9-452A-B449-4759BA42BA45}"/>
    <cellStyle name="Input 5 4 2 4 2 5 2" xfId="40564" xr:uid="{1799C456-86B2-4A52-B3A5-F3A4BBF7B685}"/>
    <cellStyle name="Input 5 4 2 4 2 6" xfId="25253" xr:uid="{F1C47C49-57CA-4064-90C5-B31FC9E9C2F2}"/>
    <cellStyle name="Input 5 4 2 4 2 6 2" xfId="42330" xr:uid="{7EF2BFEC-6350-43C9-B8CD-6E311C1FF492}"/>
    <cellStyle name="Input 5 4 2 4 2 7" xfId="26979" xr:uid="{B574E264-E087-4F41-A8F2-12590D8DC136}"/>
    <cellStyle name="Input 5 4 2 4 2 7 2" xfId="44056" xr:uid="{252D5972-61D6-43EE-B7D2-03218915C4F3}"/>
    <cellStyle name="Input 5 4 2 4 2 8" xfId="28684" xr:uid="{76897461-3616-4CB3-8182-A5B3C3AD4247}"/>
    <cellStyle name="Input 5 4 2 4 2 8 2" xfId="45761" xr:uid="{416C14DB-AD6D-4084-AAA1-7C2D4F077EA5}"/>
    <cellStyle name="Input 5 4 2 4 2 9" xfId="31590" xr:uid="{FD3C9F27-F123-45A2-A654-69E5677BE285}"/>
    <cellStyle name="Input 5 4 2 4 3" xfId="18587" xr:uid="{4D443041-FA7F-4265-B2AD-CC3AD0F9F159}"/>
    <cellStyle name="Input 5 4 2 4 3 2" xfId="35674" xr:uid="{D05F5C45-054D-40CB-ACE7-05373C606D65}"/>
    <cellStyle name="Input 5 4 2 4 4" xfId="15453" xr:uid="{56A72B36-54F4-41D6-BE02-63DEF78CC0F6}"/>
    <cellStyle name="Input 5 4 2 4 4 2" xfId="32554" xr:uid="{1945991C-D8C0-4942-A366-641FECFC3233}"/>
    <cellStyle name="Input 5 4 2 4 5" xfId="22314" xr:uid="{7136B18D-02FA-42C2-8C5C-44FEAC3CC866}"/>
    <cellStyle name="Input 5 4 2 4 5 2" xfId="39391" xr:uid="{91817AC9-C94D-4C3E-A9A5-3422D0418967}"/>
    <cellStyle name="Input 5 4 2 4 6" xfId="24089" xr:uid="{724F8994-7597-4EE6-A65B-6A76DD0F2B53}"/>
    <cellStyle name="Input 5 4 2 4 6 2" xfId="41166" xr:uid="{835A18E1-B7C0-4D79-85EE-35D3C84BFB70}"/>
    <cellStyle name="Input 5 4 2 4 7" xfId="25867" xr:uid="{7F1B6DDB-084F-40D4-8E32-C81E36E5565B}"/>
    <cellStyle name="Input 5 4 2 4 7 2" xfId="42944" xr:uid="{4B6D06B7-180A-4F44-82EB-620F3857A462}"/>
    <cellStyle name="Input 5 4 2 4 8" xfId="27581" xr:uid="{E765A126-FBA6-4F6F-A80E-AA4F222469DE}"/>
    <cellStyle name="Input 5 4 2 4 8 2" xfId="44658" xr:uid="{75A18A7C-76B3-4F5B-99E2-4F62910DBCD9}"/>
    <cellStyle name="Input 5 4 2 4 9" xfId="30487" xr:uid="{E06E849B-534E-44DA-B61F-F252C54154A9}"/>
    <cellStyle name="Input 5 4 2 5" xfId="29839" xr:uid="{33F4105F-AA53-4056-BB80-6941A3BF441D}"/>
    <cellStyle name="Input 5 4 3" xfId="5542" xr:uid="{53D57669-0496-4E34-B13E-133297C6B462}"/>
    <cellStyle name="Input 5 4 3 2" xfId="12724" xr:uid="{FCDF8CA1-F2A9-4A69-A1C2-78547A6C0B19}"/>
    <cellStyle name="Input 5 4 3 2 2" xfId="14368" xr:uid="{91DB2C9B-9D74-45F2-8B7B-3409F5EE2758}"/>
    <cellStyle name="Input 5 4 3 2 2 2" xfId="19739" xr:uid="{85555E4E-CEB1-4505-953A-E25E6EC94109}"/>
    <cellStyle name="Input 5 4 3 2 2 2 2" xfId="36816" xr:uid="{F9DE5A3C-B308-4047-81CB-F8A50197E7BA}"/>
    <cellStyle name="Input 5 4 3 2 2 3" xfId="21591" xr:uid="{C3B39783-6839-4F7E-959A-EEC27D29E2EC}"/>
    <cellStyle name="Input 5 4 3 2 2 3 2" xfId="38668" xr:uid="{0FF7423F-2CF4-4CA6-BF0E-F9E669036933}"/>
    <cellStyle name="Input 5 4 3 2 2 4" xfId="23366" xr:uid="{7E25595B-9548-4330-9863-F4E8ED0CF0CB}"/>
    <cellStyle name="Input 5 4 3 2 2 4 2" xfId="40443" xr:uid="{A96F39E5-34A8-4921-A8CF-06DA3D0F6276}"/>
    <cellStyle name="Input 5 4 3 2 2 5" xfId="25132" xr:uid="{A33D52FE-01EA-453E-BEE5-4A444589AB0B}"/>
    <cellStyle name="Input 5 4 3 2 2 5 2" xfId="42209" xr:uid="{346C18A6-652A-4BD0-8E2A-71FBF5EDBD54}"/>
    <cellStyle name="Input 5 4 3 2 2 6" xfId="26858" xr:uid="{90A59626-D167-4046-8FCE-39CBDD5272B6}"/>
    <cellStyle name="Input 5 4 3 2 2 6 2" xfId="43935" xr:uid="{78ED6706-E380-4F16-9290-D4ED2FFAC8FE}"/>
    <cellStyle name="Input 5 4 3 2 2 7" xfId="28563" xr:uid="{2E3125DB-D10C-4E17-B495-8D9972FBD6B4}"/>
    <cellStyle name="Input 5 4 3 2 2 7 2" xfId="45640" xr:uid="{57BFDF70-DD7C-4565-A5D7-4ED6713543D1}"/>
    <cellStyle name="Input 5 4 3 2 2 8" xfId="31469" xr:uid="{5FD67B0B-CEB7-4F8B-B2ED-110A825DA34A}"/>
    <cellStyle name="Input 5 4 3 2 3" xfId="18466" xr:uid="{699B46AF-5357-42CD-8A55-9164877192A8}"/>
    <cellStyle name="Input 5 4 3 2 3 2" xfId="35553" xr:uid="{CEBFC8D6-A9A9-44FE-AA82-EA1D563FFB5E}"/>
    <cellStyle name="Input 5 4 3 2 4" xfId="16161" xr:uid="{D0163EB5-79FC-425F-B1F3-556933753C96}"/>
    <cellStyle name="Input 5 4 3 2 4 2" xfId="33260" xr:uid="{DF231DE1-C9AA-4E63-8B8F-1EA9D0BC0EF8}"/>
    <cellStyle name="Input 5 4 3 2 5" xfId="15287" xr:uid="{583352B8-704E-4DD7-BBD7-60EECFA9179D}"/>
    <cellStyle name="Input 5 4 3 2 5 2" xfId="32388" xr:uid="{37B3E8E5-9DF9-41FE-806F-5E1EFDE32D11}"/>
    <cellStyle name="Input 5 4 3 2 6" xfId="20594" xr:uid="{0F139348-437A-4952-86AA-64432468BB37}"/>
    <cellStyle name="Input 5 4 3 2 6 2" xfId="37671" xr:uid="{9D1FC58B-4C6D-4FD2-815D-DE35D613456C}"/>
    <cellStyle name="Input 5 4 3 2 7" xfId="20713" xr:uid="{7194E4A3-C99A-4727-839E-8533E4070EF7}"/>
    <cellStyle name="Input 5 4 3 2 7 2" xfId="37790" xr:uid="{D0D7BD35-12B9-46C5-B3D8-969552712B68}"/>
    <cellStyle name="Input 5 4 3 2 8" xfId="17626" xr:uid="{058C0DFA-7E74-4C0D-BC0D-FDBBA2227BFA}"/>
    <cellStyle name="Input 5 4 3 2 8 2" xfId="34723" xr:uid="{3929425E-82CA-4297-9093-C591FCA40F53}"/>
    <cellStyle name="Input 5 4 3 2 9" xfId="30366" xr:uid="{BFC42C52-7484-4550-8974-AE88C6003AC8}"/>
    <cellStyle name="Input 5 4 3 3" xfId="12327" xr:uid="{AA1A1278-FA3D-4466-B712-991A37DCB166}"/>
    <cellStyle name="Input 5 4 3 3 2" xfId="13986" xr:uid="{5E4961C5-6CE4-4D83-B057-74DF84C7DD57}"/>
    <cellStyle name="Input 5 4 3 3 2 2" xfId="19357" xr:uid="{E01F39A6-899B-4A2C-A39E-693D9EEFD0D1}"/>
    <cellStyle name="Input 5 4 3 3 2 2 2" xfId="36434" xr:uid="{8A9B20A4-E4F7-4432-8C06-3BDF493EAAFB}"/>
    <cellStyle name="Input 5 4 3 3 2 3" xfId="20764" xr:uid="{5D04409E-5EE7-4427-B497-6615C89886C1}"/>
    <cellStyle name="Input 5 4 3 3 2 3 2" xfId="37841" xr:uid="{30A18E18-D482-4265-8FB8-9991FD0820D0}"/>
    <cellStyle name="Input 5 4 3 3 2 4" xfId="16764" xr:uid="{2A8C43C0-8FEA-424D-990E-EB6C603B51F0}"/>
    <cellStyle name="Input 5 4 3 3 2 4 2" xfId="33863" xr:uid="{13C423E2-C5E1-4436-AE0C-26E6E37024FC}"/>
    <cellStyle name="Input 5 4 3 3 2 5" xfId="22984" xr:uid="{105EEF9D-881D-458A-84B5-A4F314D5911A}"/>
    <cellStyle name="Input 5 4 3 3 2 5 2" xfId="40061" xr:uid="{D448EBC8-EBF8-4E1C-9350-C590DFC3BEDB}"/>
    <cellStyle name="Input 5 4 3 3 2 6" xfId="24750" xr:uid="{18D717AC-BE68-4408-9F01-8DF566675969}"/>
    <cellStyle name="Input 5 4 3 3 2 6 2" xfId="41827" xr:uid="{DF05FB35-C369-434F-A19E-736F927112F0}"/>
    <cellStyle name="Input 5 4 3 3 2 7" xfId="26476" xr:uid="{327A6F4A-534D-4149-8431-61AD8A6E37A3}"/>
    <cellStyle name="Input 5 4 3 3 2 7 2" xfId="43553" xr:uid="{094380FE-1EAA-4B95-9FB8-0A76F9E8D0A3}"/>
    <cellStyle name="Input 5 4 3 3 2 8" xfId="28181" xr:uid="{7FA90FB2-8D54-4305-9B0D-1F4476A6F9B4}"/>
    <cellStyle name="Input 5 4 3 3 2 8 2" xfId="45258" xr:uid="{0A45DCFB-EE1F-47BD-9040-008527053D71}"/>
    <cellStyle name="Input 5 4 3 3 2 9" xfId="31087" xr:uid="{95A5C252-1AA9-4ACB-A91B-E7A2BC548A96}"/>
    <cellStyle name="Input 5 4 3 3 3" xfId="18074" xr:uid="{E77BA02A-35A6-41D6-95FD-82BF488C6A8D}"/>
    <cellStyle name="Input 5 4 3 3 3 2" xfId="35163" xr:uid="{87E6176F-EA55-460E-83FA-FF658069183B}"/>
    <cellStyle name="Input 5 4 3 3 4" xfId="20761" xr:uid="{ECD325E8-4711-492C-A105-6A22AC18F35C}"/>
    <cellStyle name="Input 5 4 3 3 4 2" xfId="37838" xr:uid="{AA0FFE7C-0CFD-422D-AF5C-5B3FB13CDA40}"/>
    <cellStyle name="Input 5 4 3 3 5" xfId="17088" xr:uid="{BFA05CC5-AA1D-47B2-8375-D9ECDE9292F5}"/>
    <cellStyle name="Input 5 4 3 3 5 2" xfId="34187" xr:uid="{45011290-12A6-458C-8F87-C27D359B7F1F}"/>
    <cellStyle name="Input 5 4 3 3 6" xfId="20481" xr:uid="{712BE6DE-9A83-41BC-866B-7A6FBBA846F7}"/>
    <cellStyle name="Input 5 4 3 3 6 2" xfId="37558" xr:uid="{1A9F608C-F31F-4E6C-9FE2-DB87A8ADFA4D}"/>
    <cellStyle name="Input 5 4 3 3 7" xfId="15079" xr:uid="{FD65C16B-A27E-4946-907D-5EAF761788A8}"/>
    <cellStyle name="Input 5 4 3 3 7 2" xfId="32180" xr:uid="{44243D20-63AD-4678-BA02-D08D9F76DAF8}"/>
    <cellStyle name="Input 5 4 3 3 8" xfId="19186" xr:uid="{9070FCFF-11B5-4AF5-B775-FDE5E8761BCA}"/>
    <cellStyle name="Input 5 4 3 3 8 2" xfId="36263" xr:uid="{F849DEA3-5282-4C10-A040-6C1373550322}"/>
    <cellStyle name="Input 5 4 3 3 9" xfId="29986" xr:uid="{01B73171-F41C-471D-9C03-7C2589EF9C52}"/>
    <cellStyle name="Input 5 4 3 4" xfId="13161" xr:uid="{216FE91B-A641-4FEE-A4B1-21AB402E920A}"/>
    <cellStyle name="Input 5 4 3 4 2" xfId="14798" xr:uid="{F4D85198-6CE1-47C3-8FDD-469BE94B09C3}"/>
    <cellStyle name="Input 5 4 3 4 2 2" xfId="20169" xr:uid="{80125694-1FD2-4207-94D4-0391E30114C4}"/>
    <cellStyle name="Input 5 4 3 4 2 2 2" xfId="37246" xr:uid="{1C26C35C-B802-4C19-AFDD-C01A849EEEBC}"/>
    <cellStyle name="Input 5 4 3 4 2 3" xfId="21390" xr:uid="{64EA1C26-8489-494C-9443-E814BF36179E}"/>
    <cellStyle name="Input 5 4 3 4 2 3 2" xfId="38467" xr:uid="{DA9A3DF2-6B8F-4BCC-93C1-29B1F9764A5E}"/>
    <cellStyle name="Input 5 4 3 4 2 4" xfId="22021" xr:uid="{44AA7983-1125-400C-82FA-DBDDE97E6FBD}"/>
    <cellStyle name="Input 5 4 3 4 2 4 2" xfId="39098" xr:uid="{4C377B9E-E5D6-4ABE-9452-9BE66668A07E}"/>
    <cellStyle name="Input 5 4 3 4 2 5" xfId="23796" xr:uid="{8DD485A1-6BBF-4D4F-B592-094FCC60F56B}"/>
    <cellStyle name="Input 5 4 3 4 2 5 2" xfId="40873" xr:uid="{A990BB86-C4C3-4A45-BAFF-06F7695B488B}"/>
    <cellStyle name="Input 5 4 3 4 2 6" xfId="25562" xr:uid="{7C494A3C-4065-4EC2-9C3A-A27EA2084DBE}"/>
    <cellStyle name="Input 5 4 3 4 2 6 2" xfId="42639" xr:uid="{751D453D-1BB3-447A-A7EF-5669EA491D2C}"/>
    <cellStyle name="Input 5 4 3 4 2 7" xfId="27288" xr:uid="{251FD21E-B132-49FF-853F-DB8E5AC4F294}"/>
    <cellStyle name="Input 5 4 3 4 2 7 2" xfId="44365" xr:uid="{C97A1EA4-0BEF-4919-B61C-6B3985F6DE6B}"/>
    <cellStyle name="Input 5 4 3 4 2 8" xfId="28993" xr:uid="{074AF7AE-481C-44A0-9AEB-4E2849029E56}"/>
    <cellStyle name="Input 5 4 3 4 2 8 2" xfId="46070" xr:uid="{7F4CA728-D1E0-48BE-8439-0BC7C3485CF9}"/>
    <cellStyle name="Input 5 4 3 4 2 9" xfId="31899" xr:uid="{F104FF3C-13B9-47C0-B105-72CAF64797A3}"/>
    <cellStyle name="Input 5 4 3 4 3" xfId="18900" xr:uid="{C8EBD9ED-267A-4E48-A47F-996B12EDB3D5}"/>
    <cellStyle name="Input 5 4 3 4 3 2" xfId="35981" xr:uid="{BDE86039-0F0F-4827-9DF9-4EA038BCBB81}"/>
    <cellStyle name="Input 5 4 3 4 4" xfId="17372" xr:uid="{F96C17C1-88E6-4833-93CA-41DA6A581708}"/>
    <cellStyle name="Input 5 4 3 4 4 2" xfId="34469" xr:uid="{862B82AA-575E-4BE4-8FB9-B2AE7B715125}"/>
    <cellStyle name="Input 5 4 3 4 5" xfId="22622" xr:uid="{D4433EF8-C08E-4562-82CC-2099A8AF79A7}"/>
    <cellStyle name="Input 5 4 3 4 5 2" xfId="39699" xr:uid="{CC7404D1-189B-4A95-A6E6-F65853651BFC}"/>
    <cellStyle name="Input 5 4 3 4 6" xfId="24400" xr:uid="{336EA9FD-761F-4593-A026-1298BCCC86B0}"/>
    <cellStyle name="Input 5 4 3 4 6 2" xfId="41477" xr:uid="{7808FB5C-8151-4605-8676-EDEEF892A3E5}"/>
    <cellStyle name="Input 5 4 3 4 7" xfId="26170" xr:uid="{33175AAA-08E4-45AB-88BC-ACB819AA577E}"/>
    <cellStyle name="Input 5 4 3 4 7 2" xfId="43247" xr:uid="{630C7C87-0820-4EEF-8CA5-35AFA45FB9DD}"/>
    <cellStyle name="Input 5 4 3 4 8" xfId="27884" xr:uid="{9A5F7399-5C71-4CE9-9176-03AC83D85DAF}"/>
    <cellStyle name="Input 5 4 3 4 8 2" xfId="44961" xr:uid="{AB406359-D990-40E8-BB9B-3086B123BF37}"/>
    <cellStyle name="Input 5 4 3 4 9" xfId="30790" xr:uid="{DFD668BA-AE56-4823-984C-230FA4977531}"/>
    <cellStyle name="Input 5 4 3 5" xfId="29630" xr:uid="{3C678748-DDF8-4614-8FDF-747D1FEFB3C9}"/>
    <cellStyle name="Input 5 4 4" xfId="12914" xr:uid="{9C68D1E9-C885-41D3-B87B-B357A692F42C}"/>
    <cellStyle name="Input 5 4 4 2" xfId="14554" xr:uid="{9C0BFB6B-67E5-4D70-9C70-911E2C4D1441}"/>
    <cellStyle name="Input 5 4 4 2 2" xfId="19925" xr:uid="{C6964F26-CA23-4466-ACA6-4DA2C1330EC2}"/>
    <cellStyle name="Input 5 4 4 2 2 2" xfId="37002" xr:uid="{D7B08877-EFF0-4BB0-A8C4-FB12E5596EE3}"/>
    <cellStyle name="Input 5 4 4 2 3" xfId="21777" xr:uid="{AE96A827-3404-4489-992E-F387E6BDD15F}"/>
    <cellStyle name="Input 5 4 4 2 3 2" xfId="38854" xr:uid="{D09FC869-4971-4604-ABCD-1CC6112D488E}"/>
    <cellStyle name="Input 5 4 4 2 4" xfId="23552" xr:uid="{5801CC82-8FC1-48B7-8077-32ACF99C6708}"/>
    <cellStyle name="Input 5 4 4 2 4 2" xfId="40629" xr:uid="{65BB4273-A786-4828-B0D4-0064D7F0169D}"/>
    <cellStyle name="Input 5 4 4 2 5" xfId="25318" xr:uid="{326713FE-D62A-46BD-9E1D-4FB495ED0074}"/>
    <cellStyle name="Input 5 4 4 2 5 2" xfId="42395" xr:uid="{9E1EAACB-5142-4805-89F7-2820707031C9}"/>
    <cellStyle name="Input 5 4 4 2 6" xfId="27044" xr:uid="{3FAACF09-5FDB-4772-A0B9-F6C82F5417E7}"/>
    <cellStyle name="Input 5 4 4 2 6 2" xfId="44121" xr:uid="{B3C47D9B-5579-44C0-A377-B501BDC646A6}"/>
    <cellStyle name="Input 5 4 4 2 7" xfId="28749" xr:uid="{76C4AC0E-8169-449D-A8EC-CC06CB84DE77}"/>
    <cellStyle name="Input 5 4 4 2 7 2" xfId="45826" xr:uid="{59ED6BF9-F7E7-430A-87F7-FF79B73CBA48}"/>
    <cellStyle name="Input 5 4 4 2 8" xfId="31655" xr:uid="{C4140CBC-6BE8-4C4D-9320-373C3BCB4941}"/>
    <cellStyle name="Input 5 4 4 3" xfId="18654" xr:uid="{6FE0AF94-067E-4460-B215-2184D1FCEF24}"/>
    <cellStyle name="Input 5 4 4 3 2" xfId="35741" xr:uid="{D49FC349-BCE9-4E95-81B1-266A8A6D6A9C}"/>
    <cellStyle name="Input 5 4 4 4" xfId="16385" xr:uid="{D0A23CD8-97F0-45B4-BFB3-A508D58894BA}"/>
    <cellStyle name="Input 5 4 4 4 2" xfId="33484" xr:uid="{AA647F9C-F3D6-425E-BB8D-6D4A5C0ACC0B}"/>
    <cellStyle name="Input 5 4 4 5" xfId="22380" xr:uid="{1A9F5306-A2B3-4B1D-BE99-C5628014083C}"/>
    <cellStyle name="Input 5 4 4 5 2" xfId="39457" xr:uid="{F7C19480-EDC8-4BCE-9CBC-2234F83EC447}"/>
    <cellStyle name="Input 5 4 4 6" xfId="24154" xr:uid="{47BC67A9-2B97-497D-899D-D5A875FCEFBB}"/>
    <cellStyle name="Input 5 4 4 6 2" xfId="41231" xr:uid="{E7F20F14-4599-4F46-A30C-32B2284324C7}"/>
    <cellStyle name="Input 5 4 4 7" xfId="25932" xr:uid="{AB3B945D-8C75-45BE-9D0F-2CA1F5431A1A}"/>
    <cellStyle name="Input 5 4 4 7 2" xfId="43009" xr:uid="{867FCFC4-25F2-4F32-B134-876C3BA6D926}"/>
    <cellStyle name="Input 5 4 4 8" xfId="27646" xr:uid="{BBB01E9D-05F4-4D3B-BA22-59E0E121CCED}"/>
    <cellStyle name="Input 5 4 4 8 2" xfId="44723" xr:uid="{9B60DB4E-B3D9-47C5-B070-AE644C26F6D1}"/>
    <cellStyle name="Input 5 4 4 9" xfId="30552" xr:uid="{FD22AFD6-B11B-4073-BD56-4201423AD706}"/>
    <cellStyle name="Input 5 4 5" xfId="12469" xr:uid="{1CABF251-2643-4669-918F-D25BB4616F6F}"/>
    <cellStyle name="Input 5 4 5 2" xfId="14121" xr:uid="{836FDB51-1852-4527-9C12-1D73E1500111}"/>
    <cellStyle name="Input 5 4 5 2 2" xfId="19492" xr:uid="{41ED910D-9CDE-4144-AAC9-122333BEE659}"/>
    <cellStyle name="Input 5 4 5 2 2 2" xfId="36569" xr:uid="{24005142-D563-4DA4-A4E8-C5F5BAA7F069}"/>
    <cellStyle name="Input 5 4 5 2 3" xfId="20845" xr:uid="{B0CDE0C2-5667-4FFC-8B73-A13BB74F017A}"/>
    <cellStyle name="Input 5 4 5 2 3 2" xfId="37922" xr:uid="{58F4EF25-1B85-4B27-B41D-1FB8F6226658}"/>
    <cellStyle name="Input 5 4 5 2 4" xfId="16183" xr:uid="{227F7F93-4AEC-4642-B49E-9280805E2495}"/>
    <cellStyle name="Input 5 4 5 2 4 2" xfId="33282" xr:uid="{A933157B-E839-4D06-86CD-2090A83C55E6}"/>
    <cellStyle name="Input 5 4 5 2 5" xfId="23119" xr:uid="{532F6557-119E-4F3F-96A3-08F03127708D}"/>
    <cellStyle name="Input 5 4 5 2 5 2" xfId="40196" xr:uid="{20584C88-8815-4D83-A9C0-641ADF408C59}"/>
    <cellStyle name="Input 5 4 5 2 6" xfId="24885" xr:uid="{7CB6D2BA-0F9F-4D8E-B521-0FB4546B3EF4}"/>
    <cellStyle name="Input 5 4 5 2 6 2" xfId="41962" xr:uid="{F8025D0B-F3CB-4BE0-9FBD-7D89982063E8}"/>
    <cellStyle name="Input 5 4 5 2 7" xfId="26611" xr:uid="{3C2088DA-6D38-4526-9A28-6BAAF06B46A7}"/>
    <cellStyle name="Input 5 4 5 2 7 2" xfId="43688" xr:uid="{6215C824-5A73-4926-96BB-DF8393FEAA3F}"/>
    <cellStyle name="Input 5 4 5 2 8" xfId="28316" xr:uid="{3073769A-92B5-4A07-A019-1340607257D6}"/>
    <cellStyle name="Input 5 4 5 2 8 2" xfId="45393" xr:uid="{97AAF517-C3DA-4436-977F-545C0A61046F}"/>
    <cellStyle name="Input 5 4 5 2 9" xfId="31222" xr:uid="{8D7154EA-8EBB-463A-8DD5-6F8337F8F38C}"/>
    <cellStyle name="Input 5 4 5 3" xfId="18215" xr:uid="{B5D551C3-A023-4E45-8855-A3C36ACCBF5B}"/>
    <cellStyle name="Input 5 4 5 3 2" xfId="35302" xr:uid="{22F9DA3A-6984-4418-B018-E9BA66B73D44}"/>
    <cellStyle name="Input 5 4 5 4" xfId="20541" xr:uid="{31C9EDDD-9AA8-4E8E-A526-0BA3C7B5526D}"/>
    <cellStyle name="Input 5 4 5 4 2" xfId="37618" xr:uid="{3E4CA2EF-20AD-44C5-A603-2356DCB6B597}"/>
    <cellStyle name="Input 5 4 5 5" xfId="16971" xr:uid="{18D5C900-84DA-4418-A407-C9BA0B72541E}"/>
    <cellStyle name="Input 5 4 5 5 2" xfId="34070" xr:uid="{3D256A70-CFB4-4E3B-BE76-BBBC37218606}"/>
    <cellStyle name="Input 5 4 5 6" xfId="16336" xr:uid="{671C525B-15E1-4EC5-A993-E9FCCB25B383}"/>
    <cellStyle name="Input 5 4 5 6 2" xfId="33435" xr:uid="{3CC277A6-E05D-45B8-8DB0-6FB61DAF43ED}"/>
    <cellStyle name="Input 5 4 5 7" xfId="17081" xr:uid="{3F7C4821-A75D-4BA5-B68E-B960CF7BDF4A}"/>
    <cellStyle name="Input 5 4 5 7 2" xfId="34180" xr:uid="{2B599F2E-3559-4C0B-BBD0-359C41011393}"/>
    <cellStyle name="Input 5 4 5 8" xfId="17950" xr:uid="{FE5967D5-4DFE-4196-94A5-CE13FD10C0F6}"/>
    <cellStyle name="Input 5 4 5 8 2" xfId="35041" xr:uid="{B39E5E2C-B2F4-4177-B352-36ACA9D09F11}"/>
    <cellStyle name="Input 5 4 5 9" xfId="30119" xr:uid="{839911B9-E2CB-468E-BF89-2213B0F90716}"/>
    <cellStyle name="Input 5 4 6" xfId="29673" xr:uid="{6B4C30F7-99E6-4982-9214-125F2FC97E51}"/>
    <cellStyle name="Input 5 5" xfId="5343" xr:uid="{DAAAED5A-FDD0-404E-A4EE-04A8E609F086}"/>
    <cellStyle name="Input 5 5 2" xfId="12676" xr:uid="{299EE487-87FA-484E-868B-B2D8A82B09E8}"/>
    <cellStyle name="Input 5 5 2 2" xfId="14321" xr:uid="{7241EB58-1D0C-4B51-AAF2-40E97C1E2C06}"/>
    <cellStyle name="Input 5 5 2 2 2" xfId="19692" xr:uid="{E85EC1A2-948D-4B97-A413-E194E602214A}"/>
    <cellStyle name="Input 5 5 2 2 2 2" xfId="36769" xr:uid="{B9127434-E197-400B-A9DF-AE84C37E7BF8}"/>
    <cellStyle name="Input 5 5 2 2 3" xfId="21544" xr:uid="{E57FF01C-3ABA-4EA5-B18D-995024D1B635}"/>
    <cellStyle name="Input 5 5 2 2 3 2" xfId="38621" xr:uid="{632F6BF2-038F-4565-AB63-682092BAECF8}"/>
    <cellStyle name="Input 5 5 2 2 4" xfId="23319" xr:uid="{B3234893-D92D-4B5E-A235-3FB55CE4FFE2}"/>
    <cellStyle name="Input 5 5 2 2 4 2" xfId="40396" xr:uid="{AB85F827-4A8D-4A37-A247-ACF1D95DB827}"/>
    <cellStyle name="Input 5 5 2 2 5" xfId="25085" xr:uid="{17A55675-F612-4AF0-ABC4-90C50AFED39F}"/>
    <cellStyle name="Input 5 5 2 2 5 2" xfId="42162" xr:uid="{A6B90E56-41C5-469F-A88A-1EA255E4D654}"/>
    <cellStyle name="Input 5 5 2 2 6" xfId="26811" xr:uid="{DD4B2333-A8FB-48D6-95CE-4529F70F88AF}"/>
    <cellStyle name="Input 5 5 2 2 6 2" xfId="43888" xr:uid="{FF8B5FA4-8105-4064-8B51-619E17C306A8}"/>
    <cellStyle name="Input 5 5 2 2 7" xfId="28516" xr:uid="{0FC8BF84-D2B7-4DA2-ADD9-C591F8DF6951}"/>
    <cellStyle name="Input 5 5 2 2 7 2" xfId="45593" xr:uid="{FC3F6AA7-FD3F-48FD-8702-65972DBD05A4}"/>
    <cellStyle name="Input 5 5 2 2 8" xfId="31422" xr:uid="{CE826AD1-2EE9-4863-88EB-29A1A04C281E}"/>
    <cellStyle name="Input 5 5 2 3" xfId="18419" xr:uid="{424D9178-1477-4BFD-941F-4BDA7D48798D}"/>
    <cellStyle name="Input 5 5 2 3 2" xfId="35506" xr:uid="{5735AF74-A586-41A9-9D31-C847446BC6B3}"/>
    <cellStyle name="Input 5 5 2 4" xfId="17822" xr:uid="{754E3046-E8AA-4784-8244-ED1B3CABC53D}"/>
    <cellStyle name="Input 5 5 2 4 2" xfId="34915" xr:uid="{A0B4F8D1-BDB3-45D1-B504-9E3D9E3BFC96}"/>
    <cellStyle name="Input 5 5 2 5" xfId="17112" xr:uid="{ACC8FF69-AA8D-463E-8B2B-180DD63E79F7}"/>
    <cellStyle name="Input 5 5 2 5 2" xfId="34211" xr:uid="{1835903D-E969-4A40-ADD1-7FA361AFA82A}"/>
    <cellStyle name="Input 5 5 2 6" xfId="15220" xr:uid="{F64C5B27-9504-48CB-A879-75893E2CB190}"/>
    <cellStyle name="Input 5 5 2 6 2" xfId="32321" xr:uid="{FD981A7B-9686-4B44-AFB1-722CAA5B0ECA}"/>
    <cellStyle name="Input 5 5 2 7" xfId="22881" xr:uid="{3E2DF8E3-F5BB-4F20-9B85-21AD3BE0D8F2}"/>
    <cellStyle name="Input 5 5 2 7 2" xfId="39958" xr:uid="{962416B9-4693-4269-9D6D-787072B5E74C}"/>
    <cellStyle name="Input 5 5 2 8" xfId="17722" xr:uid="{A9CC8C8E-7CB2-4ADD-885E-C26C118E94E8}"/>
    <cellStyle name="Input 5 5 2 8 2" xfId="34819" xr:uid="{34DBF100-3C9A-4AC5-8299-4133B5A89BC4}"/>
    <cellStyle name="Input 5 5 2 9" xfId="30319" xr:uid="{2B723603-F24C-4009-B880-4C601050314B}"/>
    <cellStyle name="Input 5 5 3" xfId="13021" xr:uid="{17C0BBE6-DD09-49F0-8E53-045E1300C239}"/>
    <cellStyle name="Input 5 5 3 2" xfId="14661" xr:uid="{763B2096-89A0-45BB-A88F-53C53B47B247}"/>
    <cellStyle name="Input 5 5 3 2 2" xfId="20032" xr:uid="{62BD9A69-648A-4164-AC93-295AAA55B2E0}"/>
    <cellStyle name="Input 5 5 3 2 2 2" xfId="37109" xr:uid="{72875FE7-3CFD-449C-AA5C-A64E51926AED}"/>
    <cellStyle name="Input 5 5 3 2 3" xfId="21281" xr:uid="{B5730FFF-92F0-4DE5-83B4-4E4E2668BE6F}"/>
    <cellStyle name="Input 5 5 3 2 3 2" xfId="38358" xr:uid="{5A0D6D95-1DE0-4602-83E7-FAC89B0BABDE}"/>
    <cellStyle name="Input 5 5 3 2 4" xfId="21884" xr:uid="{E4C14816-62D8-4137-AFBC-ABA1F8AA08A3}"/>
    <cellStyle name="Input 5 5 3 2 4 2" xfId="38961" xr:uid="{5A038D4E-1B2A-473A-A62E-19D618EDDE59}"/>
    <cellStyle name="Input 5 5 3 2 5" xfId="23659" xr:uid="{F2B35BF7-0346-4DE9-9889-B02CD0994319}"/>
    <cellStyle name="Input 5 5 3 2 5 2" xfId="40736" xr:uid="{75E7935E-DE26-497D-B710-45D00D870CD6}"/>
    <cellStyle name="Input 5 5 3 2 6" xfId="25425" xr:uid="{66F59918-D43E-4E2D-89B0-BA92E374D068}"/>
    <cellStyle name="Input 5 5 3 2 6 2" xfId="42502" xr:uid="{E5BC8283-EA48-4709-9C38-5AC54FA4E78E}"/>
    <cellStyle name="Input 5 5 3 2 7" xfId="27151" xr:uid="{B72701AF-6A63-4FEC-BB4D-E21E06D5D2B0}"/>
    <cellStyle name="Input 5 5 3 2 7 2" xfId="44228" xr:uid="{1E91BAA3-EE32-4782-ACA4-BA646C6CC697}"/>
    <cellStyle name="Input 5 5 3 2 8" xfId="28856" xr:uid="{3FBB031E-7949-4AAE-9FC7-F227072B483D}"/>
    <cellStyle name="Input 5 5 3 2 8 2" xfId="45933" xr:uid="{CABAA15F-9B1D-4BE6-BD7F-0ED1D140D257}"/>
    <cellStyle name="Input 5 5 3 2 9" xfId="31762" xr:uid="{86764FC2-274B-4905-A553-67A555E131CF}"/>
    <cellStyle name="Input 5 5 3 3" xfId="18761" xr:uid="{3C0D89AD-D7CB-4A94-AEEF-98FEA684E6E0}"/>
    <cellStyle name="Input 5 5 3 3 2" xfId="35846" xr:uid="{D5E3D261-6CF4-4497-9AF7-28A6F622A310}"/>
    <cellStyle name="Input 5 5 3 4" xfId="17074" xr:uid="{8D6586E1-08B2-4B43-A201-91CAA117D12C}"/>
    <cellStyle name="Input 5 5 3 4 2" xfId="34173" xr:uid="{1AB31FC4-A8FA-43F0-95FD-52EA4AB1A835}"/>
    <cellStyle name="Input 5 5 3 5" xfId="22486" xr:uid="{654803C8-C61E-4F40-BB19-58BCDE4FF59C}"/>
    <cellStyle name="Input 5 5 3 5 2" xfId="39563" xr:uid="{8252062E-0F7B-4A48-AF51-BA0B5888C722}"/>
    <cellStyle name="Input 5 5 3 6" xfId="24261" xr:uid="{FAD177B1-CB3C-4B8F-B9E4-EB333643DA36}"/>
    <cellStyle name="Input 5 5 3 6 2" xfId="41338" xr:uid="{1000FEAB-CB49-4136-88C2-3044F2BE6DD7}"/>
    <cellStyle name="Input 5 5 3 7" xfId="26037" xr:uid="{386C6B79-DD21-4BA3-80E8-9C56AB9EB96B}"/>
    <cellStyle name="Input 5 5 3 7 2" xfId="43114" xr:uid="{C3348DB1-2F6E-4D2F-9B3C-A0C673A82D70}"/>
    <cellStyle name="Input 5 5 3 8" xfId="27751" xr:uid="{9B08E7A4-412C-418A-B23B-63EEBAC6744D}"/>
    <cellStyle name="Input 5 5 3 8 2" xfId="44828" xr:uid="{DE213DC6-FE66-4AF0-B33A-CDAC5D07A1E9}"/>
    <cellStyle name="Input 5 5 3 9" xfId="30657" xr:uid="{6ABDF5BD-4E77-4B28-8CC5-629B5FC39B45}"/>
    <cellStyle name="Input 5 5 4" xfId="12740" xr:uid="{1414DB87-EB6E-4850-A67D-CE182A128289}"/>
    <cellStyle name="Input 5 5 4 2" xfId="14384" xr:uid="{619281C6-74F2-490A-9862-9409C1A0333F}"/>
    <cellStyle name="Input 5 5 4 2 2" xfId="19755" xr:uid="{0AF4B417-7A76-4943-89B1-9BA8BEAD0848}"/>
    <cellStyle name="Input 5 5 4 2 2 2" xfId="36832" xr:uid="{691462E8-C3BB-4E77-BD32-EF8D3258B67B}"/>
    <cellStyle name="Input 5 5 4 2 3" xfId="21056" xr:uid="{0CC83EF1-6933-40BD-9BEC-7E1D693C1A8E}"/>
    <cellStyle name="Input 5 5 4 2 3 2" xfId="38133" xr:uid="{DE164845-0E97-4EF2-AE5F-655BDB7E7806}"/>
    <cellStyle name="Input 5 5 4 2 4" xfId="21607" xr:uid="{B8FA8070-DC00-4AB2-B5AF-C4D1A92E4DFC}"/>
    <cellStyle name="Input 5 5 4 2 4 2" xfId="38684" xr:uid="{8718423D-A9EA-40EA-9AD0-1B9B8821B8A5}"/>
    <cellStyle name="Input 5 5 4 2 5" xfId="23382" xr:uid="{35BF5225-6A7B-4084-8344-90C377498B59}"/>
    <cellStyle name="Input 5 5 4 2 5 2" xfId="40459" xr:uid="{E4B57A0F-B784-46D1-917D-4EB15B77CEC5}"/>
    <cellStyle name="Input 5 5 4 2 6" xfId="25148" xr:uid="{32F94EA4-CA4F-4C8E-BB5B-BB7871780132}"/>
    <cellStyle name="Input 5 5 4 2 6 2" xfId="42225" xr:uid="{E28D21AB-E477-4238-94FA-C726CF6220AD}"/>
    <cellStyle name="Input 5 5 4 2 7" xfId="26874" xr:uid="{D612CA29-15DF-4CB2-9AFF-81E95B77B119}"/>
    <cellStyle name="Input 5 5 4 2 7 2" xfId="43951" xr:uid="{00D25959-EA6E-4827-A799-16B1D7F5D18B}"/>
    <cellStyle name="Input 5 5 4 2 8" xfId="28579" xr:uid="{DD7CE480-33AB-407B-836F-3273C1E3A4E7}"/>
    <cellStyle name="Input 5 5 4 2 8 2" xfId="45656" xr:uid="{FE3F197A-AAF9-4AD0-8F5D-B1DB2F45BA2E}"/>
    <cellStyle name="Input 5 5 4 2 9" xfId="31485" xr:uid="{47037CF0-6772-4BBF-8DE6-04D71C3BEB26}"/>
    <cellStyle name="Input 5 5 4 3" xfId="18482" xr:uid="{AD82800D-E85A-41CE-A54C-057CEB51D5A6}"/>
    <cellStyle name="Input 5 5 4 3 2" xfId="35569" xr:uid="{0C6A6206-719E-47BE-9677-1535E762A696}"/>
    <cellStyle name="Input 5 5 4 4" xfId="17952" xr:uid="{21E844AE-4F28-4544-A7E5-2512D7775540}"/>
    <cellStyle name="Input 5 5 4 4 2" xfId="35043" xr:uid="{17130947-C15C-4DD2-BB2A-9950757CA254}"/>
    <cellStyle name="Input 5 5 4 5" xfId="15745" xr:uid="{E716063E-E741-4793-8B3C-9D4E9CD23FFC}"/>
    <cellStyle name="Input 5 5 4 5 2" xfId="32844" xr:uid="{0F9387E5-1A10-434B-80C7-6D5AA2F72845}"/>
    <cellStyle name="Input 5 5 4 6" xfId="15800" xr:uid="{1900AD75-EEEB-47C0-B758-0B10BF733BFC}"/>
    <cellStyle name="Input 5 5 4 6 2" xfId="32899" xr:uid="{E29951B9-0A17-4F00-A95C-B266F4F2B4D2}"/>
    <cellStyle name="Input 5 5 4 7" xfId="16713" xr:uid="{D2E3318D-FD9C-4775-A757-746B7A64CD97}"/>
    <cellStyle name="Input 5 5 4 7 2" xfId="33812" xr:uid="{DDA58632-F755-465C-B109-011188919AF1}"/>
    <cellStyle name="Input 5 5 4 8" xfId="16002" xr:uid="{C4B40B48-42DC-4978-BCB6-A7D8BDE7BCF8}"/>
    <cellStyle name="Input 5 5 4 8 2" xfId="33101" xr:uid="{06E0E987-45F4-47DD-9AF6-9FE3C17828DD}"/>
    <cellStyle name="Input 5 5 4 9" xfId="30382" xr:uid="{0E5375D2-85ED-41EB-A640-71E98255F694}"/>
    <cellStyle name="Input 5 5 5" xfId="29586" xr:uid="{C9A29810-9D48-4B7E-B059-D1DE8588AEC6}"/>
    <cellStyle name="Input 5 6" xfId="11493" xr:uid="{03F809EA-56D4-4F68-AAAC-065B90D7AB1B}"/>
    <cellStyle name="Input 5 6 2" xfId="13152" xr:uid="{F42582E8-6F55-4FC0-8FD5-775DDD61E27A}"/>
    <cellStyle name="Input 5 6 2 2" xfId="14789" xr:uid="{CD32B759-25F8-4BB8-B49A-0507940589B3}"/>
    <cellStyle name="Input 5 6 2 2 2" xfId="20160" xr:uid="{EFB1E7F4-CC7A-4DF8-ABF6-16277E14E942}"/>
    <cellStyle name="Input 5 6 2 2 2 2" xfId="37237" xr:uid="{B98895B2-9945-462A-BF55-6E4444ED5E93}"/>
    <cellStyle name="Input 5 6 2 2 3" xfId="22012" xr:uid="{97325C19-6E83-4C37-89F7-E7DA198DE30F}"/>
    <cellStyle name="Input 5 6 2 2 3 2" xfId="39089" xr:uid="{B8275823-8734-4C6F-8906-262A5C52AB48}"/>
    <cellStyle name="Input 5 6 2 2 4" xfId="23787" xr:uid="{7A4D9361-0C67-4E5E-83D7-2EA1AEB95413}"/>
    <cellStyle name="Input 5 6 2 2 4 2" xfId="40864" xr:uid="{FCA4280C-C015-44C5-BAAA-B967685B4B7E}"/>
    <cellStyle name="Input 5 6 2 2 5" xfId="25553" xr:uid="{AC117F0A-9537-4144-974F-F6690483DA2A}"/>
    <cellStyle name="Input 5 6 2 2 5 2" xfId="42630" xr:uid="{CF70CB4F-6797-40B4-BBAA-5BA3409ABE4A}"/>
    <cellStyle name="Input 5 6 2 2 6" xfId="27279" xr:uid="{E5D9F91B-C2D1-4CDA-91E0-6633EB13EB57}"/>
    <cellStyle name="Input 5 6 2 2 6 2" xfId="44356" xr:uid="{2799E5CD-5FA6-4CF6-B836-877F80F7E680}"/>
    <cellStyle name="Input 5 6 2 2 7" xfId="28984" xr:uid="{C52CABE2-028C-4B72-B33B-5644F1EB5407}"/>
    <cellStyle name="Input 5 6 2 2 7 2" xfId="46061" xr:uid="{FB9180D2-6503-496F-8481-6B7660FA4C1A}"/>
    <cellStyle name="Input 5 6 2 2 8" xfId="31890" xr:uid="{2FCDEA5E-DDCD-44C9-9704-16DD7CF12675}"/>
    <cellStyle name="Input 5 6 2 3" xfId="18891" xr:uid="{9DEFA934-451E-4A45-9FBB-EFD3DB398A59}"/>
    <cellStyle name="Input 5 6 2 3 2" xfId="35972" xr:uid="{0A2941EA-186B-49D4-A38F-73ED906B5B13}"/>
    <cellStyle name="Input 5 6 2 4" xfId="16283" xr:uid="{EE3158DD-E17F-4990-A45A-8852870A50DF}"/>
    <cellStyle name="Input 5 6 2 4 2" xfId="33382" xr:uid="{418DE4F9-9368-4B98-89B7-E5CEF37D1731}"/>
    <cellStyle name="Input 5 6 2 5" xfId="22613" xr:uid="{222B3E91-415F-4E0D-839E-90EBFEA479CD}"/>
    <cellStyle name="Input 5 6 2 5 2" xfId="39690" xr:uid="{406EADA4-7835-41DD-BD26-9E151091B994}"/>
    <cellStyle name="Input 5 6 2 6" xfId="24391" xr:uid="{BEC89001-3A7C-4BB4-B917-6F95F958B020}"/>
    <cellStyle name="Input 5 6 2 6 2" xfId="41468" xr:uid="{B6E3AEDC-B883-4296-90C4-ABA18619E8AC}"/>
    <cellStyle name="Input 5 6 2 7" xfId="26161" xr:uid="{4C4B2B08-666A-412C-BC56-887265944546}"/>
    <cellStyle name="Input 5 6 2 7 2" xfId="43238" xr:uid="{75213F8C-ED16-49E6-A0A9-F97A4582B896}"/>
    <cellStyle name="Input 5 6 2 8" xfId="27875" xr:uid="{E46397C4-B996-45BB-91C3-E3030B6998FE}"/>
    <cellStyle name="Input 5 6 2 8 2" xfId="44952" xr:uid="{AF06EEB7-CCF3-40B5-8A28-09640DD3135A}"/>
    <cellStyle name="Input 5 6 2 9" xfId="30781" xr:uid="{382AA1D2-6EAD-4FA8-A917-EB453C4BFB4D}"/>
    <cellStyle name="Input 5 6 3" xfId="12739" xr:uid="{A4F7FA4B-AEB5-495F-B710-066A20FB35C4}"/>
    <cellStyle name="Input 5 6 3 2" xfId="14383" xr:uid="{85D85ED7-DFCC-4D24-9CE5-53585FC1A569}"/>
    <cellStyle name="Input 5 6 3 2 2" xfId="19754" xr:uid="{3F21D9E6-0F66-4D3F-A833-C9B01B315E55}"/>
    <cellStyle name="Input 5 6 3 2 2 2" xfId="36831" xr:uid="{F93724DB-B732-42D9-B4F3-63C12D3F6CAC}"/>
    <cellStyle name="Input 5 6 3 2 3" xfId="21055" xr:uid="{99B5384F-C4BA-4A49-AD89-D9DD6DC5A365}"/>
    <cellStyle name="Input 5 6 3 2 3 2" xfId="38132" xr:uid="{6E22B9A7-F210-45E2-8DE8-32B189529CBC}"/>
    <cellStyle name="Input 5 6 3 2 4" xfId="21606" xr:uid="{B976FA2B-860D-4F08-A958-41EAACBE768E}"/>
    <cellStyle name="Input 5 6 3 2 4 2" xfId="38683" xr:uid="{6A35BD9A-63E8-4769-9EC5-A364C022333C}"/>
    <cellStyle name="Input 5 6 3 2 5" xfId="23381" xr:uid="{C8754EE5-19B5-43A1-AC29-33081CB9A93F}"/>
    <cellStyle name="Input 5 6 3 2 5 2" xfId="40458" xr:uid="{00F071B4-B5E3-4FC9-96B6-E60E49A7999D}"/>
    <cellStyle name="Input 5 6 3 2 6" xfId="25147" xr:uid="{C4FD57CE-E62C-48E1-B02E-5689D9E4E682}"/>
    <cellStyle name="Input 5 6 3 2 6 2" xfId="42224" xr:uid="{ACCA0576-D5F2-42ED-82BC-475FB7D0E210}"/>
    <cellStyle name="Input 5 6 3 2 7" xfId="26873" xr:uid="{EC476AAE-0E03-445C-9040-F7C5DF5E8E83}"/>
    <cellStyle name="Input 5 6 3 2 7 2" xfId="43950" xr:uid="{C47FAC64-2CFF-4CB3-9C07-4EA708929A97}"/>
    <cellStyle name="Input 5 6 3 2 8" xfId="28578" xr:uid="{D78AA964-8303-430D-97F3-2E408E2735C0}"/>
    <cellStyle name="Input 5 6 3 2 8 2" xfId="45655" xr:uid="{E75E5F5A-AE12-4124-A898-94AD0E4DB22F}"/>
    <cellStyle name="Input 5 6 3 2 9" xfId="31484" xr:uid="{A1378445-BABC-42E8-A379-05CB2DE3F284}"/>
    <cellStyle name="Input 5 6 3 3" xfId="18481" xr:uid="{B1D63FFE-9075-4F6E-8312-88CFE62DAA93}"/>
    <cellStyle name="Input 5 6 3 3 2" xfId="35568" xr:uid="{1103E0CB-C3C4-4094-959D-13CB22011F7E}"/>
    <cellStyle name="Input 5 6 3 4" xfId="17746" xr:uid="{C8CF935E-6E57-44D8-865C-C0E40D33DC0B}"/>
    <cellStyle name="Input 5 6 3 4 2" xfId="34841" xr:uid="{09CDA3EC-319C-490F-B81C-3C334F803789}"/>
    <cellStyle name="Input 5 6 3 5" xfId="16008" xr:uid="{BCBDAFD4-AF0C-4281-8AF7-69C5E0EA024E}"/>
    <cellStyle name="Input 5 6 3 5 2" xfId="33107" xr:uid="{1054DE39-E3A6-4BEF-9D93-B150D5B5BE92}"/>
    <cellStyle name="Input 5 6 3 6" xfId="19152" xr:uid="{E07972B7-9A72-4A29-80E7-55E12A38937D}"/>
    <cellStyle name="Input 5 6 3 6 2" xfId="36229" xr:uid="{F6F07593-EE7A-4F95-8886-C90556380A03}"/>
    <cellStyle name="Input 5 6 3 7" xfId="17407" xr:uid="{9A457630-CDB9-4FED-80DB-C89610A69967}"/>
    <cellStyle name="Input 5 6 3 7 2" xfId="34504" xr:uid="{2ED10894-52EE-42D7-89B3-24F07CE0B758}"/>
    <cellStyle name="Input 5 6 3 8" xfId="17522" xr:uid="{5EF9E85C-6649-47EF-8526-EA22FE1DE03C}"/>
    <cellStyle name="Input 5 6 3 8 2" xfId="34619" xr:uid="{A7EE27E5-E896-49E8-BF2F-D5820C7FCC6F}"/>
    <cellStyle name="Input 5 6 3 9" xfId="30381" xr:uid="{0D7458AA-407E-4C69-B271-F80B586AAA18}"/>
    <cellStyle name="Input 5 6 4" xfId="12304" xr:uid="{C89CAF6E-8DEC-4A5E-B8EB-ADB3E84F6FFD}"/>
    <cellStyle name="Input 5 6 4 2" xfId="13965" xr:uid="{90FF81C6-6E84-433A-96FC-8D414B0BC836}"/>
    <cellStyle name="Input 5 6 4 2 2" xfId="19336" xr:uid="{02E9B2A8-3D7E-4613-8589-836FD87BBF53}"/>
    <cellStyle name="Input 5 6 4 2 2 2" xfId="36413" xr:uid="{188044C3-AF2A-4F20-9783-DE4CF026195E}"/>
    <cellStyle name="Input 5 6 4 2 3" xfId="20743" xr:uid="{F026B559-0800-4D3B-9735-FB401E8D5399}"/>
    <cellStyle name="Input 5 6 4 2 3 2" xfId="37820" xr:uid="{CBE4C7D9-E005-4F53-9F06-09482BDDF2C1}"/>
    <cellStyle name="Input 5 6 4 2 4" xfId="17501" xr:uid="{8A6DC3C8-0A45-4878-AF0B-452996C025BC}"/>
    <cellStyle name="Input 5 6 4 2 4 2" xfId="34598" xr:uid="{494B3585-33F0-4ECF-BF30-31E76C499896}"/>
    <cellStyle name="Input 5 6 4 2 5" xfId="22963" xr:uid="{9C329559-1915-4723-857B-688632092B48}"/>
    <cellStyle name="Input 5 6 4 2 5 2" xfId="40040" xr:uid="{EB3DEC7A-5EC5-4EBA-A004-A4F9BBF56951}"/>
    <cellStyle name="Input 5 6 4 2 6" xfId="24729" xr:uid="{B1E9823D-1805-4CD1-972F-44FB4AF00EAE}"/>
    <cellStyle name="Input 5 6 4 2 6 2" xfId="41806" xr:uid="{A698A11E-4090-405E-BB69-05A9EDC633D1}"/>
    <cellStyle name="Input 5 6 4 2 7" xfId="26455" xr:uid="{61102E97-5923-460E-9065-0372F606312F}"/>
    <cellStyle name="Input 5 6 4 2 7 2" xfId="43532" xr:uid="{9473FC7B-CAB4-4F4F-A80A-5FB5FC68A67B}"/>
    <cellStyle name="Input 5 6 4 2 8" xfId="28160" xr:uid="{A39545EB-C44B-48E8-A295-71351803EFB0}"/>
    <cellStyle name="Input 5 6 4 2 8 2" xfId="45237" xr:uid="{876682C9-86D3-461F-B09E-53C75F1B9790}"/>
    <cellStyle name="Input 5 6 4 2 9" xfId="31066" xr:uid="{58539D6A-D698-4C18-AF7E-D238BF0D1C1C}"/>
    <cellStyle name="Input 5 6 4 3" xfId="18052" xr:uid="{88C9CC80-36F7-44D0-9AD9-7D7DB8399036}"/>
    <cellStyle name="Input 5 6 4 3 2" xfId="35141" xr:uid="{9AF5C173-7FEE-48A9-AB70-6F3BA5A64A66}"/>
    <cellStyle name="Input 5 6 4 4" xfId="16380" xr:uid="{DFC0DFFB-B240-46B3-9F65-81F5BC27035B}"/>
    <cellStyle name="Input 5 6 4 4 2" xfId="33479" xr:uid="{4871D680-97F7-4F20-BD6F-A25EFDC68BF5}"/>
    <cellStyle name="Input 5 6 4 5" xfId="15739" xr:uid="{3F3C68E5-5940-419A-824D-02B386E889E9}"/>
    <cellStyle name="Input 5 6 4 5 2" xfId="32838" xr:uid="{85511B1B-B13B-4E21-9E24-FDA17A3BD53C}"/>
    <cellStyle name="Input 5 6 4 6" xfId="16176" xr:uid="{7C7E9310-694F-4D10-93D0-962FA32684E3}"/>
    <cellStyle name="Input 5 6 4 6 2" xfId="33275" xr:uid="{F70C1B16-4A4B-4079-AF02-607B72E20CD3}"/>
    <cellStyle name="Input 5 6 4 7" xfId="19239" xr:uid="{E97AA2ED-1603-4845-9907-DE6FFFD7492C}"/>
    <cellStyle name="Input 5 6 4 7 2" xfId="36316" xr:uid="{A2120523-DE5C-4C6B-9FAE-5F4D2BE19E6A}"/>
    <cellStyle name="Input 5 6 4 8" xfId="16103" xr:uid="{445534C5-F898-406E-917F-C3C966968553}"/>
    <cellStyle name="Input 5 6 4 8 2" xfId="33202" xr:uid="{679F2AEE-93FB-409E-977D-A3B7B959C0AC}"/>
    <cellStyle name="Input 5 6 4 9" xfId="29965" xr:uid="{4B3CB692-F619-4603-86B5-534F2AED7A5D}"/>
    <cellStyle name="Input 5 6 5" xfId="29758" xr:uid="{F300B2B9-D7A0-46F2-AEDD-6F66A3320203}"/>
    <cellStyle name="Input 5 7" xfId="12370" xr:uid="{E6762ABB-DBEE-4BD6-A81A-8142646099BB}"/>
    <cellStyle name="Input 5 7 2" xfId="14028" xr:uid="{6E8B86DB-29A8-4DCB-9C74-AC5120FCB1DC}"/>
    <cellStyle name="Input 5 7 2 2" xfId="19399" xr:uid="{D8912F34-38D7-489B-A101-101D8E1B8AFF}"/>
    <cellStyle name="Input 5 7 2 2 2" xfId="36476" xr:uid="{1827D840-F8C6-4324-BEFA-98CB6BC91033}"/>
    <cellStyle name="Input 5 7 2 3" xfId="17320" xr:uid="{A2C46F77-7578-4FF8-B678-744D5B7A72E4}"/>
    <cellStyle name="Input 5 7 2 3 2" xfId="34417" xr:uid="{BCA50193-5710-4FD3-ADEC-5E3F807D337C}"/>
    <cellStyle name="Input 5 7 2 4" xfId="23026" xr:uid="{7B059396-E720-4C59-B2F1-8EB56943761D}"/>
    <cellStyle name="Input 5 7 2 4 2" xfId="40103" xr:uid="{50781E91-75B9-4608-9A2C-D5E929621845}"/>
    <cellStyle name="Input 5 7 2 5" xfId="24792" xr:uid="{F0C599AC-826C-41E3-96DE-FA7590BED97E}"/>
    <cellStyle name="Input 5 7 2 5 2" xfId="41869" xr:uid="{6D65BBC7-8382-49AC-85F0-363776E6BC30}"/>
    <cellStyle name="Input 5 7 2 6" xfId="26518" xr:uid="{1355BF64-162B-48D4-84A7-84CE62A2DE08}"/>
    <cellStyle name="Input 5 7 2 6 2" xfId="43595" xr:uid="{7E45BC27-097F-46B3-B525-52E3CCEBE289}"/>
    <cellStyle name="Input 5 7 2 7" xfId="28223" xr:uid="{9B6D2B9E-7942-49B5-ABDE-DC59660656DF}"/>
    <cellStyle name="Input 5 7 2 7 2" xfId="45300" xr:uid="{2CD86D93-EDE5-4A81-9045-3E98FEB0905E}"/>
    <cellStyle name="Input 5 7 2 8" xfId="31129" xr:uid="{32933A36-A327-49C3-A353-FAB871581077}"/>
    <cellStyle name="Input 5 7 3" xfId="18117" xr:uid="{FE20B2E8-B086-47F0-904B-9C6DAE468339}"/>
    <cellStyle name="Input 5 7 3 2" xfId="35206" xr:uid="{45D93F20-ED1D-4C36-8863-33F7F4B48D99}"/>
    <cellStyle name="Input 5 7 4" xfId="20584" xr:uid="{A88A0470-A9B6-408F-87B7-0379654382A2}"/>
    <cellStyle name="Input 5 7 4 2" xfId="37661" xr:uid="{CC0C75EE-AD4A-4B0D-BD7A-B1370E3D3404}"/>
    <cellStyle name="Input 5 7 5" xfId="17442" xr:uid="{3FB6924D-F1F8-4296-BEF9-841A80DE7073}"/>
    <cellStyle name="Input 5 7 5 2" xfId="34539" xr:uid="{17F3AC27-8FC7-4595-8808-1ABB54973848}"/>
    <cellStyle name="Input 5 7 6" xfId="15886" xr:uid="{6FF2865F-04FD-4869-89B9-4612792562A1}"/>
    <cellStyle name="Input 5 7 6 2" xfId="32985" xr:uid="{4297B6AA-572A-4F24-857C-0D788CE873A3}"/>
    <cellStyle name="Input 5 7 7" xfId="15713" xr:uid="{9B9DA55D-C36D-41FE-B33F-C27965EDB619}"/>
    <cellStyle name="Input 5 7 7 2" xfId="32812" xr:uid="{8A5F9D17-67D1-4043-B1E5-E50976CAA71A}"/>
    <cellStyle name="Input 5 7 8" xfId="20489" xr:uid="{ED8F7F19-ECD1-479F-B3D2-061AD62B239A}"/>
    <cellStyle name="Input 5 7 8 2" xfId="37566" xr:uid="{8B7CF394-3018-40D5-AC15-6663BE683CA5}"/>
    <cellStyle name="Input 5 7 9" xfId="30028" xr:uid="{B150D589-2E46-4E9B-A37F-0BC149E36BF6}"/>
    <cellStyle name="Input 5 8" xfId="12988" xr:uid="{798B4665-D5BB-48AE-B9D0-0A26DDD3C55B}"/>
    <cellStyle name="Input 5 8 2" xfId="14628" xr:uid="{7BD5711F-B72E-4669-8FF7-C81F5E0BE4B3}"/>
    <cellStyle name="Input 5 8 2 2" xfId="19999" xr:uid="{8FC3F587-F516-459D-A6C7-C98537423CB6}"/>
    <cellStyle name="Input 5 8 2 2 2" xfId="37076" xr:uid="{959D883A-49F6-4B94-9BC7-78B9535927D5}"/>
    <cellStyle name="Input 5 8 2 3" xfId="21248" xr:uid="{D71B1C6A-A290-4DFC-A1EC-A373AC7A87F4}"/>
    <cellStyle name="Input 5 8 2 3 2" xfId="38325" xr:uid="{CE0B6D58-63FE-4AAB-9D76-CF4EC746928D}"/>
    <cellStyle name="Input 5 8 2 4" xfId="21851" xr:uid="{CBA63310-CA00-4E2D-9BD4-B031E0806A60}"/>
    <cellStyle name="Input 5 8 2 4 2" xfId="38928" xr:uid="{ABFF3100-153E-4725-B604-025175513690}"/>
    <cellStyle name="Input 5 8 2 5" xfId="23626" xr:uid="{D4ADA4FB-C71C-42BA-BE3E-F9B388ACD107}"/>
    <cellStyle name="Input 5 8 2 5 2" xfId="40703" xr:uid="{DED1B29D-6CBF-4450-BA0F-3DCE3C80C3F2}"/>
    <cellStyle name="Input 5 8 2 6" xfId="25392" xr:uid="{5B87630C-AF6A-461E-B683-83E6D2E07B80}"/>
    <cellStyle name="Input 5 8 2 6 2" xfId="42469" xr:uid="{17E812D2-2E67-4B7A-BAF9-2C8687539969}"/>
    <cellStyle name="Input 5 8 2 7" xfId="27118" xr:uid="{1E9296CE-8007-4050-8FB3-645EA0DB4CED}"/>
    <cellStyle name="Input 5 8 2 7 2" xfId="44195" xr:uid="{182BE710-7BF6-403F-9F64-BEB95725269E}"/>
    <cellStyle name="Input 5 8 2 8" xfId="28823" xr:uid="{DEE684F1-4AA9-41E5-9893-7C22F988CF10}"/>
    <cellStyle name="Input 5 8 2 8 2" xfId="45900" xr:uid="{91322BF3-5C72-43F5-97E5-CD7D68B6F982}"/>
    <cellStyle name="Input 5 8 2 9" xfId="31729" xr:uid="{58DD6D1C-0CE4-46C7-8202-FC0C869ACAAA}"/>
    <cellStyle name="Input 5 8 3" xfId="18728" xr:uid="{CCBCED2C-8795-4A5B-8350-9271560B8D9A}"/>
    <cellStyle name="Input 5 8 3 2" xfId="35813" xr:uid="{7EB982E3-A601-4C29-B45B-1355926C9D68}"/>
    <cellStyle name="Input 5 8 4" xfId="15616" xr:uid="{0B8A6B9C-496A-495D-840C-BACAE21E16FF}"/>
    <cellStyle name="Input 5 8 4 2" xfId="32715" xr:uid="{799EAF08-EA88-4305-8052-2AAED9D58790}"/>
    <cellStyle name="Input 5 8 5" xfId="22453" xr:uid="{FC59D339-B2FC-437E-B5E5-A40206479FAD}"/>
    <cellStyle name="Input 5 8 5 2" xfId="39530" xr:uid="{3DA34363-8AAB-43F5-9FC8-693375684F19}"/>
    <cellStyle name="Input 5 8 6" xfId="24228" xr:uid="{D5EB6BE9-0A19-468C-B5AD-3FB12CBDF30C}"/>
    <cellStyle name="Input 5 8 6 2" xfId="41305" xr:uid="{2268A0EE-F0C6-4E96-A8EB-390DA1054BE3}"/>
    <cellStyle name="Input 5 8 7" xfId="26004" xr:uid="{9744EB67-A92C-4853-B5AC-60129DFB71A1}"/>
    <cellStyle name="Input 5 8 7 2" xfId="43081" xr:uid="{F690E7E4-B488-4E9A-AC39-7210F00F774D}"/>
    <cellStyle name="Input 5 8 8" xfId="27718" xr:uid="{2633726B-F515-4237-A1E4-8B75779AFFD7}"/>
    <cellStyle name="Input 5 8 8 2" xfId="44795" xr:uid="{F08AC489-D931-4267-9591-F2BCF01467DC}"/>
    <cellStyle name="Input 5 8 9" xfId="30624" xr:uid="{A1FA53DB-1EF8-4CC0-90E7-B0A0714FFFC6}"/>
    <cellStyle name="Input 5 9" xfId="29518" xr:uid="{1AA235FF-670B-4999-950D-9D02E0F0C2F3}"/>
    <cellStyle name="Input 6" xfId="1384" xr:uid="{169AEC5D-3359-4542-88B1-BEBBC68C5C9F}"/>
    <cellStyle name="Input 6 2" xfId="1385" xr:uid="{37DE5DEF-886D-462B-8BE4-F3A257EBA39A}"/>
    <cellStyle name="Input 6 2 2" xfId="8604" xr:uid="{055FC759-2DAE-4EF8-A91A-D38E07617B93}"/>
    <cellStyle name="Input 6 2 2 2" xfId="11779" xr:uid="{AF5FE4EF-47C4-47FD-96E6-9C07E29551AC}"/>
    <cellStyle name="Input 6 2 2 2 2" xfId="13232" xr:uid="{5AFC82EF-C1BD-4475-B9B6-FCFA94965F38}"/>
    <cellStyle name="Input 6 2 2 2 2 2" xfId="14869" xr:uid="{61E08808-0BAE-4AA6-93DB-1CF18A10A603}"/>
    <cellStyle name="Input 6 2 2 2 2 2 2" xfId="20240" xr:uid="{A217DB5D-F0C6-407C-B99C-C7C3A6BC2BE8}"/>
    <cellStyle name="Input 6 2 2 2 2 2 2 2" xfId="37317" xr:uid="{1452B9CD-9D38-4F83-BB3C-5F7BC97AE789}"/>
    <cellStyle name="Input 6 2 2 2 2 2 3" xfId="22092" xr:uid="{D2CFB226-5931-44F6-88C2-2351D585B2F9}"/>
    <cellStyle name="Input 6 2 2 2 2 2 3 2" xfId="39169" xr:uid="{91BFC46E-209E-417F-8E57-7A960DA4933A}"/>
    <cellStyle name="Input 6 2 2 2 2 2 4" xfId="23867" xr:uid="{C37510DC-1C10-434B-8F1C-C0A45EF34CDF}"/>
    <cellStyle name="Input 6 2 2 2 2 2 4 2" xfId="40944" xr:uid="{B9A4776F-E2A3-4135-BD49-16EEA35C58F2}"/>
    <cellStyle name="Input 6 2 2 2 2 2 5" xfId="25633" xr:uid="{E07E57F8-E51D-4C55-A6F5-FCE32057FCE3}"/>
    <cellStyle name="Input 6 2 2 2 2 2 5 2" xfId="42710" xr:uid="{6A72693C-A09E-47DC-BB8C-9498263172B7}"/>
    <cellStyle name="Input 6 2 2 2 2 2 6" xfId="27359" xr:uid="{0E0ABC7F-D9D2-4C05-AFF9-1C5E44BE2427}"/>
    <cellStyle name="Input 6 2 2 2 2 2 6 2" xfId="44436" xr:uid="{87B6AA2A-7AD5-45B4-83F8-92EABF6424AF}"/>
    <cellStyle name="Input 6 2 2 2 2 2 7" xfId="29064" xr:uid="{B5C5F135-3CE7-4C8E-B175-7B1FA4EA8097}"/>
    <cellStyle name="Input 6 2 2 2 2 2 7 2" xfId="46141" xr:uid="{C53632F5-E30C-406D-927A-726E595165D1}"/>
    <cellStyle name="Input 6 2 2 2 2 2 8" xfId="31970" xr:uid="{051C7BAD-CF57-4A5C-B610-FEEFFB3F70A4}"/>
    <cellStyle name="Input 6 2 2 2 2 3" xfId="18971" xr:uid="{EA7B81F3-5722-4A61-98F4-E0AFCF239601}"/>
    <cellStyle name="Input 6 2 2 2 2 3 2" xfId="36052" xr:uid="{21DCBFA3-5EC3-43DA-8A83-0AE8F8A81E56}"/>
    <cellStyle name="Input 6 2 2 2 2 4" xfId="15842" xr:uid="{4D2103D2-9A44-4348-9649-66882C51C6E5}"/>
    <cellStyle name="Input 6 2 2 2 2 4 2" xfId="32941" xr:uid="{8DA33E67-42C4-4182-9C2F-29843416F8F9}"/>
    <cellStyle name="Input 6 2 2 2 2 5" xfId="22693" xr:uid="{7E6F3D2C-DDAD-42C9-89F5-3419C3E8975B}"/>
    <cellStyle name="Input 6 2 2 2 2 5 2" xfId="39770" xr:uid="{81270FC0-BCAA-449F-A057-17467F53F8D1}"/>
    <cellStyle name="Input 6 2 2 2 2 6" xfId="24471" xr:uid="{452FC5DC-5601-40A0-9D40-CBB5444DE040}"/>
    <cellStyle name="Input 6 2 2 2 2 6 2" xfId="41548" xr:uid="{70E981A3-263F-4468-9B7B-2B26133C2652}"/>
    <cellStyle name="Input 6 2 2 2 2 7" xfId="26241" xr:uid="{4E7F4AFC-4303-4964-BEAC-F9FB34DC5D9E}"/>
    <cellStyle name="Input 6 2 2 2 2 7 2" xfId="43318" xr:uid="{88ECD0A2-A6B3-47EE-8D15-60772026D84E}"/>
    <cellStyle name="Input 6 2 2 2 2 8" xfId="27955" xr:uid="{0A47C193-902F-4237-80C3-48DB5834578F}"/>
    <cellStyle name="Input 6 2 2 2 2 8 2" xfId="45032" xr:uid="{5430FAD2-902F-471D-8E28-9111A27CF4F9}"/>
    <cellStyle name="Input 6 2 2 2 2 9" xfId="30861" xr:uid="{D355D3F4-01E3-40FA-BC22-317FB9D49FCF}"/>
    <cellStyle name="Input 6 2 2 2 3" xfId="12837" xr:uid="{BA58CA34-A5E4-4863-867F-6497E5F76F5B}"/>
    <cellStyle name="Input 6 2 2 2 3 2" xfId="14479" xr:uid="{C40426B7-3C99-4B93-AEA8-B30065A91D9C}"/>
    <cellStyle name="Input 6 2 2 2 3 2 2" xfId="19850" xr:uid="{5BCD3063-62CE-4D69-92DE-B9AB4BADC7FD}"/>
    <cellStyle name="Input 6 2 2 2 3 2 2 2" xfId="36927" xr:uid="{D2844DA2-A4E7-495E-A4C1-F7049C04BB2D}"/>
    <cellStyle name="Input 6 2 2 2 3 2 3" xfId="21148" xr:uid="{60B08692-9366-4E9F-B2FF-F96D553039CB}"/>
    <cellStyle name="Input 6 2 2 2 3 2 3 2" xfId="38225" xr:uid="{26210B1B-E1A9-46FF-A7C8-B12BC3B4C50B}"/>
    <cellStyle name="Input 6 2 2 2 3 2 4" xfId="21702" xr:uid="{C80B0851-6270-4064-AEF0-3EF8558A7B2B}"/>
    <cellStyle name="Input 6 2 2 2 3 2 4 2" xfId="38779" xr:uid="{6146963B-286A-43D6-8068-E4CA121E3319}"/>
    <cellStyle name="Input 6 2 2 2 3 2 5" xfId="23477" xr:uid="{CEE8138D-6065-4905-A91D-487218FE1A9B}"/>
    <cellStyle name="Input 6 2 2 2 3 2 5 2" xfId="40554" xr:uid="{FFF56868-AD67-4BB2-987D-C32A687B985F}"/>
    <cellStyle name="Input 6 2 2 2 3 2 6" xfId="25243" xr:uid="{667B7B63-D6E0-4300-BFC4-FC969514FB39}"/>
    <cellStyle name="Input 6 2 2 2 3 2 6 2" xfId="42320" xr:uid="{F45AB03B-E870-4154-861A-5DD8399A2A25}"/>
    <cellStyle name="Input 6 2 2 2 3 2 7" xfId="26969" xr:uid="{626FCFB5-2108-4468-B477-D0D9A7A2F344}"/>
    <cellStyle name="Input 6 2 2 2 3 2 7 2" xfId="44046" xr:uid="{3DF9AF3F-BE2B-4892-817A-EC15B20AFABF}"/>
    <cellStyle name="Input 6 2 2 2 3 2 8" xfId="28674" xr:uid="{B9734746-F205-4041-898C-AE3182FEDF44}"/>
    <cellStyle name="Input 6 2 2 2 3 2 8 2" xfId="45751" xr:uid="{4E86B512-BDE9-44AA-84EF-AFFC3C8604A0}"/>
    <cellStyle name="Input 6 2 2 2 3 2 9" xfId="31580" xr:uid="{5457105F-11D5-4E4B-B1AA-DF828F0B3F2F}"/>
    <cellStyle name="Input 6 2 2 2 3 3" xfId="18577" xr:uid="{05F3776A-DFAE-4B55-A648-BE3F9B15137F}"/>
    <cellStyle name="Input 6 2 2 2 3 3 2" xfId="35664" xr:uid="{E69E84C9-F779-41F7-8F54-BC4A5677C290}"/>
    <cellStyle name="Input 6 2 2 2 3 4" xfId="16834" xr:uid="{46BECED8-A818-4804-A614-151E3FAD070A}"/>
    <cellStyle name="Input 6 2 2 2 3 4 2" xfId="33933" xr:uid="{CF776479-856D-4311-B0B2-30299FECDF7F}"/>
    <cellStyle name="Input 6 2 2 2 3 5" xfId="22304" xr:uid="{A52E527C-6923-491C-BF64-67010C28FAD8}"/>
    <cellStyle name="Input 6 2 2 2 3 5 2" xfId="39381" xr:uid="{4A51B4E1-87DF-41DE-AC81-7E5B49342BDC}"/>
    <cellStyle name="Input 6 2 2 2 3 6" xfId="24079" xr:uid="{7B935AAA-55B2-4ED2-892D-655B264E169D}"/>
    <cellStyle name="Input 6 2 2 2 3 6 2" xfId="41156" xr:uid="{750E24C8-C9BB-4BBB-BEE3-EC32698B23C2}"/>
    <cellStyle name="Input 6 2 2 2 3 7" xfId="25857" xr:uid="{B3E477B2-47DD-471E-98FE-1F3826F47B65}"/>
    <cellStyle name="Input 6 2 2 2 3 7 2" xfId="42934" xr:uid="{B2561037-2385-42A7-ADC8-12BE00D24994}"/>
    <cellStyle name="Input 6 2 2 2 3 8" xfId="27571" xr:uid="{551B7A1A-6407-4593-A6D9-5C00A3C27881}"/>
    <cellStyle name="Input 6 2 2 2 3 8 2" xfId="44648" xr:uid="{D1C58457-7B35-453F-9FCF-2113D16DB2C7}"/>
    <cellStyle name="Input 6 2 2 2 3 9" xfId="30477" xr:uid="{9BACDE81-4587-48C7-AD0E-A8CED3958074}"/>
    <cellStyle name="Input 6 2 2 2 4" xfId="12522" xr:uid="{BBDDC8EC-6929-4262-87FB-CAB190785CDE}"/>
    <cellStyle name="Input 6 2 2 2 4 2" xfId="14173" xr:uid="{4E9CCA16-5A67-44F4-B240-1F550DFF4B65}"/>
    <cellStyle name="Input 6 2 2 2 4 2 2" xfId="19544" xr:uid="{9129F7C7-581C-4EF0-A125-25EE78127B17}"/>
    <cellStyle name="Input 6 2 2 2 4 2 2 2" xfId="36621" xr:uid="{5859DE0D-068E-4BA7-B798-9C21A873C272}"/>
    <cellStyle name="Input 6 2 2 2 4 2 3" xfId="20897" xr:uid="{47440FD8-49C8-4994-B857-DC3D67AAA0BE}"/>
    <cellStyle name="Input 6 2 2 2 4 2 3 2" xfId="37974" xr:uid="{7A56A0FD-1C9A-4BC7-9A81-925EAB1043D6}"/>
    <cellStyle name="Input 6 2 2 2 4 2 4" xfId="16330" xr:uid="{8CCDC3E1-213E-4F6D-B5F6-605300D9316D}"/>
    <cellStyle name="Input 6 2 2 2 4 2 4 2" xfId="33429" xr:uid="{01F85F90-D491-46C4-883B-DB044EF45043}"/>
    <cellStyle name="Input 6 2 2 2 4 2 5" xfId="23171" xr:uid="{A0895FF2-B7F7-4BF3-B52D-72332E5181C2}"/>
    <cellStyle name="Input 6 2 2 2 4 2 5 2" xfId="40248" xr:uid="{81976024-7803-4EE9-AC7A-AD7A7378A6E0}"/>
    <cellStyle name="Input 6 2 2 2 4 2 6" xfId="24937" xr:uid="{3FACE945-FF34-40B7-8C7E-1FDD91EADEF1}"/>
    <cellStyle name="Input 6 2 2 2 4 2 6 2" xfId="42014" xr:uid="{68FF90B2-FB56-4360-B928-6272421033E1}"/>
    <cellStyle name="Input 6 2 2 2 4 2 7" xfId="26663" xr:uid="{8868AFF8-C8E9-4124-BAF6-7B350C1EA9D3}"/>
    <cellStyle name="Input 6 2 2 2 4 2 7 2" xfId="43740" xr:uid="{DEF7F441-19DC-47CA-A34E-9FFB0A23211E}"/>
    <cellStyle name="Input 6 2 2 2 4 2 8" xfId="28368" xr:uid="{4A10CFB5-3879-42C8-8153-5885264ADCAE}"/>
    <cellStyle name="Input 6 2 2 2 4 2 8 2" xfId="45445" xr:uid="{1629EE46-21FC-46D8-8D1E-B04AF1B01B0B}"/>
    <cellStyle name="Input 6 2 2 2 4 2 9" xfId="31274" xr:uid="{2433609C-5DCC-4AEF-9B89-59A36B8D054F}"/>
    <cellStyle name="Input 6 2 2 2 4 3" xfId="18267" xr:uid="{1B0123F7-10EC-417A-892A-C04699CF9958}"/>
    <cellStyle name="Input 6 2 2 2 4 3 2" xfId="35354" xr:uid="{068648DE-674C-4AFB-B428-9853EEEC5260}"/>
    <cellStyle name="Input 6 2 2 2 4 4" xfId="20646" xr:uid="{A0F29E56-12C5-450E-8C5F-F6930844D89D}"/>
    <cellStyle name="Input 6 2 2 2 4 4 2" xfId="37723" xr:uid="{9057BB9B-C6C0-42A8-9F5D-0FCCCF4DE59F}"/>
    <cellStyle name="Input 6 2 2 2 4 5" xfId="17441" xr:uid="{11810DF7-1566-4FA3-8549-BB47BE224FE1}"/>
    <cellStyle name="Input 6 2 2 2 4 5 2" xfId="34538" xr:uid="{C728FC72-9D6E-476C-ADB1-A4EDD06B09D1}"/>
    <cellStyle name="Input 6 2 2 2 4 6" xfId="16730" xr:uid="{1DDB8E91-E0E9-4436-A625-12AB4D7A50D7}"/>
    <cellStyle name="Input 6 2 2 2 4 6 2" xfId="33829" xr:uid="{FD238462-C1A8-4EBD-A31C-612AB12CCB66}"/>
    <cellStyle name="Input 6 2 2 2 4 7" xfId="20472" xr:uid="{8A52076F-DB1A-4FB0-9F07-F729CAF3DD1F}"/>
    <cellStyle name="Input 6 2 2 2 4 7 2" xfId="37549" xr:uid="{0BC3DC12-C3AD-44FB-BE9D-B8BD76C41369}"/>
    <cellStyle name="Input 6 2 2 2 4 8" xfId="17067" xr:uid="{B5A6FB8D-02E4-4E51-B7D5-60417EB9FD59}"/>
    <cellStyle name="Input 6 2 2 2 4 8 2" xfId="34166" xr:uid="{DFE813DA-1B7F-4600-B504-DD9439B07249}"/>
    <cellStyle name="Input 6 2 2 2 4 9" xfId="30171" xr:uid="{4A899590-70D2-4112-A3D3-B20E6E549304}"/>
    <cellStyle name="Input 6 2 2 2 5" xfId="29842" xr:uid="{58F9B71D-AD49-401C-841E-610BEC68310D}"/>
    <cellStyle name="Input 6 2 2 3" xfId="12156" xr:uid="{1813D643-E81B-4E80-B503-85D789372B9B}"/>
    <cellStyle name="Input 6 2 2 3 2" xfId="13326" xr:uid="{C12A0049-39FD-4335-AEBE-F78B1037FBE6}"/>
    <cellStyle name="Input 6 2 2 3 2 2" xfId="14962" xr:uid="{6B35C129-BC5B-4F07-8317-DD84976A0728}"/>
    <cellStyle name="Input 6 2 2 3 2 2 2" xfId="20333" xr:uid="{0A6D1686-1470-4FF8-8499-7D58F1070531}"/>
    <cellStyle name="Input 6 2 2 3 2 2 2 2" xfId="37410" xr:uid="{890E8443-EA35-468C-9EC5-BE732E293525}"/>
    <cellStyle name="Input 6 2 2 3 2 2 3" xfId="22185" xr:uid="{7BCAE932-4320-4797-BE97-9AE39814B21E}"/>
    <cellStyle name="Input 6 2 2 3 2 2 3 2" xfId="39262" xr:uid="{B789C4C0-3636-4DC9-8AB0-9E9A1980CF19}"/>
    <cellStyle name="Input 6 2 2 3 2 2 4" xfId="23960" xr:uid="{07ED003C-480F-47F7-A126-C3B682E11521}"/>
    <cellStyle name="Input 6 2 2 3 2 2 4 2" xfId="41037" xr:uid="{A836D6A8-2705-4C70-B2DE-A0731C5B964C}"/>
    <cellStyle name="Input 6 2 2 3 2 2 5" xfId="25726" xr:uid="{3AD2D04B-C2AD-41E3-9919-0FDFE19BE0F8}"/>
    <cellStyle name="Input 6 2 2 3 2 2 5 2" xfId="42803" xr:uid="{782F2B8C-B8C7-4F09-9048-9396A4D50C56}"/>
    <cellStyle name="Input 6 2 2 3 2 2 6" xfId="27452" xr:uid="{86C9F84E-E5F6-41CB-A93F-5E3C88B57367}"/>
    <cellStyle name="Input 6 2 2 3 2 2 6 2" xfId="44529" xr:uid="{58C533FC-261B-42F7-80BB-0EB40A867442}"/>
    <cellStyle name="Input 6 2 2 3 2 2 7" xfId="29157" xr:uid="{797CE25A-D425-4DD2-A2A6-A4A677FDE5EF}"/>
    <cellStyle name="Input 6 2 2 3 2 2 7 2" xfId="46234" xr:uid="{66C86FB8-26B7-4BF1-AD7B-E1E93827D5C1}"/>
    <cellStyle name="Input 6 2 2 3 2 2 8" xfId="32063" xr:uid="{7F088472-3756-4276-8CF2-97AB664E9109}"/>
    <cellStyle name="Input 6 2 2 3 2 3" xfId="19064" xr:uid="{B5A61A55-DD53-42CA-9ADC-8919DD883D45}"/>
    <cellStyle name="Input 6 2 2 3 2 3 2" xfId="36141" xr:uid="{3F87D140-020C-4B02-B901-6C36195E6DF9}"/>
    <cellStyle name="Input 6 2 2 3 2 4" xfId="17167" xr:uid="{757C18C2-F874-4DE0-A0BD-2D6EE5062BFF}"/>
    <cellStyle name="Input 6 2 2 3 2 4 2" xfId="34264" xr:uid="{02270386-91C2-4B5F-B4A0-604180CE9C1C}"/>
    <cellStyle name="Input 6 2 2 3 2 5" xfId="22784" xr:uid="{3B654646-71EC-451D-9FBB-C6FCF330A345}"/>
    <cellStyle name="Input 6 2 2 3 2 5 2" xfId="39861" xr:uid="{BCB7DE38-3A64-4AE8-A590-866C2E62C801}"/>
    <cellStyle name="Input 6 2 2 3 2 6" xfId="24564" xr:uid="{1262046B-006F-4C24-B850-E7CDD6BE11F9}"/>
    <cellStyle name="Input 6 2 2 3 2 6 2" xfId="41641" xr:uid="{F915A43D-AD3F-4C01-BC69-A6F6F81CAD27}"/>
    <cellStyle name="Input 6 2 2 3 2 7" xfId="26330" xr:uid="{9596195B-0F8F-4639-BF95-BAC5B79A3396}"/>
    <cellStyle name="Input 6 2 2 3 2 7 2" xfId="43407" xr:uid="{395AB027-15CC-4735-9017-7D5DB3A7D364}"/>
    <cellStyle name="Input 6 2 2 3 2 8" xfId="28044" xr:uid="{0C48F37E-FD2F-40C5-83AB-6635D20F2146}"/>
    <cellStyle name="Input 6 2 2 3 2 8 2" xfId="45121" xr:uid="{9523C10F-0C6F-4508-ACD2-EAEE1FC92461}"/>
    <cellStyle name="Input 6 2 2 3 2 9" xfId="30950" xr:uid="{6DACA359-EA04-4CC2-8DE8-3F43745F08E8}"/>
    <cellStyle name="Input 6 2 2 3 3" xfId="12870" xr:uid="{176FDE02-8FBD-4917-B54C-9BD1BC917350}"/>
    <cellStyle name="Input 6 2 2 3 3 2" xfId="14510" xr:uid="{FC9CBB32-E645-4C81-BEC1-5127F2050568}"/>
    <cellStyle name="Input 6 2 2 3 3 2 2" xfId="19881" xr:uid="{8DEDCD0E-9D0F-4873-BCE0-22D4109487AC}"/>
    <cellStyle name="Input 6 2 2 3 3 2 2 2" xfId="36958" xr:uid="{3253ED45-80E0-4883-B491-32A50FC5D34E}"/>
    <cellStyle name="Input 6 2 2 3 3 2 3" xfId="21179" xr:uid="{6324BDC9-477F-4E3A-B4EC-8847E01420A4}"/>
    <cellStyle name="Input 6 2 2 3 3 2 3 2" xfId="38256" xr:uid="{2B08BD30-D36C-453E-AE32-06B593350422}"/>
    <cellStyle name="Input 6 2 2 3 3 2 4" xfId="21733" xr:uid="{1940C5A0-747A-432F-ACA5-2ACA5313BBF9}"/>
    <cellStyle name="Input 6 2 2 3 3 2 4 2" xfId="38810" xr:uid="{21277409-8F03-4AB8-9546-2A9EBA9D5BA0}"/>
    <cellStyle name="Input 6 2 2 3 3 2 5" xfId="23508" xr:uid="{86B13C3C-CDC4-4598-B08F-0DF8B450A58B}"/>
    <cellStyle name="Input 6 2 2 3 3 2 5 2" xfId="40585" xr:uid="{D0CB1247-F09F-4D85-9A88-4E5E133763E6}"/>
    <cellStyle name="Input 6 2 2 3 3 2 6" xfId="25274" xr:uid="{22F27AB6-4052-4429-9042-61599806E8A7}"/>
    <cellStyle name="Input 6 2 2 3 3 2 6 2" xfId="42351" xr:uid="{E4972243-A76B-4363-B7C4-4D6AD908F90C}"/>
    <cellStyle name="Input 6 2 2 3 3 2 7" xfId="27000" xr:uid="{0E223177-9770-460A-8589-44CCF1955E35}"/>
    <cellStyle name="Input 6 2 2 3 3 2 7 2" xfId="44077" xr:uid="{74821BFE-D1FF-499F-9139-012D3A6E4E65}"/>
    <cellStyle name="Input 6 2 2 3 3 2 8" xfId="28705" xr:uid="{1B623E95-38AC-42DB-9A3F-4BE9156A6A65}"/>
    <cellStyle name="Input 6 2 2 3 3 2 8 2" xfId="45782" xr:uid="{F2633561-5E4D-4010-961A-512BBE7303B0}"/>
    <cellStyle name="Input 6 2 2 3 3 2 9" xfId="31611" xr:uid="{26A1930C-4702-4C25-A0FA-95CA427638FA}"/>
    <cellStyle name="Input 6 2 2 3 3 3" xfId="18610" xr:uid="{E4493B47-231D-4344-97C3-EDED78CA4BE8}"/>
    <cellStyle name="Input 6 2 2 3 3 3 2" xfId="35697" xr:uid="{2D83E812-CDCF-4FB4-BF5F-CAD36D7583AC}"/>
    <cellStyle name="Input 6 2 2 3 3 4" xfId="16630" xr:uid="{51CBC576-6480-43E9-971B-CC0747A20D1C}"/>
    <cellStyle name="Input 6 2 2 3 3 4 2" xfId="33729" xr:uid="{A0697BCF-0D4A-49C3-BED4-E4DF1372902C}"/>
    <cellStyle name="Input 6 2 2 3 3 5" xfId="22336" xr:uid="{928C9473-EB05-4777-ABD3-95DA9D63FC24}"/>
    <cellStyle name="Input 6 2 2 3 3 5 2" xfId="39413" xr:uid="{FDF851B7-0C3B-4623-B9A6-DC4C66C4166A}"/>
    <cellStyle name="Input 6 2 2 3 3 6" xfId="24110" xr:uid="{0E95AEA8-6A9C-4727-B8FD-3E1936621F75}"/>
    <cellStyle name="Input 6 2 2 3 3 6 2" xfId="41187" xr:uid="{4A19804B-60E9-4EB3-8CD2-39AD05CCF11C}"/>
    <cellStyle name="Input 6 2 2 3 3 7" xfId="25888" xr:uid="{A05DEACD-ADC2-48FA-A8C3-98A5C01F133A}"/>
    <cellStyle name="Input 6 2 2 3 3 7 2" xfId="42965" xr:uid="{8931B830-975B-4BAC-A80C-610553E04446}"/>
    <cellStyle name="Input 6 2 2 3 3 8" xfId="27602" xr:uid="{387A5E82-BDA8-49E9-B990-3CBAC5DF6D14}"/>
    <cellStyle name="Input 6 2 2 3 3 8 2" xfId="44679" xr:uid="{64FA80B8-2996-4E44-817A-0065081F2496}"/>
    <cellStyle name="Input 6 2 2 3 3 9" xfId="30508" xr:uid="{B03243DC-61F1-4F0D-AE12-3E7563F655A5}"/>
    <cellStyle name="Input 6 2 2 3 4" xfId="13406" xr:uid="{93609516-2ACE-493D-852D-58D18E32D9F5}"/>
    <cellStyle name="Input 6 2 2 3 4 2" xfId="15040" xr:uid="{9CF38117-5ADC-468C-9B5D-1CE20F4B8525}"/>
    <cellStyle name="Input 6 2 2 3 4 2 2" xfId="20411" xr:uid="{2E745B42-2485-48A6-8A28-862B70D9E4AA}"/>
    <cellStyle name="Input 6 2 2 3 4 2 2 2" xfId="37488" xr:uid="{4E9AE574-8622-4FD1-9220-4ED199936DC2}"/>
    <cellStyle name="Input 6 2 2 3 4 2 3" xfId="21525" xr:uid="{62C93475-7C8C-498D-836C-61ED0E8CA1DB}"/>
    <cellStyle name="Input 6 2 2 3 4 2 3 2" xfId="38602" xr:uid="{A008921B-C76A-4C19-AECA-5E30088C7A78}"/>
    <cellStyle name="Input 6 2 2 3 4 2 4" xfId="22263" xr:uid="{1CD78283-CF1B-4780-BDCA-8683930DCFEF}"/>
    <cellStyle name="Input 6 2 2 3 4 2 4 2" xfId="39340" xr:uid="{D5ED6CD3-83D3-4C7A-A0FC-3D62ABCB0330}"/>
    <cellStyle name="Input 6 2 2 3 4 2 5" xfId="24038" xr:uid="{D42875B8-91E5-4A6D-81B4-B57AD157D67D}"/>
    <cellStyle name="Input 6 2 2 3 4 2 5 2" xfId="41115" xr:uid="{5A44E455-A9E3-41A0-B193-832C685CCC71}"/>
    <cellStyle name="Input 6 2 2 3 4 2 6" xfId="25804" xr:uid="{B557E0F9-53D3-47ED-AA75-EC337F6D13E0}"/>
    <cellStyle name="Input 6 2 2 3 4 2 6 2" xfId="42881" xr:uid="{95A53BB9-D58B-4FBB-8999-E70C400F3D25}"/>
    <cellStyle name="Input 6 2 2 3 4 2 7" xfId="27530" xr:uid="{9D9C4A84-9D84-4050-AE5E-4FD70C521106}"/>
    <cellStyle name="Input 6 2 2 3 4 2 7 2" xfId="44607" xr:uid="{18053186-7FC6-49E3-B323-43DF93EC8856}"/>
    <cellStyle name="Input 6 2 2 3 4 2 8" xfId="29235" xr:uid="{197984ED-3492-4FD0-8F4E-10B2B02C0B2F}"/>
    <cellStyle name="Input 6 2 2 3 4 2 8 2" xfId="46312" xr:uid="{A4D7EC93-D0E2-479E-8882-0F1549ABDD15}"/>
    <cellStyle name="Input 6 2 2 3 4 2 9" xfId="32141" xr:uid="{C9A628E4-460C-452C-96F3-F62905EE7DA3}"/>
    <cellStyle name="Input 6 2 2 3 4 3" xfId="19143" xr:uid="{E15989E5-8988-49A7-B518-8A5F2A9F5C4D}"/>
    <cellStyle name="Input 6 2 2 3 4 3 2" xfId="36220" xr:uid="{CAAF5237-C2CC-431F-B88A-8BC245D5AFEA}"/>
    <cellStyle name="Input 6 2 2 3 4 4" xfId="15849" xr:uid="{72B7E6D1-AACF-40E3-834D-094CAC65303F}"/>
    <cellStyle name="Input 6 2 2 3 4 4 2" xfId="32948" xr:uid="{CA8F14F9-2CD4-4C60-8269-377F30DEDB8E}"/>
    <cellStyle name="Input 6 2 2 3 4 5" xfId="22862" xr:uid="{B54F7390-AE34-4DDE-B37B-E937D5F44B8F}"/>
    <cellStyle name="Input 6 2 2 3 4 5 2" xfId="39939" xr:uid="{49EAAB21-0835-4A87-ADA4-46F9809CE6F8}"/>
    <cellStyle name="Input 6 2 2 3 4 6" xfId="24642" xr:uid="{84AC4B22-433C-4522-9989-8240C0855D41}"/>
    <cellStyle name="Input 6 2 2 3 4 6 2" xfId="41719" xr:uid="{5D80FAC3-468B-4A2D-B3D2-95A56AA603A7}"/>
    <cellStyle name="Input 6 2 2 3 4 7" xfId="26408" xr:uid="{B0310DED-B170-47DE-845D-FDCC9E8120C3}"/>
    <cellStyle name="Input 6 2 2 3 4 7 2" xfId="43485" xr:uid="{79E5F652-D665-49C6-B960-5C8CB4AD2542}"/>
    <cellStyle name="Input 6 2 2 3 4 8" xfId="28122" xr:uid="{6CA48E8A-7619-485D-9CC7-C065D2D35353}"/>
    <cellStyle name="Input 6 2 2 3 4 8 2" xfId="45199" xr:uid="{A8E66C28-5097-40BA-86E0-41AFF7138353}"/>
    <cellStyle name="Input 6 2 2 3 4 9" xfId="31028" xr:uid="{9F9CC0FC-4A4A-4D65-9F86-9D6A91AF16DF}"/>
    <cellStyle name="Input 6 2 2 3 5" xfId="29936" xr:uid="{6A9CB6CF-E848-46FE-BD9C-F752B0144ADE}"/>
    <cellStyle name="Input 6 2 2 4" xfId="12917" xr:uid="{0C47A3F5-A96D-410E-AAA3-CDAC858EFDF0}"/>
    <cellStyle name="Input 6 2 2 4 2" xfId="14557" xr:uid="{ADAC8A7E-DC52-48A5-BBA2-CD3AF4F16D98}"/>
    <cellStyle name="Input 6 2 2 4 2 2" xfId="19928" xr:uid="{8B59F2C9-9688-48AA-B53E-A35BF46E1A96}"/>
    <cellStyle name="Input 6 2 2 4 2 2 2" xfId="37005" xr:uid="{CA31AB37-6036-484D-B6D8-0E563A792C30}"/>
    <cellStyle name="Input 6 2 2 4 2 3" xfId="21780" xr:uid="{8DA9FD18-6E19-40BD-8BA5-2BB6D78B7D92}"/>
    <cellStyle name="Input 6 2 2 4 2 3 2" xfId="38857" xr:uid="{10EBE7FB-4BB5-4106-B49A-3F11EB0E0E83}"/>
    <cellStyle name="Input 6 2 2 4 2 4" xfId="23555" xr:uid="{F9FFE9B4-D60A-435C-83C5-EF71A7898DE1}"/>
    <cellStyle name="Input 6 2 2 4 2 4 2" xfId="40632" xr:uid="{BA1B4C7B-627F-4BA0-A8FB-7D73B149041E}"/>
    <cellStyle name="Input 6 2 2 4 2 5" xfId="25321" xr:uid="{DE0B01D7-AF6C-48DA-897A-BEDE635018F1}"/>
    <cellStyle name="Input 6 2 2 4 2 5 2" xfId="42398" xr:uid="{A14933B2-1C0D-4407-99A4-0FC9FB114EDE}"/>
    <cellStyle name="Input 6 2 2 4 2 6" xfId="27047" xr:uid="{760BD494-E9E8-4771-BF1C-88D65141FAA2}"/>
    <cellStyle name="Input 6 2 2 4 2 6 2" xfId="44124" xr:uid="{3A4D96F6-3D40-425E-BB8B-817F800DA67C}"/>
    <cellStyle name="Input 6 2 2 4 2 7" xfId="28752" xr:uid="{62AD7738-A7C2-43BA-8573-3CC3778ADF07}"/>
    <cellStyle name="Input 6 2 2 4 2 7 2" xfId="45829" xr:uid="{98DEF11B-93E9-4365-A2DC-F328E86D8C83}"/>
    <cellStyle name="Input 6 2 2 4 2 8" xfId="31658" xr:uid="{B9478A63-B376-4A45-BCAA-1C680AA1C900}"/>
    <cellStyle name="Input 6 2 2 4 3" xfId="18657" xr:uid="{24DEAF6B-73DF-458D-B23A-C6057A17FD1E}"/>
    <cellStyle name="Input 6 2 2 4 3 2" xfId="35744" xr:uid="{1679F3A7-AC87-48EB-90BE-0B95BD210B5A}"/>
    <cellStyle name="Input 6 2 2 4 4" xfId="16956" xr:uid="{4A282AB1-51D0-400A-B080-49F6D52C3E3A}"/>
    <cellStyle name="Input 6 2 2 4 4 2" xfId="34055" xr:uid="{84C8D4B5-CD5B-444B-B4AE-2A4E05665AB1}"/>
    <cellStyle name="Input 6 2 2 4 5" xfId="22383" xr:uid="{60D5CD18-EEBB-4AA6-80D4-01FE6C0873DD}"/>
    <cellStyle name="Input 6 2 2 4 5 2" xfId="39460" xr:uid="{0FE740EF-9D3A-467B-BAA7-62C02B13A852}"/>
    <cellStyle name="Input 6 2 2 4 6" xfId="24157" xr:uid="{3A32C7BA-0203-4EDA-873C-AE12A755C97F}"/>
    <cellStyle name="Input 6 2 2 4 6 2" xfId="41234" xr:uid="{49CE50DD-A2AE-46D0-94A6-A4CD208BBA32}"/>
    <cellStyle name="Input 6 2 2 4 7" xfId="25935" xr:uid="{87602CEC-1E0C-4BC6-84E4-598F55B0FECB}"/>
    <cellStyle name="Input 6 2 2 4 7 2" xfId="43012" xr:uid="{1E83A67E-B0F0-44BB-8A4C-793B1E0F113F}"/>
    <cellStyle name="Input 6 2 2 4 8" xfId="27649" xr:uid="{AB4113BA-DCE8-43A7-92EB-8C80C7C69930}"/>
    <cellStyle name="Input 6 2 2 4 8 2" xfId="44726" xr:uid="{97DA6F29-A65E-43DF-AF77-EF4742AC298F}"/>
    <cellStyle name="Input 6 2 2 4 9" xfId="30555" xr:uid="{D5F5E30A-1F10-412B-9E4A-B5DA108951AA}"/>
    <cellStyle name="Input 6 2 2 5" xfId="12313" xr:uid="{000B8879-8D38-4024-8613-776396268A6B}"/>
    <cellStyle name="Input 6 2 2 5 2" xfId="13973" xr:uid="{DDB84444-40E5-4C84-832A-8A0E80B79769}"/>
    <cellStyle name="Input 6 2 2 5 2 2" xfId="19344" xr:uid="{AE21BE92-9962-4D24-9727-CB6C70C06059}"/>
    <cellStyle name="Input 6 2 2 5 2 2 2" xfId="36421" xr:uid="{6D73751B-556D-4F46-8591-D26D4A25E2FB}"/>
    <cellStyle name="Input 6 2 2 5 2 3" xfId="20751" xr:uid="{1238C150-96D7-4E7C-B5B8-45F073980B3B}"/>
    <cellStyle name="Input 6 2 2 5 2 3 2" xfId="37828" xr:uid="{0C86EF3C-460F-4149-BDC0-E01CDE9C89B9}"/>
    <cellStyle name="Input 6 2 2 5 2 4" xfId="16655" xr:uid="{0AEB25D6-1637-4439-8529-0488B6522B2B}"/>
    <cellStyle name="Input 6 2 2 5 2 4 2" xfId="33754" xr:uid="{E9DB1194-F6E1-4110-8443-44E3F01782F7}"/>
    <cellStyle name="Input 6 2 2 5 2 5" xfId="22971" xr:uid="{00E264FF-DB9F-4000-BEEC-BF9E8ACFF307}"/>
    <cellStyle name="Input 6 2 2 5 2 5 2" xfId="40048" xr:uid="{52B83F99-1DEF-4DC1-8E2A-F07D5C9267CA}"/>
    <cellStyle name="Input 6 2 2 5 2 6" xfId="24737" xr:uid="{8246C695-287A-4F3F-B5C5-B0F40839ED86}"/>
    <cellStyle name="Input 6 2 2 5 2 6 2" xfId="41814" xr:uid="{0BB35C10-9701-442C-B219-97159CEC7796}"/>
    <cellStyle name="Input 6 2 2 5 2 7" xfId="26463" xr:uid="{69283B05-747D-4C30-A458-779A3BB74DE1}"/>
    <cellStyle name="Input 6 2 2 5 2 7 2" xfId="43540" xr:uid="{7294A98D-6A15-4832-87F5-50ADE236ECB9}"/>
    <cellStyle name="Input 6 2 2 5 2 8" xfId="28168" xr:uid="{4D784596-3D42-4F7A-A78D-E88CCC1C6040}"/>
    <cellStyle name="Input 6 2 2 5 2 8 2" xfId="45245" xr:uid="{A9E3B27E-8A12-4928-BF4E-35AB3E8B6265}"/>
    <cellStyle name="Input 6 2 2 5 2 9" xfId="31074" xr:uid="{B768C983-E7EB-4EF4-AF71-1F3DA31EDADF}"/>
    <cellStyle name="Input 6 2 2 5 3" xfId="18061" xr:uid="{A50FD28F-31FF-4870-BFB4-09D2B3BCBB54}"/>
    <cellStyle name="Input 6 2 2 5 3 2" xfId="35150" xr:uid="{DE4A7D52-5352-4B2B-9624-0D667298F49C}"/>
    <cellStyle name="Input 6 2 2 5 4" xfId="17054" xr:uid="{834AE6EA-B8D8-4265-BE02-F76C0B5C8E59}"/>
    <cellStyle name="Input 6 2 2 5 4 2" xfId="34153" xr:uid="{99562B99-F682-48AF-AD94-77999F7639D3}"/>
    <cellStyle name="Input 6 2 2 5 5" xfId="15689" xr:uid="{6FD817D9-5B41-4794-9AF1-AD4C4A470185}"/>
    <cellStyle name="Input 6 2 2 5 5 2" xfId="32788" xr:uid="{EB69D9DF-1948-4D09-9CB4-FB71F83C6B3A}"/>
    <cellStyle name="Input 6 2 2 5 6" xfId="16145" xr:uid="{CB07E5BC-E4E3-4F8D-AD43-3129A009B670}"/>
    <cellStyle name="Input 6 2 2 5 6 2" xfId="33244" xr:uid="{862CE630-98CC-479B-9DFA-AD597A27DE54}"/>
    <cellStyle name="Input 6 2 2 5 7" xfId="19235" xr:uid="{2129D9F8-1ED6-498A-90F7-00846B534784}"/>
    <cellStyle name="Input 6 2 2 5 7 2" xfId="36312" xr:uid="{EEDD0E3E-A458-47FD-8314-D4DF0807C6ED}"/>
    <cellStyle name="Input 6 2 2 5 8" xfId="20431" xr:uid="{32EDD112-6616-4FDE-AD43-DE0F8614BEEA}"/>
    <cellStyle name="Input 6 2 2 5 8 2" xfId="37508" xr:uid="{79B18C4B-306E-472A-84D2-F5FF924D34B1}"/>
    <cellStyle name="Input 6 2 2 5 9" xfId="29973" xr:uid="{EA559337-1A04-4DA3-95FC-7BE559776584}"/>
    <cellStyle name="Input 6 2 2 6" xfId="29676" xr:uid="{36C93E1B-BF7C-4DD3-B9A7-3DD4094E751F}"/>
    <cellStyle name="Input 6 2 3" xfId="5314" xr:uid="{94FC0527-A407-4AD2-A857-2E9472EEBC07}"/>
    <cellStyle name="Input 6 2 3 2" xfId="12673" xr:uid="{E471BBD0-8AAF-44C6-95BB-313D3DF50475}"/>
    <cellStyle name="Input 6 2 3 2 2" xfId="14318" xr:uid="{BD1F3402-92DA-485B-8CA8-C5CB21B1FF2F}"/>
    <cellStyle name="Input 6 2 3 2 2 2" xfId="19689" xr:uid="{C0C6CEE2-FF71-4353-828D-2103C378D884}"/>
    <cellStyle name="Input 6 2 3 2 2 2 2" xfId="36766" xr:uid="{833118C1-A61D-44CA-A1C2-8A716CB59D50}"/>
    <cellStyle name="Input 6 2 3 2 2 3" xfId="21541" xr:uid="{5ECD1F5B-462D-4E3B-B6D1-1B5A079EA34D}"/>
    <cellStyle name="Input 6 2 3 2 2 3 2" xfId="38618" xr:uid="{C3238EF5-D10F-4208-A30D-033570B73283}"/>
    <cellStyle name="Input 6 2 3 2 2 4" xfId="23316" xr:uid="{65C422EB-F571-4F4C-8C45-FDF058D6EB55}"/>
    <cellStyle name="Input 6 2 3 2 2 4 2" xfId="40393" xr:uid="{8811FA60-D42F-45EC-83CA-7DDE7D530B55}"/>
    <cellStyle name="Input 6 2 3 2 2 5" xfId="25082" xr:uid="{286FE207-F8D1-4B4B-B365-4D7AF3B85581}"/>
    <cellStyle name="Input 6 2 3 2 2 5 2" xfId="42159" xr:uid="{2D3616CB-B13D-4467-A99B-E1CF528CFF5D}"/>
    <cellStyle name="Input 6 2 3 2 2 6" xfId="26808" xr:uid="{3C864669-A0E6-44B5-B769-EC56A8B5D74F}"/>
    <cellStyle name="Input 6 2 3 2 2 6 2" xfId="43885" xr:uid="{781A3AEE-91E9-401B-81E9-53DFD6C4905F}"/>
    <cellStyle name="Input 6 2 3 2 2 7" xfId="28513" xr:uid="{CE4CC0F4-F3EC-4E55-B1A4-D1F9BFEE8576}"/>
    <cellStyle name="Input 6 2 3 2 2 7 2" xfId="45590" xr:uid="{ACC7AE35-4674-490B-89DE-ED30AA81E02A}"/>
    <cellStyle name="Input 6 2 3 2 2 8" xfId="31419" xr:uid="{46F4E9DE-EE12-40E8-A72D-E46E90F039F6}"/>
    <cellStyle name="Input 6 2 3 2 3" xfId="18416" xr:uid="{A69D084B-65F5-474F-AEDF-ECD2FD551F1F}"/>
    <cellStyle name="Input 6 2 3 2 3 2" xfId="35503" xr:uid="{E6571B99-75D9-4256-8CC2-A3EDD8820426}"/>
    <cellStyle name="Input 6 2 3 2 4" xfId="17048" xr:uid="{F8245F4B-2CB1-4683-96DE-576CA9C23507}"/>
    <cellStyle name="Input 6 2 3 2 4 2" xfId="34147" xr:uid="{4E327BB8-14A0-453A-AC6A-2699C5501B5D}"/>
    <cellStyle name="Input 6 2 3 2 5" xfId="20831" xr:uid="{9F1557B6-B781-4A37-BCC6-282BA4363EAA}"/>
    <cellStyle name="Input 6 2 3 2 5 2" xfId="37908" xr:uid="{C770F74B-684E-4944-B074-3FAFBFAEC167}"/>
    <cellStyle name="Input 6 2 3 2 6" xfId="16038" xr:uid="{DB1961CC-6533-4B31-8CC2-3F04EB257743}"/>
    <cellStyle name="Input 6 2 3 2 6 2" xfId="33137" xr:uid="{CFBFA858-98D4-41EF-B4F7-98872AD7A3CE}"/>
    <cellStyle name="Input 6 2 3 2 7" xfId="22911" xr:uid="{DC20F485-03D2-441E-AB47-2D5A477B2448}"/>
    <cellStyle name="Input 6 2 3 2 7 2" xfId="39988" xr:uid="{FCB7E67E-FCCD-4011-B057-06A4B2EB1130}"/>
    <cellStyle name="Input 6 2 3 2 8" xfId="21369" xr:uid="{77C2C91A-DED9-401F-98CA-5F20AF659B23}"/>
    <cellStyle name="Input 6 2 3 2 8 2" xfId="38446" xr:uid="{21C54642-1E12-4B17-B3F8-98CADDD373E8}"/>
    <cellStyle name="Input 6 2 3 2 9" xfId="30316" xr:uid="{4902EE4E-2285-4471-911A-2611D8616595}"/>
    <cellStyle name="Input 6 2 3 3" xfId="13160" xr:uid="{BC33C43F-A49D-433B-B56C-65F888CC84E4}"/>
    <cellStyle name="Input 6 2 3 3 2" xfId="14797" xr:uid="{763D251E-9AAF-47E5-9919-10E0F366C2EA}"/>
    <cellStyle name="Input 6 2 3 3 2 2" xfId="20168" xr:uid="{EC9F2E09-0D8D-4213-8247-BA5BF55152BD}"/>
    <cellStyle name="Input 6 2 3 3 2 2 2" xfId="37245" xr:uid="{C497D5D0-9CF7-4364-A129-A821B6C66F19}"/>
    <cellStyle name="Input 6 2 3 3 2 3" xfId="21389" xr:uid="{100EA523-1A31-42D2-83B8-2A51B219C02D}"/>
    <cellStyle name="Input 6 2 3 3 2 3 2" xfId="38466" xr:uid="{53A307FC-456B-4650-9BE3-23B1E235019B}"/>
    <cellStyle name="Input 6 2 3 3 2 4" xfId="22020" xr:uid="{9757F38D-C7B9-4723-BE28-DE240765A827}"/>
    <cellStyle name="Input 6 2 3 3 2 4 2" xfId="39097" xr:uid="{62DB5541-6D64-409B-98E1-74F76BC21A5F}"/>
    <cellStyle name="Input 6 2 3 3 2 5" xfId="23795" xr:uid="{BFD80033-B53A-4C72-ACE6-0A7DDEDC7E27}"/>
    <cellStyle name="Input 6 2 3 3 2 5 2" xfId="40872" xr:uid="{A3CF6C85-2960-4969-B296-32B91BAC56AC}"/>
    <cellStyle name="Input 6 2 3 3 2 6" xfId="25561" xr:uid="{051D1DAE-2005-454E-9508-A91417165B5E}"/>
    <cellStyle name="Input 6 2 3 3 2 6 2" xfId="42638" xr:uid="{79766BFA-5F14-4A5D-BB1D-69470DF359BF}"/>
    <cellStyle name="Input 6 2 3 3 2 7" xfId="27287" xr:uid="{CB8D9AE5-8003-4050-92B5-6DBAF5F522D4}"/>
    <cellStyle name="Input 6 2 3 3 2 7 2" xfId="44364" xr:uid="{2ADD6705-7AEB-490C-9B20-DE4AB6AB094C}"/>
    <cellStyle name="Input 6 2 3 3 2 8" xfId="28992" xr:uid="{EF248405-7B7E-4B71-A010-41F944EC15AD}"/>
    <cellStyle name="Input 6 2 3 3 2 8 2" xfId="46069" xr:uid="{72AF20A1-D304-4890-A221-C0CEEAF0B7C3}"/>
    <cellStyle name="Input 6 2 3 3 2 9" xfId="31898" xr:uid="{EEDF3356-245C-46B7-BD8A-79811DC08064}"/>
    <cellStyle name="Input 6 2 3 3 3" xfId="18899" xr:uid="{E075A93B-BA74-421A-9434-9CD095839A92}"/>
    <cellStyle name="Input 6 2 3 3 3 2" xfId="35980" xr:uid="{FF405321-E893-4014-B966-905247E87AEC}"/>
    <cellStyle name="Input 6 2 3 3 4" xfId="17303" xr:uid="{2F81BA08-731F-40C8-B390-B19B254DC25C}"/>
    <cellStyle name="Input 6 2 3 3 4 2" xfId="34400" xr:uid="{74CA3FE3-6830-4D2A-B04F-329AF829D225}"/>
    <cellStyle name="Input 6 2 3 3 5" xfId="22621" xr:uid="{D4C399C9-5A6E-4DDF-A8CF-0BCC22116694}"/>
    <cellStyle name="Input 6 2 3 3 5 2" xfId="39698" xr:uid="{FC8406B4-EEE5-463C-BE64-1FB3DF726B45}"/>
    <cellStyle name="Input 6 2 3 3 6" xfId="24399" xr:uid="{01B7CA5C-2864-49CF-8C04-54733D44149F}"/>
    <cellStyle name="Input 6 2 3 3 6 2" xfId="41476" xr:uid="{8F4071DC-7540-4F2F-A5EA-9D9E3D2F533A}"/>
    <cellStyle name="Input 6 2 3 3 7" xfId="26169" xr:uid="{CC0F2245-D660-47BF-AAE3-3F995711F94E}"/>
    <cellStyle name="Input 6 2 3 3 7 2" xfId="43246" xr:uid="{9E22D451-A0A1-4959-9CA5-90380AC17ED1}"/>
    <cellStyle name="Input 6 2 3 3 8" xfId="27883" xr:uid="{B3373393-27A8-4264-8356-1B7B3F4A7A76}"/>
    <cellStyle name="Input 6 2 3 3 8 2" xfId="44960" xr:uid="{418F73AE-83AE-42A5-8449-91E4816FC9D6}"/>
    <cellStyle name="Input 6 2 3 3 9" xfId="30789" xr:uid="{C0B6442B-A4D9-42B0-8824-EE21B05555C8}"/>
    <cellStyle name="Input 6 2 3 4" xfId="12627" xr:uid="{E85DEA1F-8B72-4650-9E06-DE0F31881766}"/>
    <cellStyle name="Input 6 2 3 4 2" xfId="14275" xr:uid="{6394FEB3-DC34-44A4-AC9A-90ABC180D2CC}"/>
    <cellStyle name="Input 6 2 3 4 2 2" xfId="19646" xr:uid="{A8B1817B-0F71-43A2-8A67-834E2130DC9D}"/>
    <cellStyle name="Input 6 2 3 4 2 2 2" xfId="36723" xr:uid="{0DB4714E-7F21-4CF7-AF90-F7EA9FB34BB8}"/>
    <cellStyle name="Input 6 2 3 4 2 3" xfId="20998" xr:uid="{27D9F27E-7CD5-4F00-AB59-1962ECC941D7}"/>
    <cellStyle name="Input 6 2 3 4 2 3 2" xfId="38075" xr:uid="{572879A6-B6B2-4912-A3F6-D9E1387E2FF6}"/>
    <cellStyle name="Input 6 2 3 4 2 4" xfId="16783" xr:uid="{6684A9A9-4E86-4C1A-974C-0F2937EC672E}"/>
    <cellStyle name="Input 6 2 3 4 2 4 2" xfId="33882" xr:uid="{40525A90-2603-4C2F-BBD9-2180996B4CD9}"/>
    <cellStyle name="Input 6 2 3 4 2 5" xfId="23273" xr:uid="{4BA640B0-AC31-4FB3-AD3A-FAA0FBE804B8}"/>
    <cellStyle name="Input 6 2 3 4 2 5 2" xfId="40350" xr:uid="{6D133CE4-09FF-4190-A332-535D27CB7D7B}"/>
    <cellStyle name="Input 6 2 3 4 2 6" xfId="25039" xr:uid="{8199EABF-04F0-40E1-943E-1156BAFF3459}"/>
    <cellStyle name="Input 6 2 3 4 2 6 2" xfId="42116" xr:uid="{2BA95A46-7D7F-4269-9986-DF2FA3C35BFD}"/>
    <cellStyle name="Input 6 2 3 4 2 7" xfId="26765" xr:uid="{0D7CB124-2E7A-4714-AF7D-0C6F8FAE0D58}"/>
    <cellStyle name="Input 6 2 3 4 2 7 2" xfId="43842" xr:uid="{88E0E40C-18F5-4212-9592-6143332843A0}"/>
    <cellStyle name="Input 6 2 3 4 2 8" xfId="28470" xr:uid="{C40C1D39-AE01-4F22-A7E6-BE0A44C313AB}"/>
    <cellStyle name="Input 6 2 3 4 2 8 2" xfId="45547" xr:uid="{FCCF87D2-0389-4A85-B33C-6C3AEE78EC5B}"/>
    <cellStyle name="Input 6 2 3 4 2 9" xfId="31376" xr:uid="{C9E8B5B6-4CD4-4A8F-83E7-3FD05C69149C}"/>
    <cellStyle name="Input 6 2 3 4 3" xfId="18371" xr:uid="{6823C780-1500-4399-B4E7-0CFB62D08C01}"/>
    <cellStyle name="Input 6 2 3 4 3 2" xfId="35458" xr:uid="{858D988E-471D-4548-BD39-FD2758A60C64}"/>
    <cellStyle name="Input 6 2 3 4 4" xfId="15558" xr:uid="{BF08C645-BEA3-4E38-9818-7CC185381629}"/>
    <cellStyle name="Input 6 2 3 4 4 2" xfId="32659" xr:uid="{EFF8F3B1-D05F-410A-971A-433E97556AEE}"/>
    <cellStyle name="Input 6 2 3 4 5" xfId="15548" xr:uid="{D11254EB-7217-4D62-A863-524FF9F4C628}"/>
    <cellStyle name="Input 6 2 3 4 5 2" xfId="32649" xr:uid="{5C5F4182-26CB-474A-968A-328A151C66E1}"/>
    <cellStyle name="Input 6 2 3 4 6" xfId="17027" xr:uid="{8A9FE22C-DEE1-47AA-A1D1-6CA597551D59}"/>
    <cellStyle name="Input 6 2 3 4 6 2" xfId="34126" xr:uid="{0C2E7965-935A-4F08-83DC-537BD1E47F64}"/>
    <cellStyle name="Input 6 2 3 4 7" xfId="16100" xr:uid="{6BD1B512-D794-4A69-B8DB-3EACBDA17321}"/>
    <cellStyle name="Input 6 2 3 4 7 2" xfId="33199" xr:uid="{CDA01E6B-1C66-451E-BC78-48BB2273FC1A}"/>
    <cellStyle name="Input 6 2 3 4 8" xfId="16210" xr:uid="{209B25DE-A2C9-4EA2-A9DE-F3E1F814ACA0}"/>
    <cellStyle name="Input 6 2 3 4 8 2" xfId="33309" xr:uid="{403867AC-1120-4E37-8D0C-B93D5F7BF426}"/>
    <cellStyle name="Input 6 2 3 4 9" xfId="30273" xr:uid="{DEB28DEF-2EDE-4544-B5ED-6F05E820E097}"/>
    <cellStyle name="Input 6 2 3 5" xfId="29583" xr:uid="{41BB2238-4082-42C8-B16B-DC98559D8D5B}"/>
    <cellStyle name="Input 6 2 4" xfId="11992" xr:uid="{A332AC73-B440-4962-8AB5-61323DC3984B}"/>
    <cellStyle name="Input 6 2 4 2" xfId="13294" xr:uid="{003664E9-9C89-465C-95DC-E39864B389DF}"/>
    <cellStyle name="Input 6 2 4 2 2" xfId="14931" xr:uid="{F7DF70A2-8883-46DF-BC00-D39EE54987C6}"/>
    <cellStyle name="Input 6 2 4 2 2 2" xfId="20302" xr:uid="{150658A1-CE4A-491F-A613-831CCEB4D9A0}"/>
    <cellStyle name="Input 6 2 4 2 2 2 2" xfId="37379" xr:uid="{03FB93E0-5A34-4230-88C9-33DB43E08D6F}"/>
    <cellStyle name="Input 6 2 4 2 2 3" xfId="22154" xr:uid="{A0EEA838-2975-40D6-88C3-9A56A20BA848}"/>
    <cellStyle name="Input 6 2 4 2 2 3 2" xfId="39231" xr:uid="{4E256C8F-66D0-4D4A-9073-C22C55559471}"/>
    <cellStyle name="Input 6 2 4 2 2 4" xfId="23929" xr:uid="{E924303B-A2AA-4630-9684-440672F9E776}"/>
    <cellStyle name="Input 6 2 4 2 2 4 2" xfId="41006" xr:uid="{8BBE705E-7AB0-498F-B03C-9D52D469F536}"/>
    <cellStyle name="Input 6 2 4 2 2 5" xfId="25695" xr:uid="{E51432AE-0034-4966-8F5B-926B98F820DA}"/>
    <cellStyle name="Input 6 2 4 2 2 5 2" xfId="42772" xr:uid="{3C6024FD-A755-4293-954B-03F857BFE5BD}"/>
    <cellStyle name="Input 6 2 4 2 2 6" xfId="27421" xr:uid="{E577DB82-F0B2-404C-BC94-345CF3E0F762}"/>
    <cellStyle name="Input 6 2 4 2 2 6 2" xfId="44498" xr:uid="{7258AB52-C483-42FD-8722-CA035E36A226}"/>
    <cellStyle name="Input 6 2 4 2 2 7" xfId="29126" xr:uid="{58BAB374-8A8A-460C-9EE7-05899F5D93F6}"/>
    <cellStyle name="Input 6 2 4 2 2 7 2" xfId="46203" xr:uid="{CAAFDA49-90AE-4D3D-83AD-0AD5A293C523}"/>
    <cellStyle name="Input 6 2 4 2 2 8" xfId="32032" xr:uid="{8B956D5C-9E31-4C9D-B214-6A8CA215F6E0}"/>
    <cellStyle name="Input 6 2 4 2 3" xfId="19033" xr:uid="{E5502498-0103-4B00-AADB-257D2EFF0FC4}"/>
    <cellStyle name="Input 6 2 4 2 3 2" xfId="36112" xr:uid="{30C54F4E-E6DB-44D6-80B6-FA650D7E08B5}"/>
    <cellStyle name="Input 6 2 4 2 4" xfId="17823" xr:uid="{3CB49981-8003-4FC3-8CB3-3412D34686AC}"/>
    <cellStyle name="Input 6 2 4 2 4 2" xfId="34916" xr:uid="{6FF40541-C042-48C3-97A3-76115F3FA1E0}"/>
    <cellStyle name="Input 6 2 4 2 5" xfId="22754" xr:uid="{1001AC80-8265-485C-99B2-7ACAB9F89758}"/>
    <cellStyle name="Input 6 2 4 2 5 2" xfId="39831" xr:uid="{640B8438-7AC4-4B66-ABC8-9491A91A4109}"/>
    <cellStyle name="Input 6 2 4 2 6" xfId="24533" xr:uid="{C33323F4-1A2E-47B6-8614-7D19CA98FE71}"/>
    <cellStyle name="Input 6 2 4 2 6 2" xfId="41610" xr:uid="{D993649D-6A4C-4A73-9214-4FFB08762A59}"/>
    <cellStyle name="Input 6 2 4 2 7" xfId="26301" xr:uid="{5BA5B73D-9C34-4517-926F-A15868B4A9D6}"/>
    <cellStyle name="Input 6 2 4 2 7 2" xfId="43378" xr:uid="{2FBCC881-BABA-4621-A2DD-A7308E1AC3B0}"/>
    <cellStyle name="Input 6 2 4 2 8" xfId="28015" xr:uid="{DFD13159-8E9C-45AD-BB10-9F1F90BAE8B2}"/>
    <cellStyle name="Input 6 2 4 2 8 2" xfId="45092" xr:uid="{75B15FDF-792E-4904-BF95-8EB72C683106}"/>
    <cellStyle name="Input 6 2 4 2 9" xfId="30921" xr:uid="{A073E1A1-F6E8-4B94-ACA2-2E9DB767956D}"/>
    <cellStyle name="Input 6 2 4 3" xfId="13102" xr:uid="{362C8432-78DF-4DE5-97E9-6758127AD748}"/>
    <cellStyle name="Input 6 2 4 3 2" xfId="14740" xr:uid="{465CB265-08E1-4065-9345-0FD19D4CE957}"/>
    <cellStyle name="Input 6 2 4 3 2 2" xfId="20111" xr:uid="{2CA7811B-8A07-4A2F-B646-E546C70CEE42}"/>
    <cellStyle name="Input 6 2 4 3 2 2 2" xfId="37188" xr:uid="{7A2EAA79-81FD-45EE-A139-FC0975BF9B63}"/>
    <cellStyle name="Input 6 2 4 3 2 3" xfId="21360" xr:uid="{E45BE9D9-F873-40C3-98F3-C5B5B11F3B95}"/>
    <cellStyle name="Input 6 2 4 3 2 3 2" xfId="38437" xr:uid="{8B623ADE-AC9D-42EE-82E1-FDA084538CC7}"/>
    <cellStyle name="Input 6 2 4 3 2 4" xfId="21963" xr:uid="{A2070EE9-E764-4C42-8D55-806FF551724E}"/>
    <cellStyle name="Input 6 2 4 3 2 4 2" xfId="39040" xr:uid="{62871D5B-8DFA-4801-99DB-E552B1BEC0CD}"/>
    <cellStyle name="Input 6 2 4 3 2 5" xfId="23738" xr:uid="{2898D6C9-81F1-4AF8-927E-A43D7C3A1AC7}"/>
    <cellStyle name="Input 6 2 4 3 2 5 2" xfId="40815" xr:uid="{A5C64BE4-2A58-42E6-992A-D4D2300A8F32}"/>
    <cellStyle name="Input 6 2 4 3 2 6" xfId="25504" xr:uid="{5C0ADBDD-46F7-440B-83A1-C1EE5B2B6BED}"/>
    <cellStyle name="Input 6 2 4 3 2 6 2" xfId="42581" xr:uid="{61D5BD0C-0A8E-41CB-A7A0-6AA78FBE028C}"/>
    <cellStyle name="Input 6 2 4 3 2 7" xfId="27230" xr:uid="{AB7A8371-8B07-4A57-A725-30E0252A8B97}"/>
    <cellStyle name="Input 6 2 4 3 2 7 2" xfId="44307" xr:uid="{63A27305-556B-427A-9BB4-27FB75DA9F40}"/>
    <cellStyle name="Input 6 2 4 3 2 8" xfId="28935" xr:uid="{282D5F15-14E9-48BC-A05A-120D3CC16089}"/>
    <cellStyle name="Input 6 2 4 3 2 8 2" xfId="46012" xr:uid="{F12F8242-C8B8-4649-A7DD-96B927AA0957}"/>
    <cellStyle name="Input 6 2 4 3 2 9" xfId="31841" xr:uid="{B33AF630-4464-4338-9A10-5D4476E44B9A}"/>
    <cellStyle name="Input 6 2 4 3 3" xfId="18842" xr:uid="{CFB8665C-AF9E-4F62-B25E-83F73A814E6F}"/>
    <cellStyle name="Input 6 2 4 3 3 2" xfId="35927" xr:uid="{42F632B3-1731-4CDF-B381-098324A87F36}"/>
    <cellStyle name="Input 6 2 4 3 4" xfId="15259" xr:uid="{22994607-E93D-49C4-A905-3DC3CFD63C2A}"/>
    <cellStyle name="Input 6 2 4 3 4 2" xfId="32360" xr:uid="{BD1E5840-ED77-4DDD-AAF8-CB5195B67114}"/>
    <cellStyle name="Input 6 2 4 3 5" xfId="22567" xr:uid="{24770C36-BC82-477D-93A1-D730A125FCF2}"/>
    <cellStyle name="Input 6 2 4 3 5 2" xfId="39644" xr:uid="{53C44575-EDD9-4199-B1CE-8EA11F5ACCEF}"/>
    <cellStyle name="Input 6 2 4 3 6" xfId="24342" xr:uid="{B7D06D0F-1276-443E-B5DA-924071B0D944}"/>
    <cellStyle name="Input 6 2 4 3 6 2" xfId="41419" xr:uid="{31391569-5302-4D25-AB85-2F5E488C6D95}"/>
    <cellStyle name="Input 6 2 4 3 7" xfId="26116" xr:uid="{79C1A53F-ED28-42C6-803C-AD877FAC564F}"/>
    <cellStyle name="Input 6 2 4 3 7 2" xfId="43193" xr:uid="{4984B818-E106-4636-A378-68ED06904767}"/>
    <cellStyle name="Input 6 2 4 3 8" xfId="27830" xr:uid="{98F4C977-8735-4083-A7C7-2A569AA0EFE5}"/>
    <cellStyle name="Input 6 2 4 3 8 2" xfId="44907" xr:uid="{3BDCC396-B69A-410A-AE65-87D94254F460}"/>
    <cellStyle name="Input 6 2 4 3 9" xfId="30736" xr:uid="{489CE088-8821-4E1A-86AB-AD7BA04BD2E4}"/>
    <cellStyle name="Input 6 2 4 4" xfId="13379" xr:uid="{AA6E44B5-EE82-48A1-BFA3-B60DA88F6DCE}"/>
    <cellStyle name="Input 6 2 4 4 2" xfId="15013" xr:uid="{F4788D53-2E7D-427A-8D10-17034DC82868}"/>
    <cellStyle name="Input 6 2 4 4 2 2" xfId="20384" xr:uid="{05075AA3-604D-4A46-AD59-D6E8EAB18221}"/>
    <cellStyle name="Input 6 2 4 4 2 2 2" xfId="37461" xr:uid="{F7DB52AA-6843-4054-926B-1EED8F4DBE28}"/>
    <cellStyle name="Input 6 2 4 4 2 3" xfId="21498" xr:uid="{3EED2FB9-F338-4389-88A5-F85E17845C03}"/>
    <cellStyle name="Input 6 2 4 4 2 3 2" xfId="38575" xr:uid="{0F406F7C-BB10-4291-A1F8-91E767C2DEA2}"/>
    <cellStyle name="Input 6 2 4 4 2 4" xfId="22236" xr:uid="{C7A0E11D-C598-40D9-95EA-2CC827188AB3}"/>
    <cellStyle name="Input 6 2 4 4 2 4 2" xfId="39313" xr:uid="{76E5AAD5-BC0E-43A0-8387-52943468517C}"/>
    <cellStyle name="Input 6 2 4 4 2 5" xfId="24011" xr:uid="{A98A2242-6CE1-4B93-B19D-CA91CFCA2F0D}"/>
    <cellStyle name="Input 6 2 4 4 2 5 2" xfId="41088" xr:uid="{52D96D63-8535-4660-8233-DED0C31453D2}"/>
    <cellStyle name="Input 6 2 4 4 2 6" xfId="25777" xr:uid="{F412F4AB-93C6-4E4F-A47B-D85B7BB9C5AA}"/>
    <cellStyle name="Input 6 2 4 4 2 6 2" xfId="42854" xr:uid="{317B9B56-8EED-4F8C-BD9A-43EB8E8FE9E7}"/>
    <cellStyle name="Input 6 2 4 4 2 7" xfId="27503" xr:uid="{B3EEA25A-BCC3-4922-B130-4A0328CAA2C9}"/>
    <cellStyle name="Input 6 2 4 4 2 7 2" xfId="44580" xr:uid="{62198D3B-EEBB-47B5-A271-BA64226BC457}"/>
    <cellStyle name="Input 6 2 4 4 2 8" xfId="29208" xr:uid="{3492C5A5-4C1C-4797-9DC4-E9970DE74BE1}"/>
    <cellStyle name="Input 6 2 4 4 2 8 2" xfId="46285" xr:uid="{ADABD31E-6CA6-4421-8D30-CDA09471751E}"/>
    <cellStyle name="Input 6 2 4 4 2 9" xfId="32114" xr:uid="{5D762C15-ADC7-440A-AB7A-38EDBE3B5677}"/>
    <cellStyle name="Input 6 2 4 4 3" xfId="19116" xr:uid="{F48BD9F0-092E-4651-B17F-73DB4CB8ED96}"/>
    <cellStyle name="Input 6 2 4 4 3 2" xfId="36193" xr:uid="{BAE0B071-7A39-4221-8E2D-83FD0F2777B9}"/>
    <cellStyle name="Input 6 2 4 4 4" xfId="16650" xr:uid="{72FD060A-31EC-410E-AACC-0B462FA055FA}"/>
    <cellStyle name="Input 6 2 4 4 4 2" xfId="33749" xr:uid="{F22C3ACA-7F6D-496A-9700-5FA373DE0A4B}"/>
    <cellStyle name="Input 6 2 4 4 5" xfId="22835" xr:uid="{6144D9B8-FF7F-457E-A631-B9CFF4EBC8FB}"/>
    <cellStyle name="Input 6 2 4 4 5 2" xfId="39912" xr:uid="{E4FB0AA0-1A17-4106-94C9-40CF86415214}"/>
    <cellStyle name="Input 6 2 4 4 6" xfId="24615" xr:uid="{50C45E84-780C-43A4-94E0-EA6ACCAE29D4}"/>
    <cellStyle name="Input 6 2 4 4 6 2" xfId="41692" xr:uid="{689809EE-C4A4-418E-8DC8-F708C6D32457}"/>
    <cellStyle name="Input 6 2 4 4 7" xfId="26381" xr:uid="{A780D363-2DB1-4C82-BEBD-6841D59C6B3E}"/>
    <cellStyle name="Input 6 2 4 4 7 2" xfId="43458" xr:uid="{8E702EB0-C82A-4578-8D48-BD22C15BC9C7}"/>
    <cellStyle name="Input 6 2 4 4 8" xfId="28095" xr:uid="{7133C940-D7B1-4D64-BBB0-444DB87221A3}"/>
    <cellStyle name="Input 6 2 4 4 8 2" xfId="45172" xr:uid="{08056538-1BDE-4F7E-8AE9-BF7269A3B771}"/>
    <cellStyle name="Input 6 2 4 4 9" xfId="31001" xr:uid="{327005A2-18F4-4481-8BD5-8E45DCD8C6CC}"/>
    <cellStyle name="Input 6 2 4 5" xfId="29907" xr:uid="{86965EDB-9817-4AF9-A751-61C28A617F4D}"/>
    <cellStyle name="Input 6 2 5" xfId="12373" xr:uid="{6E1DB2B6-DC37-4120-92FA-330C6D8C1BAE}"/>
    <cellStyle name="Input 6 2 5 2" xfId="14031" xr:uid="{85CBF615-5EE2-4644-991C-0DC36619BD0E}"/>
    <cellStyle name="Input 6 2 5 2 2" xfId="19402" xr:uid="{7ADB824E-B88B-46A1-A7DF-61A2A226898E}"/>
    <cellStyle name="Input 6 2 5 2 2 2" xfId="36479" xr:uid="{213CEDF8-F7FD-4E33-94EA-169ABB2D16AF}"/>
    <cellStyle name="Input 6 2 5 2 3" xfId="17876" xr:uid="{2EF81861-2921-4B1D-A3CB-7455A5784084}"/>
    <cellStyle name="Input 6 2 5 2 3 2" xfId="34969" xr:uid="{FC8E0AA6-2FD1-4A1A-B454-9F853EE7A079}"/>
    <cellStyle name="Input 6 2 5 2 4" xfId="23029" xr:uid="{89E0D358-7C36-4FAF-ABBD-C2FC9DF7F98C}"/>
    <cellStyle name="Input 6 2 5 2 4 2" xfId="40106" xr:uid="{C62A0B82-4CFD-4E4C-8079-B6752BCDE6EA}"/>
    <cellStyle name="Input 6 2 5 2 5" xfId="24795" xr:uid="{4521AB4E-8996-488C-AE7C-3955E6956AE8}"/>
    <cellStyle name="Input 6 2 5 2 5 2" xfId="41872" xr:uid="{6192C266-488E-4011-B4AC-E254BA0DD24D}"/>
    <cellStyle name="Input 6 2 5 2 6" xfId="26521" xr:uid="{F568F2D8-5A25-49A7-93EB-94AD86286086}"/>
    <cellStyle name="Input 6 2 5 2 6 2" xfId="43598" xr:uid="{77344346-9DA7-4014-98D0-0E69E9B0C7D4}"/>
    <cellStyle name="Input 6 2 5 2 7" xfId="28226" xr:uid="{58FE9383-C508-4DC9-99D3-75A9EBA7316C}"/>
    <cellStyle name="Input 6 2 5 2 7 2" xfId="45303" xr:uid="{0B12BB62-EEA2-414C-85D6-796C450B8A92}"/>
    <cellStyle name="Input 6 2 5 2 8" xfId="31132" xr:uid="{8771B789-85EE-42C3-A012-A56C8FA0C41C}"/>
    <cellStyle name="Input 6 2 5 3" xfId="18120" xr:uid="{3F391D7A-BA79-424D-8E80-D1C41550C143}"/>
    <cellStyle name="Input 6 2 5 3 2" xfId="35209" xr:uid="{5A14423D-FF7A-4C88-A827-37FBF4423579}"/>
    <cellStyle name="Input 6 2 5 4" xfId="20561" xr:uid="{5E972C54-4B89-46B9-B22C-EB658A9FBFF9}"/>
    <cellStyle name="Input 6 2 5 4 2" xfId="37638" xr:uid="{51EB2E56-DF29-4BB6-892F-AA434307EA01}"/>
    <cellStyle name="Input 6 2 5 5" xfId="17470" xr:uid="{89CFD607-ED18-45B5-82E3-75DF4446228F}"/>
    <cellStyle name="Input 6 2 5 5 2" xfId="34567" xr:uid="{865D1F17-CEA5-46BF-B5C3-D244650E972F}"/>
    <cellStyle name="Input 6 2 5 6" xfId="15741" xr:uid="{08711615-8433-4464-B836-28B19B019983}"/>
    <cellStyle name="Input 6 2 5 6 2" xfId="32840" xr:uid="{D2E2CC4A-B01D-46D3-8AB3-0F206E8645AF}"/>
    <cellStyle name="Input 6 2 5 7" xfId="17723" xr:uid="{EECE01B0-C41F-4F9D-9BA3-A9DEA0909C4D}"/>
    <cellStyle name="Input 6 2 5 7 2" xfId="34820" xr:uid="{E1929B5D-6BE0-430A-9350-275F073C5833}"/>
    <cellStyle name="Input 6 2 5 8" xfId="17456" xr:uid="{9C0AB6A7-F996-4B53-B70A-ED3637FB493F}"/>
    <cellStyle name="Input 6 2 5 8 2" xfId="34553" xr:uid="{FF7B9971-D6F7-4139-93C0-4E2D7CA91E6E}"/>
    <cellStyle name="Input 6 2 5 9" xfId="30031" xr:uid="{CF69A69B-08D6-4BD2-8606-6336F5FAF211}"/>
    <cellStyle name="Input 6 2 6" xfId="13049" xr:uid="{C1453EE5-9B70-45CF-A9C9-8409932F8A5A}"/>
    <cellStyle name="Input 6 2 6 2" xfId="14688" xr:uid="{3800E5CA-1342-4448-BEF9-652E88D686B0}"/>
    <cellStyle name="Input 6 2 6 2 2" xfId="20059" xr:uid="{F011C81B-7E5F-4BF2-973E-5970F765AF08}"/>
    <cellStyle name="Input 6 2 6 2 2 2" xfId="37136" xr:uid="{EAA7C955-6F24-4625-A3F5-AB87FB9669D0}"/>
    <cellStyle name="Input 6 2 6 2 3" xfId="21308" xr:uid="{DCCAF4DA-54A5-4CFB-9D77-2E1800D372DD}"/>
    <cellStyle name="Input 6 2 6 2 3 2" xfId="38385" xr:uid="{FF34C76A-40C1-4303-AEC0-38B38ED14E23}"/>
    <cellStyle name="Input 6 2 6 2 4" xfId="21911" xr:uid="{E47C6E24-3578-49BA-A9C8-23D016E2084E}"/>
    <cellStyle name="Input 6 2 6 2 4 2" xfId="38988" xr:uid="{2FD65A6C-525A-495B-9DC5-0607809C95C9}"/>
    <cellStyle name="Input 6 2 6 2 5" xfId="23686" xr:uid="{D31A4777-7724-4289-83CB-1BFB1867C9A8}"/>
    <cellStyle name="Input 6 2 6 2 5 2" xfId="40763" xr:uid="{13F18411-5B21-46B5-BB5B-37D92B506A97}"/>
    <cellStyle name="Input 6 2 6 2 6" xfId="25452" xr:uid="{26EF1F5F-0F88-42D6-9928-318C589C0674}"/>
    <cellStyle name="Input 6 2 6 2 6 2" xfId="42529" xr:uid="{84438CF2-5F4A-4285-A0FA-490F536A6E27}"/>
    <cellStyle name="Input 6 2 6 2 7" xfId="27178" xr:uid="{68DC1396-5067-4E01-B5A2-FB00B4F435B0}"/>
    <cellStyle name="Input 6 2 6 2 7 2" xfId="44255" xr:uid="{3D628282-173F-4FDA-8C5B-B81D0055DA06}"/>
    <cellStyle name="Input 6 2 6 2 8" xfId="28883" xr:uid="{941739E6-862E-478D-A6B6-E73C57F63557}"/>
    <cellStyle name="Input 6 2 6 2 8 2" xfId="45960" xr:uid="{89DA9C57-9D49-4C95-B5EA-8A6D50FCF366}"/>
    <cellStyle name="Input 6 2 6 2 9" xfId="31789" xr:uid="{F82BE79C-61BD-4DA1-B17A-4BDEF32E299A}"/>
    <cellStyle name="Input 6 2 6 3" xfId="18789" xr:uid="{D05D824F-3F6A-48B2-BC5A-43920BED1073}"/>
    <cellStyle name="Input 6 2 6 3 2" xfId="35874" xr:uid="{02984BD9-B3E6-4C96-A069-E2A23B5CD305}"/>
    <cellStyle name="Input 6 2 6 4" xfId="15761" xr:uid="{D7E2D244-8BAF-4771-98D7-D21502D5AF47}"/>
    <cellStyle name="Input 6 2 6 4 2" xfId="32860" xr:uid="{D2063F75-4ECD-4552-93E4-7EA2F5C719F0}"/>
    <cellStyle name="Input 6 2 6 5" xfId="22514" xr:uid="{B7BFA097-73D6-492F-95AF-A6C660104957}"/>
    <cellStyle name="Input 6 2 6 5 2" xfId="39591" xr:uid="{A1AA4B69-45A9-49D8-B2BA-C121B4823FD5}"/>
    <cellStyle name="Input 6 2 6 6" xfId="24289" xr:uid="{13489A1E-ED54-4883-AD06-3402E77A3FE5}"/>
    <cellStyle name="Input 6 2 6 6 2" xfId="41366" xr:uid="{B9ED776D-C84E-4F5B-BDD0-C83467DDFB88}"/>
    <cellStyle name="Input 6 2 6 7" xfId="26064" xr:uid="{244FC7E7-CEC2-44D8-929B-94DEDDB322AE}"/>
    <cellStyle name="Input 6 2 6 7 2" xfId="43141" xr:uid="{B614C3A4-CD02-4018-99FA-DB72232614FD}"/>
    <cellStyle name="Input 6 2 6 8" xfId="27778" xr:uid="{C1AD3F83-E495-4288-8FB4-76D2FC74F886}"/>
    <cellStyle name="Input 6 2 6 8 2" xfId="44855" xr:uid="{4942BA16-F08D-4B85-8401-78A4BEEEC721}"/>
    <cellStyle name="Input 6 2 6 9" xfId="30684" xr:uid="{9998F545-7AE9-489B-AD43-BB9B6FE10EE3}"/>
    <cellStyle name="Input 6 2 7" xfId="29521" xr:uid="{33AF99C3-0E66-4A91-9F30-503400EFC76F}"/>
    <cellStyle name="Input 6 3" xfId="8603" xr:uid="{2B687FCF-9F70-48BA-97D9-1D61E60F3DEA}"/>
    <cellStyle name="Input 6 3 2" xfId="11778" xr:uid="{5FEDCA02-C191-4F65-AE3E-A45C1015DAAA}"/>
    <cellStyle name="Input 6 3 2 2" xfId="13231" xr:uid="{D522229C-2097-4B4D-90FD-D8178E103ACA}"/>
    <cellStyle name="Input 6 3 2 2 2" xfId="14868" xr:uid="{92B130FA-6F23-4853-8725-0AC102CFD9FE}"/>
    <cellStyle name="Input 6 3 2 2 2 2" xfId="20239" xr:uid="{C31FC628-6DB6-4220-B13D-0DBF069C4409}"/>
    <cellStyle name="Input 6 3 2 2 2 2 2" xfId="37316" xr:uid="{85410482-0541-4AFC-A7BE-1484F09DD61D}"/>
    <cellStyle name="Input 6 3 2 2 2 3" xfId="22091" xr:uid="{698DF337-9982-447D-92C8-628A689C25CF}"/>
    <cellStyle name="Input 6 3 2 2 2 3 2" xfId="39168" xr:uid="{12ECDB3C-4687-4773-B78A-FF553627E1A8}"/>
    <cellStyle name="Input 6 3 2 2 2 4" xfId="23866" xr:uid="{7083B565-4F62-4C77-A23F-F4894A9D4758}"/>
    <cellStyle name="Input 6 3 2 2 2 4 2" xfId="40943" xr:uid="{E1413D53-6B53-43DC-8AE2-DDC0A2A574B7}"/>
    <cellStyle name="Input 6 3 2 2 2 5" xfId="25632" xr:uid="{B4E629D9-164B-42CF-AA32-C49DC92E686C}"/>
    <cellStyle name="Input 6 3 2 2 2 5 2" xfId="42709" xr:uid="{8FEA815E-3716-4A26-BB8A-4D1DC9E6B509}"/>
    <cellStyle name="Input 6 3 2 2 2 6" xfId="27358" xr:uid="{824A7E31-87D1-4DD4-AFA7-38A4B5A8AF13}"/>
    <cellStyle name="Input 6 3 2 2 2 6 2" xfId="44435" xr:uid="{C7BC2501-9F24-4DF4-90EB-37ED8ABC3F44}"/>
    <cellStyle name="Input 6 3 2 2 2 7" xfId="29063" xr:uid="{EAEC74C1-E94A-4C3F-8D0E-68B6941B11E1}"/>
    <cellStyle name="Input 6 3 2 2 2 7 2" xfId="46140" xr:uid="{D10A0339-BA7E-4192-98D7-DB386CA5D215}"/>
    <cellStyle name="Input 6 3 2 2 2 8" xfId="31969" xr:uid="{8E53845C-9A3A-4795-9829-11133F760E12}"/>
    <cellStyle name="Input 6 3 2 2 3" xfId="18970" xr:uid="{E2C0BCCA-1362-47AE-B326-73E41B87CA31}"/>
    <cellStyle name="Input 6 3 2 2 3 2" xfId="36051" xr:uid="{64D1D977-8D43-4670-982A-8E3BF572BB22}"/>
    <cellStyle name="Input 6 3 2 2 4" xfId="16581" xr:uid="{EEBA7B72-2EB6-4366-914F-C9C6BA7F2BF3}"/>
    <cellStyle name="Input 6 3 2 2 4 2" xfId="33680" xr:uid="{60CCD06C-F6EF-4EF6-A7EC-13090E97BE06}"/>
    <cellStyle name="Input 6 3 2 2 5" xfId="22692" xr:uid="{054B04AD-5069-46E3-A269-557BD3DE9E2A}"/>
    <cellStyle name="Input 6 3 2 2 5 2" xfId="39769" xr:uid="{0D008215-C29F-4A2A-A881-3E8B321458FA}"/>
    <cellStyle name="Input 6 3 2 2 6" xfId="24470" xr:uid="{034AACB5-50A3-497E-B93F-CF7109667A98}"/>
    <cellStyle name="Input 6 3 2 2 6 2" xfId="41547" xr:uid="{833C19AD-9D83-4746-B5B6-28D38AA14DEE}"/>
    <cellStyle name="Input 6 3 2 2 7" xfId="26240" xr:uid="{CA157398-C7F4-46B4-A7F2-D275761079D1}"/>
    <cellStyle name="Input 6 3 2 2 7 2" xfId="43317" xr:uid="{30B8D315-86B0-46AC-902D-DD7CAE3BDF8C}"/>
    <cellStyle name="Input 6 3 2 2 8" xfId="27954" xr:uid="{1F2E1F9A-8DBA-4D6B-979A-51671FFE1CFF}"/>
    <cellStyle name="Input 6 3 2 2 8 2" xfId="45031" xr:uid="{7F730C15-C7F4-4487-92FC-A021B03465BB}"/>
    <cellStyle name="Input 6 3 2 2 9" xfId="30860" xr:uid="{A3CC0019-9342-4990-8AC3-8C37BD772384}"/>
    <cellStyle name="Input 6 3 2 3" xfId="12853" xr:uid="{34DBCC2D-1D6B-4B45-A81E-711EB0AFCCEC}"/>
    <cellStyle name="Input 6 3 2 3 2" xfId="14495" xr:uid="{81A3EF2C-ECC9-4FFB-8278-D5E23A9A7746}"/>
    <cellStyle name="Input 6 3 2 3 2 2" xfId="19866" xr:uid="{DFA382BB-22F5-4EBB-851A-5E4ED65B24BF}"/>
    <cellStyle name="Input 6 3 2 3 2 2 2" xfId="36943" xr:uid="{D9EF9FF3-2557-4312-BCD9-CB6DA90E93FA}"/>
    <cellStyle name="Input 6 3 2 3 2 3" xfId="21164" xr:uid="{9DC370DB-D829-4E41-A9C3-3A8CF3F1A988}"/>
    <cellStyle name="Input 6 3 2 3 2 3 2" xfId="38241" xr:uid="{B9736E91-D14F-4B35-ACF3-587167257D0B}"/>
    <cellStyle name="Input 6 3 2 3 2 4" xfId="21718" xr:uid="{192260DC-478C-4165-8EEB-846D85274E3A}"/>
    <cellStyle name="Input 6 3 2 3 2 4 2" xfId="38795" xr:uid="{3DDA1EDB-41B0-4EA9-91AF-AFE971FA76F1}"/>
    <cellStyle name="Input 6 3 2 3 2 5" xfId="23493" xr:uid="{3CC16E9A-A118-4003-81F8-87E8C27FAB4C}"/>
    <cellStyle name="Input 6 3 2 3 2 5 2" xfId="40570" xr:uid="{CD5F1157-D808-4D93-BEF0-D8EDC9BBF4C0}"/>
    <cellStyle name="Input 6 3 2 3 2 6" xfId="25259" xr:uid="{0CD74938-057D-4D8B-AB27-9D789E12C292}"/>
    <cellStyle name="Input 6 3 2 3 2 6 2" xfId="42336" xr:uid="{916AA6EE-2B23-4B07-89D3-4730B147AC40}"/>
    <cellStyle name="Input 6 3 2 3 2 7" xfId="26985" xr:uid="{851A886C-68EB-4235-8C38-5952332F03B4}"/>
    <cellStyle name="Input 6 3 2 3 2 7 2" xfId="44062" xr:uid="{B963394B-B7C8-4C03-BF05-B94641E29E78}"/>
    <cellStyle name="Input 6 3 2 3 2 8" xfId="28690" xr:uid="{BB0C5FD9-D86A-4EF9-A703-41BC041E28D0}"/>
    <cellStyle name="Input 6 3 2 3 2 8 2" xfId="45767" xr:uid="{DC845EFE-93F0-4BB2-A549-7A83BAC4603B}"/>
    <cellStyle name="Input 6 3 2 3 2 9" xfId="31596" xr:uid="{6E470303-3C26-43A5-971E-9CDB0D4D37F5}"/>
    <cellStyle name="Input 6 3 2 3 3" xfId="18593" xr:uid="{AE8560EF-D42E-4D7A-AF55-6CFF990A2062}"/>
    <cellStyle name="Input 6 3 2 3 3 2" xfId="35680" xr:uid="{663FF1BE-0F30-4C24-B627-8FA4C90EA365}"/>
    <cellStyle name="Input 6 3 2 3 4" xfId="15565" xr:uid="{C8C0D865-407C-47CF-8047-90509B7FEE48}"/>
    <cellStyle name="Input 6 3 2 3 4 2" xfId="32666" xr:uid="{58ED5062-2892-4149-90A6-D65DE4677238}"/>
    <cellStyle name="Input 6 3 2 3 5" xfId="22320" xr:uid="{332DD591-F2B0-492C-A0AC-13563F197769}"/>
    <cellStyle name="Input 6 3 2 3 5 2" xfId="39397" xr:uid="{5842B600-0228-49D3-9D37-BF0AB85DE4B8}"/>
    <cellStyle name="Input 6 3 2 3 6" xfId="24095" xr:uid="{C7E29B1D-A952-4215-BE12-0CFF3D057D84}"/>
    <cellStyle name="Input 6 3 2 3 6 2" xfId="41172" xr:uid="{B607C661-3603-43E2-B46C-0676A17FF86B}"/>
    <cellStyle name="Input 6 3 2 3 7" xfId="25873" xr:uid="{3C47D04F-51BD-467C-B185-09BB558673DC}"/>
    <cellStyle name="Input 6 3 2 3 7 2" xfId="42950" xr:uid="{BA9AF942-557B-436F-9F95-2352C662BE53}"/>
    <cellStyle name="Input 6 3 2 3 8" xfId="27587" xr:uid="{B3D4181B-9DBD-460F-87FF-0F62F422A584}"/>
    <cellStyle name="Input 6 3 2 3 8 2" xfId="44664" xr:uid="{BD99D8BD-3B34-4796-BBA3-4FC9862E70D9}"/>
    <cellStyle name="Input 6 3 2 3 9" xfId="30493" xr:uid="{C26F5ECA-F5F9-44B3-9721-377B995781D4}"/>
    <cellStyle name="Input 6 3 2 4" xfId="12430" xr:uid="{61917169-C62A-4F25-BCE7-2C4562BEEA43}"/>
    <cellStyle name="Input 6 3 2 4 2" xfId="14086" xr:uid="{FEE1F528-B998-4A55-BBC1-8B6255422DAE}"/>
    <cellStyle name="Input 6 3 2 4 2 2" xfId="19457" xr:uid="{2A597C73-76C9-4053-8F64-F61451B28986}"/>
    <cellStyle name="Input 6 3 2 4 2 2 2" xfId="36534" xr:uid="{96A43D91-0502-458B-A8C1-0840605E8759}"/>
    <cellStyle name="Input 6 3 2 4 2 3" xfId="20823" xr:uid="{E5019D49-34A5-42F4-9D20-2326194F1B1D}"/>
    <cellStyle name="Input 6 3 2 4 2 3 2" xfId="37900" xr:uid="{ACA301A1-8807-4CCD-96B8-B80F8D76E674}"/>
    <cellStyle name="Input 6 3 2 4 2 4" xfId="15327" xr:uid="{4AF48A13-CFDF-4520-AB05-E7A793BFF4C3}"/>
    <cellStyle name="Input 6 3 2 4 2 4 2" xfId="32428" xr:uid="{5527A231-6E95-41C6-9241-A871D83E98D6}"/>
    <cellStyle name="Input 6 3 2 4 2 5" xfId="23084" xr:uid="{693A31F4-B527-4C45-9244-0B2C431730A5}"/>
    <cellStyle name="Input 6 3 2 4 2 5 2" xfId="40161" xr:uid="{E31E1903-B1D9-4928-849B-57B0D3F2621E}"/>
    <cellStyle name="Input 6 3 2 4 2 6" xfId="24850" xr:uid="{A37B7814-F96C-4893-B98E-242F08C79F1A}"/>
    <cellStyle name="Input 6 3 2 4 2 6 2" xfId="41927" xr:uid="{94D34F3F-E9A7-4F57-A2A0-3878E9C41FB9}"/>
    <cellStyle name="Input 6 3 2 4 2 7" xfId="26576" xr:uid="{79CC06E6-CA85-4C06-9DC5-C227A915ACBE}"/>
    <cellStyle name="Input 6 3 2 4 2 7 2" xfId="43653" xr:uid="{16C47FCA-70E4-4484-B99C-1D7DA6FB38D2}"/>
    <cellStyle name="Input 6 3 2 4 2 8" xfId="28281" xr:uid="{326E2370-6130-4E11-BA14-FAE658BFEB1B}"/>
    <cellStyle name="Input 6 3 2 4 2 8 2" xfId="45358" xr:uid="{72241748-4374-4D96-BF7C-F0AF98283474}"/>
    <cellStyle name="Input 6 3 2 4 2 9" xfId="31187" xr:uid="{1F9668E1-802C-4ADA-91D8-581CBA789BC6}"/>
    <cellStyle name="Input 6 3 2 4 3" xfId="18177" xr:uid="{95624FF1-5941-4DD8-92B2-74BDA1FDACA8}"/>
    <cellStyle name="Input 6 3 2 4 3 2" xfId="35266" xr:uid="{2A896E6C-7E7C-4A0E-8FD1-7ACED9C9BEEF}"/>
    <cellStyle name="Input 6 3 2 4 4" xfId="15150" xr:uid="{3DD9B5BF-658D-43C1-902C-58C48FFB958D}"/>
    <cellStyle name="Input 6 3 2 4 4 2" xfId="32251" xr:uid="{DBF6F0A6-0C56-49E6-BC36-E28312674E1B}"/>
    <cellStyle name="Input 6 3 2 4 5" xfId="16704" xr:uid="{47686D8C-0962-4A3F-A320-1E1CE0940BD9}"/>
    <cellStyle name="Input 6 3 2 4 5 2" xfId="33803" xr:uid="{E15B4D23-7AE2-4EE6-A234-50096A4A8C12}"/>
    <cellStyle name="Input 6 3 2 4 6" xfId="17419" xr:uid="{5B0352CE-3EE4-41E6-B911-8D3ED7038222}"/>
    <cellStyle name="Input 6 3 2 4 6 2" xfId="34516" xr:uid="{317C95C7-01EF-445C-B23C-4E4C8E8D0EEF}"/>
    <cellStyle name="Input 6 3 2 4 7" xfId="20705" xr:uid="{5724ACBD-8FD2-4A1C-BB22-55D37468FD65}"/>
    <cellStyle name="Input 6 3 2 4 7 2" xfId="37782" xr:uid="{E4DDC48F-B9D5-47DE-8C09-8307BF1E83CF}"/>
    <cellStyle name="Input 6 3 2 4 8" xfId="21397" xr:uid="{309C1A9B-B477-498D-9C76-ACB56826DCCE}"/>
    <cellStyle name="Input 6 3 2 4 8 2" xfId="38474" xr:uid="{BE3C0178-F0C9-4EE6-9583-AD3D6075EEA4}"/>
    <cellStyle name="Input 6 3 2 4 9" xfId="30086" xr:uid="{EDC50B0B-92C8-4B2E-AF34-8A3B48C29FAB}"/>
    <cellStyle name="Input 6 3 2 5" xfId="29841" xr:uid="{3BCB15A0-770D-4AD7-9F53-BCA8BE808D20}"/>
    <cellStyle name="Input 6 3 3" xfId="11381" xr:uid="{1CBF298B-B0C5-468D-95F1-1A7D33A47735}"/>
    <cellStyle name="Input 6 3 3 2" xfId="13135" xr:uid="{4966DF5B-96D0-4284-AE05-B68A8E079393}"/>
    <cellStyle name="Input 6 3 3 2 2" xfId="14772" xr:uid="{394C9E20-38ED-4DFD-B768-13E834E37010}"/>
    <cellStyle name="Input 6 3 3 2 2 2" xfId="20143" xr:uid="{A87A92C1-1F0D-4FB4-A7D1-E058689F8CCE}"/>
    <cellStyle name="Input 6 3 3 2 2 2 2" xfId="37220" xr:uid="{2A268AFD-1BD6-436C-B633-49FE2CEDC6CD}"/>
    <cellStyle name="Input 6 3 3 2 2 3" xfId="21995" xr:uid="{0D8A638C-A156-48DB-AADC-4CC7829D27C3}"/>
    <cellStyle name="Input 6 3 3 2 2 3 2" xfId="39072" xr:uid="{07935847-A53B-4DC2-88FC-9D7FDEC45730}"/>
    <cellStyle name="Input 6 3 3 2 2 4" xfId="23770" xr:uid="{B3E76918-D410-4031-90B0-E71AC8664D36}"/>
    <cellStyle name="Input 6 3 3 2 2 4 2" xfId="40847" xr:uid="{AB7C0203-9C77-4D22-A11C-11739CB7D209}"/>
    <cellStyle name="Input 6 3 3 2 2 5" xfId="25536" xr:uid="{E87BC9AA-A32D-4BBF-8BB6-6DA4C4BBDE70}"/>
    <cellStyle name="Input 6 3 3 2 2 5 2" xfId="42613" xr:uid="{309F11C9-7644-4D09-B40E-27302B98EAFD}"/>
    <cellStyle name="Input 6 3 3 2 2 6" xfId="27262" xr:uid="{F0DD2946-7E4E-4435-A0AC-EA8D33BB12E0}"/>
    <cellStyle name="Input 6 3 3 2 2 6 2" xfId="44339" xr:uid="{1F04FEBF-7FE1-4B1F-9943-F4D2A9B61BF3}"/>
    <cellStyle name="Input 6 3 3 2 2 7" xfId="28967" xr:uid="{9ECBB9D8-B2A8-4311-982B-DC69D18D8950}"/>
    <cellStyle name="Input 6 3 3 2 2 7 2" xfId="46044" xr:uid="{7118C350-F33D-4F6C-A3E8-91A4B1F7BA50}"/>
    <cellStyle name="Input 6 3 3 2 2 8" xfId="31873" xr:uid="{B7BA3A4B-37E1-4553-BE99-56FF00F2A630}"/>
    <cellStyle name="Input 6 3 3 2 3" xfId="18874" xr:uid="{CB395A24-E876-4E18-8E63-BF9D98FD140C}"/>
    <cellStyle name="Input 6 3 3 2 3 2" xfId="35955" xr:uid="{EF1CDDBB-3481-4B18-B631-60BAA315AB00}"/>
    <cellStyle name="Input 6 3 3 2 4" xfId="16428" xr:uid="{6113DB31-13D8-44D4-A5C2-A022508AD3B7}"/>
    <cellStyle name="Input 6 3 3 2 4 2" xfId="33527" xr:uid="{B515E83D-C466-403A-A70C-AAD0E5356D2E}"/>
    <cellStyle name="Input 6 3 3 2 5" xfId="22596" xr:uid="{2C423C29-019A-45E7-9176-C13237355F88}"/>
    <cellStyle name="Input 6 3 3 2 5 2" xfId="39673" xr:uid="{269111B1-67E9-4A59-8DF3-0BE71EF03B8A}"/>
    <cellStyle name="Input 6 3 3 2 6" xfId="24374" xr:uid="{47AED6AB-115A-4254-AD42-898007E18621}"/>
    <cellStyle name="Input 6 3 3 2 6 2" xfId="41451" xr:uid="{E9D57C2E-9014-46A3-97C6-3A2EC9C5BEA8}"/>
    <cellStyle name="Input 6 3 3 2 7" xfId="26144" xr:uid="{E543A8EF-43EF-4BDE-9BBA-A5238CC5B32A}"/>
    <cellStyle name="Input 6 3 3 2 7 2" xfId="43221" xr:uid="{27E05E8A-F506-4FBE-B37B-01FE729DD9FF}"/>
    <cellStyle name="Input 6 3 3 2 8" xfId="27858" xr:uid="{456F5C38-75CB-424A-8E89-B8EBE0ED7964}"/>
    <cellStyle name="Input 6 3 3 2 8 2" xfId="44935" xr:uid="{EDA4BF61-361F-4C34-9C45-56EBDC7B2943}"/>
    <cellStyle name="Input 6 3 3 2 9" xfId="30764" xr:uid="{C2FEFC4B-B038-4409-9950-8A975A8F6F8C}"/>
    <cellStyle name="Input 6 3 3 3" xfId="13328" xr:uid="{93AB8823-4E20-4592-ABE2-C7B8EEBC4C6C}"/>
    <cellStyle name="Input 6 3 3 3 2" xfId="14964" xr:uid="{39C3BE0E-0BD9-4B04-8F22-823D779ADB30}"/>
    <cellStyle name="Input 6 3 3 3 2 2" xfId="20335" xr:uid="{F6B88C6B-12AD-42B1-86B9-3B88D9FF10C2}"/>
    <cellStyle name="Input 6 3 3 3 2 2 2" xfId="37412" xr:uid="{C5A6DB87-365A-43CA-97EE-2A54C8795624}"/>
    <cellStyle name="Input 6 3 3 3 2 3" xfId="21451" xr:uid="{BB5E19CF-A9F0-43F5-B230-55535934721F}"/>
    <cellStyle name="Input 6 3 3 3 2 3 2" xfId="38528" xr:uid="{9813C943-5336-4CE1-B0FC-0B777A0F1F0D}"/>
    <cellStyle name="Input 6 3 3 3 2 4" xfId="22187" xr:uid="{EA5537CD-2216-4602-9532-28B41A50A312}"/>
    <cellStyle name="Input 6 3 3 3 2 4 2" xfId="39264" xr:uid="{810D3E22-4644-45FA-8353-CAE23BD9C408}"/>
    <cellStyle name="Input 6 3 3 3 2 5" xfId="23962" xr:uid="{24C57C55-6A9A-440F-A933-EBDBB0FAC830}"/>
    <cellStyle name="Input 6 3 3 3 2 5 2" xfId="41039" xr:uid="{2D028CC4-6395-43DF-A4B1-DFE1D582603A}"/>
    <cellStyle name="Input 6 3 3 3 2 6" xfId="25728" xr:uid="{8B400082-5909-4D0B-AC2D-EC93254A0451}"/>
    <cellStyle name="Input 6 3 3 3 2 6 2" xfId="42805" xr:uid="{BE77AC1E-80A5-42AF-ABF3-59289854986F}"/>
    <cellStyle name="Input 6 3 3 3 2 7" xfId="27454" xr:uid="{BDBFD3ED-EAE7-4F17-83FB-DB3F3EC88F21}"/>
    <cellStyle name="Input 6 3 3 3 2 7 2" xfId="44531" xr:uid="{A3091B79-A0C1-40ED-8B86-A2C44C0B9B13}"/>
    <cellStyle name="Input 6 3 3 3 2 8" xfId="29159" xr:uid="{10F4535F-5366-4C89-9259-C0E824349E8E}"/>
    <cellStyle name="Input 6 3 3 3 2 8 2" xfId="46236" xr:uid="{93CE362C-FF81-442B-889E-393C951A79AA}"/>
    <cellStyle name="Input 6 3 3 3 2 9" xfId="32065" xr:uid="{CBB41AB6-615E-4DDA-91F9-EECED91202AA}"/>
    <cellStyle name="Input 6 3 3 3 3" xfId="19066" xr:uid="{2443DA5C-774F-4BE7-9C27-EF52A1745D95}"/>
    <cellStyle name="Input 6 3 3 3 3 2" xfId="36143" xr:uid="{49F25D5A-0FCA-4514-A8DB-1FB1C85271A3}"/>
    <cellStyle name="Input 6 3 3 3 4" xfId="19202" xr:uid="{E90FE4F4-ECBD-4FAF-9755-5AC3077B24ED}"/>
    <cellStyle name="Input 6 3 3 3 4 2" xfId="36279" xr:uid="{2B6D0209-8492-4445-AC50-1D00D8E951F5}"/>
    <cellStyle name="Input 6 3 3 3 5" xfId="22786" xr:uid="{68F10D1F-E342-4D0B-9BCD-91E64D415B07}"/>
    <cellStyle name="Input 6 3 3 3 5 2" xfId="39863" xr:uid="{3F354BD7-EEAE-45BC-95E5-ED066F75354A}"/>
    <cellStyle name="Input 6 3 3 3 6" xfId="24566" xr:uid="{55B70626-5068-4C91-B1A6-BB96BCE3185B}"/>
    <cellStyle name="Input 6 3 3 3 6 2" xfId="41643" xr:uid="{89DBE16F-E45C-407F-BD68-1F642D7A5277}"/>
    <cellStyle name="Input 6 3 3 3 7" xfId="26332" xr:uid="{6F2A3F08-A0D1-46CA-81FB-AC787E157F18}"/>
    <cellStyle name="Input 6 3 3 3 7 2" xfId="43409" xr:uid="{16B11AFB-9D14-4EB3-AA96-78DE296C598C}"/>
    <cellStyle name="Input 6 3 3 3 8" xfId="28046" xr:uid="{69740F9B-A7BA-4BFA-B7E1-1ECE0DDE4696}"/>
    <cellStyle name="Input 6 3 3 3 8 2" xfId="45123" xr:uid="{A430D9AF-E3BF-41F6-9EE5-30097C7CE8ED}"/>
    <cellStyle name="Input 6 3 3 3 9" xfId="30952" xr:uid="{0842D52D-ACC5-4758-B8B7-FA486F8E4A6E}"/>
    <cellStyle name="Input 6 3 3 4" xfId="12843" xr:uid="{CCFF8157-F2E0-4440-92F7-E15F2CFC90AC}"/>
    <cellStyle name="Input 6 3 3 4 2" xfId="14485" xr:uid="{E36C19B1-B987-476A-88AC-6E350037B7DB}"/>
    <cellStyle name="Input 6 3 3 4 2 2" xfId="19856" xr:uid="{D9DAE9FA-D729-46C2-922A-4865FE2F6571}"/>
    <cellStyle name="Input 6 3 3 4 2 2 2" xfId="36933" xr:uid="{C88F62ED-2B7B-4663-8ABC-562505642E3D}"/>
    <cellStyle name="Input 6 3 3 4 2 3" xfId="21154" xr:uid="{6FAC42A6-FD79-4902-85FC-3920EA003445}"/>
    <cellStyle name="Input 6 3 3 4 2 3 2" xfId="38231" xr:uid="{2B091D53-B722-480C-AC8C-D19E3BA8C501}"/>
    <cellStyle name="Input 6 3 3 4 2 4" xfId="21708" xr:uid="{94DFEFE6-4352-4197-9826-B3A0AB1A70DA}"/>
    <cellStyle name="Input 6 3 3 4 2 4 2" xfId="38785" xr:uid="{4EF5550F-2DFF-44EA-84B0-9FE7F5DBA24A}"/>
    <cellStyle name="Input 6 3 3 4 2 5" xfId="23483" xr:uid="{4EAB98AA-3510-485D-AAE1-7E85EA3FC3DD}"/>
    <cellStyle name="Input 6 3 3 4 2 5 2" xfId="40560" xr:uid="{A4291AD1-E1CA-4EBD-A94F-2E1E1B98B2EE}"/>
    <cellStyle name="Input 6 3 3 4 2 6" xfId="25249" xr:uid="{9813F610-DE28-442E-BF1D-30CC4646D998}"/>
    <cellStyle name="Input 6 3 3 4 2 6 2" xfId="42326" xr:uid="{7396CB1A-5FF3-492C-A8F7-4843153C21CB}"/>
    <cellStyle name="Input 6 3 3 4 2 7" xfId="26975" xr:uid="{BA3F63E0-84D5-4614-ABCB-30D08C0798D5}"/>
    <cellStyle name="Input 6 3 3 4 2 7 2" xfId="44052" xr:uid="{8EFB8BF4-D6A0-4EBB-A25B-955EDD0395E9}"/>
    <cellStyle name="Input 6 3 3 4 2 8" xfId="28680" xr:uid="{870746EC-02DC-4594-AAD7-37FEB52578BE}"/>
    <cellStyle name="Input 6 3 3 4 2 8 2" xfId="45757" xr:uid="{E3BF85F7-5874-4FF3-B443-A9ABDE4E70A0}"/>
    <cellStyle name="Input 6 3 3 4 2 9" xfId="31586" xr:uid="{259BE3DD-A982-47BE-8889-39D8113061DD}"/>
    <cellStyle name="Input 6 3 3 4 3" xfId="18583" xr:uid="{A366F008-BDF8-409B-A50E-51BDA9625525}"/>
    <cellStyle name="Input 6 3 3 4 3 2" xfId="35670" xr:uid="{C1E6E04D-CB5D-4147-B586-F1E27447C2E6}"/>
    <cellStyle name="Input 6 3 3 4 4" xfId="17559" xr:uid="{8839F95A-9A8C-4C3C-9A6B-0AAA3A2B25E1}"/>
    <cellStyle name="Input 6 3 3 4 4 2" xfId="34656" xr:uid="{BF7EE4AF-DF56-465A-8FF9-27B01D358DE0}"/>
    <cellStyle name="Input 6 3 3 4 5" xfId="22310" xr:uid="{DD5E081D-A41D-4214-A1B1-1A0C13599BE1}"/>
    <cellStyle name="Input 6 3 3 4 5 2" xfId="39387" xr:uid="{49B64AEB-3711-49A3-A304-DD3DC2CF9C00}"/>
    <cellStyle name="Input 6 3 3 4 6" xfId="24085" xr:uid="{9F47EFEE-83A0-4E8B-ABF3-C1286F1F75AA}"/>
    <cellStyle name="Input 6 3 3 4 6 2" xfId="41162" xr:uid="{31237D24-841E-4BC1-8B78-2D18D4DD0248}"/>
    <cellStyle name="Input 6 3 3 4 7" xfId="25863" xr:uid="{5398AF76-54FE-4A78-ADB1-F27755E43CE6}"/>
    <cellStyle name="Input 6 3 3 4 7 2" xfId="42940" xr:uid="{26373C5B-42F6-43B8-B224-FD95AD964797}"/>
    <cellStyle name="Input 6 3 3 4 8" xfId="27577" xr:uid="{4377DFB3-A33D-4876-943F-75F0BA798A04}"/>
    <cellStyle name="Input 6 3 3 4 8 2" xfId="44654" xr:uid="{3706E34F-6393-47FA-9E5C-C0771239E101}"/>
    <cellStyle name="Input 6 3 3 4 9" xfId="30483" xr:uid="{45641ABF-16BC-4F60-9C69-1A3CECB41883}"/>
    <cellStyle name="Input 6 3 3 5" xfId="29740" xr:uid="{CB4C0F3B-68CC-4D73-B229-497BA1D965AB}"/>
    <cellStyle name="Input 6 3 4" xfId="12916" xr:uid="{C5FDC644-44D1-4901-991D-CB2B49A5F2BD}"/>
    <cellStyle name="Input 6 3 4 2" xfId="14556" xr:uid="{E4AE47D2-1566-4C51-B3BF-08C387C9608D}"/>
    <cellStyle name="Input 6 3 4 2 2" xfId="19927" xr:uid="{22DD34EC-23F9-4FE4-8ECE-1CAE424DE3B5}"/>
    <cellStyle name="Input 6 3 4 2 2 2" xfId="37004" xr:uid="{41791ABE-E303-413F-9DDE-50F32DEB6D21}"/>
    <cellStyle name="Input 6 3 4 2 3" xfId="21779" xr:uid="{74C302E7-4D65-4D61-8010-864AA68B8F0D}"/>
    <cellStyle name="Input 6 3 4 2 3 2" xfId="38856" xr:uid="{6090F862-8DDC-41E4-9B10-DD884A85EBED}"/>
    <cellStyle name="Input 6 3 4 2 4" xfId="23554" xr:uid="{A77EE098-8084-4984-8F6A-7A585596E273}"/>
    <cellStyle name="Input 6 3 4 2 4 2" xfId="40631" xr:uid="{C30B3994-2BC3-4C82-B93A-0CC1BF378571}"/>
    <cellStyle name="Input 6 3 4 2 5" xfId="25320" xr:uid="{A22C2A0E-8AD4-4B89-B5FE-5F440A5C358D}"/>
    <cellStyle name="Input 6 3 4 2 5 2" xfId="42397" xr:uid="{D45ED73F-5991-44E2-AF30-951E76D3A12C}"/>
    <cellStyle name="Input 6 3 4 2 6" xfId="27046" xr:uid="{3E884B17-4B56-4688-8D1C-93D8FDA386C3}"/>
    <cellStyle name="Input 6 3 4 2 6 2" xfId="44123" xr:uid="{EF742D6D-C4D2-4443-AE30-2B5879ACF26B}"/>
    <cellStyle name="Input 6 3 4 2 7" xfId="28751" xr:uid="{77533829-4C49-4670-BCD4-0BA1F21E06D2}"/>
    <cellStyle name="Input 6 3 4 2 7 2" xfId="45828" xr:uid="{5E8DD14D-7CD8-4910-AF16-0561FA7E8D48}"/>
    <cellStyle name="Input 6 3 4 2 8" xfId="31657" xr:uid="{04F0DCDC-9AD1-44A5-ABF5-7C2FDFB44D6F}"/>
    <cellStyle name="Input 6 3 4 3" xfId="18656" xr:uid="{25B8E12C-59EC-4645-8B78-784465B21960}"/>
    <cellStyle name="Input 6 3 4 3 2" xfId="35743" xr:uid="{6EA33643-DC54-4EBE-8538-090040A54212}"/>
    <cellStyle name="Input 6 3 4 4" xfId="15454" xr:uid="{F9ADE034-B34D-415C-95DA-502FB3D368B1}"/>
    <cellStyle name="Input 6 3 4 4 2" xfId="32555" xr:uid="{51C0F097-FFA8-4AD6-B79C-D8FB3AF52312}"/>
    <cellStyle name="Input 6 3 4 5" xfId="22382" xr:uid="{C2FFC513-C1A2-4DD4-A9A1-73B74AF20DF6}"/>
    <cellStyle name="Input 6 3 4 5 2" xfId="39459" xr:uid="{839B419A-DA8C-4D79-96DE-19B1DCB18DF9}"/>
    <cellStyle name="Input 6 3 4 6" xfId="24156" xr:uid="{C02E1253-2739-4A66-841D-9F998BEBCD6A}"/>
    <cellStyle name="Input 6 3 4 6 2" xfId="41233" xr:uid="{2BA54B63-ED6A-4876-9AD5-FCA7F40CDCCA}"/>
    <cellStyle name="Input 6 3 4 7" xfId="25934" xr:uid="{A31D7BA0-F33E-48D2-BDBC-79C1450817C5}"/>
    <cellStyle name="Input 6 3 4 7 2" xfId="43011" xr:uid="{A103871F-D068-4B77-89E3-5A3EF14E3CE0}"/>
    <cellStyle name="Input 6 3 4 8" xfId="27648" xr:uid="{44D4EB5F-8BCD-40B9-9020-20BB2DC6BC94}"/>
    <cellStyle name="Input 6 3 4 8 2" xfId="44725" xr:uid="{224C9605-D7C0-42CC-95D2-0BC8708BF4FD}"/>
    <cellStyle name="Input 6 3 4 9" xfId="30554" xr:uid="{D867A906-2AF2-44BC-8308-3BF19A69897A}"/>
    <cellStyle name="Input 6 3 5" xfId="12761" xr:uid="{C466300B-CE9E-42EF-95A8-E0B95A6A4C66}"/>
    <cellStyle name="Input 6 3 5 2" xfId="14404" xr:uid="{673A50B1-7A75-464B-A091-2F94CA6BA8C4}"/>
    <cellStyle name="Input 6 3 5 2 2" xfId="19775" xr:uid="{FC3DD399-AAF3-4386-8E57-E8F33B8778DE}"/>
    <cellStyle name="Input 6 3 5 2 2 2" xfId="36852" xr:uid="{28884A0B-92A3-491F-AE02-11EE1404E11E}"/>
    <cellStyle name="Input 6 3 5 2 3" xfId="21076" xr:uid="{6C46596A-23E0-46C3-B646-C9D6E2F61909}"/>
    <cellStyle name="Input 6 3 5 2 3 2" xfId="38153" xr:uid="{0A2CF0D9-16A9-45B5-81B8-436BB38E00EB}"/>
    <cellStyle name="Input 6 3 5 2 4" xfId="21627" xr:uid="{A4E6044A-53FD-4E8A-87F5-BD5395886749}"/>
    <cellStyle name="Input 6 3 5 2 4 2" xfId="38704" xr:uid="{E6720B19-F6F3-4394-9DAE-C36F7F7F5B50}"/>
    <cellStyle name="Input 6 3 5 2 5" xfId="23402" xr:uid="{BA348451-6D47-4CD4-83B1-ABF7E9B83BFF}"/>
    <cellStyle name="Input 6 3 5 2 5 2" xfId="40479" xr:uid="{8FE6EF62-2695-4996-9942-543E22F32054}"/>
    <cellStyle name="Input 6 3 5 2 6" xfId="25168" xr:uid="{78457C9A-BADE-4EB3-8CBF-2E59220555C6}"/>
    <cellStyle name="Input 6 3 5 2 6 2" xfId="42245" xr:uid="{0AE5530B-ADEE-49CE-B602-B8DD2B81CAEF}"/>
    <cellStyle name="Input 6 3 5 2 7" xfId="26894" xr:uid="{F3DA4B7E-6A1D-4B85-B217-3A45C1AEAB7D}"/>
    <cellStyle name="Input 6 3 5 2 7 2" xfId="43971" xr:uid="{4CC0465A-F264-4512-98C7-1B8A7C3D12E2}"/>
    <cellStyle name="Input 6 3 5 2 8" xfId="28599" xr:uid="{820C4BF1-386C-4505-9503-73697452DBAD}"/>
    <cellStyle name="Input 6 3 5 2 8 2" xfId="45676" xr:uid="{94A90151-045A-41E6-BD27-570EE229080A}"/>
    <cellStyle name="Input 6 3 5 2 9" xfId="31505" xr:uid="{8A1C2A67-FF56-4FCF-820B-167D4201BAEB}"/>
    <cellStyle name="Input 6 3 5 3" xfId="18502" xr:uid="{6E8DAC3C-BD1B-423E-A425-9FCC4C0B9105}"/>
    <cellStyle name="Input 6 3 5 3 2" xfId="35589" xr:uid="{B11CA0D8-AC01-4600-9E56-E28D15445332}"/>
    <cellStyle name="Input 6 3 5 4" xfId="15444" xr:uid="{4DBCDA8F-FCA9-4A61-969E-F6E5B4DB8224}"/>
    <cellStyle name="Input 6 3 5 4 2" xfId="32545" xr:uid="{5747B131-FC76-45CD-92BF-907AE27072A5}"/>
    <cellStyle name="Input 6 3 5 5" xfId="21212" xr:uid="{9ECE14BB-3484-4601-B216-DA8239005235}"/>
    <cellStyle name="Input 6 3 5 5 2" xfId="38289" xr:uid="{2BC55635-1F85-4391-8B1F-5057FA42A246}"/>
    <cellStyle name="Input 6 3 5 6" xfId="21187" xr:uid="{9C2FD5CE-4EB3-44F0-8181-6A8B60984EEE}"/>
    <cellStyle name="Input 6 3 5 6 2" xfId="38264" xr:uid="{57FD96F3-DA49-48FE-9148-10D74F908845}"/>
    <cellStyle name="Input 6 3 5 7" xfId="19297" xr:uid="{8953B557-4701-4376-B324-7824F2B153F7}"/>
    <cellStyle name="Input 6 3 5 7 2" xfId="36374" xr:uid="{AC3D1420-6AF5-4056-9B07-5AD507CBA832}"/>
    <cellStyle name="Input 6 3 5 8" xfId="17270" xr:uid="{0C434221-3CA9-4DF4-BCEF-C6C1B66DB8F1}"/>
    <cellStyle name="Input 6 3 5 8 2" xfId="34367" xr:uid="{CC1403B6-85D1-4BAB-BD7F-72FA491C7565}"/>
    <cellStyle name="Input 6 3 5 9" xfId="30402" xr:uid="{0C4ED035-5926-4230-92F4-789E955C7CEA}"/>
    <cellStyle name="Input 6 3 6" xfId="29675" xr:uid="{61FE7E3A-EDCA-4625-8AE7-9343761FDE71}"/>
    <cellStyle name="Input 6 4" xfId="5317" xr:uid="{11AB323C-075E-4EC7-B92C-69E4A90D582A}"/>
    <cellStyle name="Input 6 4 2" xfId="12674" xr:uid="{A8B40D9C-3B4B-4EA0-B3FD-A275A898D1B3}"/>
    <cellStyle name="Input 6 4 2 2" xfId="14319" xr:uid="{F89BE7AA-4E5D-47AF-866F-3A1E9CB2533E}"/>
    <cellStyle name="Input 6 4 2 2 2" xfId="19690" xr:uid="{24167CA7-9785-4151-B469-3417CAA07C5C}"/>
    <cellStyle name="Input 6 4 2 2 2 2" xfId="36767" xr:uid="{6C91ABF4-870E-4CA2-87A5-7FA4BD149FF8}"/>
    <cellStyle name="Input 6 4 2 2 3" xfId="21542" xr:uid="{AD973A9B-F502-44E0-B87F-A6EDE71F7E99}"/>
    <cellStyle name="Input 6 4 2 2 3 2" xfId="38619" xr:uid="{6DE83F51-4194-4E7B-AACE-B6FD30279A55}"/>
    <cellStyle name="Input 6 4 2 2 4" xfId="23317" xr:uid="{3F417F7F-E694-4186-9739-6A59945409C7}"/>
    <cellStyle name="Input 6 4 2 2 4 2" xfId="40394" xr:uid="{6D8138DE-4DDB-4392-81FD-0212E9102B8B}"/>
    <cellStyle name="Input 6 4 2 2 5" xfId="25083" xr:uid="{C4F8CBDA-A82A-4289-BB83-AB2D8B937F95}"/>
    <cellStyle name="Input 6 4 2 2 5 2" xfId="42160" xr:uid="{9E185ED7-F258-4AED-B23F-E1D9AF14C79B}"/>
    <cellStyle name="Input 6 4 2 2 6" xfId="26809" xr:uid="{C6D95CFC-57C5-4AB3-B4C5-EEFB28E4360B}"/>
    <cellStyle name="Input 6 4 2 2 6 2" xfId="43886" xr:uid="{28A8AAD7-57A4-4997-A26A-ACF6964EB04B}"/>
    <cellStyle name="Input 6 4 2 2 7" xfId="28514" xr:uid="{5C385A0C-5605-4041-B134-E857EE9F1D2E}"/>
    <cellStyle name="Input 6 4 2 2 7 2" xfId="45591" xr:uid="{58532C26-BEE5-4042-9B81-D6F3301E4E5D}"/>
    <cellStyle name="Input 6 4 2 2 8" xfId="31420" xr:uid="{CD6C310E-E703-4504-984E-54512A2DBAB4}"/>
    <cellStyle name="Input 6 4 2 3" xfId="18417" xr:uid="{CFB3DD0D-0FFD-492B-B011-8F9FC6DA8CD2}"/>
    <cellStyle name="Input 6 4 2 3 2" xfId="35504" xr:uid="{EAA2FA20-C1EE-42B9-8EB6-58E28FF4FB03}"/>
    <cellStyle name="Input 6 4 2 4" xfId="17821" xr:uid="{3B5FF416-7C6F-45A3-9969-ECBCE29FC027}"/>
    <cellStyle name="Input 6 4 2 4 2" xfId="34914" xr:uid="{253C8961-7FAE-4EFE-A917-5AF7B5C47C3A}"/>
    <cellStyle name="Input 6 4 2 5" xfId="16271" xr:uid="{F9678A7F-5842-4127-B75A-094BD6EA0206}"/>
    <cellStyle name="Input 6 4 2 5 2" xfId="33370" xr:uid="{481C74AD-84FE-4012-90F5-6810CDCACDDD}"/>
    <cellStyle name="Input 6 4 2 6" xfId="16973" xr:uid="{83F90EB7-2E9B-4EA2-A973-434A0E2DC326}"/>
    <cellStyle name="Input 6 4 2 6 2" xfId="34072" xr:uid="{C958B327-6102-4ECE-A7BE-B5A31071E551}"/>
    <cellStyle name="Input 6 4 2 7" xfId="15127" xr:uid="{4B17AF04-657E-4374-8CE9-93B4864F5D82}"/>
    <cellStyle name="Input 6 4 2 7 2" xfId="32228" xr:uid="{11D77FD3-1EF5-40A0-9584-DB22881BE868}"/>
    <cellStyle name="Input 6 4 2 8" xfId="15936" xr:uid="{6C20CD98-1618-4E56-A245-5CACEE87DBE4}"/>
    <cellStyle name="Input 6 4 2 8 2" xfId="33035" xr:uid="{EEBBC0B1-FA5C-4E5B-9875-FD0ADB48AEBC}"/>
    <cellStyle name="Input 6 4 2 9" xfId="30317" xr:uid="{5A9EAF4C-F6FC-4464-8F8C-422A59EF98F7}"/>
    <cellStyle name="Input 6 4 3" xfId="12483" xr:uid="{A563E41D-F49E-46D6-88C3-F65773802CC8}"/>
    <cellStyle name="Input 6 4 3 2" xfId="14135" xr:uid="{AE86B2EB-5380-4ED1-ADCD-F8F5899A90F2}"/>
    <cellStyle name="Input 6 4 3 2 2" xfId="19506" xr:uid="{0E3EAFDC-D108-462B-BE0C-E0BA9ABE59DA}"/>
    <cellStyle name="Input 6 4 3 2 2 2" xfId="36583" xr:uid="{D2EFE71E-DC83-4A42-A4DA-E85D65E3D2FC}"/>
    <cellStyle name="Input 6 4 3 2 3" xfId="20859" xr:uid="{4BF8A29C-DEF8-4568-AB63-C614A32CDC64}"/>
    <cellStyle name="Input 6 4 3 2 3 2" xfId="37936" xr:uid="{6946B24D-60C2-414A-989D-0BFB5ACC5A73}"/>
    <cellStyle name="Input 6 4 3 2 4" xfId="16453" xr:uid="{EA815E5F-0B10-4952-9BEF-CFA3E7480F05}"/>
    <cellStyle name="Input 6 4 3 2 4 2" xfId="33552" xr:uid="{B687DBDA-07EC-46A4-8C14-68E893CEA54A}"/>
    <cellStyle name="Input 6 4 3 2 5" xfId="23133" xr:uid="{088BA6F3-0077-48B9-9922-2FA1671D7384}"/>
    <cellStyle name="Input 6 4 3 2 5 2" xfId="40210" xr:uid="{73727803-3CCC-4246-B68F-E368CC7E3008}"/>
    <cellStyle name="Input 6 4 3 2 6" xfId="24899" xr:uid="{39545060-4DD8-4CA1-80EB-491ACC55CDCD}"/>
    <cellStyle name="Input 6 4 3 2 6 2" xfId="41976" xr:uid="{699B30E9-8D75-4F74-BA8F-10844200BD73}"/>
    <cellStyle name="Input 6 4 3 2 7" xfId="26625" xr:uid="{E5EA337A-8BBE-487D-835B-699613BBC49D}"/>
    <cellStyle name="Input 6 4 3 2 7 2" xfId="43702" xr:uid="{6BA3D16C-B7D9-43DD-B2EE-23FB2539D1A3}"/>
    <cellStyle name="Input 6 4 3 2 8" xfId="28330" xr:uid="{F525AD5E-5EA1-43FB-9E76-F187C28E09CA}"/>
    <cellStyle name="Input 6 4 3 2 8 2" xfId="45407" xr:uid="{0C0F9C98-042C-4302-BE30-1DA990171AB2}"/>
    <cellStyle name="Input 6 4 3 2 9" xfId="31236" xr:uid="{5A7A11BD-0276-4F5C-B840-DA02732E416D}"/>
    <cellStyle name="Input 6 4 3 3" xfId="18229" xr:uid="{B0E8EE26-C88A-40D7-964F-F5C7CAA18645}"/>
    <cellStyle name="Input 6 4 3 3 2" xfId="35316" xr:uid="{8319A4D6-CC52-4D3F-9658-7BE9B754F5DA}"/>
    <cellStyle name="Input 6 4 3 4" xfId="19251" xr:uid="{45D88CD4-3ADB-45A7-85EB-4F18D3AD8C90}"/>
    <cellStyle name="Input 6 4 3 4 2" xfId="36328" xr:uid="{3FE1E9D2-FD9F-4FD9-B11F-AD1EEC0E057C}"/>
    <cellStyle name="Input 6 4 3 5" xfId="16030" xr:uid="{26F7A6AF-B1FB-43AD-8303-692BFED19A5A}"/>
    <cellStyle name="Input 6 4 3 5 2" xfId="33129" xr:uid="{05996634-9E30-4202-B5F3-953DAFC17DC0}"/>
    <cellStyle name="Input 6 4 3 6" xfId="17275" xr:uid="{7E6463F1-4BED-489A-BCF2-CEDCA2DFFCD3}"/>
    <cellStyle name="Input 6 4 3 6 2" xfId="34372" xr:uid="{7D28456C-5551-49B1-A744-8CF7A4335002}"/>
    <cellStyle name="Input 6 4 3 7" xfId="19191" xr:uid="{F6B7EEC3-2CEE-4F2F-884A-BFA5562A8D17}"/>
    <cellStyle name="Input 6 4 3 7 2" xfId="36268" xr:uid="{890C2B66-DAFA-4E11-BBC8-F68DEC4DEFDC}"/>
    <cellStyle name="Input 6 4 3 8" xfId="16498" xr:uid="{9484349B-399F-40A0-A0DE-3B4049611726}"/>
    <cellStyle name="Input 6 4 3 8 2" xfId="33597" xr:uid="{A75B33D4-7EC4-4571-9CAC-8E6F2ED7A618}"/>
    <cellStyle name="Input 6 4 3 9" xfId="30133" xr:uid="{53D7D378-D20D-40E6-A4FB-88209BFA1B4C}"/>
    <cellStyle name="Input 6 4 4" xfId="12570" xr:uid="{6F41ECC9-1447-43EC-82B7-080EF9BE041A}"/>
    <cellStyle name="Input 6 4 4 2" xfId="14219" xr:uid="{8AEFD109-CE37-4FF0-830F-15BD5A87AD3A}"/>
    <cellStyle name="Input 6 4 4 2 2" xfId="19590" xr:uid="{2F5CF851-874D-4390-A8CD-95CE4A39B034}"/>
    <cellStyle name="Input 6 4 4 2 2 2" xfId="36667" xr:uid="{333638E2-D19E-4FA1-A8A6-D2ABE77AE4E6}"/>
    <cellStyle name="Input 6 4 4 2 3" xfId="20943" xr:uid="{30827C89-DD21-476F-8B32-1C406C802283}"/>
    <cellStyle name="Input 6 4 4 2 3 2" xfId="38020" xr:uid="{180880DA-CC2C-44D3-AADC-DF45FED70EA7}"/>
    <cellStyle name="Input 6 4 4 2 4" xfId="16873" xr:uid="{6AA6C478-45EA-4CDB-97E6-5A5FB244C1F8}"/>
    <cellStyle name="Input 6 4 4 2 4 2" xfId="33972" xr:uid="{EDC28D31-9CF7-4022-8A9D-F72522DD5B37}"/>
    <cellStyle name="Input 6 4 4 2 5" xfId="23217" xr:uid="{2BA81F66-072F-4760-8597-090191835CB1}"/>
    <cellStyle name="Input 6 4 4 2 5 2" xfId="40294" xr:uid="{3A8880E1-5A3C-4E51-86AB-BDC267A43310}"/>
    <cellStyle name="Input 6 4 4 2 6" xfId="24983" xr:uid="{37B9E16F-28F4-4E56-ACB2-837E831A35F3}"/>
    <cellStyle name="Input 6 4 4 2 6 2" xfId="42060" xr:uid="{FFCD6C15-332B-4192-B3A7-CA79354ECB38}"/>
    <cellStyle name="Input 6 4 4 2 7" xfId="26709" xr:uid="{E7A30F4D-3CDE-4F01-B103-692DA984DC43}"/>
    <cellStyle name="Input 6 4 4 2 7 2" xfId="43786" xr:uid="{92ACA868-BA0D-4112-8E62-5FE4D6E995E3}"/>
    <cellStyle name="Input 6 4 4 2 8" xfId="28414" xr:uid="{5C03633B-8798-47AB-A111-50E7EB8126DC}"/>
    <cellStyle name="Input 6 4 4 2 8 2" xfId="45491" xr:uid="{A1283603-62C2-4975-9B4E-47404E3FB450}"/>
    <cellStyle name="Input 6 4 4 2 9" xfId="31320" xr:uid="{60C71504-0134-49A6-A5B3-7F17407385B7}"/>
    <cellStyle name="Input 6 4 4 3" xfId="18315" xr:uid="{D91C4933-1A23-4AAE-ADFF-18274ED05BE5}"/>
    <cellStyle name="Input 6 4 4 3 2" xfId="35402" xr:uid="{E083755E-AF4C-4CBC-A117-B5EBBD5BBA90}"/>
    <cellStyle name="Input 6 4 4 4" xfId="21377" xr:uid="{4D243FD2-CDB1-40CF-9FCD-63FD7A9A1D2C}"/>
    <cellStyle name="Input 6 4 4 4 2" xfId="38454" xr:uid="{B1FFC0B8-8D18-4FC6-B2D3-13549EB9B46F}"/>
    <cellStyle name="Input 6 4 4 5" xfId="20491" xr:uid="{287CEB9B-C8EA-47DC-80EA-7E7781351070}"/>
    <cellStyle name="Input 6 4 4 5 2" xfId="37568" xr:uid="{A4EFF63C-B5E8-4446-9212-BDAB7B55E559}"/>
    <cellStyle name="Input 6 4 4 6" xfId="16959" xr:uid="{8210C7BA-BBED-4A46-BBC2-568AE3CBD93B}"/>
    <cellStyle name="Input 6 4 4 6 2" xfId="34058" xr:uid="{6D723619-1E7C-4B0A-9878-49E5682FF9D7}"/>
    <cellStyle name="Input 6 4 4 7" xfId="15054" xr:uid="{E714F3AF-DDED-4B68-9BDA-F95F480F948C}"/>
    <cellStyle name="Input 6 4 4 7 2" xfId="32155" xr:uid="{972B4E68-890D-4B16-AFA8-BE0191EB5B2E}"/>
    <cellStyle name="Input 6 4 4 8" xfId="17472" xr:uid="{8CC07742-BC91-4CEA-A03C-909578C3A686}"/>
    <cellStyle name="Input 6 4 4 8 2" xfId="34569" xr:uid="{F07D9B17-594F-4595-B04B-BCB8D0002FC9}"/>
    <cellStyle name="Input 6 4 4 9" xfId="30217" xr:uid="{D3AD10AE-5A77-41DF-98F5-520330066CE1}"/>
    <cellStyle name="Input 6 4 5" xfId="29584" xr:uid="{7DF62027-2DAF-41BA-A4F5-307D965FDC10}"/>
    <cellStyle name="Input 6 5" xfId="12091" xr:uid="{E9969C07-3A20-4334-883F-BA39FFBC2948}"/>
    <cellStyle name="Input 6 5 2" xfId="13308" xr:uid="{7C9E9558-B392-4BA8-9A6F-DD365EFEB192}"/>
    <cellStyle name="Input 6 5 2 2" xfId="14944" xr:uid="{278EB47B-08FD-44D6-A763-2E778B0AAFF7}"/>
    <cellStyle name="Input 6 5 2 2 2" xfId="20315" xr:uid="{28EDFF0E-169E-4F60-8E06-E8B5B0D8EC71}"/>
    <cellStyle name="Input 6 5 2 2 2 2" xfId="37392" xr:uid="{3DBB8431-EFFC-465E-9887-1BED86815161}"/>
    <cellStyle name="Input 6 5 2 2 3" xfId="22167" xr:uid="{F4EE9227-FE63-42E6-8438-F644970D37B7}"/>
    <cellStyle name="Input 6 5 2 2 3 2" xfId="39244" xr:uid="{347BA921-1AB1-400C-8F93-FB16ABCA70D1}"/>
    <cellStyle name="Input 6 5 2 2 4" xfId="23942" xr:uid="{B0AF6F3F-4B2C-4BF0-B5BC-823BEE5D9C25}"/>
    <cellStyle name="Input 6 5 2 2 4 2" xfId="41019" xr:uid="{11CD5ED3-9BBE-48E2-8346-8A7A28084063}"/>
    <cellStyle name="Input 6 5 2 2 5" xfId="25708" xr:uid="{5574D50D-C97F-42AC-B7B3-E8D0C5DC9D79}"/>
    <cellStyle name="Input 6 5 2 2 5 2" xfId="42785" xr:uid="{98BB9245-5E9B-417B-BF39-9E7F37E4561E}"/>
    <cellStyle name="Input 6 5 2 2 6" xfId="27434" xr:uid="{6E6334AA-55F6-4B91-B023-DD8B2C32C5BC}"/>
    <cellStyle name="Input 6 5 2 2 6 2" xfId="44511" xr:uid="{53064CDB-DD7E-46E3-A035-3446E3E4E624}"/>
    <cellStyle name="Input 6 5 2 2 7" xfId="29139" xr:uid="{07274DD6-3434-4816-9DE9-847BC9FAC1CB}"/>
    <cellStyle name="Input 6 5 2 2 7 2" xfId="46216" xr:uid="{EA6F05A6-5171-4198-8A6A-2E5B4232F436}"/>
    <cellStyle name="Input 6 5 2 2 8" xfId="32045" xr:uid="{E216B1C7-5C69-4DEF-8387-BD3E109AE205}"/>
    <cellStyle name="Input 6 5 2 3" xfId="19046" xr:uid="{33A46A82-CA58-4CE0-A648-6FBA3A18C724}"/>
    <cellStyle name="Input 6 5 2 3 2" xfId="36124" xr:uid="{8627039A-D79D-48E1-832E-14DAF1DBC1D0}"/>
    <cellStyle name="Input 6 5 2 4" xfId="15845" xr:uid="{0B720C4C-37B6-40C2-93D5-2FC95B88D4D8}"/>
    <cellStyle name="Input 6 5 2 4 2" xfId="32944" xr:uid="{AF6600FA-1406-4B77-9473-67A39EC59179}"/>
    <cellStyle name="Input 6 5 2 5" xfId="22767" xr:uid="{A4EDBCD8-11E2-4B93-BED0-16BFEC88D0DF}"/>
    <cellStyle name="Input 6 5 2 5 2" xfId="39844" xr:uid="{9C8748D2-258A-4B90-B2B2-45051A037C67}"/>
    <cellStyle name="Input 6 5 2 6" xfId="24546" xr:uid="{4DA6A875-BEB7-4C2D-A942-3FF5F6FB311A}"/>
    <cellStyle name="Input 6 5 2 6 2" xfId="41623" xr:uid="{6511062A-8DA7-40AE-8406-08FC3BFCD807}"/>
    <cellStyle name="Input 6 5 2 7" xfId="26313" xr:uid="{D834B06F-9D8D-4C4A-9070-60C6B9A0F416}"/>
    <cellStyle name="Input 6 5 2 7 2" xfId="43390" xr:uid="{5DE71558-7BB4-4D3B-9645-8E8F390C6C4D}"/>
    <cellStyle name="Input 6 5 2 8" xfId="28027" xr:uid="{88C26955-5394-4C6D-A9A9-94E8619A1E2C}"/>
    <cellStyle name="Input 6 5 2 8 2" xfId="45104" xr:uid="{C35240C6-6B82-4355-B5D3-335470AFE350}"/>
    <cellStyle name="Input 6 5 2 9" xfId="30933" xr:uid="{061B3310-0F9E-4304-BA06-106167FAA1B0}"/>
    <cellStyle name="Input 6 5 3" xfId="12532" xr:uid="{F5ECE05C-48A4-4A53-AB59-89C963277D7B}"/>
    <cellStyle name="Input 6 5 3 2" xfId="14182" xr:uid="{1C4E6B30-30E2-41E5-A036-7187288EF29C}"/>
    <cellStyle name="Input 6 5 3 2 2" xfId="19553" xr:uid="{EB8ADF77-F383-41BD-A738-98EB368F3C58}"/>
    <cellStyle name="Input 6 5 3 2 2 2" xfId="36630" xr:uid="{0034B40E-6CBB-49F5-AA13-89A9012EA844}"/>
    <cellStyle name="Input 6 5 3 2 3" xfId="20906" xr:uid="{06E7E9BB-3FDC-49DB-BC1E-E3BC84E9A719}"/>
    <cellStyle name="Input 6 5 3 2 3 2" xfId="37983" xr:uid="{CF4E64B7-49F6-4E2B-B78B-8D7B03FDE92B}"/>
    <cellStyle name="Input 6 5 3 2 4" xfId="15865" xr:uid="{0DD9A66E-54A6-43D5-8322-B45FB0C947BD}"/>
    <cellStyle name="Input 6 5 3 2 4 2" xfId="32964" xr:uid="{852865B0-B88D-450E-9DAF-5E762A523A28}"/>
    <cellStyle name="Input 6 5 3 2 5" xfId="23180" xr:uid="{6D53D80D-2292-4A06-B33B-DD1560FBEF5B}"/>
    <cellStyle name="Input 6 5 3 2 5 2" xfId="40257" xr:uid="{E58543D1-E64F-493E-9391-4DCE2D64DB60}"/>
    <cellStyle name="Input 6 5 3 2 6" xfId="24946" xr:uid="{5FC957F2-6EBC-4BC3-A092-30018EE2822A}"/>
    <cellStyle name="Input 6 5 3 2 6 2" xfId="42023" xr:uid="{2E468582-7FCC-4C3D-AC9B-AB48F44EB9B0}"/>
    <cellStyle name="Input 6 5 3 2 7" xfId="26672" xr:uid="{3BE5B041-1CFC-4D38-8AD4-12CE57684652}"/>
    <cellStyle name="Input 6 5 3 2 7 2" xfId="43749" xr:uid="{6AC517EE-F778-40B5-B36B-83C540DECE60}"/>
    <cellStyle name="Input 6 5 3 2 8" xfId="28377" xr:uid="{A74AAD67-9E9C-4ADB-BCED-BAA92A3344F1}"/>
    <cellStyle name="Input 6 5 3 2 8 2" xfId="45454" xr:uid="{38C133C6-8BA1-4922-A28F-F94175C96A9D}"/>
    <cellStyle name="Input 6 5 3 2 9" xfId="31283" xr:uid="{A60E3914-AC09-4EED-A4D6-3DB83E9EB51D}"/>
    <cellStyle name="Input 6 5 3 3" xfId="18277" xr:uid="{D57D3BE1-1DD2-4E9F-A19A-AFDAC84D0A1C}"/>
    <cellStyle name="Input 6 5 3 3 2" xfId="35364" xr:uid="{EF2AA989-0221-4748-BD4A-4105CE1A9C0E}"/>
    <cellStyle name="Input 6 5 3 4" xfId="20637" xr:uid="{8203E93B-F127-4DCA-A912-B9E26D372B09}"/>
    <cellStyle name="Input 6 5 3 4 2" xfId="37714" xr:uid="{49EFC933-32C7-439B-942B-94E2B891E990}"/>
    <cellStyle name="Input 6 5 3 5" xfId="20832" xr:uid="{F6011182-9DE1-470C-8933-5C3785E9D101}"/>
    <cellStyle name="Input 6 5 3 5 2" xfId="37909" xr:uid="{EE2052E9-42E8-4501-B629-906B43A80F16}"/>
    <cellStyle name="Input 6 5 3 6" xfId="16615" xr:uid="{460A727C-14F2-4D8F-A28A-0D28008C5807}"/>
    <cellStyle name="Input 6 5 3 6 2" xfId="33714" xr:uid="{70CABC5F-BBC7-45A6-977A-6AD1389428DB}"/>
    <cellStyle name="Input 6 5 3 7" xfId="22904" xr:uid="{3E9818EB-4F4A-4174-AB13-6FECF6A42EB5}"/>
    <cellStyle name="Input 6 5 3 7 2" xfId="39981" xr:uid="{EC39BEEE-8501-4AA4-81DE-E81D58706AEE}"/>
    <cellStyle name="Input 6 5 3 8" xfId="24665" xr:uid="{65CA6259-8BB1-489A-874E-76CD23EFD697}"/>
    <cellStyle name="Input 6 5 3 8 2" xfId="41742" xr:uid="{E0D47BA3-EC17-4512-A1AC-EE2CA5ECFEF8}"/>
    <cellStyle name="Input 6 5 3 9" xfId="30180" xr:uid="{8068E44D-E9D4-4DAA-9861-9A6DD3C7C71E}"/>
    <cellStyle name="Input 6 5 4" xfId="13391" xr:uid="{7A6561DF-CB7B-49B7-9C65-A8277FA71427}"/>
    <cellStyle name="Input 6 5 4 2" xfId="15025" xr:uid="{752D116C-9FD7-4BC1-8F49-ADF6A9ECC5FB}"/>
    <cellStyle name="Input 6 5 4 2 2" xfId="20396" xr:uid="{ADAB3142-01CE-4976-A8E7-D926203F12A1}"/>
    <cellStyle name="Input 6 5 4 2 2 2" xfId="37473" xr:uid="{92D28BDC-D1E7-4402-8C62-FFAB69FCB196}"/>
    <cellStyle name="Input 6 5 4 2 3" xfId="21510" xr:uid="{F92ED54D-3D0B-4C2E-B361-83D848447C76}"/>
    <cellStyle name="Input 6 5 4 2 3 2" xfId="38587" xr:uid="{27F6E536-8A79-4FEC-94A3-FD023B47F0A9}"/>
    <cellStyle name="Input 6 5 4 2 4" xfId="22248" xr:uid="{A63A1F39-5603-43C9-8B1F-7EAE0A255DC2}"/>
    <cellStyle name="Input 6 5 4 2 4 2" xfId="39325" xr:uid="{9E92AEB4-2A37-42CB-850B-F169BDFB1692}"/>
    <cellStyle name="Input 6 5 4 2 5" xfId="24023" xr:uid="{D2001BC5-0BA6-409D-9ADA-BAB5261D8295}"/>
    <cellStyle name="Input 6 5 4 2 5 2" xfId="41100" xr:uid="{E2918F80-D37E-4B39-9ADA-81A334727794}"/>
    <cellStyle name="Input 6 5 4 2 6" xfId="25789" xr:uid="{49D93C5C-664E-487F-924E-688E5A9318BD}"/>
    <cellStyle name="Input 6 5 4 2 6 2" xfId="42866" xr:uid="{0E6D5D13-D6F8-44FB-B5A4-987DCC61FE37}"/>
    <cellStyle name="Input 6 5 4 2 7" xfId="27515" xr:uid="{1A71BE49-7826-462C-9E48-CB07B60F6CE2}"/>
    <cellStyle name="Input 6 5 4 2 7 2" xfId="44592" xr:uid="{AEFBDBC2-8780-4A83-9812-14BA3C166495}"/>
    <cellStyle name="Input 6 5 4 2 8" xfId="29220" xr:uid="{53AF6F87-F131-4E1D-A357-F71426BE6E74}"/>
    <cellStyle name="Input 6 5 4 2 8 2" xfId="46297" xr:uid="{55BDBED7-4752-4F49-A1FF-7BF548F21BB9}"/>
    <cellStyle name="Input 6 5 4 2 9" xfId="32126" xr:uid="{0763E3D6-CE20-4E56-9FE4-36DA1451ECFD}"/>
    <cellStyle name="Input 6 5 4 3" xfId="19128" xr:uid="{73DA8A34-CEF5-407F-A9DB-9D02DA07796B}"/>
    <cellStyle name="Input 6 5 4 3 2" xfId="36205" xr:uid="{656BC2B8-41B9-4AF8-94D8-5F5D54663A99}"/>
    <cellStyle name="Input 6 5 4 4" xfId="17101" xr:uid="{BDD07196-D4F2-4558-8620-280FE5600FB0}"/>
    <cellStyle name="Input 6 5 4 4 2" xfId="34200" xr:uid="{7CB2CE95-66E5-4019-A4F8-DF3AB3FE4EF0}"/>
    <cellStyle name="Input 6 5 4 5" xfId="22847" xr:uid="{789282ED-A0DE-4E42-AF28-6531143DAB27}"/>
    <cellStyle name="Input 6 5 4 5 2" xfId="39924" xr:uid="{1DC5D042-C1B6-4AFB-9A54-8817B7B0B451}"/>
    <cellStyle name="Input 6 5 4 6" xfId="24627" xr:uid="{7929F1C6-EC38-4115-B071-B5F9EEB308B7}"/>
    <cellStyle name="Input 6 5 4 6 2" xfId="41704" xr:uid="{6BFA50EA-5A95-4131-BA87-A6DAD93BA3E5}"/>
    <cellStyle name="Input 6 5 4 7" xfId="26393" xr:uid="{F9B893BB-5997-4134-ADC4-1165A96F28AB}"/>
    <cellStyle name="Input 6 5 4 7 2" xfId="43470" xr:uid="{AEEF1FDC-747A-4DF7-9018-18D7DE954F0B}"/>
    <cellStyle name="Input 6 5 4 8" xfId="28107" xr:uid="{E1BEAC21-6021-430A-AE3E-3A3C8589E0BC}"/>
    <cellStyle name="Input 6 5 4 8 2" xfId="45184" xr:uid="{E13679F0-5D06-48E8-8CFD-30CA394563F2}"/>
    <cellStyle name="Input 6 5 4 9" xfId="31013" xr:uid="{91151957-1C66-488C-8BAB-5533F3D7E116}"/>
    <cellStyle name="Input 6 5 5" xfId="29922" xr:uid="{BD1E7C97-4294-4A31-B227-266EEB9AB222}"/>
    <cellStyle name="Input 6 6" xfId="12372" xr:uid="{EBB3A73E-D0AD-4627-B1B6-B3CB46951F52}"/>
    <cellStyle name="Input 6 6 2" xfId="14030" xr:uid="{268F12AA-6860-4662-A4AF-AB003BBEE67E}"/>
    <cellStyle name="Input 6 6 2 2" xfId="19401" xr:uid="{7D8A13CA-2F5F-4170-B0A4-25DCCD5793C4}"/>
    <cellStyle name="Input 6 6 2 2 2" xfId="36478" xr:uid="{D5EDFDE0-1EEB-4DA9-B426-5366F1711807}"/>
    <cellStyle name="Input 6 6 2 3" xfId="15644" xr:uid="{34747245-8A13-4590-AA6F-8176975F6548}"/>
    <cellStyle name="Input 6 6 2 3 2" xfId="32743" xr:uid="{3FB30220-EF22-48D9-8AC3-A45A63D9743C}"/>
    <cellStyle name="Input 6 6 2 4" xfId="23028" xr:uid="{D186156E-9E14-4D80-A627-11E4B14FE8FA}"/>
    <cellStyle name="Input 6 6 2 4 2" xfId="40105" xr:uid="{498B0E79-A7D4-4EE2-A626-584A5BBCC98D}"/>
    <cellStyle name="Input 6 6 2 5" xfId="24794" xr:uid="{6583E949-D11A-4C2A-A3E2-1E1912C1525E}"/>
    <cellStyle name="Input 6 6 2 5 2" xfId="41871" xr:uid="{3B81CA1D-CD15-441D-BD81-A1D1E3354148}"/>
    <cellStyle name="Input 6 6 2 6" xfId="26520" xr:uid="{6F6CF244-4034-406A-9ADC-96245708EB3A}"/>
    <cellStyle name="Input 6 6 2 6 2" xfId="43597" xr:uid="{55D51A30-C001-45CC-BEAC-CA4A4B69861B}"/>
    <cellStyle name="Input 6 6 2 7" xfId="28225" xr:uid="{A2FAA9EF-9A35-48BF-B7A9-68AF51C144B1}"/>
    <cellStyle name="Input 6 6 2 7 2" xfId="45302" xr:uid="{B46AEE81-F236-4C5A-848B-CC48839313CA}"/>
    <cellStyle name="Input 6 6 2 8" xfId="31131" xr:uid="{14405D3B-0206-412D-B284-D6CA1F5F2BD7}"/>
    <cellStyle name="Input 6 6 3" xfId="18119" xr:uid="{8E05890E-DCAB-4B27-A300-6A329FB41536}"/>
    <cellStyle name="Input 6 6 3 2" xfId="35208" xr:uid="{6E476C56-5C16-400C-8950-34E1D2CC61A9}"/>
    <cellStyle name="Input 6 6 4" xfId="21431" xr:uid="{638C1ABF-5A93-43AE-9B9C-0B1925F4CE10}"/>
    <cellStyle name="Input 6 6 4 2" xfId="38508" xr:uid="{75C33F72-937F-43CB-B78F-9A156DD2C00F}"/>
    <cellStyle name="Input 6 6 5" xfId="15080" xr:uid="{6BDEC177-FE02-4094-AD4F-1A557C91DB44}"/>
    <cellStyle name="Input 6 6 5 2" xfId="32181" xr:uid="{994DC3EB-CB50-453D-8301-7025B02E0C14}"/>
    <cellStyle name="Input 6 6 6" xfId="15188" xr:uid="{6F39AC38-1767-470A-B910-F1B7899734B6}"/>
    <cellStyle name="Input 6 6 6 2" xfId="32289" xr:uid="{7948B321-8A1D-4265-8CCE-9EC7B971F670}"/>
    <cellStyle name="Input 6 6 7" xfId="16249" xr:uid="{E0FBA146-580A-49C0-8A85-58FB89C29A5B}"/>
    <cellStyle name="Input 6 6 7 2" xfId="33348" xr:uid="{43FD349F-A5E5-4F33-B849-329B428B101D}"/>
    <cellStyle name="Input 6 6 8" xfId="17471" xr:uid="{3761FE34-56CC-4671-9588-D34F9B4103DA}"/>
    <cellStyle name="Input 6 6 8 2" xfId="34568" xr:uid="{186D5D2C-FA5D-4AEE-8BF9-A5095002904B}"/>
    <cellStyle name="Input 6 6 9" xfId="30030" xr:uid="{B96AFA67-A64A-4F6D-9F65-74D32B22C956}"/>
    <cellStyle name="Input 6 7" xfId="12291" xr:uid="{5908DE06-98BA-4681-B06B-7DA2C22EC16E}"/>
    <cellStyle name="Input 6 7 2" xfId="13952" xr:uid="{8F9395B2-B775-474A-A51A-263F7907F08F}"/>
    <cellStyle name="Input 6 7 2 2" xfId="19323" xr:uid="{1BCDBADC-BE9B-446C-9C7D-2FFEE3BFA8EF}"/>
    <cellStyle name="Input 6 7 2 2 2" xfId="36400" xr:uid="{8925371E-54E1-407F-B499-EE4963228ED1}"/>
    <cellStyle name="Input 6 7 2 3" xfId="20730" xr:uid="{B09CA1D1-3496-4298-82A5-9F899F7FF217}"/>
    <cellStyle name="Input 6 7 2 3 2" xfId="37807" xr:uid="{9DC24CCC-7A5B-4414-9D2A-5A51D194106B}"/>
    <cellStyle name="Input 6 7 2 4" xfId="16592" xr:uid="{51C9573F-0CB0-4AC4-81A5-5A3B1F4AB831}"/>
    <cellStyle name="Input 6 7 2 4 2" xfId="33691" xr:uid="{85AD163C-CD06-4061-B83F-C0096778719D}"/>
    <cellStyle name="Input 6 7 2 5" xfId="22950" xr:uid="{CEEE852B-39EF-48BF-8AF5-D4942F8EAA40}"/>
    <cellStyle name="Input 6 7 2 5 2" xfId="40027" xr:uid="{4EDD79E6-9C5B-4E41-8C78-51D3A373CAD6}"/>
    <cellStyle name="Input 6 7 2 6" xfId="24716" xr:uid="{267D9B59-68DF-4C3F-B0E1-0BFB48A26315}"/>
    <cellStyle name="Input 6 7 2 6 2" xfId="41793" xr:uid="{D52B0391-3B4A-4ED7-8798-4A98A2F64F33}"/>
    <cellStyle name="Input 6 7 2 7" xfId="26442" xr:uid="{17D714EB-208C-462C-8785-6012288C3A25}"/>
    <cellStyle name="Input 6 7 2 7 2" xfId="43519" xr:uid="{B154BFFF-8D07-4CE1-B12B-457F2C13E4C1}"/>
    <cellStyle name="Input 6 7 2 8" xfId="28147" xr:uid="{FD55ED1D-62F9-4E65-86C2-7C68DD025167}"/>
    <cellStyle name="Input 6 7 2 8 2" xfId="45224" xr:uid="{D723BA4D-34C3-4E91-9C8A-22766430F580}"/>
    <cellStyle name="Input 6 7 2 9" xfId="31053" xr:uid="{70ADF383-7917-46A9-B6D9-0AC82B54E74A}"/>
    <cellStyle name="Input 6 7 3" xfId="18039" xr:uid="{CCBD4F7E-2547-4D60-9C34-CF584088C817}"/>
    <cellStyle name="Input 6 7 3 2" xfId="35128" xr:uid="{5DC9CCC1-3413-4498-911A-DAD615A6EFB7}"/>
    <cellStyle name="Input 6 7 4" xfId="16252" xr:uid="{864F9F88-8F35-4FEC-959F-4474A9335AF5}"/>
    <cellStyle name="Input 6 7 4 2" xfId="33351" xr:uid="{E9005DD0-457A-47D2-B99A-E32446C5C647}"/>
    <cellStyle name="Input 6 7 5" xfId="17759" xr:uid="{572D79E6-885F-4C17-B320-F20E10451B45}"/>
    <cellStyle name="Input 6 7 5 2" xfId="34852" xr:uid="{72B590B6-E238-4DCD-8714-755A25A44B2E}"/>
    <cellStyle name="Input 6 7 6" xfId="16748" xr:uid="{D590063B-7439-4D11-BC10-1000BCA49A38}"/>
    <cellStyle name="Input 6 7 6 2" xfId="33847" xr:uid="{61E5FEAB-9E16-47F2-B3B7-D4FD80D98F8F}"/>
    <cellStyle name="Input 6 7 7" xfId="16158" xr:uid="{D3427CEC-0F30-4CD5-9A36-AA537320DB96}"/>
    <cellStyle name="Input 6 7 7 2" xfId="33257" xr:uid="{10B78787-431B-4D37-8953-527388415374}"/>
    <cellStyle name="Input 6 7 8" xfId="22885" xr:uid="{0BB968E0-3CAA-49A5-8131-7742FF481BA4}"/>
    <cellStyle name="Input 6 7 8 2" xfId="39962" xr:uid="{14435F9D-AA1E-4AF4-8497-0F4A2E142805}"/>
    <cellStyle name="Input 6 7 9" xfId="29952" xr:uid="{B005F471-D85A-4F45-8D63-35356AC9C944}"/>
    <cellStyle name="Input 6 8" xfId="29520" xr:uid="{2318F3DC-5366-4BE9-8B32-D2FE78EB2864}"/>
    <cellStyle name="Input 7" xfId="1386" xr:uid="{D62924B5-2531-4D57-A10E-DFE1A7156895}"/>
    <cellStyle name="Input 7 2" xfId="8605" xr:uid="{45FF6ABA-EB6F-4BBF-8D89-FC8145E989BD}"/>
    <cellStyle name="Input 7 2 2" xfId="11780" xr:uid="{83558FC8-F81F-41CE-826A-B6EA12DCD248}"/>
    <cellStyle name="Input 7 2 2 2" xfId="13233" xr:uid="{72914CB0-98EA-4565-BB94-95D3DAAC327F}"/>
    <cellStyle name="Input 7 2 2 2 2" xfId="14870" xr:uid="{4FEB5D02-4ACF-4191-A3C4-50C27FF80044}"/>
    <cellStyle name="Input 7 2 2 2 2 2" xfId="20241" xr:uid="{D005ADB8-630F-435D-871D-23FFBDA09B68}"/>
    <cellStyle name="Input 7 2 2 2 2 2 2" xfId="37318" xr:uid="{D100EA4E-7FE4-4CED-8052-D0E4231AD382}"/>
    <cellStyle name="Input 7 2 2 2 2 3" xfId="22093" xr:uid="{19BF9394-6D00-44BE-B2B6-B2FEE532F73A}"/>
    <cellStyle name="Input 7 2 2 2 2 3 2" xfId="39170" xr:uid="{A2D442C7-7BB0-463E-94E7-84E993EC2EF9}"/>
    <cellStyle name="Input 7 2 2 2 2 4" xfId="23868" xr:uid="{E06E8E84-820E-425D-BA25-D5B41A1C0F69}"/>
    <cellStyle name="Input 7 2 2 2 2 4 2" xfId="40945" xr:uid="{2DF077DB-BB01-4565-8B3B-18C45131BE5A}"/>
    <cellStyle name="Input 7 2 2 2 2 5" xfId="25634" xr:uid="{A68D0BF4-71D4-41F5-B656-4C11F014285D}"/>
    <cellStyle name="Input 7 2 2 2 2 5 2" xfId="42711" xr:uid="{77D939EC-2E1D-4396-A20A-46517D41EADB}"/>
    <cellStyle name="Input 7 2 2 2 2 6" xfId="27360" xr:uid="{1B7E9848-E601-4A86-B3D7-F3B4398E4078}"/>
    <cellStyle name="Input 7 2 2 2 2 6 2" xfId="44437" xr:uid="{36912356-7631-49B5-B140-6FBD68AFCBB5}"/>
    <cellStyle name="Input 7 2 2 2 2 7" xfId="29065" xr:uid="{CC549021-6E96-4D0F-B285-59682B3E6268}"/>
    <cellStyle name="Input 7 2 2 2 2 7 2" xfId="46142" xr:uid="{E33D63BE-1EFD-4312-95D0-918C61256880}"/>
    <cellStyle name="Input 7 2 2 2 2 8" xfId="31971" xr:uid="{D5700EA5-A60B-4CE5-AB65-F566BE72A2A8}"/>
    <cellStyle name="Input 7 2 2 2 3" xfId="18972" xr:uid="{72215AFE-4499-4EF4-8199-8A9E76A7388D}"/>
    <cellStyle name="Input 7 2 2 2 3 2" xfId="36053" xr:uid="{1482E095-C47A-43D6-9EF0-61EA41672F0D}"/>
    <cellStyle name="Input 7 2 2 2 4" xfId="15627" xr:uid="{0D1876AA-37CE-4CAC-970C-DAB2EAF6F889}"/>
    <cellStyle name="Input 7 2 2 2 4 2" xfId="32726" xr:uid="{3CE47D48-6869-4A60-A0D8-550430A351DE}"/>
    <cellStyle name="Input 7 2 2 2 5" xfId="22694" xr:uid="{8A12F843-F6E8-47E0-92C3-11BBC5C6ACCD}"/>
    <cellStyle name="Input 7 2 2 2 5 2" xfId="39771" xr:uid="{F03186B2-9146-4838-8F02-C2F4D4AC6ECF}"/>
    <cellStyle name="Input 7 2 2 2 6" xfId="24472" xr:uid="{DCA92536-2FC7-427E-BBB4-5DDB715747BB}"/>
    <cellStyle name="Input 7 2 2 2 6 2" xfId="41549" xr:uid="{0ED04CC5-5A89-4119-802A-AFF8B5B00221}"/>
    <cellStyle name="Input 7 2 2 2 7" xfId="26242" xr:uid="{258CA66B-6854-41BC-90FB-E2B2FA4860C9}"/>
    <cellStyle name="Input 7 2 2 2 7 2" xfId="43319" xr:uid="{CE7404CA-F852-4894-A3ED-E0CBA8B25A3E}"/>
    <cellStyle name="Input 7 2 2 2 8" xfId="27956" xr:uid="{288DB2B5-5626-405C-A4BD-CDE4B67DA381}"/>
    <cellStyle name="Input 7 2 2 2 8 2" xfId="45033" xr:uid="{27A87395-E1BA-443E-84EF-BD15DA2A204C}"/>
    <cellStyle name="Input 7 2 2 2 9" xfId="30862" xr:uid="{DEEC46E7-7DD9-45E8-8073-6AC1E678C40A}"/>
    <cellStyle name="Input 7 2 2 3" xfId="12967" xr:uid="{A3E44BED-53A1-4E2F-B74C-61FAC08C0519}"/>
    <cellStyle name="Input 7 2 2 3 2" xfId="14607" xr:uid="{946B52FC-158B-4E64-9002-C733D45488F2}"/>
    <cellStyle name="Input 7 2 2 3 2 2" xfId="19978" xr:uid="{78AC35B8-9688-487C-A419-CF433AEF26D4}"/>
    <cellStyle name="Input 7 2 2 3 2 2 2" xfId="37055" xr:uid="{5666ED95-44BE-4BC0-8C39-B5AA8268F490}"/>
    <cellStyle name="Input 7 2 2 3 2 3" xfId="21227" xr:uid="{C954CC76-2C7A-44DC-A4C9-762B92E2756B}"/>
    <cellStyle name="Input 7 2 2 3 2 3 2" xfId="38304" xr:uid="{ED9FD4CB-A828-448F-B2CD-3B4C70997AE3}"/>
    <cellStyle name="Input 7 2 2 3 2 4" xfId="21830" xr:uid="{90A306A2-F049-4F7B-88BD-87998669CFBD}"/>
    <cellStyle name="Input 7 2 2 3 2 4 2" xfId="38907" xr:uid="{0422DB7B-6B91-4C83-B86B-DE8118F30B77}"/>
    <cellStyle name="Input 7 2 2 3 2 5" xfId="23605" xr:uid="{D7B961BA-9A4F-44F8-94C8-05E30895A644}"/>
    <cellStyle name="Input 7 2 2 3 2 5 2" xfId="40682" xr:uid="{0F8546B0-3641-447D-B5AA-37294762FFEA}"/>
    <cellStyle name="Input 7 2 2 3 2 6" xfId="25371" xr:uid="{45F08BB8-B98E-4360-90A7-170726D25226}"/>
    <cellStyle name="Input 7 2 2 3 2 6 2" xfId="42448" xr:uid="{989D143D-F51A-4795-8FE6-32F6AC51A778}"/>
    <cellStyle name="Input 7 2 2 3 2 7" xfId="27097" xr:uid="{9449DCBD-0C5D-45E4-A69E-35069250C00F}"/>
    <cellStyle name="Input 7 2 2 3 2 7 2" xfId="44174" xr:uid="{580CFD10-D4BD-44D1-BD2A-54F1FDC3BED8}"/>
    <cellStyle name="Input 7 2 2 3 2 8" xfId="28802" xr:uid="{4D777EFE-1456-4066-AAFF-EFD2D5A4CA19}"/>
    <cellStyle name="Input 7 2 2 3 2 8 2" xfId="45879" xr:uid="{6EE4951D-13F6-434B-83E5-32033335FAF0}"/>
    <cellStyle name="Input 7 2 2 3 2 9" xfId="31708" xr:uid="{527F325A-1257-4F60-B41F-0B1D4BDC47B1}"/>
    <cellStyle name="Input 7 2 2 3 3" xfId="18707" xr:uid="{B9B88E4A-62BB-4759-BF79-0CF668230F37}"/>
    <cellStyle name="Input 7 2 2 3 3 2" xfId="35792" xr:uid="{435863BC-F9BF-48F3-A647-A0F0CB40E992}"/>
    <cellStyle name="Input 7 2 2 3 4" xfId="17677" xr:uid="{0AE2B933-2402-4ADD-B6CC-0DA086AFA924}"/>
    <cellStyle name="Input 7 2 2 3 4 2" xfId="34774" xr:uid="{BA90C792-2F5A-4A85-B893-209E45FD4C07}"/>
    <cellStyle name="Input 7 2 2 3 5" xfId="22432" xr:uid="{27917DF7-6BC8-4608-9F65-8CA217369E35}"/>
    <cellStyle name="Input 7 2 2 3 5 2" xfId="39509" xr:uid="{F205327C-057D-4657-B65F-263A923650F9}"/>
    <cellStyle name="Input 7 2 2 3 6" xfId="24207" xr:uid="{A58BA2BD-14C0-4C27-ABEE-D100BA69EC70}"/>
    <cellStyle name="Input 7 2 2 3 6 2" xfId="41284" xr:uid="{3F8D76AD-A8D8-4C8E-B121-D08CAC5B2D1E}"/>
    <cellStyle name="Input 7 2 2 3 7" xfId="25983" xr:uid="{0E300280-5EEE-4608-9BCC-C042B54A1643}"/>
    <cellStyle name="Input 7 2 2 3 7 2" xfId="43060" xr:uid="{4DC66B0B-71F5-4851-92B9-86DC2DA01BDC}"/>
    <cellStyle name="Input 7 2 2 3 8" xfId="27697" xr:uid="{1704E05B-C016-484C-84F1-17E6591443A1}"/>
    <cellStyle name="Input 7 2 2 3 8 2" xfId="44774" xr:uid="{43F6222C-D481-446E-ACBB-3115F57D248B}"/>
    <cellStyle name="Input 7 2 2 3 9" xfId="30603" xr:uid="{D11D8A4D-9AA0-4FBC-8CD8-09E7547195DD}"/>
    <cellStyle name="Input 7 2 2 4" xfId="12497" xr:uid="{2B4B7EEA-AA1F-40DF-8321-7636558C73EA}"/>
    <cellStyle name="Input 7 2 2 4 2" xfId="14149" xr:uid="{E9C421C0-554A-4B57-BBE5-EE1C33E540AE}"/>
    <cellStyle name="Input 7 2 2 4 2 2" xfId="19520" xr:uid="{74CC6E49-F845-4D79-B33E-6037236BEA9A}"/>
    <cellStyle name="Input 7 2 2 4 2 2 2" xfId="36597" xr:uid="{B2CEADF5-380F-42C1-8F1C-5633754D8D57}"/>
    <cellStyle name="Input 7 2 2 4 2 3" xfId="20873" xr:uid="{4BC3D954-03C6-46D7-98FE-9F52B134240D}"/>
    <cellStyle name="Input 7 2 2 4 2 3 2" xfId="37950" xr:uid="{A8AA4D11-A769-45A4-B500-8C244FD35EF0}"/>
    <cellStyle name="Input 7 2 2 4 2 4" xfId="15518" xr:uid="{73948448-5D1D-4F87-BC07-C0F39A26755F}"/>
    <cellStyle name="Input 7 2 2 4 2 4 2" xfId="32619" xr:uid="{A0BDB2F7-190B-469B-90FE-5B24CA5B06C4}"/>
    <cellStyle name="Input 7 2 2 4 2 5" xfId="23147" xr:uid="{B6A035D7-C69A-450D-81E9-244D39389CFA}"/>
    <cellStyle name="Input 7 2 2 4 2 5 2" xfId="40224" xr:uid="{AAFF0E0F-A7C7-4648-BBA5-E576249E5D19}"/>
    <cellStyle name="Input 7 2 2 4 2 6" xfId="24913" xr:uid="{8968A83F-EFEF-472B-B65A-30B2F23A2629}"/>
    <cellStyle name="Input 7 2 2 4 2 6 2" xfId="41990" xr:uid="{E6D24708-BCAF-46F0-B289-B9CCBCA8937A}"/>
    <cellStyle name="Input 7 2 2 4 2 7" xfId="26639" xr:uid="{DA4ED524-3F27-4A51-8686-1E1A6CC3FEA6}"/>
    <cellStyle name="Input 7 2 2 4 2 7 2" xfId="43716" xr:uid="{7E74244A-8F0D-454F-B29A-9D262F30E203}"/>
    <cellStyle name="Input 7 2 2 4 2 8" xfId="28344" xr:uid="{617972D8-9C6B-4817-922E-756A641DC486}"/>
    <cellStyle name="Input 7 2 2 4 2 8 2" xfId="45421" xr:uid="{EE11BCC6-4694-47D6-9549-27D48271C8A3}"/>
    <cellStyle name="Input 7 2 2 4 2 9" xfId="31250" xr:uid="{403087F9-4396-42FD-AC08-166C0B2AF013}"/>
    <cellStyle name="Input 7 2 2 4 3" xfId="18243" xr:uid="{17466122-AE67-415D-AA55-9400343F7813}"/>
    <cellStyle name="Input 7 2 2 4 3 2" xfId="35330" xr:uid="{45B90537-93ED-44B3-A388-E2CFDC744D65}"/>
    <cellStyle name="Input 7 2 2 4 4" xfId="20663" xr:uid="{B6B10BE1-C82C-41E8-BC23-6D83E76F7B36}"/>
    <cellStyle name="Input 7 2 2 4 4 2" xfId="37740" xr:uid="{25587FF2-F60B-42FB-AB1A-0AF1932C017E}"/>
    <cellStyle name="Input 7 2 2 4 5" xfId="17041" xr:uid="{DEDBF5AC-732D-4A96-8840-B3E4B0D49157}"/>
    <cellStyle name="Input 7 2 2 4 5 2" xfId="34140" xr:uid="{A18A08CB-89E5-4210-BC85-88487C8838A6}"/>
    <cellStyle name="Input 7 2 2 4 6" xfId="19205" xr:uid="{8CF28146-C55C-4F57-A189-9B8BBDB0A077}"/>
    <cellStyle name="Input 7 2 2 4 6 2" xfId="36282" xr:uid="{27EF1686-EEFC-44FD-9E02-B505EF7CF55E}"/>
    <cellStyle name="Input 7 2 2 4 7" xfId="17082" xr:uid="{3E6AA908-42D6-462F-973F-8A910A3A2F10}"/>
    <cellStyle name="Input 7 2 2 4 7 2" xfId="34181" xr:uid="{F49C8C7C-CB50-495E-80E0-E557846A741E}"/>
    <cellStyle name="Input 7 2 2 4 8" xfId="15195" xr:uid="{C890D8DB-A3B6-4AAB-B9E0-28194B1B328C}"/>
    <cellStyle name="Input 7 2 2 4 8 2" xfId="32296" xr:uid="{C7CEB320-5D0D-4D63-9277-EF33C77FE1C1}"/>
    <cellStyle name="Input 7 2 2 4 9" xfId="30147" xr:uid="{9BF6B0FC-FD5F-413C-9B57-05F67F655814}"/>
    <cellStyle name="Input 7 2 2 5" xfId="29843" xr:uid="{0FB4C0E0-1044-4839-9934-2011BB7F738C}"/>
    <cellStyle name="Input 7 2 3" xfId="11725" xr:uid="{45BAD7CC-7FB2-4A4C-8158-A1E5EBA6526B}"/>
    <cellStyle name="Input 7 2 3 2" xfId="13199" xr:uid="{1D86156F-2178-45BF-81B2-4BA320D6AFF4}"/>
    <cellStyle name="Input 7 2 3 2 2" xfId="14836" xr:uid="{5DAB1FFE-1452-4C16-8A74-FCAE064A794C}"/>
    <cellStyle name="Input 7 2 3 2 2 2" xfId="20207" xr:uid="{65A108A7-E441-4360-BA8F-D6CE662E23DA}"/>
    <cellStyle name="Input 7 2 3 2 2 2 2" xfId="37284" xr:uid="{0A05F986-0EE2-4457-860F-20FAA14DC238}"/>
    <cellStyle name="Input 7 2 3 2 2 3" xfId="22059" xr:uid="{DC96BE94-2FBC-4194-ABF2-4EC9144E19F4}"/>
    <cellStyle name="Input 7 2 3 2 2 3 2" xfId="39136" xr:uid="{4AA95BAF-C90D-433D-8E87-F808679410D6}"/>
    <cellStyle name="Input 7 2 3 2 2 4" xfId="23834" xr:uid="{F2C94106-7B3F-4616-B82F-48A7D13ABBFC}"/>
    <cellStyle name="Input 7 2 3 2 2 4 2" xfId="40911" xr:uid="{7F960637-91F2-4456-908C-ED923B874ADB}"/>
    <cellStyle name="Input 7 2 3 2 2 5" xfId="25600" xr:uid="{9007CD45-FDC1-4EA1-8F01-F94D27A96914}"/>
    <cellStyle name="Input 7 2 3 2 2 5 2" xfId="42677" xr:uid="{9A28C7E4-ECCE-4090-8DCA-B31776988DC5}"/>
    <cellStyle name="Input 7 2 3 2 2 6" xfId="27326" xr:uid="{A3A01A5A-53C0-4543-9BA8-C4C0C89E5B7B}"/>
    <cellStyle name="Input 7 2 3 2 2 6 2" xfId="44403" xr:uid="{E527878F-5173-47C9-9C06-EF8542508AD0}"/>
    <cellStyle name="Input 7 2 3 2 2 7" xfId="29031" xr:uid="{64399FBB-68DC-4D52-805F-4D397C5242FC}"/>
    <cellStyle name="Input 7 2 3 2 2 7 2" xfId="46108" xr:uid="{677454AA-C2FB-4FF0-B635-AA492BDB5418}"/>
    <cellStyle name="Input 7 2 3 2 2 8" xfId="31937" xr:uid="{4DAFE5C6-5CC7-4A0E-AFFD-2C35E8BBCAD6}"/>
    <cellStyle name="Input 7 2 3 2 3" xfId="18938" xr:uid="{AC8DB950-F25C-4142-85A0-4626E13C72B7}"/>
    <cellStyle name="Input 7 2 3 2 3 2" xfId="36019" xr:uid="{F8A3E46E-20CA-4F85-B447-A4E9012FA3F7}"/>
    <cellStyle name="Input 7 2 3 2 4" xfId="17936" xr:uid="{98208F89-2E06-4D8F-8F44-C93DBAFF3418}"/>
    <cellStyle name="Input 7 2 3 2 4 2" xfId="35027" xr:uid="{43CCCD7B-7730-4FC2-98DE-174AC320C20F}"/>
    <cellStyle name="Input 7 2 3 2 5" xfId="22660" xr:uid="{57A25A55-2379-4D90-BE0E-BD7B0A1D36DE}"/>
    <cellStyle name="Input 7 2 3 2 5 2" xfId="39737" xr:uid="{D4011582-8960-4BEF-9E38-CDBB0B3FC1DC}"/>
    <cellStyle name="Input 7 2 3 2 6" xfId="24438" xr:uid="{B730B859-C31F-4AB6-B13C-A5440B78AC42}"/>
    <cellStyle name="Input 7 2 3 2 6 2" xfId="41515" xr:uid="{DD61F773-69BC-4509-937A-728656B6C1D5}"/>
    <cellStyle name="Input 7 2 3 2 7" xfId="26208" xr:uid="{253AD1F2-055C-47B3-8F76-D1A6199E8D0B}"/>
    <cellStyle name="Input 7 2 3 2 7 2" xfId="43285" xr:uid="{D5FC975D-5C07-4AD1-A7C0-7C40E516AA57}"/>
    <cellStyle name="Input 7 2 3 2 8" xfId="27922" xr:uid="{21B6C361-4615-4ED8-B5F9-2F5B98429C38}"/>
    <cellStyle name="Input 7 2 3 2 8 2" xfId="44999" xr:uid="{93FADC70-5A97-4612-998E-2BF09F5423D7}"/>
    <cellStyle name="Input 7 2 3 2 9" xfId="30828" xr:uid="{1A3EDBEC-7973-4085-B040-A4EC4A0F6302}"/>
    <cellStyle name="Input 7 2 3 3" xfId="13028" xr:uid="{FA8A07CD-FEC8-4954-BB1A-958D8452596A}"/>
    <cellStyle name="Input 7 2 3 3 2" xfId="14668" xr:uid="{06714BEB-B80E-4BC3-95C3-5ED8CC970203}"/>
    <cellStyle name="Input 7 2 3 3 2 2" xfId="20039" xr:uid="{9BEB12BB-CD00-4FA8-910E-FDD2AF2D23D3}"/>
    <cellStyle name="Input 7 2 3 3 2 2 2" xfId="37116" xr:uid="{145B00A1-D54C-42DB-8F07-9EE6F83A0EE6}"/>
    <cellStyle name="Input 7 2 3 3 2 3" xfId="21288" xr:uid="{348F6885-F624-4D10-B519-79372C0582F9}"/>
    <cellStyle name="Input 7 2 3 3 2 3 2" xfId="38365" xr:uid="{EBED0CF1-32A6-42BF-B49A-27CEBD1951DB}"/>
    <cellStyle name="Input 7 2 3 3 2 4" xfId="21891" xr:uid="{A241EAA4-0F06-4F45-B959-2617C562B038}"/>
    <cellStyle name="Input 7 2 3 3 2 4 2" xfId="38968" xr:uid="{93A8401A-5A4F-4CB6-946A-8C69233A16B7}"/>
    <cellStyle name="Input 7 2 3 3 2 5" xfId="23666" xr:uid="{C8E3F778-CEE7-4748-A0D9-082536B7CC70}"/>
    <cellStyle name="Input 7 2 3 3 2 5 2" xfId="40743" xr:uid="{FABC9BBB-8F34-4877-8912-31D57C7E7A6D}"/>
    <cellStyle name="Input 7 2 3 3 2 6" xfId="25432" xr:uid="{1A585FA9-CD27-49D9-B5EF-DAAC1C995CED}"/>
    <cellStyle name="Input 7 2 3 3 2 6 2" xfId="42509" xr:uid="{78C6AC97-58CD-4CA1-A932-78A93AA95DCF}"/>
    <cellStyle name="Input 7 2 3 3 2 7" xfId="27158" xr:uid="{AC91529F-451B-4F0B-AADF-6FED708F159D}"/>
    <cellStyle name="Input 7 2 3 3 2 7 2" xfId="44235" xr:uid="{FF3457F5-6369-48C9-81B4-3DFE35D4C452}"/>
    <cellStyle name="Input 7 2 3 3 2 8" xfId="28863" xr:uid="{8B7F9E58-F6D7-45FF-9CBB-2B33358287C0}"/>
    <cellStyle name="Input 7 2 3 3 2 8 2" xfId="45940" xr:uid="{92F7F888-07B7-4E48-B1CD-F8A73706695C}"/>
    <cellStyle name="Input 7 2 3 3 2 9" xfId="31769" xr:uid="{ED5DB963-EB7C-4D7F-823A-EAC5289E0E1F}"/>
    <cellStyle name="Input 7 2 3 3 3" xfId="18768" xr:uid="{C5A5DD01-A044-4E72-91C6-B46385513152}"/>
    <cellStyle name="Input 7 2 3 3 3 2" xfId="35853" xr:uid="{153E6EE3-1DAD-453A-BCC8-6A491359403E}"/>
    <cellStyle name="Input 7 2 3 3 4" xfId="235" xr:uid="{BC3754A7-71BB-48CD-B519-751D9A2BCB52}"/>
    <cellStyle name="Input 7 2 3 3 4 2" xfId="29456" xr:uid="{484A3309-5802-421D-AC16-CB19B99E425A}"/>
    <cellStyle name="Input 7 2 3 3 5" xfId="22493" xr:uid="{A6EDD1B2-D7F0-4DE3-849D-811D0747F67B}"/>
    <cellStyle name="Input 7 2 3 3 5 2" xfId="39570" xr:uid="{80B79A5A-11DA-4238-9942-2135166A61EA}"/>
    <cellStyle name="Input 7 2 3 3 6" xfId="24268" xr:uid="{B39569E5-B132-4AE1-8EDE-8DE080159B31}"/>
    <cellStyle name="Input 7 2 3 3 6 2" xfId="41345" xr:uid="{B652FCB4-C626-4485-8D08-426337B4188E}"/>
    <cellStyle name="Input 7 2 3 3 7" xfId="26044" xr:uid="{30AD5BA6-436B-4B2D-A586-C1E794E8883A}"/>
    <cellStyle name="Input 7 2 3 3 7 2" xfId="43121" xr:uid="{41B85FC3-1348-4D15-B99F-CE21E1C9F673}"/>
    <cellStyle name="Input 7 2 3 3 8" xfId="27758" xr:uid="{D3C598B3-4E2D-443C-BCF5-9220E2E5F40C}"/>
    <cellStyle name="Input 7 2 3 3 8 2" xfId="44835" xr:uid="{21CEDDB9-7DD9-48F8-99C7-C2D2B148143C}"/>
    <cellStyle name="Input 7 2 3 3 9" xfId="30664" xr:uid="{4291BA91-7A35-454E-AB1A-AD2A56DBD15E}"/>
    <cellStyle name="Input 7 2 3 4" xfId="12280" xr:uid="{2C045B74-0EB7-4C55-8259-06D44FF680A2}"/>
    <cellStyle name="Input 7 2 3 4 2" xfId="13942" xr:uid="{4B56E9D4-C0D6-4232-93AA-27D065608C11}"/>
    <cellStyle name="Input 7 2 3 4 2 2" xfId="19313" xr:uid="{06FE22E6-B5BC-4EC4-9853-0B2596B784B8}"/>
    <cellStyle name="Input 7 2 3 4 2 2 2" xfId="36390" xr:uid="{14C13303-7ADF-482C-A686-2418E1CCE597}"/>
    <cellStyle name="Input 7 2 3 4 2 3" xfId="20720" xr:uid="{F93D3F7B-F6A0-4ADE-B5BE-1C9BC206A40F}"/>
    <cellStyle name="Input 7 2 3 4 2 3 2" xfId="37797" xr:uid="{C63BFF1A-C790-4296-93A9-D33D9750D756}"/>
    <cellStyle name="Input 7 2 3 4 2 4" xfId="15856" xr:uid="{998889D0-E4CE-45C1-8356-4F28A2477BC7}"/>
    <cellStyle name="Input 7 2 3 4 2 4 2" xfId="32955" xr:uid="{0222B243-70F7-4D6F-BD41-8F07B16D1991}"/>
    <cellStyle name="Input 7 2 3 4 2 5" xfId="22940" xr:uid="{6EF2B42C-3A19-4B0E-B72F-5C3B5C0D5204}"/>
    <cellStyle name="Input 7 2 3 4 2 5 2" xfId="40017" xr:uid="{CEF4CA79-A6BE-4B62-BD35-58F9A167F61E}"/>
    <cellStyle name="Input 7 2 3 4 2 6" xfId="24706" xr:uid="{133E30EA-55E0-49B8-A8B5-4FE6292C837B}"/>
    <cellStyle name="Input 7 2 3 4 2 6 2" xfId="41783" xr:uid="{B9841B74-F800-4B20-8641-3360E567A658}"/>
    <cellStyle name="Input 7 2 3 4 2 7" xfId="26432" xr:uid="{75452D05-7F62-45DB-BD9F-318952D2AC93}"/>
    <cellStyle name="Input 7 2 3 4 2 7 2" xfId="43509" xr:uid="{C302A56B-A5B9-4F21-8264-068225ECFC87}"/>
    <cellStyle name="Input 7 2 3 4 2 8" xfId="28137" xr:uid="{21609D82-3B71-40F4-9DA5-A318823CA0CB}"/>
    <cellStyle name="Input 7 2 3 4 2 8 2" xfId="45214" xr:uid="{607A506E-55B4-4B10-BFBD-F49125087945}"/>
    <cellStyle name="Input 7 2 3 4 2 9" xfId="31043" xr:uid="{C179DD86-5F24-4362-AAC0-2C6F8D284F56}"/>
    <cellStyle name="Input 7 2 3 4 3" xfId="18029" xr:uid="{8494E25E-8AFB-47A9-AB13-0337532FA418}"/>
    <cellStyle name="Input 7 2 3 4 3 2" xfId="35118" xr:uid="{DF89B3EF-7B42-49E8-9D9F-9294CDBE2E19}"/>
    <cellStyle name="Input 7 2 3 4 4" xfId="17116" xr:uid="{2B9AD807-8E1C-4AFB-A0C2-D35E5C461AE1}"/>
    <cellStyle name="Input 7 2 3 4 4 2" xfId="34215" xr:uid="{249B3D12-C99B-4007-9955-82D05ADDF823}"/>
    <cellStyle name="Input 7 2 3 4 5" xfId="17084" xr:uid="{5BA83EC2-8C5B-4E15-9B37-66BFE2A03AEC}"/>
    <cellStyle name="Input 7 2 3 4 5 2" xfId="34183" xr:uid="{1BCD9AD1-06F7-43BD-9313-8EABBC08F519}"/>
    <cellStyle name="Input 7 2 3 4 6" xfId="15270" xr:uid="{32DF40AF-0E78-4D0B-974D-C864A0439D0D}"/>
    <cellStyle name="Input 7 2 3 4 6 2" xfId="32371" xr:uid="{EEE1225A-C894-4796-A3CD-FD45AE1B7E03}"/>
    <cellStyle name="Input 7 2 3 4 7" xfId="15674" xr:uid="{C5495BA3-6707-43C8-BD9C-F69DC8E4913D}"/>
    <cellStyle name="Input 7 2 3 4 7 2" xfId="32773" xr:uid="{7369B813-75AB-499B-AC0B-4FD27F4F88CF}"/>
    <cellStyle name="Input 7 2 3 4 8" xfId="20707" xr:uid="{FB0E24A2-F2D5-40D6-A0C7-B4D8B5691B35}"/>
    <cellStyle name="Input 7 2 3 4 8 2" xfId="37784" xr:uid="{E44766FA-7F7B-4E0F-9DFC-5E85AC850609}"/>
    <cellStyle name="Input 7 2 3 4 9" xfId="29942" xr:uid="{D9DB2C96-79CB-40CE-AE64-DC077413874A}"/>
    <cellStyle name="Input 7 2 3 5" xfId="29804" xr:uid="{6A085113-78F5-4E29-9E23-84D66138D6F4}"/>
    <cellStyle name="Input 7 2 4" xfId="12918" xr:uid="{06BC2850-F22A-4877-B5AD-C4192FC03F44}"/>
    <cellStyle name="Input 7 2 4 2" xfId="14558" xr:uid="{CCFCB711-5D3A-42E5-9B38-13109570A65F}"/>
    <cellStyle name="Input 7 2 4 2 2" xfId="19929" xr:uid="{21D0B1F3-9B37-4232-93F2-7A23693EB89A}"/>
    <cellStyle name="Input 7 2 4 2 2 2" xfId="37006" xr:uid="{3D6DB518-C68C-46B3-A93B-5B1C9AAF2B8F}"/>
    <cellStyle name="Input 7 2 4 2 3" xfId="21781" xr:uid="{25BBFC5B-5CB4-4297-9C0F-62BCECC7208F}"/>
    <cellStyle name="Input 7 2 4 2 3 2" xfId="38858" xr:uid="{09138889-1971-406E-A7A4-A367A53DE53C}"/>
    <cellStyle name="Input 7 2 4 2 4" xfId="23556" xr:uid="{D369268F-998B-4C8C-9CAD-E342C02DB242}"/>
    <cellStyle name="Input 7 2 4 2 4 2" xfId="40633" xr:uid="{E7D1E79D-6367-4BDB-A06B-FB1BD3F3277B}"/>
    <cellStyle name="Input 7 2 4 2 5" xfId="25322" xr:uid="{DC7A4FB0-1226-4586-81C5-7D3B0BF06BAE}"/>
    <cellStyle name="Input 7 2 4 2 5 2" xfId="42399" xr:uid="{5C2842C7-9D75-4CF2-94ED-A2562C2D345F}"/>
    <cellStyle name="Input 7 2 4 2 6" xfId="27048" xr:uid="{EF254BE7-2768-4E77-9090-267534FE5737}"/>
    <cellStyle name="Input 7 2 4 2 6 2" xfId="44125" xr:uid="{9B5D2CAD-4F7A-4020-A9D3-3B70549A113A}"/>
    <cellStyle name="Input 7 2 4 2 7" xfId="28753" xr:uid="{F9E84308-2668-4D1E-9F24-BCFE3F621984}"/>
    <cellStyle name="Input 7 2 4 2 7 2" xfId="45830" xr:uid="{3DB89F0C-D8E2-441D-9515-A17823E5B3E9}"/>
    <cellStyle name="Input 7 2 4 2 8" xfId="31659" xr:uid="{05311956-ABD2-427B-B4F9-8E18FD2BE731}"/>
    <cellStyle name="Input 7 2 4 3" xfId="18658" xr:uid="{E3DBB457-DBEF-490E-91F1-6D5EDC79B830}"/>
    <cellStyle name="Input 7 2 4 3 2" xfId="35745" xr:uid="{19B34FBE-E4D6-4FB9-8036-51748E896E8A}"/>
    <cellStyle name="Input 7 2 4 4" xfId="15140" xr:uid="{4D30A392-F035-4B97-B9C9-1D570C578887}"/>
    <cellStyle name="Input 7 2 4 4 2" xfId="32241" xr:uid="{9D341CBF-AEF6-4660-95E0-47E651175D21}"/>
    <cellStyle name="Input 7 2 4 5" xfId="22384" xr:uid="{71308EBA-FD2D-4593-AED3-7586F444ABE2}"/>
    <cellStyle name="Input 7 2 4 5 2" xfId="39461" xr:uid="{29F88694-3FBA-4F4D-B5D5-AF95786D1538}"/>
    <cellStyle name="Input 7 2 4 6" xfId="24158" xr:uid="{340D8255-E3D4-47CE-9D03-7DEEAB0B1084}"/>
    <cellStyle name="Input 7 2 4 6 2" xfId="41235" xr:uid="{0B0DAD49-66F2-416D-A6DA-047F18C53D6F}"/>
    <cellStyle name="Input 7 2 4 7" xfId="25936" xr:uid="{48C7F0AF-FDC7-4F7C-98F5-F7A117B812D4}"/>
    <cellStyle name="Input 7 2 4 7 2" xfId="43013" xr:uid="{87970545-445E-4CF0-A16D-4EB5B75D0073}"/>
    <cellStyle name="Input 7 2 4 8" xfId="27650" xr:uid="{E897BA40-8B20-4C8E-A713-27974E0A9EF0}"/>
    <cellStyle name="Input 7 2 4 8 2" xfId="44727" xr:uid="{3F263F03-5293-4C91-B7E3-D8FEE4E1D3A1}"/>
    <cellStyle name="Input 7 2 4 9" xfId="30556" xr:uid="{5F68EE28-CE53-423B-8DA5-2F88173D6257}"/>
    <cellStyle name="Input 7 2 5" xfId="12771" xr:uid="{6CFFD46E-015D-4557-83CC-8C3D8B6C6468}"/>
    <cellStyle name="Input 7 2 5 2" xfId="14413" xr:uid="{7C8F7DBC-8D42-4B01-A5B5-4C09B0F13E3B}"/>
    <cellStyle name="Input 7 2 5 2 2" xfId="19784" xr:uid="{FDCD75AD-07BA-448E-986C-FF58D0C5E311}"/>
    <cellStyle name="Input 7 2 5 2 2 2" xfId="36861" xr:uid="{0D65A9D3-8C6D-4183-BD6A-81A67C2636B3}"/>
    <cellStyle name="Input 7 2 5 2 3" xfId="21085" xr:uid="{EA8B61E1-E04E-4541-AD96-53C765D86307}"/>
    <cellStyle name="Input 7 2 5 2 3 2" xfId="38162" xr:uid="{7390360E-42D3-4E74-9303-5B7DDB5523F6}"/>
    <cellStyle name="Input 7 2 5 2 4" xfId="21636" xr:uid="{B06D4BC5-E415-4D0C-B43A-0D4869FC31C3}"/>
    <cellStyle name="Input 7 2 5 2 4 2" xfId="38713" xr:uid="{F226F57A-8141-4407-8767-8C1AAC1EEB4A}"/>
    <cellStyle name="Input 7 2 5 2 5" xfId="23411" xr:uid="{E0E79F7F-235F-453E-A2F3-9BCB3D4E41EE}"/>
    <cellStyle name="Input 7 2 5 2 5 2" xfId="40488" xr:uid="{0A945908-7EA8-4DDA-BB75-527A1A063800}"/>
    <cellStyle name="Input 7 2 5 2 6" xfId="25177" xr:uid="{13744F77-80D3-4604-980D-8CBCBAA5925C}"/>
    <cellStyle name="Input 7 2 5 2 6 2" xfId="42254" xr:uid="{F3F27882-E979-47EA-AA77-CE5811217503}"/>
    <cellStyle name="Input 7 2 5 2 7" xfId="26903" xr:uid="{0113F749-C0AD-4AC9-B533-78AE277EA955}"/>
    <cellStyle name="Input 7 2 5 2 7 2" xfId="43980" xr:uid="{2CC78BDC-2BE1-4AD8-A884-D95F1FBD2B27}"/>
    <cellStyle name="Input 7 2 5 2 8" xfId="28608" xr:uid="{4F96229F-6F72-4B2F-A765-B1533811BBE6}"/>
    <cellStyle name="Input 7 2 5 2 8 2" xfId="45685" xr:uid="{809E2DC2-E6BB-4EBC-9ED7-5B3AD9B20D05}"/>
    <cellStyle name="Input 7 2 5 2 9" xfId="31514" xr:uid="{18FA5839-6C30-4A78-80A4-D983AE10B64D}"/>
    <cellStyle name="Input 7 2 5 3" xfId="18511" xr:uid="{3705F83E-3422-49AB-A763-1B9F93BF02F6}"/>
    <cellStyle name="Input 7 2 5 3 2" xfId="35598" xr:uid="{CF7C799E-8B2A-4A60-BDC0-23E01195AC06}"/>
    <cellStyle name="Input 7 2 5 4" xfId="15563" xr:uid="{6961DBF9-FEDD-4BB0-BF81-7A9D93C67333}"/>
    <cellStyle name="Input 7 2 5 4 2" xfId="32664" xr:uid="{153A0EDB-9EF9-4D4B-808B-72E903727B8A}"/>
    <cellStyle name="Input 7 2 5 5" xfId="15379" xr:uid="{2D3E808B-10E2-47D0-880E-02A21B87ECE0}"/>
    <cellStyle name="Input 7 2 5 5 2" xfId="32480" xr:uid="{93C3064E-9143-4687-94C9-832FBA737741}"/>
    <cellStyle name="Input 7 2 5 6" xfId="17342" xr:uid="{C299BC5B-1075-4F68-A503-68E9918BFEBB}"/>
    <cellStyle name="Input 7 2 5 6 2" xfId="34439" xr:uid="{AF490C06-00AC-4FDD-8AA0-EAB650BB841D}"/>
    <cellStyle name="Input 7 2 5 7" xfId="24651" xr:uid="{E67AA006-EBF0-403D-83FF-F8719A68B49E}"/>
    <cellStyle name="Input 7 2 5 7 2" xfId="41728" xr:uid="{8B14BD6D-D00F-4F79-91E7-E78B04F8103B}"/>
    <cellStyle name="Input 7 2 5 8" xfId="16998" xr:uid="{941D8D17-DE69-4203-B656-CFB7D93A8DDA}"/>
    <cellStyle name="Input 7 2 5 8 2" xfId="34097" xr:uid="{18206AB6-0C9D-494F-BBC0-2E0582CBB6A1}"/>
    <cellStyle name="Input 7 2 5 9" xfId="30411" xr:uid="{02412C1F-549D-4938-813E-0F752343D3C6}"/>
    <cellStyle name="Input 7 2 6" xfId="29677" xr:uid="{0C74A02E-2240-4923-9A3E-3DE1080C7437}"/>
    <cellStyle name="Input 7 3" xfId="5299" xr:uid="{545A3E4D-42C7-4267-82A8-92BB50E5A793}"/>
    <cellStyle name="Input 7 3 2" xfId="12672" xr:uid="{246970EE-9F7A-49EB-A98E-372FD1DECB5E}"/>
    <cellStyle name="Input 7 3 2 2" xfId="14317" xr:uid="{4BB4CD5F-DB93-4E10-AEEF-1E0FDFDA7E15}"/>
    <cellStyle name="Input 7 3 2 2 2" xfId="19688" xr:uid="{5F7DFC1C-3728-4A74-80FB-C210C0264450}"/>
    <cellStyle name="Input 7 3 2 2 2 2" xfId="36765" xr:uid="{C5AEDC57-2F7A-46B1-B945-945AAA8360E6}"/>
    <cellStyle name="Input 7 3 2 2 3" xfId="21540" xr:uid="{028E249C-670A-4A80-8923-33EA11BBB988}"/>
    <cellStyle name="Input 7 3 2 2 3 2" xfId="38617" xr:uid="{FBC90011-EACC-4BE6-B32C-1809B09301BB}"/>
    <cellStyle name="Input 7 3 2 2 4" xfId="23315" xr:uid="{0F165DDE-4DFA-4F54-BF3B-F7EC104A68F5}"/>
    <cellStyle name="Input 7 3 2 2 4 2" xfId="40392" xr:uid="{DE9B4470-61D9-43F0-A139-A3263BC5A802}"/>
    <cellStyle name="Input 7 3 2 2 5" xfId="25081" xr:uid="{C8F2DA46-8193-4122-AD86-86286DB73941}"/>
    <cellStyle name="Input 7 3 2 2 5 2" xfId="42158" xr:uid="{003B5982-43E8-4354-96C9-6C8B2A45AA37}"/>
    <cellStyle name="Input 7 3 2 2 6" xfId="26807" xr:uid="{77F8FCAD-B604-4485-A07D-9127E21AAE48}"/>
    <cellStyle name="Input 7 3 2 2 6 2" xfId="43884" xr:uid="{2B09C39D-8B99-4AE0-A785-5C0E4D64418F}"/>
    <cellStyle name="Input 7 3 2 2 7" xfId="28512" xr:uid="{1E5FF46B-55F2-4971-A592-973B23DACD39}"/>
    <cellStyle name="Input 7 3 2 2 7 2" xfId="45589" xr:uid="{0D130655-470E-498E-AF52-2B9BA31B44A7}"/>
    <cellStyle name="Input 7 3 2 2 8" xfId="31418" xr:uid="{5DA77421-D126-422F-BF76-D383C089D502}"/>
    <cellStyle name="Input 7 3 2 3" xfId="18415" xr:uid="{E2945900-0E71-4495-A033-4D9EDE69F0BD}"/>
    <cellStyle name="Input 7 3 2 3 2" xfId="35502" xr:uid="{6599D7DD-B533-4889-B850-71C425931C99}"/>
    <cellStyle name="Input 7 3 2 4" xfId="15438" xr:uid="{ADB19CFD-5949-41BD-84A8-44941E33E573}"/>
    <cellStyle name="Input 7 3 2 4 2" xfId="32539" xr:uid="{4982BA8D-8AAB-4B21-9F7D-E17E8DB1FCAD}"/>
    <cellStyle name="Input 7 3 2 5" xfId="16470" xr:uid="{B5D93C6D-EEDB-4C15-9831-368C5891E16A}"/>
    <cellStyle name="Input 7 3 2 5 2" xfId="33569" xr:uid="{4679BE20-75D1-4060-B868-E92A31C38D36}"/>
    <cellStyle name="Input 7 3 2 6" xfId="16590" xr:uid="{862C7DD5-56AD-4D6E-9FA7-296ECCEDC5CB}"/>
    <cellStyle name="Input 7 3 2 6 2" xfId="33689" xr:uid="{8556F81F-9C45-4F75-9754-92DEED6B2157}"/>
    <cellStyle name="Input 7 3 2 7" xfId="18010" xr:uid="{151CE1AC-83F8-4342-9E6A-256F93936AAA}"/>
    <cellStyle name="Input 7 3 2 7 2" xfId="35099" xr:uid="{D789F393-AB78-40D8-A74E-B90FDA4469D4}"/>
    <cellStyle name="Input 7 3 2 8" xfId="24659" xr:uid="{87EFA2B0-F672-46D4-9AEE-6974218BB0B0}"/>
    <cellStyle name="Input 7 3 2 8 2" xfId="41736" xr:uid="{B9662C77-6208-4CFD-8081-B60C1ECC9F48}"/>
    <cellStyle name="Input 7 3 2 9" xfId="30315" xr:uid="{2059F0FF-B3A7-466E-B1AD-773BF0006A5E}"/>
    <cellStyle name="Input 7 3 3" xfId="12316" xr:uid="{1664F616-FD0E-424C-950A-C6AFC9523EE5}"/>
    <cellStyle name="Input 7 3 3 2" xfId="13976" xr:uid="{C25B5658-2F24-493D-83E2-D2DBE268F524}"/>
    <cellStyle name="Input 7 3 3 2 2" xfId="19347" xr:uid="{ACC52F1C-81E6-49DE-AD75-783211DC0EAF}"/>
    <cellStyle name="Input 7 3 3 2 2 2" xfId="36424" xr:uid="{16ACE3D7-27B9-4B14-949C-2765B270D395}"/>
    <cellStyle name="Input 7 3 3 2 3" xfId="20754" xr:uid="{0F6579DD-4786-4F50-A539-545619F118A3}"/>
    <cellStyle name="Input 7 3 3 2 3 2" xfId="37831" xr:uid="{7F3A90F7-EF67-47D9-B6BD-50B125731656}"/>
    <cellStyle name="Input 7 3 3 2 4" xfId="16766" xr:uid="{5E003E07-1764-47D6-80DD-EF32400FBC22}"/>
    <cellStyle name="Input 7 3 3 2 4 2" xfId="33865" xr:uid="{3A7549AB-A21B-4B0C-B78F-6D9245708E07}"/>
    <cellStyle name="Input 7 3 3 2 5" xfId="22974" xr:uid="{2C84A445-CB4B-42DA-8A47-9FC34238664E}"/>
    <cellStyle name="Input 7 3 3 2 5 2" xfId="40051" xr:uid="{9C257BFB-3665-44CD-8C21-4E91CF41A3B9}"/>
    <cellStyle name="Input 7 3 3 2 6" xfId="24740" xr:uid="{24592595-15EF-4FE6-B096-E708BF869572}"/>
    <cellStyle name="Input 7 3 3 2 6 2" xfId="41817" xr:uid="{EA139AA9-9665-4406-8601-0F148DB59F05}"/>
    <cellStyle name="Input 7 3 3 2 7" xfId="26466" xr:uid="{2DC44162-8C0E-4695-86A2-F9B5B1978A2C}"/>
    <cellStyle name="Input 7 3 3 2 7 2" xfId="43543" xr:uid="{EBF191E2-4C10-4C6A-8D85-F00BFA58FADA}"/>
    <cellStyle name="Input 7 3 3 2 8" xfId="28171" xr:uid="{E8241C62-B514-4E20-BED9-EA1D7C25E2D9}"/>
    <cellStyle name="Input 7 3 3 2 8 2" xfId="45248" xr:uid="{16EF0566-9DC1-4B7A-8A31-9B8C201097C6}"/>
    <cellStyle name="Input 7 3 3 2 9" xfId="31077" xr:uid="{623F2D75-B51D-42DA-830F-E48C6E430F38}"/>
    <cellStyle name="Input 7 3 3 3" xfId="18064" xr:uid="{8E5C8F09-5840-4CF4-A260-7C57F20C05D9}"/>
    <cellStyle name="Input 7 3 3 3 2" xfId="35153" xr:uid="{0C29172E-C76D-458A-AED3-32FA22A9C38C}"/>
    <cellStyle name="Input 7 3 3 4" xfId="17133" xr:uid="{DE763635-AA53-4D41-B031-C207CCD701B9}"/>
    <cellStyle name="Input 7 3 3 4 2" xfId="34232" xr:uid="{E7AF2CE7-B95E-4077-81DF-88F392C37757}"/>
    <cellStyle name="Input 7 3 3 5" xfId="15603" xr:uid="{7D02B0E5-CD08-4C04-980F-1C00883C8741}"/>
    <cellStyle name="Input 7 3 3 5 2" xfId="32702" xr:uid="{B6691790-0539-459E-882F-2F5B0DEA2A28}"/>
    <cellStyle name="Input 7 3 3 6" xfId="20527" xr:uid="{CA079C6B-6AA3-48FA-A67E-9C38FD296AC9}"/>
    <cellStyle name="Input 7 3 3 6 2" xfId="37604" xr:uid="{0CC325B8-A01E-477E-9C21-AA73558E0E42}"/>
    <cellStyle name="Input 7 3 3 7" xfId="16616" xr:uid="{0BEA2468-6A2B-4E63-B1C3-853ACDCA709D}"/>
    <cellStyle name="Input 7 3 3 7 2" xfId="33715" xr:uid="{219C2F4E-5547-47FA-969E-162A1A746D73}"/>
    <cellStyle name="Input 7 3 3 8" xfId="16342" xr:uid="{47B90BF5-3C80-490D-9AC9-C36A27F9A3CC}"/>
    <cellStyle name="Input 7 3 3 8 2" xfId="33441" xr:uid="{608014B4-340E-4FDB-88E0-DAE50C6600FF}"/>
    <cellStyle name="Input 7 3 3 9" xfId="29976" xr:uid="{7405B1E3-A72E-4CB8-A38F-9C12B1239269}"/>
    <cellStyle name="Input 7 3 4" xfId="12970" xr:uid="{EDEBAA7A-FDD5-4CCC-8BBD-5BE29B7FD9DE}"/>
    <cellStyle name="Input 7 3 4 2" xfId="14610" xr:uid="{699660D4-0778-416E-A15E-527A5F98A96E}"/>
    <cellStyle name="Input 7 3 4 2 2" xfId="19981" xr:uid="{BA8B959D-7E68-4528-A202-50E8FF96875F}"/>
    <cellStyle name="Input 7 3 4 2 2 2" xfId="37058" xr:uid="{0D7572FB-11BE-4D82-8ED8-41114007C523}"/>
    <cellStyle name="Input 7 3 4 2 3" xfId="21230" xr:uid="{478CF360-44DC-458C-A92D-10ED18DA3ABB}"/>
    <cellStyle name="Input 7 3 4 2 3 2" xfId="38307" xr:uid="{2EDEB1C3-421F-4079-9BDA-B9F6A6BD5426}"/>
    <cellStyle name="Input 7 3 4 2 4" xfId="21833" xr:uid="{E31FB3D8-23AA-45E0-8F17-2F8AC01F185D}"/>
    <cellStyle name="Input 7 3 4 2 4 2" xfId="38910" xr:uid="{390A7746-BE53-418B-AFA9-E972C77E3775}"/>
    <cellStyle name="Input 7 3 4 2 5" xfId="23608" xr:uid="{D872A6EA-1725-4C41-9627-F758E5AEC4D9}"/>
    <cellStyle name="Input 7 3 4 2 5 2" xfId="40685" xr:uid="{E1C6F859-4345-4905-9163-C826097C5B30}"/>
    <cellStyle name="Input 7 3 4 2 6" xfId="25374" xr:uid="{F6D91179-FC00-4058-9383-F02BDC303184}"/>
    <cellStyle name="Input 7 3 4 2 6 2" xfId="42451" xr:uid="{C2AD0DBC-9AF5-4481-8B18-7CCE74455F42}"/>
    <cellStyle name="Input 7 3 4 2 7" xfId="27100" xr:uid="{1A092E25-2AF4-43B0-99D0-00E463734689}"/>
    <cellStyle name="Input 7 3 4 2 7 2" xfId="44177" xr:uid="{33FFCC47-D079-43A2-8502-1D0E2280496A}"/>
    <cellStyle name="Input 7 3 4 2 8" xfId="28805" xr:uid="{75ECB0E6-240A-4E82-993B-2A881D6029CD}"/>
    <cellStyle name="Input 7 3 4 2 8 2" xfId="45882" xr:uid="{8F1E4AB3-284F-42D7-8158-F7D069F53A27}"/>
    <cellStyle name="Input 7 3 4 2 9" xfId="31711" xr:uid="{1431C71A-5860-4EDE-951E-0E79E5980847}"/>
    <cellStyle name="Input 7 3 4 3" xfId="18710" xr:uid="{1A65A075-7C50-4E33-A206-908E3FBCABC1}"/>
    <cellStyle name="Input 7 3 4 3 2" xfId="35795" xr:uid="{84822483-96F6-4938-97D8-4A74F0021A92}"/>
    <cellStyle name="Input 7 3 4 4" xfId="15566" xr:uid="{376C9594-F2A3-48E1-B3C1-911D363FB1A5}"/>
    <cellStyle name="Input 7 3 4 4 2" xfId="32667" xr:uid="{CDB40194-7778-4A4D-81C1-6F521B63E26A}"/>
    <cellStyle name="Input 7 3 4 5" xfId="22435" xr:uid="{E0F96318-7051-4E4B-ADD6-CE4F6A9B4BA9}"/>
    <cellStyle name="Input 7 3 4 5 2" xfId="39512" xr:uid="{23693177-18E0-418E-BFAD-D792E1E6ED62}"/>
    <cellStyle name="Input 7 3 4 6" xfId="24210" xr:uid="{F512A303-243C-45BB-8C01-D6E09CFD2EB0}"/>
    <cellStyle name="Input 7 3 4 6 2" xfId="41287" xr:uid="{E365E5A6-FAAC-40C0-B289-B354CFD9FAA8}"/>
    <cellStyle name="Input 7 3 4 7" xfId="25986" xr:uid="{C1786B9D-E04F-431A-9C02-C9B1AD603225}"/>
    <cellStyle name="Input 7 3 4 7 2" xfId="43063" xr:uid="{B3058768-C8C5-4438-BD82-A7DD10782A3F}"/>
    <cellStyle name="Input 7 3 4 8" xfId="27700" xr:uid="{66CBE4E5-AE07-4CD2-B69A-7E3F6096FE6B}"/>
    <cellStyle name="Input 7 3 4 8 2" xfId="44777" xr:uid="{403BD6F6-DE7D-4F13-8BD1-F3EB9F39B5FE}"/>
    <cellStyle name="Input 7 3 4 9" xfId="30606" xr:uid="{26FCA16D-7CCE-4B05-8002-00AE9D850C7B}"/>
    <cellStyle name="Input 7 3 5" xfId="29582" xr:uid="{B97490D8-35E1-4EDE-9D86-1C8A47494AB8}"/>
    <cellStyle name="Input 7 4" xfId="11991" xr:uid="{A566A60B-A68A-4DDD-AD9F-BEBD4CE9995B}"/>
    <cellStyle name="Input 7 4 2" xfId="13293" xr:uid="{3F041566-0EBF-4535-8BD2-EE2BC265AEC0}"/>
    <cellStyle name="Input 7 4 2 2" xfId="14930" xr:uid="{BAFE512B-6A33-4FD7-9531-0982DB6E4958}"/>
    <cellStyle name="Input 7 4 2 2 2" xfId="20301" xr:uid="{29FFCFB5-A7E8-4949-B552-3C6BAD264E67}"/>
    <cellStyle name="Input 7 4 2 2 2 2" xfId="37378" xr:uid="{BC5256B0-7137-4ACD-B94F-98D6CD3A7E94}"/>
    <cellStyle name="Input 7 4 2 2 3" xfId="22153" xr:uid="{AA68801C-C214-4ED0-858C-4D0C97ACC952}"/>
    <cellStyle name="Input 7 4 2 2 3 2" xfId="39230" xr:uid="{B90BDDCB-EDD0-47E5-9468-1A3C71EBD1F9}"/>
    <cellStyle name="Input 7 4 2 2 4" xfId="23928" xr:uid="{28E257B0-766E-4D32-8F8D-70EC519685CE}"/>
    <cellStyle name="Input 7 4 2 2 4 2" xfId="41005" xr:uid="{BFA6CAD3-8590-453A-B679-575B5A8C43E1}"/>
    <cellStyle name="Input 7 4 2 2 5" xfId="25694" xr:uid="{F329B510-E6DE-4CB0-A233-B33C22EC3753}"/>
    <cellStyle name="Input 7 4 2 2 5 2" xfId="42771" xr:uid="{2CE147F9-53A9-4024-B514-29FA1F653D92}"/>
    <cellStyle name="Input 7 4 2 2 6" xfId="27420" xr:uid="{F7D39AB5-6092-43CD-A3A6-8A7C64760EBE}"/>
    <cellStyle name="Input 7 4 2 2 6 2" xfId="44497" xr:uid="{DBBB9B73-63E6-45B8-A37F-8A03EC077F28}"/>
    <cellStyle name="Input 7 4 2 2 7" xfId="29125" xr:uid="{0F6BB4D0-5E08-49B8-94B9-CC22E1C7BDBB}"/>
    <cellStyle name="Input 7 4 2 2 7 2" xfId="46202" xr:uid="{74AE1F58-03F4-49C0-861D-AE0F931E8690}"/>
    <cellStyle name="Input 7 4 2 2 8" xfId="32031" xr:uid="{CB17C44B-B6FA-409A-9234-207538FC0A9F}"/>
    <cellStyle name="Input 7 4 2 3" xfId="19032" xr:uid="{ADB0414C-8585-4CCB-989C-96FEF71DBC60}"/>
    <cellStyle name="Input 7 4 2 3 2" xfId="36111" xr:uid="{61EB9081-A3FC-4B54-89AD-799AE87A7357}"/>
    <cellStyle name="Input 7 4 2 4" xfId="15487" xr:uid="{40D24585-3A91-43A1-A6B9-C51679DB72C7}"/>
    <cellStyle name="Input 7 4 2 4 2" xfId="32588" xr:uid="{CD5C34A5-8E84-4EC4-8C59-101E8D4D9D68}"/>
    <cellStyle name="Input 7 4 2 5" xfId="22753" xr:uid="{29D914E1-37BC-4055-82D7-6D62CEF6910E}"/>
    <cellStyle name="Input 7 4 2 5 2" xfId="39830" xr:uid="{39D6978A-B0B9-45C9-A03D-5A81B0B22233}"/>
    <cellStyle name="Input 7 4 2 6" xfId="24532" xr:uid="{3041EC08-0643-43CD-A951-706A1EC7313C}"/>
    <cellStyle name="Input 7 4 2 6 2" xfId="41609" xr:uid="{0E476F97-9418-4FD0-826A-E06E1ED2F9E9}"/>
    <cellStyle name="Input 7 4 2 7" xfId="26300" xr:uid="{096F0CC1-F125-4F75-80F7-D8B4DE837DAA}"/>
    <cellStyle name="Input 7 4 2 7 2" xfId="43377" xr:uid="{F41EE295-EB39-4A28-B9A6-18612CDEFFCB}"/>
    <cellStyle name="Input 7 4 2 8" xfId="28014" xr:uid="{51B13E9D-3592-40F3-A8E7-12EC35C3E711}"/>
    <cellStyle name="Input 7 4 2 8 2" xfId="45091" xr:uid="{69D85A51-EB48-4E77-93CE-1A72E5F566EA}"/>
    <cellStyle name="Input 7 4 2 9" xfId="30920" xr:uid="{03F40E9C-E431-4D29-B1E5-A7B26BF2D090}"/>
    <cellStyle name="Input 7 4 3" xfId="13057" xr:uid="{057804DB-70D9-4251-B2EA-8E6D1D8E34A5}"/>
    <cellStyle name="Input 7 4 3 2" xfId="14696" xr:uid="{01DD3201-D95F-4FB2-936B-7A8FF043561D}"/>
    <cellStyle name="Input 7 4 3 2 2" xfId="20067" xr:uid="{51E3CD96-1519-42FF-A4B6-8117277C5AE7}"/>
    <cellStyle name="Input 7 4 3 2 2 2" xfId="37144" xr:uid="{FF20327F-559E-45A7-AE9E-24D25CAA554B}"/>
    <cellStyle name="Input 7 4 3 2 3" xfId="21316" xr:uid="{2BF8FB7C-A803-4594-9162-09070D8C8D7C}"/>
    <cellStyle name="Input 7 4 3 2 3 2" xfId="38393" xr:uid="{151AABC9-C50B-4934-BF8B-CDD303F63183}"/>
    <cellStyle name="Input 7 4 3 2 4" xfId="21919" xr:uid="{2C5E7BED-DC99-422F-A1E2-570DAC4E628D}"/>
    <cellStyle name="Input 7 4 3 2 4 2" xfId="38996" xr:uid="{11D92F1F-0FC9-4CC9-B612-69A80CBF3F45}"/>
    <cellStyle name="Input 7 4 3 2 5" xfId="23694" xr:uid="{7F1B745B-1AFD-49CD-B160-370879E16212}"/>
    <cellStyle name="Input 7 4 3 2 5 2" xfId="40771" xr:uid="{2010AF99-3572-47FC-A01B-8A37C6677307}"/>
    <cellStyle name="Input 7 4 3 2 6" xfId="25460" xr:uid="{CCFEAE1D-774E-454E-BB7E-CCA19C26A15B}"/>
    <cellStyle name="Input 7 4 3 2 6 2" xfId="42537" xr:uid="{3AE4E5D8-1192-4527-875A-67181C2F863B}"/>
    <cellStyle name="Input 7 4 3 2 7" xfId="27186" xr:uid="{B38DAAB3-13CD-49BC-85D3-C00BA9E4136B}"/>
    <cellStyle name="Input 7 4 3 2 7 2" xfId="44263" xr:uid="{2F9D89CF-BF77-4C50-B272-39D699B7848F}"/>
    <cellStyle name="Input 7 4 3 2 8" xfId="28891" xr:uid="{4EE2CC71-D37F-4FE4-BE8C-D916691A08E7}"/>
    <cellStyle name="Input 7 4 3 2 8 2" xfId="45968" xr:uid="{E1E096A6-4A13-45FF-AC56-BF50D073C485}"/>
    <cellStyle name="Input 7 4 3 2 9" xfId="31797" xr:uid="{E6854E02-4D08-440D-98A4-8613D750F19B}"/>
    <cellStyle name="Input 7 4 3 3" xfId="18797" xr:uid="{6056C2B9-5A26-4E1C-A5BD-E718A0644581}"/>
    <cellStyle name="Input 7 4 3 3 2" xfId="35882" xr:uid="{21C6A9AC-B4C1-42DF-85AA-59BFA15CF687}"/>
    <cellStyle name="Input 7 4 3 4" xfId="17860" xr:uid="{78521316-3E23-4743-B9D6-8438B7A30B86}"/>
    <cellStyle name="Input 7 4 3 4 2" xfId="34953" xr:uid="{F6D02E15-FD70-41E0-A836-EAA50FB07C16}"/>
    <cellStyle name="Input 7 4 3 5" xfId="22522" xr:uid="{C73F7C00-5028-4DC5-8A7E-5836695D0740}"/>
    <cellStyle name="Input 7 4 3 5 2" xfId="39599" xr:uid="{2BBA2B77-667F-4E87-842F-F5B2C4FFBB00}"/>
    <cellStyle name="Input 7 4 3 6" xfId="24297" xr:uid="{8A84564D-B023-4239-8C53-65B9ADD2C79B}"/>
    <cellStyle name="Input 7 4 3 6 2" xfId="41374" xr:uid="{A1D7E1FC-FC70-40CF-8794-695B99E4D71E}"/>
    <cellStyle name="Input 7 4 3 7" xfId="26072" xr:uid="{15E06A51-CDBA-4B7D-B851-F52CB38FE367}"/>
    <cellStyle name="Input 7 4 3 7 2" xfId="43149" xr:uid="{FF049FA8-C382-47DC-ADAA-F189BAD34D8C}"/>
    <cellStyle name="Input 7 4 3 8" xfId="27786" xr:uid="{96F07AE2-CFDD-487A-829C-34F01ACED082}"/>
    <cellStyle name="Input 7 4 3 8 2" xfId="44863" xr:uid="{637A03C8-A2EE-480D-9375-DFC402288734}"/>
    <cellStyle name="Input 7 4 3 9" xfId="30692" xr:uid="{D1A19C59-69DA-4F29-8D72-EBB7A43BF528}"/>
    <cellStyle name="Input 7 4 4" xfId="13378" xr:uid="{9A4F9408-9BC3-4E6D-9994-3B36AD38323C}"/>
    <cellStyle name="Input 7 4 4 2" xfId="15012" xr:uid="{F8727B7B-EE65-4C7C-AEF4-684B90AB0726}"/>
    <cellStyle name="Input 7 4 4 2 2" xfId="20383" xr:uid="{67450681-99E2-4AA2-83A0-65E2E45332D1}"/>
    <cellStyle name="Input 7 4 4 2 2 2" xfId="37460" xr:uid="{0A99701C-0BBF-42BB-86D4-97F185CE2593}"/>
    <cellStyle name="Input 7 4 4 2 3" xfId="21497" xr:uid="{804BBB44-8462-4232-861D-8858620DF0A1}"/>
    <cellStyle name="Input 7 4 4 2 3 2" xfId="38574" xr:uid="{E6BC04FC-67FB-462E-A455-346F9E6CC1AF}"/>
    <cellStyle name="Input 7 4 4 2 4" xfId="22235" xr:uid="{FE3D0C1E-57CA-4920-A8D9-E851DC542228}"/>
    <cellStyle name="Input 7 4 4 2 4 2" xfId="39312" xr:uid="{8DFA118C-ABF0-4CFC-95E7-FAC022A10BE8}"/>
    <cellStyle name="Input 7 4 4 2 5" xfId="24010" xr:uid="{77E7A217-B4C0-465B-BDE2-F812292ADE19}"/>
    <cellStyle name="Input 7 4 4 2 5 2" xfId="41087" xr:uid="{03540CEB-35C2-4261-8E08-F3878AC1D7E9}"/>
    <cellStyle name="Input 7 4 4 2 6" xfId="25776" xr:uid="{91FEF8E1-E7BA-4BB7-AB00-983A9D6C5EAB}"/>
    <cellStyle name="Input 7 4 4 2 6 2" xfId="42853" xr:uid="{E521F59F-6612-4994-9ECB-021FF15947FC}"/>
    <cellStyle name="Input 7 4 4 2 7" xfId="27502" xr:uid="{DFCDC60F-5794-4F00-BE63-A4DB34D474B1}"/>
    <cellStyle name="Input 7 4 4 2 7 2" xfId="44579" xr:uid="{C6F089F0-C4A5-4166-AAB8-60DDBE20F376}"/>
    <cellStyle name="Input 7 4 4 2 8" xfId="29207" xr:uid="{2AFEAA98-A955-45D4-8C30-989C2666BAFF}"/>
    <cellStyle name="Input 7 4 4 2 8 2" xfId="46284" xr:uid="{4A3E7C08-36E9-4798-A501-330B664BC935}"/>
    <cellStyle name="Input 7 4 4 2 9" xfId="32113" xr:uid="{99E5EB38-AC51-4D5B-ACF2-785290781C00}"/>
    <cellStyle name="Input 7 4 4 3" xfId="19115" xr:uid="{5719E59E-89E2-4F7E-9E4A-948E1B4B96D7}"/>
    <cellStyle name="Input 7 4 4 3 2" xfId="36192" xr:uid="{860B69CE-C753-49C8-A8D8-C58F2A005F1E}"/>
    <cellStyle name="Input 7 4 4 4" xfId="17315" xr:uid="{C649C4C7-1938-4295-AD68-90B1FBEDF5C5}"/>
    <cellStyle name="Input 7 4 4 4 2" xfId="34412" xr:uid="{DEDE0800-A3A6-4A64-B8C8-4A32D96E1EFC}"/>
    <cellStyle name="Input 7 4 4 5" xfId="22834" xr:uid="{2CB6FAD0-7813-45C5-8CBD-5D814B5CF783}"/>
    <cellStyle name="Input 7 4 4 5 2" xfId="39911" xr:uid="{F1E0F911-E1B9-4D67-9FF5-B40EDBD1A782}"/>
    <cellStyle name="Input 7 4 4 6" xfId="24614" xr:uid="{3161F6D6-FFC8-4C3B-B64C-BE92B42BB05D}"/>
    <cellStyle name="Input 7 4 4 6 2" xfId="41691" xr:uid="{935B94EE-EAB0-4FDF-9A72-08CD5FCF3B8A}"/>
    <cellStyle name="Input 7 4 4 7" xfId="26380" xr:uid="{218F9DA3-C39C-41E0-9814-3C7427C77F9E}"/>
    <cellStyle name="Input 7 4 4 7 2" xfId="43457" xr:uid="{C7E12C40-21A6-4852-A9CA-341D57F13EB9}"/>
    <cellStyle name="Input 7 4 4 8" xfId="28094" xr:uid="{9A7D888A-7967-45D6-BED4-09C1CFA64802}"/>
    <cellStyle name="Input 7 4 4 8 2" xfId="45171" xr:uid="{EDDBFA73-CB9F-49EC-8739-F46800C1EA90}"/>
    <cellStyle name="Input 7 4 4 9" xfId="31000" xr:uid="{091149DA-4C00-44A2-BCEB-DB9719F9C2B2}"/>
    <cellStyle name="Input 7 4 5" xfId="29906" xr:uid="{2E08996A-DFE9-406C-84A0-611184A24470}"/>
    <cellStyle name="Input 7 5" xfId="12374" xr:uid="{72F877D4-C0B5-478D-9291-D25421EE2DF1}"/>
    <cellStyle name="Input 7 5 2" xfId="14032" xr:uid="{71E32016-9377-4BD7-9417-4AD0EA1AAC55}"/>
    <cellStyle name="Input 7 5 2 2" xfId="19403" xr:uid="{F0A09F5E-7E55-4BEC-87E2-ACC31237776E}"/>
    <cellStyle name="Input 7 5 2 2 2" xfId="36480" xr:uid="{F0B34234-30BD-4A44-9B35-79A7217A9640}"/>
    <cellStyle name="Input 7 5 2 3" xfId="17775" xr:uid="{9226A269-7ACE-4AE6-991B-163E95EC9F70}"/>
    <cellStyle name="Input 7 5 2 3 2" xfId="34868" xr:uid="{BB495F40-3573-4D97-AB5A-7AAAC0A8D170}"/>
    <cellStyle name="Input 7 5 2 4" xfId="23030" xr:uid="{824707CB-C6C7-4223-A641-142870C6909C}"/>
    <cellStyle name="Input 7 5 2 4 2" xfId="40107" xr:uid="{CC783C16-1B16-4985-86A0-305471037A2D}"/>
    <cellStyle name="Input 7 5 2 5" xfId="24796" xr:uid="{E4E5ECFA-A9D9-437A-BA69-A3025C7B3356}"/>
    <cellStyle name="Input 7 5 2 5 2" xfId="41873" xr:uid="{91700938-CBDF-4B43-B3F5-856F1ED456BC}"/>
    <cellStyle name="Input 7 5 2 6" xfId="26522" xr:uid="{0A6C4692-3DA7-4AF8-BB52-FF95A1537345}"/>
    <cellStyle name="Input 7 5 2 6 2" xfId="43599" xr:uid="{5A705366-010A-4F4D-8944-EDFB323A5F22}"/>
    <cellStyle name="Input 7 5 2 7" xfId="28227" xr:uid="{17E4C8FF-7724-41EC-A720-57F9640992CA}"/>
    <cellStyle name="Input 7 5 2 7 2" xfId="45304" xr:uid="{9B8759BF-FED5-4D4B-AF6D-1BBA34E2AB4C}"/>
    <cellStyle name="Input 7 5 2 8" xfId="31133" xr:uid="{405FB6B4-918C-4D93-8227-8BF3DA30B1D0}"/>
    <cellStyle name="Input 7 5 3" xfId="18121" xr:uid="{35F9B51C-4595-4E21-9E5D-85289C14673B}"/>
    <cellStyle name="Input 7 5 3 2" xfId="35210" xr:uid="{D469C034-7CF2-45A3-BE64-FF96188B612B}"/>
    <cellStyle name="Input 7 5 4" xfId="16093" xr:uid="{59E7FA65-F2BC-4309-9F0E-74C361E3E1F5}"/>
    <cellStyle name="Input 7 5 4 2" xfId="33192" xr:uid="{EDC1D405-EBF3-4DEC-B99D-00604D4899D4}"/>
    <cellStyle name="Input 7 5 5" xfId="16154" xr:uid="{F55AFC55-18F7-48AC-AA8D-2EEC24FA8AC7}"/>
    <cellStyle name="Input 7 5 5 2" xfId="33253" xr:uid="{053C4F8F-35CF-4092-9C91-D60F7F7F4917}"/>
    <cellStyle name="Input 7 5 6" xfId="15358" xr:uid="{177E683A-1E96-4617-A424-47D049F3DE11}"/>
    <cellStyle name="Input 7 5 6 2" xfId="32459" xr:uid="{068CB3F0-08C9-456C-8B63-8B425694254B}"/>
    <cellStyle name="Input 7 5 7" xfId="17780" xr:uid="{D956F0F7-70D2-4C3C-9681-1440CD58B74D}"/>
    <cellStyle name="Input 7 5 7 2" xfId="34873" xr:uid="{058624A0-D071-40F9-A494-6E9F39472D25}"/>
    <cellStyle name="Input 7 5 8" xfId="17028" xr:uid="{C32A6130-521F-4299-ADFC-ACB425FF7FF0}"/>
    <cellStyle name="Input 7 5 8 2" xfId="34127" xr:uid="{86CD13B0-1FB0-4229-9341-8AF9533D1049}"/>
    <cellStyle name="Input 7 5 9" xfId="30032" xr:uid="{3AC2D271-1B68-448B-87F8-11D2E767598E}"/>
    <cellStyle name="Input 7 6" xfId="13204" xr:uid="{EB42A08B-2A9F-416D-8EF8-926C04C36D8F}"/>
    <cellStyle name="Input 7 6 2" xfId="14841" xr:uid="{E05E2D06-8E53-4494-B137-77C54270846E}"/>
    <cellStyle name="Input 7 6 2 2" xfId="20212" xr:uid="{670C96E0-47FC-4E5D-B39D-49759934A384}"/>
    <cellStyle name="Input 7 6 2 2 2" xfId="37289" xr:uid="{15CC3374-0F68-4DD3-BB87-CF2580A6C0E4}"/>
    <cellStyle name="Input 7 6 2 3" xfId="21410" xr:uid="{1F41B1C7-1D4A-4F9D-8A61-F790F649DA47}"/>
    <cellStyle name="Input 7 6 2 3 2" xfId="38487" xr:uid="{F3AA1C4D-6B36-411D-B10B-B30497C15FFF}"/>
    <cellStyle name="Input 7 6 2 4" xfId="22064" xr:uid="{B17334C0-CE27-4C3B-B949-D560C170043C}"/>
    <cellStyle name="Input 7 6 2 4 2" xfId="39141" xr:uid="{CDDBB04E-BC66-48BB-BF91-E6A72E1C938D}"/>
    <cellStyle name="Input 7 6 2 5" xfId="23839" xr:uid="{28F05174-75F9-4BED-9D55-9D8D646DFA67}"/>
    <cellStyle name="Input 7 6 2 5 2" xfId="40916" xr:uid="{7437B396-8418-42D2-A2D3-4A5AEA0A6256}"/>
    <cellStyle name="Input 7 6 2 6" xfId="25605" xr:uid="{81418E77-6B4D-4FFB-8E16-6B11E7AD7EF2}"/>
    <cellStyle name="Input 7 6 2 6 2" xfId="42682" xr:uid="{B6738D97-B461-4B70-8D79-74FB8C4795FE}"/>
    <cellStyle name="Input 7 6 2 7" xfId="27331" xr:uid="{03885CAF-FE09-4A04-AF1F-9FCF6928C4BB}"/>
    <cellStyle name="Input 7 6 2 7 2" xfId="44408" xr:uid="{18F97752-369D-4E9B-B057-43BC2C844270}"/>
    <cellStyle name="Input 7 6 2 8" xfId="29036" xr:uid="{0506F1E3-3205-44D8-8CF3-F4D158438904}"/>
    <cellStyle name="Input 7 6 2 8 2" xfId="46113" xr:uid="{A60D272E-89F6-451B-B1B5-8F4485E50C7C}"/>
    <cellStyle name="Input 7 6 2 9" xfId="31942" xr:uid="{B306B7DF-0EDD-43C7-B5D0-41133B1DBFBE}"/>
    <cellStyle name="Input 7 6 3" xfId="18943" xr:uid="{29BF1DD6-18F1-4722-908E-365E38CC3445}"/>
    <cellStyle name="Input 7 6 3 2" xfId="36024" xr:uid="{5AE063C7-16A6-4458-856D-CEF1BC5F5652}"/>
    <cellStyle name="Input 7 6 4" xfId="15568" xr:uid="{1DCD8377-94DF-428E-A4CA-418E6D88057A}"/>
    <cellStyle name="Input 7 6 4 2" xfId="32669" xr:uid="{7C40F371-3831-4592-9C16-3B39243C38B7}"/>
    <cellStyle name="Input 7 6 5" xfId="22665" xr:uid="{A25C1874-9DF2-41FB-9725-6FC7469DAA47}"/>
    <cellStyle name="Input 7 6 5 2" xfId="39742" xr:uid="{9EE89A6A-0209-4BF7-9631-FF52E342C1AB}"/>
    <cellStyle name="Input 7 6 6" xfId="24443" xr:uid="{4C8D0027-5636-4BC5-A084-7EBFA92FA28A}"/>
    <cellStyle name="Input 7 6 6 2" xfId="41520" xr:uid="{8DD3EBE6-BC43-48B4-BB38-0E68F3DEBA64}"/>
    <cellStyle name="Input 7 6 7" xfId="26213" xr:uid="{99EC5015-E371-43DE-A9B3-C1793584410A}"/>
    <cellStyle name="Input 7 6 7 2" xfId="43290" xr:uid="{5303CBD8-1A7A-4BC2-AB9F-5E12F8B272C0}"/>
    <cellStyle name="Input 7 6 8" xfId="27927" xr:uid="{8CB4085C-0EAF-459E-9A9F-5EA5DAD09402}"/>
    <cellStyle name="Input 7 6 8 2" xfId="45004" xr:uid="{BAF46000-2E61-4214-8251-E1DEE23890FF}"/>
    <cellStyle name="Input 7 6 9" xfId="30833" xr:uid="{19EFA655-AF10-4313-B114-68FC389D296C}"/>
    <cellStyle name="Input 7 7" xfId="29522" xr:uid="{28ACC759-8243-4A32-9F25-307A31E29564}"/>
    <cellStyle name="Input 8" xfId="1387" xr:uid="{B7FF04A2-DA39-4664-87E1-72836CAB237E}"/>
    <cellStyle name="Input 8 2" xfId="8606" xr:uid="{8DF56FE7-F53A-4408-BBB7-23D3C416A1AD}"/>
    <cellStyle name="Input 8 2 2" xfId="11781" xr:uid="{9746EC75-E872-4A5F-8873-6CDF877B6F52}"/>
    <cellStyle name="Input 8 2 2 2" xfId="13234" xr:uid="{5CD8FE25-7D40-4BAE-B050-2C45F7F6A2F8}"/>
    <cellStyle name="Input 8 2 2 2 2" xfId="14871" xr:uid="{EDD63B80-ED66-4FF8-B713-76842247A340}"/>
    <cellStyle name="Input 8 2 2 2 2 2" xfId="20242" xr:uid="{9BF42DCD-B8DA-4CE7-8E83-87F8FF280F0A}"/>
    <cellStyle name="Input 8 2 2 2 2 2 2" xfId="37319" xr:uid="{5721A08C-F421-4FA7-A028-9EB18A152106}"/>
    <cellStyle name="Input 8 2 2 2 2 3" xfId="22094" xr:uid="{F032A18A-5B85-4207-A3B7-4445D06F4543}"/>
    <cellStyle name="Input 8 2 2 2 2 3 2" xfId="39171" xr:uid="{FB529DD1-BA52-404C-878D-27C848EEC059}"/>
    <cellStyle name="Input 8 2 2 2 2 4" xfId="23869" xr:uid="{46404489-F70F-422B-8B02-86787C39BA9A}"/>
    <cellStyle name="Input 8 2 2 2 2 4 2" xfId="40946" xr:uid="{91149030-2D4A-4D81-83C0-EA816848EC7C}"/>
    <cellStyle name="Input 8 2 2 2 2 5" xfId="25635" xr:uid="{B88F628C-4BD5-448F-AD41-2A15C64A3011}"/>
    <cellStyle name="Input 8 2 2 2 2 5 2" xfId="42712" xr:uid="{832930D7-9369-4492-A68D-A2B9C7FC9614}"/>
    <cellStyle name="Input 8 2 2 2 2 6" xfId="27361" xr:uid="{428E6BEB-99B6-4EC3-89DA-9AF38BD6DE71}"/>
    <cellStyle name="Input 8 2 2 2 2 6 2" xfId="44438" xr:uid="{A8E45757-3365-4AD0-8C93-F2D47660C2A9}"/>
    <cellStyle name="Input 8 2 2 2 2 7" xfId="29066" xr:uid="{CFAB3FBD-9924-4B72-9244-F53FEE60D960}"/>
    <cellStyle name="Input 8 2 2 2 2 7 2" xfId="46143" xr:uid="{2E78496D-3BCE-4123-8E2D-76776A4D9E9C}"/>
    <cellStyle name="Input 8 2 2 2 2 8" xfId="31972" xr:uid="{4CE77CA3-CC89-4756-ACF9-4856EBCD657B}"/>
    <cellStyle name="Input 8 2 2 2 3" xfId="18973" xr:uid="{9A56796C-E35E-4514-BBA1-AF08929828F1}"/>
    <cellStyle name="Input 8 2 2 2 3 2" xfId="36054" xr:uid="{92BC3D84-7CB0-4298-89E9-5CA5CD9ACA47}"/>
    <cellStyle name="Input 8 2 2 2 4" xfId="17097" xr:uid="{2DA2937C-AFEC-492D-BECD-9B486B6FA6C9}"/>
    <cellStyle name="Input 8 2 2 2 4 2" xfId="34196" xr:uid="{A008B279-AE84-4C4B-81D5-B51B75620877}"/>
    <cellStyle name="Input 8 2 2 2 5" xfId="22695" xr:uid="{A7BC23A4-93D6-4928-870C-37342FB6BBCC}"/>
    <cellStyle name="Input 8 2 2 2 5 2" xfId="39772" xr:uid="{2F9845F5-245B-4109-9D64-C9BAF21CEDE9}"/>
    <cellStyle name="Input 8 2 2 2 6" xfId="24473" xr:uid="{84B91C0E-9EAA-4DE3-8226-356DEEB65320}"/>
    <cellStyle name="Input 8 2 2 2 6 2" xfId="41550" xr:uid="{331EE08E-6002-4077-A3AF-A0789A52D631}"/>
    <cellStyle name="Input 8 2 2 2 7" xfId="26243" xr:uid="{861682AB-7260-4802-B2B6-710A69E3C205}"/>
    <cellStyle name="Input 8 2 2 2 7 2" xfId="43320" xr:uid="{5296694A-B52A-4B43-8728-4B14E1253F27}"/>
    <cellStyle name="Input 8 2 2 2 8" xfId="27957" xr:uid="{F4C47B74-411C-4FE6-9A8D-C7B3D0F59EA7}"/>
    <cellStyle name="Input 8 2 2 2 8 2" xfId="45034" xr:uid="{379895F5-0474-4C0D-9F85-F995F2D204F2}"/>
    <cellStyle name="Input 8 2 2 2 9" xfId="30863" xr:uid="{61E28EEB-9C2D-4313-84E8-A466DBD82033}"/>
    <cellStyle name="Input 8 2 2 3" xfId="13356" xr:uid="{99072794-8A39-432C-8CD5-4D9D1D5DCFA1}"/>
    <cellStyle name="Input 8 2 2 3 2" xfId="14990" xr:uid="{538C5D1F-FB6D-415A-B112-DCF996FD6333}"/>
    <cellStyle name="Input 8 2 2 3 2 2" xfId="20361" xr:uid="{D88BCB19-8472-47AD-9D56-4E73EF9CC9A0}"/>
    <cellStyle name="Input 8 2 2 3 2 2 2" xfId="37438" xr:uid="{FA2ABFBD-954F-4124-9EAA-8AA051CD6DB1}"/>
    <cellStyle name="Input 8 2 2 3 2 3" xfId="21475" xr:uid="{8FBA6245-8840-494A-9E6C-703397AB521C}"/>
    <cellStyle name="Input 8 2 2 3 2 3 2" xfId="38552" xr:uid="{288CAA54-C103-4AE7-8EFA-23FA48AA3E6A}"/>
    <cellStyle name="Input 8 2 2 3 2 4" xfId="22213" xr:uid="{1643F56F-D7EF-4A04-865C-65075DD434CC}"/>
    <cellStyle name="Input 8 2 2 3 2 4 2" xfId="39290" xr:uid="{1701331F-2E4C-47CC-8351-E95F74EEECC9}"/>
    <cellStyle name="Input 8 2 2 3 2 5" xfId="23988" xr:uid="{C564B599-4034-4344-B1C3-4B84C851F7BB}"/>
    <cellStyle name="Input 8 2 2 3 2 5 2" xfId="41065" xr:uid="{B752223C-AB4B-44C5-89DC-A9C9857DD0B7}"/>
    <cellStyle name="Input 8 2 2 3 2 6" xfId="25754" xr:uid="{042E42E6-C1D7-4F1A-AA37-489C2BB74E6B}"/>
    <cellStyle name="Input 8 2 2 3 2 6 2" xfId="42831" xr:uid="{3B8CCE2C-17A2-4250-9F22-F5F5596391BB}"/>
    <cellStyle name="Input 8 2 2 3 2 7" xfId="27480" xr:uid="{FE797C5B-C8BA-4834-84B2-889339A7F88A}"/>
    <cellStyle name="Input 8 2 2 3 2 7 2" xfId="44557" xr:uid="{2E4E4C92-5640-444F-9E54-F998DF7D7F36}"/>
    <cellStyle name="Input 8 2 2 3 2 8" xfId="29185" xr:uid="{4003BA70-B75C-4D85-AA7E-4F2E02140B2A}"/>
    <cellStyle name="Input 8 2 2 3 2 8 2" xfId="46262" xr:uid="{3D985F71-25E6-48E9-A7CF-4854C3F46963}"/>
    <cellStyle name="Input 8 2 2 3 2 9" xfId="32091" xr:uid="{B712BBB5-64E6-4213-ACFF-A2F2DC9E1638}"/>
    <cellStyle name="Input 8 2 2 3 3" xfId="19093" xr:uid="{18C34788-4188-4B32-B959-2DA4D4C438A0}"/>
    <cellStyle name="Input 8 2 2 3 3 2" xfId="36170" xr:uid="{230FF648-D786-4831-9709-8A03F1C2C3F5}"/>
    <cellStyle name="Input 8 2 2 3 4" xfId="15317" xr:uid="{47E67389-1B0A-4942-ACBE-7D92134BF1D2}"/>
    <cellStyle name="Input 8 2 2 3 4 2" xfId="32418" xr:uid="{64ADF37C-607F-4F74-9344-7CD91BBFA0B0}"/>
    <cellStyle name="Input 8 2 2 3 5" xfId="22812" xr:uid="{2FB5623B-DFEC-4E26-A1DA-48B7BA4307F5}"/>
    <cellStyle name="Input 8 2 2 3 5 2" xfId="39889" xr:uid="{787A5AC3-D15F-41E1-A062-585808B97776}"/>
    <cellStyle name="Input 8 2 2 3 6" xfId="24592" xr:uid="{6716CF8F-A6A7-44A3-82E0-676AD9EAE401}"/>
    <cellStyle name="Input 8 2 2 3 6 2" xfId="41669" xr:uid="{DC4676FC-91CD-4400-9F82-B77A90AE04AB}"/>
    <cellStyle name="Input 8 2 2 3 7" xfId="26358" xr:uid="{276DC767-ED4B-45DB-AB98-614888897507}"/>
    <cellStyle name="Input 8 2 2 3 7 2" xfId="43435" xr:uid="{3B4C7627-A710-4A1C-A78D-46CCECE36566}"/>
    <cellStyle name="Input 8 2 2 3 8" xfId="28072" xr:uid="{97FED93C-E942-4BAA-A21E-53ED9189F374}"/>
    <cellStyle name="Input 8 2 2 3 8 2" xfId="45149" xr:uid="{B6F79D0C-1DEC-4DB8-84AA-9AF41B81EA5C}"/>
    <cellStyle name="Input 8 2 2 3 9" xfId="30978" xr:uid="{A1C3BA7C-A2B3-419C-9BF7-BE667DF9B9A5}"/>
    <cellStyle name="Input 8 2 2 4" xfId="13066" xr:uid="{4BDA8E33-F10E-4509-895F-C1CCA1F7B9AA}"/>
    <cellStyle name="Input 8 2 2 4 2" xfId="14705" xr:uid="{2E07130F-9E3C-4075-9C26-6E295455C0F9}"/>
    <cellStyle name="Input 8 2 2 4 2 2" xfId="20076" xr:uid="{1BC92449-107C-4968-A575-CE8E1079C3C7}"/>
    <cellStyle name="Input 8 2 2 4 2 2 2" xfId="37153" xr:uid="{75CDDD0D-0095-4A7E-BD3B-59518412EEDA}"/>
    <cellStyle name="Input 8 2 2 4 2 3" xfId="21325" xr:uid="{4918D1B6-999A-4D40-8440-CEEB1FD24C62}"/>
    <cellStyle name="Input 8 2 2 4 2 3 2" xfId="38402" xr:uid="{0EE2BBE6-AAC7-4C0F-B771-663A26F0CEFF}"/>
    <cellStyle name="Input 8 2 2 4 2 4" xfId="21928" xr:uid="{48267F71-212D-4EAF-AADE-B2FF2CD3C56D}"/>
    <cellStyle name="Input 8 2 2 4 2 4 2" xfId="39005" xr:uid="{A647690C-79B2-47FA-B401-822A4E9CDB7D}"/>
    <cellStyle name="Input 8 2 2 4 2 5" xfId="23703" xr:uid="{FA8115BF-E1EC-4F23-8C31-6583865F17D2}"/>
    <cellStyle name="Input 8 2 2 4 2 5 2" xfId="40780" xr:uid="{C5954285-4311-4E45-A0C3-E9BE5DC09DBE}"/>
    <cellStyle name="Input 8 2 2 4 2 6" xfId="25469" xr:uid="{00135417-1B2A-4751-9B09-C72A19034244}"/>
    <cellStyle name="Input 8 2 2 4 2 6 2" xfId="42546" xr:uid="{6BAB0815-5272-48C1-B2F2-374ED0D33B27}"/>
    <cellStyle name="Input 8 2 2 4 2 7" xfId="27195" xr:uid="{634A240E-0B8B-4C72-B668-6EB5CD47D92D}"/>
    <cellStyle name="Input 8 2 2 4 2 7 2" xfId="44272" xr:uid="{9FB132C5-270D-4773-BA75-68CE272100A8}"/>
    <cellStyle name="Input 8 2 2 4 2 8" xfId="28900" xr:uid="{F64A4615-27B3-486D-8AAB-9331B3ADDD1A}"/>
    <cellStyle name="Input 8 2 2 4 2 8 2" xfId="45977" xr:uid="{F57940BB-94E6-488E-8586-DEF7188822A3}"/>
    <cellStyle name="Input 8 2 2 4 2 9" xfId="31806" xr:uid="{C7DF16F3-B777-4FAD-8E7F-8FAD9601DED6}"/>
    <cellStyle name="Input 8 2 2 4 3" xfId="18806" xr:uid="{6316A991-44F7-4BED-867B-9D7D7BCF31C8}"/>
    <cellStyle name="Input 8 2 2 4 3 2" xfId="35891" xr:uid="{87EF6F34-0C46-4137-883F-1D1312E34EBD}"/>
    <cellStyle name="Input 8 2 2 4 4" xfId="15762" xr:uid="{E4B1DC5B-D59B-431E-88E0-845DD3E3C044}"/>
    <cellStyle name="Input 8 2 2 4 4 2" xfId="32861" xr:uid="{E523B0B0-3EE1-424A-BE86-E3F676244E32}"/>
    <cellStyle name="Input 8 2 2 4 5" xfId="22531" xr:uid="{D8E281FC-D9F1-40AD-AB2F-ED142B554694}"/>
    <cellStyle name="Input 8 2 2 4 5 2" xfId="39608" xr:uid="{F73241D4-C1E5-4C2A-8696-D9DD005C414A}"/>
    <cellStyle name="Input 8 2 2 4 6" xfId="24306" xr:uid="{3635804C-8AE8-45F7-92D1-E02AE2CCB097}"/>
    <cellStyle name="Input 8 2 2 4 6 2" xfId="41383" xr:uid="{52DC769A-EDB3-4047-AF9C-6A02D81F862D}"/>
    <cellStyle name="Input 8 2 2 4 7" xfId="26081" xr:uid="{9E12F4FB-E47A-4CD3-B14C-3B3A95E7C49E}"/>
    <cellStyle name="Input 8 2 2 4 7 2" xfId="43158" xr:uid="{A657BC12-25F0-40EE-AD04-16C138E30831}"/>
    <cellStyle name="Input 8 2 2 4 8" xfId="27795" xr:uid="{BC760972-4641-4BA2-8589-61AC703C61E1}"/>
    <cellStyle name="Input 8 2 2 4 8 2" xfId="44872" xr:uid="{D27C9C64-2BF5-4DE8-99AB-FE04735CBB8F}"/>
    <cellStyle name="Input 8 2 2 4 9" xfId="30701" xr:uid="{A8D733DF-86A2-4F2A-819D-28D82A020CF1}"/>
    <cellStyle name="Input 8 2 2 5" xfId="29844" xr:uid="{717CB8E4-807A-45A4-B84F-6678DFEFC910}"/>
    <cellStyle name="Input 8 2 3" xfId="11884" xr:uid="{7086FA16-A07E-4389-89F6-0E665C4E690C}"/>
    <cellStyle name="Input 8 2 3 2" xfId="13280" xr:uid="{947F7518-2929-421C-AFC4-EF393DB3C3A1}"/>
    <cellStyle name="Input 8 2 3 2 2" xfId="14917" xr:uid="{DAA0C33E-9EA1-4DAF-B3D3-51F1D8233A41}"/>
    <cellStyle name="Input 8 2 3 2 2 2" xfId="20288" xr:uid="{48B63994-48A0-4E5D-9195-8DDF07445B7D}"/>
    <cellStyle name="Input 8 2 3 2 2 2 2" xfId="37365" xr:uid="{CED25BB9-D6B5-4341-8BEB-FD2761F1BB7C}"/>
    <cellStyle name="Input 8 2 3 2 2 3" xfId="22140" xr:uid="{2E1DA674-5F5C-4CED-94D7-ACBA6E0B32F3}"/>
    <cellStyle name="Input 8 2 3 2 2 3 2" xfId="39217" xr:uid="{083DA017-8966-4725-9C9C-473CA29320CB}"/>
    <cellStyle name="Input 8 2 3 2 2 4" xfId="23915" xr:uid="{997C4E0C-389F-4A9C-BAF0-6228FBE7A329}"/>
    <cellStyle name="Input 8 2 3 2 2 4 2" xfId="40992" xr:uid="{4902530A-B580-4D54-AA49-9D372381532A}"/>
    <cellStyle name="Input 8 2 3 2 2 5" xfId="25681" xr:uid="{7D133D21-3A5E-4D8F-862B-EF339CC4BD05}"/>
    <cellStyle name="Input 8 2 3 2 2 5 2" xfId="42758" xr:uid="{53691391-1E88-4FA4-93B5-62115DC92EF0}"/>
    <cellStyle name="Input 8 2 3 2 2 6" xfId="27407" xr:uid="{37ECCAB0-30F4-436D-A22C-35EEC4D06D1B}"/>
    <cellStyle name="Input 8 2 3 2 2 6 2" xfId="44484" xr:uid="{51249A20-F290-4FF6-8694-64D9372FDA54}"/>
    <cellStyle name="Input 8 2 3 2 2 7" xfId="29112" xr:uid="{E461059B-059E-4F09-AFDD-58C5B1B6E455}"/>
    <cellStyle name="Input 8 2 3 2 2 7 2" xfId="46189" xr:uid="{D5F6871E-7EEC-4634-A764-E07DC2254FE2}"/>
    <cellStyle name="Input 8 2 3 2 2 8" xfId="32018" xr:uid="{ED19C7C5-4327-441C-BA1B-6312D026EE53}"/>
    <cellStyle name="Input 8 2 3 2 3" xfId="19019" xr:uid="{5B260887-5805-48F3-8E15-5AAACF5CA391}"/>
    <cellStyle name="Input 8 2 3 2 3 2" xfId="36098" xr:uid="{0CC4E402-1CE1-4F65-B44E-BF7ECDD626F3}"/>
    <cellStyle name="Input 8 2 3 2 4" xfId="17868" xr:uid="{4E51B506-34E5-4912-97E3-47C6B885E4AB}"/>
    <cellStyle name="Input 8 2 3 2 4 2" xfId="34961" xr:uid="{7E463FC1-DDEB-489B-8734-6045733833F2}"/>
    <cellStyle name="Input 8 2 3 2 5" xfId="22740" xr:uid="{13707A24-F477-47F0-ACCB-9106BCE7E51C}"/>
    <cellStyle name="Input 8 2 3 2 5 2" xfId="39817" xr:uid="{0B12656E-57AB-414C-A35C-79929AF88282}"/>
    <cellStyle name="Input 8 2 3 2 6" xfId="24519" xr:uid="{572F5CF3-D6D1-422F-8518-CEA21186AC74}"/>
    <cellStyle name="Input 8 2 3 2 6 2" xfId="41596" xr:uid="{A858938D-CEBA-4706-8DF9-12893D2F4C9C}"/>
    <cellStyle name="Input 8 2 3 2 7" xfId="26287" xr:uid="{40FDEECC-F28F-4740-8442-3399A79C39D6}"/>
    <cellStyle name="Input 8 2 3 2 7 2" xfId="43364" xr:uid="{394693DB-2583-4ACA-8C4A-A8D40BF0723A}"/>
    <cellStyle name="Input 8 2 3 2 8" xfId="28001" xr:uid="{34F1E832-DA02-49F5-AC3B-4F28DE75E162}"/>
    <cellStyle name="Input 8 2 3 2 8 2" xfId="45078" xr:uid="{3DAD264D-D987-491C-BEA9-6E6AC5824008}"/>
    <cellStyle name="Input 8 2 3 2 9" xfId="30907" xr:uid="{08279D4F-27EE-47AB-9545-6CF131472D1F}"/>
    <cellStyle name="Input 8 2 3 3" xfId="12738" xr:uid="{0566CDAD-C3EB-49C1-AD5E-CCF10B96D2C3}"/>
    <cellStyle name="Input 8 2 3 3 2" xfId="14382" xr:uid="{DB02A080-8EBA-4832-A478-FA308F196138}"/>
    <cellStyle name="Input 8 2 3 3 2 2" xfId="19753" xr:uid="{D839171E-943D-4EFE-AE61-D52B8B309E96}"/>
    <cellStyle name="Input 8 2 3 3 2 2 2" xfId="36830" xr:uid="{B3EB27B0-8288-40A5-84AE-5F73EF089FE5}"/>
    <cellStyle name="Input 8 2 3 3 2 3" xfId="21054" xr:uid="{53F9AFCA-4847-4E2A-A870-7A0B0852910F}"/>
    <cellStyle name="Input 8 2 3 3 2 3 2" xfId="38131" xr:uid="{03FFE445-10F5-4771-9B55-F0DB28403291}"/>
    <cellStyle name="Input 8 2 3 3 2 4" xfId="21605" xr:uid="{C70C7453-5516-4544-AC40-ED163F653B2D}"/>
    <cellStyle name="Input 8 2 3 3 2 4 2" xfId="38682" xr:uid="{E0BF3114-93DB-402A-9AF9-F6538134A607}"/>
    <cellStyle name="Input 8 2 3 3 2 5" xfId="23380" xr:uid="{32A5F9A5-E6A2-4EAB-94EE-96B481890631}"/>
    <cellStyle name="Input 8 2 3 3 2 5 2" xfId="40457" xr:uid="{662CAD8F-BCFB-4C9B-9499-C93E0742783D}"/>
    <cellStyle name="Input 8 2 3 3 2 6" xfId="25146" xr:uid="{5DCF422B-ECE6-4506-95AC-E9124878A4D2}"/>
    <cellStyle name="Input 8 2 3 3 2 6 2" xfId="42223" xr:uid="{35AAD597-CA77-4B95-89F7-A4493F884A7F}"/>
    <cellStyle name="Input 8 2 3 3 2 7" xfId="26872" xr:uid="{14723A87-4E8F-4863-BF60-60211C85C5F9}"/>
    <cellStyle name="Input 8 2 3 3 2 7 2" xfId="43949" xr:uid="{AC8FD6C7-B041-4E0A-877E-B00F74F8B7AA}"/>
    <cellStyle name="Input 8 2 3 3 2 8" xfId="28577" xr:uid="{9D414F4C-5EC7-4E50-BF05-833C4AFEB151}"/>
    <cellStyle name="Input 8 2 3 3 2 8 2" xfId="45654" xr:uid="{1560E406-B653-4453-9670-D59F2F491E8E}"/>
    <cellStyle name="Input 8 2 3 3 2 9" xfId="31483" xr:uid="{7763FE17-9B6C-405E-9F67-0AB8150C7822}"/>
    <cellStyle name="Input 8 2 3 3 3" xfId="18480" xr:uid="{50A63B80-1844-47B7-A37B-3964ECF7D332}"/>
    <cellStyle name="Input 8 2 3 3 3 2" xfId="35567" xr:uid="{4188D2EC-225E-4429-9AD9-66668D6F1088}"/>
    <cellStyle name="Input 8 2 3 3 4" xfId="16968" xr:uid="{266BC468-0F07-4C3E-A3FB-7047DC3486EE}"/>
    <cellStyle name="Input 8 2 3 3 4 2" xfId="34067" xr:uid="{6C5A713F-BA2A-4022-96CF-AE671A2F5652}"/>
    <cellStyle name="Input 8 2 3 3 5" xfId="21201" xr:uid="{7A7FCB07-135A-47EB-9CA6-423A9761576D}"/>
    <cellStyle name="Input 8 2 3 3 5 2" xfId="38278" xr:uid="{D5DD0EA9-1097-466D-BEA0-76CCC3EBD441}"/>
    <cellStyle name="Input 8 2 3 3 6" xfId="16521" xr:uid="{1BAD5A5D-9F7B-4500-916E-DC0F24B5909F}"/>
    <cellStyle name="Input 8 2 3 3 6 2" xfId="33620" xr:uid="{9CBBCFA0-80C6-4B1F-BCFB-685C39245B97}"/>
    <cellStyle name="Input 8 2 3 3 7" xfId="16535" xr:uid="{351E6A59-5B96-4852-9191-9E803B5AF94D}"/>
    <cellStyle name="Input 8 2 3 3 7 2" xfId="33634" xr:uid="{8BAA0B62-026A-4BD2-BF38-D19EF2812ECC}"/>
    <cellStyle name="Input 8 2 3 3 8" xfId="16907" xr:uid="{A287D306-B8FE-42CC-A4C8-F1590C6F91CB}"/>
    <cellStyle name="Input 8 2 3 3 8 2" xfId="34006" xr:uid="{C685AF9A-7871-413F-8C2D-0CA62ACC59B2}"/>
    <cellStyle name="Input 8 2 3 3 9" xfId="30380" xr:uid="{2AA29F0C-4525-4616-BDE4-ACAD08844C17}"/>
    <cellStyle name="Input 8 2 3 4" xfId="13367" xr:uid="{27D7B0CB-BEB8-46DC-A897-957E6A9CCDA2}"/>
    <cellStyle name="Input 8 2 3 4 2" xfId="15001" xr:uid="{7035260B-11B5-4107-93E4-234B1B7B7182}"/>
    <cellStyle name="Input 8 2 3 4 2 2" xfId="20372" xr:uid="{02A67E54-6BF0-4620-8DE7-7C3E82FCBFD1}"/>
    <cellStyle name="Input 8 2 3 4 2 2 2" xfId="37449" xr:uid="{7A680C5F-6EC3-475F-8367-F7AAA753B259}"/>
    <cellStyle name="Input 8 2 3 4 2 3" xfId="21486" xr:uid="{F20C382F-7190-426F-AF9E-63A12022D8FB}"/>
    <cellStyle name="Input 8 2 3 4 2 3 2" xfId="38563" xr:uid="{B04EA0EA-BFBB-4780-A992-12C4CAC72B8D}"/>
    <cellStyle name="Input 8 2 3 4 2 4" xfId="22224" xr:uid="{6415AAE6-94EA-4872-9408-00CCA83CBB0D}"/>
    <cellStyle name="Input 8 2 3 4 2 4 2" xfId="39301" xr:uid="{AA81B5B4-9CB7-4B52-AA76-51D7BCAFEAFD}"/>
    <cellStyle name="Input 8 2 3 4 2 5" xfId="23999" xr:uid="{4270D476-8E2B-47F4-BA07-CE8C03D16B68}"/>
    <cellStyle name="Input 8 2 3 4 2 5 2" xfId="41076" xr:uid="{7C299579-9766-473F-9E5E-52DA58FA7689}"/>
    <cellStyle name="Input 8 2 3 4 2 6" xfId="25765" xr:uid="{83047823-D1DC-44F6-A4C5-CBA8BC5A2340}"/>
    <cellStyle name="Input 8 2 3 4 2 6 2" xfId="42842" xr:uid="{53AEEDFE-98B9-466A-B038-F69D9994EA75}"/>
    <cellStyle name="Input 8 2 3 4 2 7" xfId="27491" xr:uid="{CD7611BC-178E-4433-ADE4-902914463198}"/>
    <cellStyle name="Input 8 2 3 4 2 7 2" xfId="44568" xr:uid="{CC08939D-C0B4-4B47-A351-B31F0798E706}"/>
    <cellStyle name="Input 8 2 3 4 2 8" xfId="29196" xr:uid="{DDA7738D-F49E-4FBB-90AA-5DBFEECAB22A}"/>
    <cellStyle name="Input 8 2 3 4 2 8 2" xfId="46273" xr:uid="{537EAB1A-DB85-4FDE-A53D-E282ACED1EB7}"/>
    <cellStyle name="Input 8 2 3 4 2 9" xfId="32102" xr:uid="{0F39485E-E49C-4880-8F5A-8F48E74458A5}"/>
    <cellStyle name="Input 8 2 3 4 3" xfId="19104" xr:uid="{4F09AC57-6BD2-47DC-80EC-3613CF60B386}"/>
    <cellStyle name="Input 8 2 3 4 3 2" xfId="36181" xr:uid="{6BE7C04A-6261-45D4-8D4C-D1A2F111549B}"/>
    <cellStyle name="Input 8 2 3 4 4" xfId="15777" xr:uid="{5BCB97EA-650B-4626-8478-A75417EEE4B1}"/>
    <cellStyle name="Input 8 2 3 4 4 2" xfId="32876" xr:uid="{A38C6131-E910-4BAC-8A28-060EAFECB7CD}"/>
    <cellStyle name="Input 8 2 3 4 5" xfId="22823" xr:uid="{6DF2FBE7-6BA5-4C1C-85A9-7511CE2C4AD1}"/>
    <cellStyle name="Input 8 2 3 4 5 2" xfId="39900" xr:uid="{232300C0-AB69-4D55-BAD8-017E80B37E2D}"/>
    <cellStyle name="Input 8 2 3 4 6" xfId="24603" xr:uid="{BD213DB6-C175-4E9C-82E9-02C2A7748B22}"/>
    <cellStyle name="Input 8 2 3 4 6 2" xfId="41680" xr:uid="{E28858B8-6852-4C44-858A-EBE1791612C1}"/>
    <cellStyle name="Input 8 2 3 4 7" xfId="26369" xr:uid="{3D12E947-3DEA-4C1C-A4AF-2E575B903109}"/>
    <cellStyle name="Input 8 2 3 4 7 2" xfId="43446" xr:uid="{8984ED81-971A-4DF7-B290-B178C189CCAF}"/>
    <cellStyle name="Input 8 2 3 4 8" xfId="28083" xr:uid="{84CC243A-A130-44B8-8244-2F8AD9976EC9}"/>
    <cellStyle name="Input 8 2 3 4 8 2" xfId="45160" xr:uid="{46236CEF-E163-4DE3-9BDA-A1F84F2AAE34}"/>
    <cellStyle name="Input 8 2 3 4 9" xfId="30989" xr:uid="{A84A7701-2385-4FF1-BC4F-BB6E0E64DFF2}"/>
    <cellStyle name="Input 8 2 3 5" xfId="29894" xr:uid="{3FA9229A-243D-4204-AAD4-DBF1DD5C27BE}"/>
    <cellStyle name="Input 8 2 4" xfId="12919" xr:uid="{D215FFCE-62B4-4E0E-A969-F6DD81CA6277}"/>
    <cellStyle name="Input 8 2 4 2" xfId="14559" xr:uid="{11D5EB8B-2449-4374-9072-BF46CA604CEB}"/>
    <cellStyle name="Input 8 2 4 2 2" xfId="19930" xr:uid="{7285EC6C-E322-4186-BFAC-62F709138536}"/>
    <cellStyle name="Input 8 2 4 2 2 2" xfId="37007" xr:uid="{F42D19D3-883B-4251-B6B8-0E6F534AB47E}"/>
    <cellStyle name="Input 8 2 4 2 3" xfId="21782" xr:uid="{E2AF4621-6647-4610-9EF0-418CCBC55488}"/>
    <cellStyle name="Input 8 2 4 2 3 2" xfId="38859" xr:uid="{862E3529-CC1F-4F11-B2AB-04943CA39BAE}"/>
    <cellStyle name="Input 8 2 4 2 4" xfId="23557" xr:uid="{1851EF88-4835-4CEC-8144-CFE08550B864}"/>
    <cellStyle name="Input 8 2 4 2 4 2" xfId="40634" xr:uid="{59730E15-787E-4CB7-9133-1191FD942E1C}"/>
    <cellStyle name="Input 8 2 4 2 5" xfId="25323" xr:uid="{CE9B354B-CC46-4EE3-8D0A-8A3F76EC7B62}"/>
    <cellStyle name="Input 8 2 4 2 5 2" xfId="42400" xr:uid="{E37304D8-4C06-4EF1-9E53-503A0588F9ED}"/>
    <cellStyle name="Input 8 2 4 2 6" xfId="27049" xr:uid="{AC2BA485-893A-441C-B58F-594C899317B0}"/>
    <cellStyle name="Input 8 2 4 2 6 2" xfId="44126" xr:uid="{613B08C3-26B6-4790-8711-35041EB1FFD2}"/>
    <cellStyle name="Input 8 2 4 2 7" xfId="28754" xr:uid="{126DAE4D-F238-474B-B78D-90056AFD9319}"/>
    <cellStyle name="Input 8 2 4 2 7 2" xfId="45831" xr:uid="{95F329DE-661E-4AD4-AC37-26ACEFCBB79F}"/>
    <cellStyle name="Input 8 2 4 2 8" xfId="31660" xr:uid="{2B8119E4-6D32-40CD-8372-F59F0D33A4A6}"/>
    <cellStyle name="Input 8 2 4 3" xfId="18659" xr:uid="{4EC96F0A-0E46-4D9C-AB87-B751B9A6D70D}"/>
    <cellStyle name="Input 8 2 4 3 2" xfId="35746" xr:uid="{07373238-ED73-446A-96EF-D25067CA843E}"/>
    <cellStyle name="Input 8 2 4 4" xfId="16909" xr:uid="{F6FD76C5-C7E8-4E96-B119-5659A9B6DDFB}"/>
    <cellStyle name="Input 8 2 4 4 2" xfId="34008" xr:uid="{5CC22A09-9405-4ABE-8709-58EA9E1FB66E}"/>
    <cellStyle name="Input 8 2 4 5" xfId="22385" xr:uid="{5E458B5F-5F43-44C9-8C46-BC1168E9DE91}"/>
    <cellStyle name="Input 8 2 4 5 2" xfId="39462" xr:uid="{EA34879C-7BBF-433A-A922-16351BC7B7A5}"/>
    <cellStyle name="Input 8 2 4 6" xfId="24159" xr:uid="{D6157285-94CB-4B3C-9D7C-E178F478BF76}"/>
    <cellStyle name="Input 8 2 4 6 2" xfId="41236" xr:uid="{A74B4108-60A3-4861-B4DC-419B0CCC48B7}"/>
    <cellStyle name="Input 8 2 4 7" xfId="25937" xr:uid="{76292417-34C8-4BE1-9C03-51F1A00B0824}"/>
    <cellStyle name="Input 8 2 4 7 2" xfId="43014" xr:uid="{55970588-44CE-450F-9BDB-5E610D836D2E}"/>
    <cellStyle name="Input 8 2 4 8" xfId="27651" xr:uid="{B9A592AD-8AFA-4B88-B497-9937E23C9F8F}"/>
    <cellStyle name="Input 8 2 4 8 2" xfId="44728" xr:uid="{FFE50875-0C9F-4ABB-91A5-04BC37AD0830}"/>
    <cellStyle name="Input 8 2 4 9" xfId="30557" xr:uid="{08A27DB3-A68A-450B-938D-37774E9691F7}"/>
    <cellStyle name="Input 8 2 5" xfId="12960" xr:uid="{2BDE445C-482D-4CC2-B950-15B69282C6F3}"/>
    <cellStyle name="Input 8 2 5 2" xfId="14600" xr:uid="{F52FD0E2-7C8A-4608-83D3-A883A3AF71A1}"/>
    <cellStyle name="Input 8 2 5 2 2" xfId="19971" xr:uid="{D955465B-F846-4780-AB25-2C8DF6EC2126}"/>
    <cellStyle name="Input 8 2 5 2 2 2" xfId="37048" xr:uid="{1C75BC27-77E8-483B-8843-707FC673314F}"/>
    <cellStyle name="Input 8 2 5 2 3" xfId="21220" xr:uid="{81AD2BAC-9F4A-4D61-818B-19FC21C878B7}"/>
    <cellStyle name="Input 8 2 5 2 3 2" xfId="38297" xr:uid="{AEA72DFF-97A1-4445-A5E5-13A9A8FFB3F5}"/>
    <cellStyle name="Input 8 2 5 2 4" xfId="21823" xr:uid="{E0A5891E-62E4-47EC-9441-F553D17E8B8D}"/>
    <cellStyle name="Input 8 2 5 2 4 2" xfId="38900" xr:uid="{92334193-C694-469C-853A-65E6C68FA958}"/>
    <cellStyle name="Input 8 2 5 2 5" xfId="23598" xr:uid="{6C5EAC2C-126E-498B-A1CA-D9F0A99E5C78}"/>
    <cellStyle name="Input 8 2 5 2 5 2" xfId="40675" xr:uid="{770A80E7-D914-417D-9C56-D4BAE6ACA123}"/>
    <cellStyle name="Input 8 2 5 2 6" xfId="25364" xr:uid="{499B19B5-9B0F-43F2-90FD-413D551F68B6}"/>
    <cellStyle name="Input 8 2 5 2 6 2" xfId="42441" xr:uid="{A1FA9E26-C8C5-4E55-B8E1-54DCC24EC776}"/>
    <cellStyle name="Input 8 2 5 2 7" xfId="27090" xr:uid="{FD32271B-379C-443A-84A5-016A3B4E1EFD}"/>
    <cellStyle name="Input 8 2 5 2 7 2" xfId="44167" xr:uid="{4CCD7625-3FC1-430A-B1C3-EC81D9FF631F}"/>
    <cellStyle name="Input 8 2 5 2 8" xfId="28795" xr:uid="{956B0785-5F9F-4F53-B4ED-985A17A3F986}"/>
    <cellStyle name="Input 8 2 5 2 8 2" xfId="45872" xr:uid="{5E9AA3D4-215A-4168-AB01-900B5F185780}"/>
    <cellStyle name="Input 8 2 5 2 9" xfId="31701" xr:uid="{A8DE27D5-B00B-4235-83EA-8191B8E404D8}"/>
    <cellStyle name="Input 8 2 5 3" xfId="18700" xr:uid="{21327E64-D636-4C32-91E3-661FDC9FF2F6}"/>
    <cellStyle name="Input 8 2 5 3 2" xfId="35785" xr:uid="{B0BD474F-6729-40A8-BED6-DD20446F371A}"/>
    <cellStyle name="Input 8 2 5 4" xfId="17483" xr:uid="{A7677FE1-675B-451A-BF4B-230DE83C23A7}"/>
    <cellStyle name="Input 8 2 5 4 2" xfId="34580" xr:uid="{34B4BE08-0A76-43A8-9D78-B0A9D0BE2560}"/>
    <cellStyle name="Input 8 2 5 5" xfId="22425" xr:uid="{447F8C18-C8BB-4E71-8046-DFAF9A5F11F7}"/>
    <cellStyle name="Input 8 2 5 5 2" xfId="39502" xr:uid="{97F5DC8D-50E0-4ADC-89D0-5C60A0EAA039}"/>
    <cellStyle name="Input 8 2 5 6" xfId="24200" xr:uid="{53E88E65-67F0-4757-9AD6-6B68306D03BB}"/>
    <cellStyle name="Input 8 2 5 6 2" xfId="41277" xr:uid="{746FA681-43D5-4C82-B812-034815CE5C14}"/>
    <cellStyle name="Input 8 2 5 7" xfId="25976" xr:uid="{7117AC8E-ADC8-48D2-A4E1-6225AF98E6FF}"/>
    <cellStyle name="Input 8 2 5 7 2" xfId="43053" xr:uid="{29EDA65D-9B24-4605-AF85-11CCF72F31C7}"/>
    <cellStyle name="Input 8 2 5 8" xfId="27690" xr:uid="{F765C18E-3112-4F33-953E-AC36F182F99D}"/>
    <cellStyle name="Input 8 2 5 8 2" xfId="44767" xr:uid="{07D05D46-441C-49B7-9B3A-239B4BAE69FD}"/>
    <cellStyle name="Input 8 2 5 9" xfId="30596" xr:uid="{0BE0774C-F85A-4455-98CB-257718217BD1}"/>
    <cellStyle name="Input 8 2 6" xfId="29678" xr:uid="{934CEF60-D370-4E35-81C4-7F5CF0E3FBF2}"/>
    <cellStyle name="Input 8 3" xfId="5295" xr:uid="{569B8D99-7BF8-4E6E-B4E9-1C9A435DA301}"/>
    <cellStyle name="Input 8 3 2" xfId="12671" xr:uid="{FF12540C-95EF-4EB0-BFA9-61D042F0B81D}"/>
    <cellStyle name="Input 8 3 2 2" xfId="14316" xr:uid="{4956B707-A55D-4D99-8868-9494946C1B64}"/>
    <cellStyle name="Input 8 3 2 2 2" xfId="19687" xr:uid="{A2331AF3-EC0D-4706-923F-E7E51C9E49C5}"/>
    <cellStyle name="Input 8 3 2 2 2 2" xfId="36764" xr:uid="{5BB73413-71EE-457C-864B-0DC6D673D8DC}"/>
    <cellStyle name="Input 8 3 2 2 3" xfId="21539" xr:uid="{F5F5436F-5DDF-4731-8557-5ED034BD54C6}"/>
    <cellStyle name="Input 8 3 2 2 3 2" xfId="38616" xr:uid="{150E9F8E-A362-4AB7-A365-E95F3EB033D4}"/>
    <cellStyle name="Input 8 3 2 2 4" xfId="23314" xr:uid="{9CC5EC02-430D-4800-83B2-A887955D82A3}"/>
    <cellStyle name="Input 8 3 2 2 4 2" xfId="40391" xr:uid="{C1ADA559-DDA8-41B1-BB9F-A9D22073B705}"/>
    <cellStyle name="Input 8 3 2 2 5" xfId="25080" xr:uid="{A678CD3D-83CB-420A-90BE-B421227D03E3}"/>
    <cellStyle name="Input 8 3 2 2 5 2" xfId="42157" xr:uid="{63DFEE99-2262-472C-BA50-69ECE53E522F}"/>
    <cellStyle name="Input 8 3 2 2 6" xfId="26806" xr:uid="{D1F42F0D-B078-46E0-B5FE-2B5D04660719}"/>
    <cellStyle name="Input 8 3 2 2 6 2" xfId="43883" xr:uid="{00042508-0248-4451-82D2-48F4C9A1FCA6}"/>
    <cellStyle name="Input 8 3 2 2 7" xfId="28511" xr:uid="{01993DAC-EC30-4FA6-BB7D-A3CA70D89125}"/>
    <cellStyle name="Input 8 3 2 2 7 2" xfId="45588" xr:uid="{6A7F77BB-5D0B-4CCB-A707-CF9CC0733688}"/>
    <cellStyle name="Input 8 3 2 2 8" xfId="31417" xr:uid="{65B1F7E2-1424-47B1-88B8-E0D35734807C}"/>
    <cellStyle name="Input 8 3 2 3" xfId="18414" xr:uid="{56573FE6-97C8-4E2B-A2D5-05657CB7D90D}"/>
    <cellStyle name="Input 8 3 2 3 2" xfId="35501" xr:uid="{D6198932-8894-43CE-98BE-4A054EB96C8B}"/>
    <cellStyle name="Input 8 3 2 4" xfId="15435" xr:uid="{B0A323FB-38EB-4040-8D4A-C21C5EFEF3B8}"/>
    <cellStyle name="Input 8 3 2 4 2" xfId="32536" xr:uid="{AEC22AEF-D88B-46A8-90DD-FA9B785AA92E}"/>
    <cellStyle name="Input 8 3 2 5" xfId="15375" xr:uid="{4261D8C6-AA5D-49B5-A35B-F03D63FAAFF8}"/>
    <cellStyle name="Input 8 3 2 5 2" xfId="32476" xr:uid="{33C17870-7AA4-4A98-A0E4-D545D0A89344}"/>
    <cellStyle name="Input 8 3 2 6" xfId="17402" xr:uid="{D1F73D7F-4880-44AC-AB2A-C6AB13463C91}"/>
    <cellStyle name="Input 8 3 2 6 2" xfId="34499" xr:uid="{F711B9E9-0F62-4807-A98D-B41993026676}"/>
    <cellStyle name="Input 8 3 2 7" xfId="18003" xr:uid="{BA1B5231-691E-485D-9DF1-7F6AA41A5493}"/>
    <cellStyle name="Input 8 3 2 7 2" xfId="35092" xr:uid="{E7F370A1-D63C-481B-A97F-B590EBC175E4}"/>
    <cellStyle name="Input 8 3 2 8" xfId="21381" xr:uid="{4E36E779-D91E-4D14-91CC-618F862982FB}"/>
    <cellStyle name="Input 8 3 2 8 2" xfId="38458" xr:uid="{33882D34-CA9B-491B-8198-7B3D1E5AE044}"/>
    <cellStyle name="Input 8 3 2 9" xfId="30314" xr:uid="{87414AD9-5243-4479-B1DC-92B487C4E235}"/>
    <cellStyle name="Input 8 3 3" xfId="13016" xr:uid="{E095F28A-F334-4B26-8F39-3A77823A63DE}"/>
    <cellStyle name="Input 8 3 3 2" xfId="14656" xr:uid="{04B00D98-A7B4-4120-8504-7418051199B3}"/>
    <cellStyle name="Input 8 3 3 2 2" xfId="20027" xr:uid="{A53B245A-B01C-48C3-B074-FD931DC8886C}"/>
    <cellStyle name="Input 8 3 3 2 2 2" xfId="37104" xr:uid="{96A8A650-FF3D-4D89-9A54-6B5329DADF06}"/>
    <cellStyle name="Input 8 3 3 2 3" xfId="21276" xr:uid="{A5F5FA1C-2FD8-4848-B0D7-256BE2FD0061}"/>
    <cellStyle name="Input 8 3 3 2 3 2" xfId="38353" xr:uid="{1C9DD81E-B2DF-402F-AD3C-B45F7C20BE21}"/>
    <cellStyle name="Input 8 3 3 2 4" xfId="21879" xr:uid="{09DAD7D1-81BE-49E5-B6D7-DD0FAC579F5C}"/>
    <cellStyle name="Input 8 3 3 2 4 2" xfId="38956" xr:uid="{78D5630B-B42A-4F51-81B4-1255E099770C}"/>
    <cellStyle name="Input 8 3 3 2 5" xfId="23654" xr:uid="{46CBBBFB-3C68-4987-9E1A-A5FA8ECE51C9}"/>
    <cellStyle name="Input 8 3 3 2 5 2" xfId="40731" xr:uid="{01432B30-A539-49A1-A6AF-132827A62907}"/>
    <cellStyle name="Input 8 3 3 2 6" xfId="25420" xr:uid="{F9A48574-9FF8-4359-8C34-800520926499}"/>
    <cellStyle name="Input 8 3 3 2 6 2" xfId="42497" xr:uid="{32F048D4-E517-4FC8-A9D5-935D06FA22F0}"/>
    <cellStyle name="Input 8 3 3 2 7" xfId="27146" xr:uid="{1F274B93-2120-4DD2-83B2-12B0BDAE0EC0}"/>
    <cellStyle name="Input 8 3 3 2 7 2" xfId="44223" xr:uid="{8DB225A6-4F7C-413A-80BC-F531F0C842CF}"/>
    <cellStyle name="Input 8 3 3 2 8" xfId="28851" xr:uid="{548F8227-A305-44A1-B492-9535DB23F2A8}"/>
    <cellStyle name="Input 8 3 3 2 8 2" xfId="45928" xr:uid="{24999E0B-584D-4726-9980-38A39E374BD7}"/>
    <cellStyle name="Input 8 3 3 2 9" xfId="31757" xr:uid="{4B4D274A-468D-466D-907E-CB53D7B27C6B}"/>
    <cellStyle name="Input 8 3 3 3" xfId="18756" xr:uid="{78A72BDF-0065-498E-A7B3-88A971CBE255}"/>
    <cellStyle name="Input 8 3 3 3 2" xfId="35841" xr:uid="{1A73E789-CA26-4683-A7B6-3BFD24027FB8}"/>
    <cellStyle name="Input 8 3 3 4" xfId="16569" xr:uid="{B7C033E6-3BBD-432A-A4DE-8E01B0ACCECC}"/>
    <cellStyle name="Input 8 3 3 4 2" xfId="33668" xr:uid="{5930BEEF-BC41-4547-9132-D91E87D37482}"/>
    <cellStyle name="Input 8 3 3 5" xfId="22481" xr:uid="{77975570-87BA-4A66-9B85-93486E645C7C}"/>
    <cellStyle name="Input 8 3 3 5 2" xfId="39558" xr:uid="{7631770A-E00B-4877-9F65-4C50A3C1C9C9}"/>
    <cellStyle name="Input 8 3 3 6" xfId="24256" xr:uid="{9B83383C-E213-4039-A4FF-1D01668085C9}"/>
    <cellStyle name="Input 8 3 3 6 2" xfId="41333" xr:uid="{7C8D7CFA-C141-46E6-A853-F0BD5371823F}"/>
    <cellStyle name="Input 8 3 3 7" xfId="26032" xr:uid="{B387FE41-9DC0-4055-8F81-846BD47361A4}"/>
    <cellStyle name="Input 8 3 3 7 2" xfId="43109" xr:uid="{757385BD-70B7-49C3-B858-910A9F06C342}"/>
    <cellStyle name="Input 8 3 3 8" xfId="27746" xr:uid="{1AF0699D-53D1-48A1-A02F-7CF7F23E9ED9}"/>
    <cellStyle name="Input 8 3 3 8 2" xfId="44823" xr:uid="{73536B2D-EF07-4F76-A98B-C9B09FFE8481}"/>
    <cellStyle name="Input 8 3 3 9" xfId="30652" xr:uid="{A78C48EF-9E99-4AF1-B3ED-40979EF9D1C0}"/>
    <cellStyle name="Input 8 3 4" xfId="13106" xr:uid="{F6B21FCD-F9E9-4AAF-B5FA-2B87C76FBF1C}"/>
    <cellStyle name="Input 8 3 4 2" xfId="14743" xr:uid="{59DA6805-31AA-411B-BAD8-B82A2B61ED92}"/>
    <cellStyle name="Input 8 3 4 2 2" xfId="20114" xr:uid="{2409EDB2-CA22-4DE4-8BEC-874907737F28}"/>
    <cellStyle name="Input 8 3 4 2 2 2" xfId="37191" xr:uid="{C5459330-0D48-4217-B292-BE1C35753E74}"/>
    <cellStyle name="Input 8 3 4 2 3" xfId="21363" xr:uid="{1B592A1B-3859-4663-A811-68F8B219AEA5}"/>
    <cellStyle name="Input 8 3 4 2 3 2" xfId="38440" xr:uid="{0406A00B-43B5-46D3-9A35-1CCAADD3C4DB}"/>
    <cellStyle name="Input 8 3 4 2 4" xfId="21966" xr:uid="{85BFA7C9-F19A-46B2-AABA-30A7473F0434}"/>
    <cellStyle name="Input 8 3 4 2 4 2" xfId="39043" xr:uid="{5E523908-BF84-4971-BCD3-2E43F7603A78}"/>
    <cellStyle name="Input 8 3 4 2 5" xfId="23741" xr:uid="{B7AA2FD8-3387-4457-8D89-00EDB684DAE1}"/>
    <cellStyle name="Input 8 3 4 2 5 2" xfId="40818" xr:uid="{0248F5A2-B4FD-49A7-AD01-20923279FAEA}"/>
    <cellStyle name="Input 8 3 4 2 6" xfId="25507" xr:uid="{C72E06FC-21FD-4E4E-BAA7-14BB0024BF45}"/>
    <cellStyle name="Input 8 3 4 2 6 2" xfId="42584" xr:uid="{6AEA4490-ED1D-4A97-97A8-7B34A9AA9DB4}"/>
    <cellStyle name="Input 8 3 4 2 7" xfId="27233" xr:uid="{3336D6E6-DFF7-43E0-A3E1-E72DB1EDF160}"/>
    <cellStyle name="Input 8 3 4 2 7 2" xfId="44310" xr:uid="{B294B87E-83C0-47EA-8877-FDEACE68071B}"/>
    <cellStyle name="Input 8 3 4 2 8" xfId="28938" xr:uid="{DC819269-A8A6-4813-A6C9-40CE9FEFC73C}"/>
    <cellStyle name="Input 8 3 4 2 8 2" xfId="46015" xr:uid="{3E7FFF31-7EB4-49E0-8F79-B1A31AF18886}"/>
    <cellStyle name="Input 8 3 4 2 9" xfId="31844" xr:uid="{87A7178F-61F4-46EE-9487-800D2B09D9B5}"/>
    <cellStyle name="Input 8 3 4 3" xfId="18845" xr:uid="{4D6E5C8F-F600-47DB-9896-285D7D885CED}"/>
    <cellStyle name="Input 8 3 4 3 2" xfId="35930" xr:uid="{5894D6D9-CCFE-4F23-B3A4-326813E7B1E9}"/>
    <cellStyle name="Input 8 3 4 4" xfId="17864" xr:uid="{E53C0519-03B1-47FF-B6C0-0EE392037FD8}"/>
    <cellStyle name="Input 8 3 4 4 2" xfId="34957" xr:uid="{DDC7C4C0-8AAA-4AD8-9BF2-9CC8816FBEBF}"/>
    <cellStyle name="Input 8 3 4 5" xfId="22570" xr:uid="{798D97F9-19D3-454E-8B58-1B35A9F9394B}"/>
    <cellStyle name="Input 8 3 4 5 2" xfId="39647" xr:uid="{A65B1676-E5A8-40EF-947E-BCC1B9A7DB0A}"/>
    <cellStyle name="Input 8 3 4 6" xfId="24345" xr:uid="{DCA85F53-8C59-4DD9-B81A-BE41ED074C09}"/>
    <cellStyle name="Input 8 3 4 6 2" xfId="41422" xr:uid="{2F5AB858-1638-4631-BFC0-D04E1E77A06D}"/>
    <cellStyle name="Input 8 3 4 7" xfId="26119" xr:uid="{06A577FB-76C9-400F-A4DF-67B87BF4063E}"/>
    <cellStyle name="Input 8 3 4 7 2" xfId="43196" xr:uid="{33FCDC1F-3EC0-4F29-9C7B-C83ABBA7846E}"/>
    <cellStyle name="Input 8 3 4 8" xfId="27833" xr:uid="{9B3ECE9D-B7E9-4A20-A80C-91BFE24E60D0}"/>
    <cellStyle name="Input 8 3 4 8 2" xfId="44910" xr:uid="{2B1A5B42-C370-487A-BF1C-79C7EF301650}"/>
    <cellStyle name="Input 8 3 4 9" xfId="30739" xr:uid="{3C12E654-BA3C-4553-8DDE-413D9C7078EA}"/>
    <cellStyle name="Input 8 3 5" xfId="29581" xr:uid="{BFC222AF-693F-428F-AB41-1000CFBF33B7}"/>
    <cellStyle name="Input 8 4" xfId="11594" xr:uid="{B11E2438-4FDB-4C9F-ADB1-731CA737B5E7}"/>
    <cellStyle name="Input 8 4 2" xfId="13168" xr:uid="{73BC02DE-CF0C-4C0A-B2E1-4FBC6CBF3484}"/>
    <cellStyle name="Input 8 4 2 2" xfId="14805" xr:uid="{07B00DA4-773F-4BA9-A240-7954EC69D78E}"/>
    <cellStyle name="Input 8 4 2 2 2" xfId="20176" xr:uid="{33C4C9E2-39E0-44CE-BF2A-26DCC7E2685C}"/>
    <cellStyle name="Input 8 4 2 2 2 2" xfId="37253" xr:uid="{37E657CB-2B8A-4AEA-A525-DAC08D96734D}"/>
    <cellStyle name="Input 8 4 2 2 3" xfId="22028" xr:uid="{3137F0EC-3294-4C7A-95D8-9D8CCC7EEFF5}"/>
    <cellStyle name="Input 8 4 2 2 3 2" xfId="39105" xr:uid="{A905464A-BF4D-4814-B16E-23D77794A848}"/>
    <cellStyle name="Input 8 4 2 2 4" xfId="23803" xr:uid="{52325ED4-EFD4-4830-988B-2F7B688ECE8B}"/>
    <cellStyle name="Input 8 4 2 2 4 2" xfId="40880" xr:uid="{05509285-0B8D-4530-8FAC-532DB51E15D8}"/>
    <cellStyle name="Input 8 4 2 2 5" xfId="25569" xr:uid="{9F9F5480-BCFD-4CCB-BD52-B6C833C47AE9}"/>
    <cellStyle name="Input 8 4 2 2 5 2" xfId="42646" xr:uid="{DA4E2703-150A-47C0-9D2E-63EF8C73436F}"/>
    <cellStyle name="Input 8 4 2 2 6" xfId="27295" xr:uid="{9758CB48-0665-4C68-9BD8-66A775BA7815}"/>
    <cellStyle name="Input 8 4 2 2 6 2" xfId="44372" xr:uid="{0FB525B7-3F01-45E0-B2CC-EFB883378D54}"/>
    <cellStyle name="Input 8 4 2 2 7" xfId="29000" xr:uid="{9E9248A3-52F1-47E5-8530-C52176DD4F49}"/>
    <cellStyle name="Input 8 4 2 2 7 2" xfId="46077" xr:uid="{87469284-DDF8-4843-A143-C9336CEF1130}"/>
    <cellStyle name="Input 8 4 2 2 8" xfId="31906" xr:uid="{AEBB060F-D3FE-4478-8F65-1BFAA877531E}"/>
    <cellStyle name="Input 8 4 2 3" xfId="18907" xr:uid="{67C9EE3E-DA60-42AB-B159-9CF517AFEBF3}"/>
    <cellStyle name="Input 8 4 2 3 2" xfId="35988" xr:uid="{9824A555-026E-41DD-96CA-DD696211AAAE}"/>
    <cellStyle name="Input 8 4 2 4" xfId="17160" xr:uid="{E740CF6A-F726-46CD-AC35-D18EFA692892}"/>
    <cellStyle name="Input 8 4 2 4 2" xfId="34257" xr:uid="{3508B7BC-3038-4394-B66B-F06A81A3E43B}"/>
    <cellStyle name="Input 8 4 2 5" xfId="22629" xr:uid="{59B56D52-6826-4237-9882-898FF3BF0371}"/>
    <cellStyle name="Input 8 4 2 5 2" xfId="39706" xr:uid="{2A9FE1F6-0F5C-4F9E-87D3-C2650E9D85EB}"/>
    <cellStyle name="Input 8 4 2 6" xfId="24407" xr:uid="{90C7D885-3DF1-453A-A946-8EC12C3753CD}"/>
    <cellStyle name="Input 8 4 2 6 2" xfId="41484" xr:uid="{6F133A1C-9889-429B-A2B5-1B85E0E16EA1}"/>
    <cellStyle name="Input 8 4 2 7" xfId="26177" xr:uid="{B8393727-F5D6-46D0-9327-58088013B055}"/>
    <cellStyle name="Input 8 4 2 7 2" xfId="43254" xr:uid="{A5408D08-E885-4214-B869-2AA823D3FD4D}"/>
    <cellStyle name="Input 8 4 2 8" xfId="27891" xr:uid="{1423667C-B920-4CE0-AE0D-9EDB611E287C}"/>
    <cellStyle name="Input 8 4 2 8 2" xfId="44968" xr:uid="{C0F8200C-4C02-4D30-B105-73A6D7D55A7F}"/>
    <cellStyle name="Input 8 4 2 9" xfId="30797" xr:uid="{F2926311-7784-45D1-96F2-F179B58AD9B6}"/>
    <cellStyle name="Input 8 4 3" xfId="13336" xr:uid="{C8CFB4DA-5D2D-4DE8-88C0-7EBFFD8C031D}"/>
    <cellStyle name="Input 8 4 3 2" xfId="14972" xr:uid="{62D91059-CCE5-4844-B35E-94E201FD749D}"/>
    <cellStyle name="Input 8 4 3 2 2" xfId="20343" xr:uid="{F867E67A-0EA4-4792-B4DE-A0D9CC280140}"/>
    <cellStyle name="Input 8 4 3 2 2 2" xfId="37420" xr:uid="{B749B210-8518-40E2-A1D7-695A48582972}"/>
    <cellStyle name="Input 8 4 3 2 3" xfId="21457" xr:uid="{E58FEEE3-8BEA-461E-A909-DA73B4ABC7CC}"/>
    <cellStyle name="Input 8 4 3 2 3 2" xfId="38534" xr:uid="{133ADCA3-7840-416A-8B38-1466452F31FF}"/>
    <cellStyle name="Input 8 4 3 2 4" xfId="22195" xr:uid="{E9FCCC12-4ACF-4547-98E7-84B45ECCCA82}"/>
    <cellStyle name="Input 8 4 3 2 4 2" xfId="39272" xr:uid="{50026E15-F0A8-42AC-B1C0-9C4FF93D7E34}"/>
    <cellStyle name="Input 8 4 3 2 5" xfId="23970" xr:uid="{38F737F5-67DC-4C36-BDA6-4186A5C313C5}"/>
    <cellStyle name="Input 8 4 3 2 5 2" xfId="41047" xr:uid="{459FEAD8-E06F-4841-8706-56DD06B12BA4}"/>
    <cellStyle name="Input 8 4 3 2 6" xfId="25736" xr:uid="{3A124DDC-7B72-4FCB-9388-D8427E5F98FA}"/>
    <cellStyle name="Input 8 4 3 2 6 2" xfId="42813" xr:uid="{275AC805-7962-494C-AF7A-F99DBDF4DD2D}"/>
    <cellStyle name="Input 8 4 3 2 7" xfId="27462" xr:uid="{29500A84-21FC-4139-9D5B-7C1CBC1B0A64}"/>
    <cellStyle name="Input 8 4 3 2 7 2" xfId="44539" xr:uid="{A042A5F6-9506-4283-AF2B-F928E7DAB1A1}"/>
    <cellStyle name="Input 8 4 3 2 8" xfId="29167" xr:uid="{C444B87D-0873-4D6E-A52B-2597A19D690E}"/>
    <cellStyle name="Input 8 4 3 2 8 2" xfId="46244" xr:uid="{42044286-7B28-4935-9B83-2D36997DF1F2}"/>
    <cellStyle name="Input 8 4 3 2 9" xfId="32073" xr:uid="{316DFFB4-1BC7-46D5-9AB9-6AE6ACDFAB99}"/>
    <cellStyle name="Input 8 4 3 3" xfId="19074" xr:uid="{1C451D97-0613-417A-8D2E-575275D0DB1F}"/>
    <cellStyle name="Input 8 4 3 3 2" xfId="36151" xr:uid="{8DFD2742-B241-4931-86B6-65F744B89823}"/>
    <cellStyle name="Input 8 4 3 4" xfId="15961" xr:uid="{9FCFB5F0-DD73-4BBC-8C61-B3E3C06E8F81}"/>
    <cellStyle name="Input 8 4 3 4 2" xfId="33060" xr:uid="{B5830E6B-8F25-4380-A563-A4A18705CC57}"/>
    <cellStyle name="Input 8 4 3 5" xfId="22794" xr:uid="{77A46C4F-AA5B-4E92-A2CB-6C62862C90FF}"/>
    <cellStyle name="Input 8 4 3 5 2" xfId="39871" xr:uid="{6AB45381-74A3-4A9E-A9D0-038508ADFA66}"/>
    <cellStyle name="Input 8 4 3 6" xfId="24574" xr:uid="{10C4C3DC-E003-4DA3-9228-605FDDEF2D41}"/>
    <cellStyle name="Input 8 4 3 6 2" xfId="41651" xr:uid="{06A523B7-E0AC-4CC1-94AA-FB2F75ED173B}"/>
    <cellStyle name="Input 8 4 3 7" xfId="26340" xr:uid="{D089D82C-23B7-474C-8292-A71E2CFC8545}"/>
    <cellStyle name="Input 8 4 3 7 2" xfId="43417" xr:uid="{1E643582-79B3-46C9-AAA7-E57570B7846E}"/>
    <cellStyle name="Input 8 4 3 8" xfId="28054" xr:uid="{56030B6C-1FE9-48CA-911B-339673DE91FC}"/>
    <cellStyle name="Input 8 4 3 8 2" xfId="45131" xr:uid="{8F102F68-B517-41DD-BDD3-7545604DDEAB}"/>
    <cellStyle name="Input 8 4 3 9" xfId="30960" xr:uid="{ADE649E2-7104-48F1-9CB6-67760E48B158}"/>
    <cellStyle name="Input 8 4 4" xfId="12500" xr:uid="{62C36DC1-A9F3-4CEE-90E6-484F356E1C4E}"/>
    <cellStyle name="Input 8 4 4 2" xfId="14152" xr:uid="{574B03F1-3C7A-4304-9A3C-533284BF45E0}"/>
    <cellStyle name="Input 8 4 4 2 2" xfId="19523" xr:uid="{699D2AD3-27A8-4FBE-A090-F2A5058718AA}"/>
    <cellStyle name="Input 8 4 4 2 2 2" xfId="36600" xr:uid="{1FB5BB0F-AB9F-4B0E-8C5E-5B70021678D0}"/>
    <cellStyle name="Input 8 4 4 2 3" xfId="20876" xr:uid="{7C6DF81B-F93B-4700-8D26-E5D89F62F904}"/>
    <cellStyle name="Input 8 4 4 2 3 2" xfId="37953" xr:uid="{6BC4DD4E-B53F-4BD8-9B7E-8E2694AD1A1C}"/>
    <cellStyle name="Input 8 4 4 2 4" xfId="15586" xr:uid="{6560BAE7-2429-4A19-9C89-16FA96D1049C}"/>
    <cellStyle name="Input 8 4 4 2 4 2" xfId="32687" xr:uid="{D527C876-C088-471D-83DA-3C8841420945}"/>
    <cellStyle name="Input 8 4 4 2 5" xfId="23150" xr:uid="{29B0FF3A-E876-45A2-B277-328350A8C9CA}"/>
    <cellStyle name="Input 8 4 4 2 5 2" xfId="40227" xr:uid="{A553F654-987A-4874-A5CE-795E8A7B1E86}"/>
    <cellStyle name="Input 8 4 4 2 6" xfId="24916" xr:uid="{1DA72320-BDD4-4B4F-97E4-80514868EB04}"/>
    <cellStyle name="Input 8 4 4 2 6 2" xfId="41993" xr:uid="{E2B4D98C-6CBF-431D-8BA3-324BE8B7D8B0}"/>
    <cellStyle name="Input 8 4 4 2 7" xfId="26642" xr:uid="{35670C50-FBCD-4302-B3E0-05AF558533D5}"/>
    <cellStyle name="Input 8 4 4 2 7 2" xfId="43719" xr:uid="{F13DBE81-06BC-4547-A90F-937C5D06586C}"/>
    <cellStyle name="Input 8 4 4 2 8" xfId="28347" xr:uid="{F2DB6C0E-C129-4D3D-B55E-AFA6A9AA578B}"/>
    <cellStyle name="Input 8 4 4 2 8 2" xfId="45424" xr:uid="{775AEBB1-8351-49C8-A27F-329BCF8E5A51}"/>
    <cellStyle name="Input 8 4 4 2 9" xfId="31253" xr:uid="{6F478CE9-6242-4057-8EDF-168B4FB05E94}"/>
    <cellStyle name="Input 8 4 4 3" xfId="18246" xr:uid="{5CBBB403-5057-43FB-BEE1-BD20ECA6BD78}"/>
    <cellStyle name="Input 8 4 4 3 2" xfId="35333" xr:uid="{512E4BE1-FCE5-49A2-9598-393294720DB7}"/>
    <cellStyle name="Input 8 4 4 4" xfId="15412" xr:uid="{7B87AFED-8CE0-4361-AA04-DD07CC700713}"/>
    <cellStyle name="Input 8 4 4 4 2" xfId="32513" xr:uid="{0046C2C6-76E6-4F9F-BD3F-7A4AC72B0F51}"/>
    <cellStyle name="Input 8 4 4 5" xfId="15247" xr:uid="{1906EB1D-C685-48CF-A0E3-2E9C77E89AA4}"/>
    <cellStyle name="Input 8 4 4 5 2" xfId="32348" xr:uid="{02DD3369-B2C6-4C7F-87A3-BBD641DBC768}"/>
    <cellStyle name="Input 8 4 4 6" xfId="15134" xr:uid="{64C513DD-372C-4178-AB0C-111D741FECC2}"/>
    <cellStyle name="Input 8 4 4 6 2" xfId="32235" xr:uid="{9220FEBE-E244-4A9A-B505-F54DAC1B408B}"/>
    <cellStyle name="Input 8 4 4 7" xfId="16842" xr:uid="{68EC1A08-CA29-43CF-8B2F-2DB446504A6D}"/>
    <cellStyle name="Input 8 4 4 7 2" xfId="33941" xr:uid="{A994B0EB-59BF-460D-9629-0F3522863D1E}"/>
    <cellStyle name="Input 8 4 4 8" xfId="15740" xr:uid="{59FAC07C-E760-4848-A03E-E4BF238F772E}"/>
    <cellStyle name="Input 8 4 4 8 2" xfId="32839" xr:uid="{C7450304-FDDB-4100-B5D6-D8CCEB5569DD}"/>
    <cellStyle name="Input 8 4 4 9" xfId="30150" xr:uid="{404E31A1-60AF-4E66-854B-9C997B252304}"/>
    <cellStyle name="Input 8 4 5" xfId="29771" xr:uid="{9D1B7057-0DCB-4240-8D9F-6DDCF0A48588}"/>
    <cellStyle name="Input 8 5" xfId="12375" xr:uid="{CC5E1670-D623-4F8E-BD7A-5BB50162F19B}"/>
    <cellStyle name="Input 8 5 2" xfId="14033" xr:uid="{8F24CBBC-D748-47D1-B548-DB4AF28AEE2B}"/>
    <cellStyle name="Input 8 5 2 2" xfId="19404" xr:uid="{6F1E841E-9C19-463C-8C42-19199DFDAC4D}"/>
    <cellStyle name="Input 8 5 2 2 2" xfId="36481" xr:uid="{876F76C1-8236-47AA-B4B3-02D003B25C46}"/>
    <cellStyle name="Input 8 5 2 3" xfId="15076" xr:uid="{24336413-5F85-43C5-A7CB-F9FA8A5CD598}"/>
    <cellStyle name="Input 8 5 2 3 2" xfId="32177" xr:uid="{0C025C0F-A52B-4236-8DE4-2A8A6F64F254}"/>
    <cellStyle name="Input 8 5 2 4" xfId="23031" xr:uid="{DAA3DA81-E2EF-4A7C-B13C-AB8694329A6F}"/>
    <cellStyle name="Input 8 5 2 4 2" xfId="40108" xr:uid="{C633FDDC-0FB7-40F2-B2B6-F8F040571A58}"/>
    <cellStyle name="Input 8 5 2 5" xfId="24797" xr:uid="{907C5899-AEE5-4942-8042-2CD823A89119}"/>
    <cellStyle name="Input 8 5 2 5 2" xfId="41874" xr:uid="{47B4F82E-6837-4A0B-8A94-DC1D4B969CDE}"/>
    <cellStyle name="Input 8 5 2 6" xfId="26523" xr:uid="{EACB90C9-13A8-4E88-A804-33F81752209A}"/>
    <cellStyle name="Input 8 5 2 6 2" xfId="43600" xr:uid="{DC0920C2-892B-4B66-8B85-748829E4D4D2}"/>
    <cellStyle name="Input 8 5 2 7" xfId="28228" xr:uid="{ACE98206-B72C-4F37-96FD-05EBD5329359}"/>
    <cellStyle name="Input 8 5 2 7 2" xfId="45305" xr:uid="{C56F04D4-8504-4736-B7D8-3C0999421085}"/>
    <cellStyle name="Input 8 5 2 8" xfId="31134" xr:uid="{E9BA1130-3F6D-4A45-9E07-07AE6EAD0DFD}"/>
    <cellStyle name="Input 8 5 3" xfId="18122" xr:uid="{DE4A2E34-21FE-468A-BBEB-EF467CC76116}"/>
    <cellStyle name="Input 8 5 3 2" xfId="35211" xr:uid="{1B97688C-000E-4BAD-8BD2-62AC9CD2F741}"/>
    <cellStyle name="Input 8 5 4" xfId="17015" xr:uid="{7AC16225-42C7-4D43-8F46-BD2B87B76D95}"/>
    <cellStyle name="Input 8 5 4 2" xfId="34114" xr:uid="{7E932411-1613-46E5-A83E-BB8A9147A6C0}"/>
    <cellStyle name="Input 8 5 5" xfId="20500" xr:uid="{0FB60884-D9A9-4B39-BC3D-4C3405C1C0F7}"/>
    <cellStyle name="Input 8 5 5 2" xfId="37577" xr:uid="{3C96DB05-9AF0-4277-B13D-E9DDC3A35BD4}"/>
    <cellStyle name="Input 8 5 6" xfId="15367" xr:uid="{E645B397-BAEA-4A53-AEBE-10B55548E03D}"/>
    <cellStyle name="Input 8 5 6 2" xfId="32468" xr:uid="{035B92D3-F15A-498F-817C-51A3AA000567}"/>
    <cellStyle name="Input 8 5 7" xfId="20601" xr:uid="{8AC7D8BD-7DA3-4683-8478-75932B424B1E}"/>
    <cellStyle name="Input 8 5 7 2" xfId="37678" xr:uid="{9253C861-F2D1-4730-893A-37752280F316}"/>
    <cellStyle name="Input 8 5 8" xfId="17930" xr:uid="{7AE7DC02-2BD9-41AC-9137-74B3DC1AD36D}"/>
    <cellStyle name="Input 8 5 8 2" xfId="35021" xr:uid="{82AB9247-3D5D-49F7-BE6F-C3478D803191}"/>
    <cellStyle name="Input 8 5 9" xfId="30033" xr:uid="{A289143E-1ACC-4BB9-8342-8307255EDA79}"/>
    <cellStyle name="Input 8 6" xfId="12489" xr:uid="{B11CBB44-CFCB-46A3-AA62-5F9B7FC53033}"/>
    <cellStyle name="Input 8 6 2" xfId="14141" xr:uid="{414F4D1E-EC90-4B63-9B19-2D5B3B5CB3FE}"/>
    <cellStyle name="Input 8 6 2 2" xfId="19512" xr:uid="{2DF526E5-9682-47C0-A42D-AEF7CF1DEB22}"/>
    <cellStyle name="Input 8 6 2 2 2" xfId="36589" xr:uid="{C6FC9704-CE95-46A7-A92E-83EFF72CCDA1}"/>
    <cellStyle name="Input 8 6 2 3" xfId="20865" xr:uid="{F461463C-CD83-4F6C-80C8-56DCDCABED8D}"/>
    <cellStyle name="Input 8 6 2 3 2" xfId="37942" xr:uid="{9E598D2A-433C-42C6-B7F0-ED9F61C54B8C}"/>
    <cellStyle name="Input 8 6 2 4" xfId="15864" xr:uid="{F26CADC5-DE31-4BFF-9B10-2952AAE32330}"/>
    <cellStyle name="Input 8 6 2 4 2" xfId="32963" xr:uid="{C51A02CB-42FC-46DD-BCA5-4EE1EAD64F11}"/>
    <cellStyle name="Input 8 6 2 5" xfId="23139" xr:uid="{EA6DC851-D531-4F36-9734-00C999573FDA}"/>
    <cellStyle name="Input 8 6 2 5 2" xfId="40216" xr:uid="{66C121FC-EB78-4447-A531-4EAC18D5D06A}"/>
    <cellStyle name="Input 8 6 2 6" xfId="24905" xr:uid="{6C45156A-B713-404D-AF66-C6F9557152DE}"/>
    <cellStyle name="Input 8 6 2 6 2" xfId="41982" xr:uid="{5C6F56B6-9507-4DA5-937E-115805177147}"/>
    <cellStyle name="Input 8 6 2 7" xfId="26631" xr:uid="{0511E608-88A9-4406-B1B5-D6352F645213}"/>
    <cellStyle name="Input 8 6 2 7 2" xfId="43708" xr:uid="{B2C64EE6-6170-4D04-98B3-590FD627E8A1}"/>
    <cellStyle name="Input 8 6 2 8" xfId="28336" xr:uid="{6840757A-50F6-4BB4-A12F-14CF1E02E0DF}"/>
    <cellStyle name="Input 8 6 2 8 2" xfId="45413" xr:uid="{62BCA048-F5DE-46B4-9D4C-5A4C6DE96996}"/>
    <cellStyle name="Input 8 6 2 9" xfId="31242" xr:uid="{6353B136-115D-4BE4-95D6-FD4F67986DA3}"/>
    <cellStyle name="Input 8 6 3" xfId="18235" xr:uid="{5430773D-E693-435B-B93B-43A269E5D622}"/>
    <cellStyle name="Input 8 6 3 2" xfId="35322" xr:uid="{21D4461B-EE9A-47E6-BEC2-7BD649ED0E04}"/>
    <cellStyle name="Input 8 6 4" xfId="20665" xr:uid="{19D118C6-8827-436B-B16F-E0B2710BA4C0}"/>
    <cellStyle name="Input 8 6 4 2" xfId="37742" xr:uid="{1B50CE2B-104D-4E69-A577-88E618CF23A5}"/>
    <cellStyle name="Input 8 6 5" xfId="16529" xr:uid="{280E0F07-B3B4-491A-94CF-60683BEB4C4D}"/>
    <cellStyle name="Input 8 6 5 2" xfId="33628" xr:uid="{BE5824EE-FFA7-4EE5-AA5E-C28C1FE0A825}"/>
    <cellStyle name="Input 8 6 6" xfId="17447" xr:uid="{7F21D505-345C-41BF-9AA6-99B08E783D2A}"/>
    <cellStyle name="Input 8 6 6 2" xfId="34544" xr:uid="{A6655188-4029-40E3-BC77-1686CC4B24BC}"/>
    <cellStyle name="Input 8 6 7" xfId="15901" xr:uid="{A775E2D0-0FED-4A7F-ABEF-D2D28E7D624D}"/>
    <cellStyle name="Input 8 6 7 2" xfId="33000" xr:uid="{0E51C063-AC27-4333-B177-33C3DE16D55A}"/>
    <cellStyle name="Input 8 6 8" xfId="16545" xr:uid="{CE696911-FD51-4D22-9643-52890A1ABCA3}"/>
    <cellStyle name="Input 8 6 8 2" xfId="33644" xr:uid="{9125613A-4DD6-4850-8ED9-1666F846BF4C}"/>
    <cellStyle name="Input 8 6 9" xfId="30139" xr:uid="{ED055493-A654-49AA-BA62-9580CA6664A3}"/>
    <cellStyle name="Input 8 7" xfId="29523" xr:uid="{0C14B173-1FF4-4B1F-B7CB-3526CF99A646}"/>
    <cellStyle name="Input 9" xfId="1388" xr:uid="{1309E037-4868-4381-8FCF-801D28A67D99}"/>
    <cellStyle name="Input 9 2" xfId="8607" xr:uid="{7D8338AE-C8FA-4031-A223-B61821395C5D}"/>
    <cellStyle name="Input 9 2 2" xfId="11782" xr:uid="{DAFA724A-033B-423D-895C-49AEF12A79CE}"/>
    <cellStyle name="Input 9 2 2 2" xfId="13235" xr:uid="{EFD321A7-BF85-4285-A799-A89555B0D266}"/>
    <cellStyle name="Input 9 2 2 2 2" xfId="14872" xr:uid="{8B30EC89-C271-4B24-BD40-C962E3456354}"/>
    <cellStyle name="Input 9 2 2 2 2 2" xfId="20243" xr:uid="{3156BEC9-6A75-4BA6-AAC2-343472E0FFAE}"/>
    <cellStyle name="Input 9 2 2 2 2 2 2" xfId="37320" xr:uid="{FF8C8807-2927-427E-9720-FC22A0C1B187}"/>
    <cellStyle name="Input 9 2 2 2 2 3" xfId="22095" xr:uid="{1591C938-B36D-474B-BF15-D69B12E5B985}"/>
    <cellStyle name="Input 9 2 2 2 2 3 2" xfId="39172" xr:uid="{5D524CC7-5923-4C6A-AC6F-3DE5B70A47AA}"/>
    <cellStyle name="Input 9 2 2 2 2 4" xfId="23870" xr:uid="{9C8F68DB-937A-44BB-B77A-2BA9D2849490}"/>
    <cellStyle name="Input 9 2 2 2 2 4 2" xfId="40947" xr:uid="{32A7DBC0-872A-4C5B-8670-0D51D4EE6C3D}"/>
    <cellStyle name="Input 9 2 2 2 2 5" xfId="25636" xr:uid="{727F1262-1285-4C50-A000-7A2FADA951BB}"/>
    <cellStyle name="Input 9 2 2 2 2 5 2" xfId="42713" xr:uid="{DAA57B07-444F-458F-8DC8-6DAB6D842D05}"/>
    <cellStyle name="Input 9 2 2 2 2 6" xfId="27362" xr:uid="{BCD0E8B0-088A-4952-AA75-80B647E0C129}"/>
    <cellStyle name="Input 9 2 2 2 2 6 2" xfId="44439" xr:uid="{F9AFFA52-65CC-4F0E-B5EC-A337AA0E7047}"/>
    <cellStyle name="Input 9 2 2 2 2 7" xfId="29067" xr:uid="{BCB9C459-4714-406F-B29B-6145D8C8A23F}"/>
    <cellStyle name="Input 9 2 2 2 2 7 2" xfId="46144" xr:uid="{0BB5D451-AB83-483D-8AFD-F3EBE608CB8B}"/>
    <cellStyle name="Input 9 2 2 2 2 8" xfId="31973" xr:uid="{9CDB9523-DD5F-4E18-BC20-8C01CF662969}"/>
    <cellStyle name="Input 9 2 2 2 3" xfId="18974" xr:uid="{88DD3B36-17DD-4594-A86E-8F32AF75E5EE}"/>
    <cellStyle name="Input 9 2 2 2 3 2" xfId="36055" xr:uid="{AD8B1948-B200-400F-A9E5-B208BCF1D878}"/>
    <cellStyle name="Input 9 2 2 2 4" xfId="259" xr:uid="{1176FFB9-033B-459F-BA2C-B4240F796D8E}"/>
    <cellStyle name="Input 9 2 2 2 4 2" xfId="29480" xr:uid="{84C09153-21B6-41DF-9310-E6B2006951AE}"/>
    <cellStyle name="Input 9 2 2 2 5" xfId="22696" xr:uid="{0129F0D6-46F1-4A0D-B49D-88421D6C1904}"/>
    <cellStyle name="Input 9 2 2 2 5 2" xfId="39773" xr:uid="{6A9CDFDC-985C-4D17-BF66-97FC5FB7331C}"/>
    <cellStyle name="Input 9 2 2 2 6" xfId="24474" xr:uid="{A74D4787-F5A3-4B99-A396-D4E35B4BC0F9}"/>
    <cellStyle name="Input 9 2 2 2 6 2" xfId="41551" xr:uid="{E8E6C723-556D-41A8-A3E4-276AB54B9C79}"/>
    <cellStyle name="Input 9 2 2 2 7" xfId="26244" xr:uid="{9EDD032A-3F6B-4E3E-BEF3-C9D7C88BE291}"/>
    <cellStyle name="Input 9 2 2 2 7 2" xfId="43321" xr:uid="{EE275601-EABC-4E28-8D5E-F2BBBFD3F931}"/>
    <cellStyle name="Input 9 2 2 2 8" xfId="27958" xr:uid="{6A1C11BD-977B-456E-9B69-DFDCB248A982}"/>
    <cellStyle name="Input 9 2 2 2 8 2" xfId="45035" xr:uid="{1CB90D06-C19D-4BFB-9E5C-DA16023BE1F7}"/>
    <cellStyle name="Input 9 2 2 2 9" xfId="30864" xr:uid="{9D703F85-A888-42BC-8A4E-439591FA729B}"/>
    <cellStyle name="Input 9 2 2 3" xfId="12284" xr:uid="{C3585E35-709D-48B1-A43F-2C46AC1AD404}"/>
    <cellStyle name="Input 9 2 2 3 2" xfId="13945" xr:uid="{5ED9D977-1187-4CEB-A93F-0497165A5F67}"/>
    <cellStyle name="Input 9 2 2 3 2 2" xfId="19316" xr:uid="{098D9CED-AB13-4D51-A141-F5596FB860C1}"/>
    <cellStyle name="Input 9 2 2 3 2 2 2" xfId="36393" xr:uid="{E05BA26D-6F6C-4728-9A91-DEDF54DB0AB9}"/>
    <cellStyle name="Input 9 2 2 3 2 3" xfId="20723" xr:uid="{EA1F4ABB-3F3A-42D0-BDE6-6714C1023A1B}"/>
    <cellStyle name="Input 9 2 2 3 2 3 2" xfId="37800" xr:uid="{BEADCF4C-5A47-4843-96FA-11E2E09C7452}"/>
    <cellStyle name="Input 9 2 2 3 2 4" xfId="17563" xr:uid="{4B84C8BC-D4A1-41AE-A279-EAA7C245F6DC}"/>
    <cellStyle name="Input 9 2 2 3 2 4 2" xfId="34660" xr:uid="{03EABE17-11A4-4620-B40C-4C62006EBFC4}"/>
    <cellStyle name="Input 9 2 2 3 2 5" xfId="22943" xr:uid="{6D5F37A7-D056-4C10-8CE1-B5B34D313A4A}"/>
    <cellStyle name="Input 9 2 2 3 2 5 2" xfId="40020" xr:uid="{42FE9724-66F1-4FAB-A767-ED8DB3478FE6}"/>
    <cellStyle name="Input 9 2 2 3 2 6" xfId="24709" xr:uid="{6D173512-1180-4C28-835A-633A1B106E6B}"/>
    <cellStyle name="Input 9 2 2 3 2 6 2" xfId="41786" xr:uid="{75B23D94-0B66-4483-8276-4AAC75E27218}"/>
    <cellStyle name="Input 9 2 2 3 2 7" xfId="26435" xr:uid="{696FC00F-032A-4C91-A970-04DE023EE8EF}"/>
    <cellStyle name="Input 9 2 2 3 2 7 2" xfId="43512" xr:uid="{1550D034-8C61-4DB1-BAE4-D441100A3894}"/>
    <cellStyle name="Input 9 2 2 3 2 8" xfId="28140" xr:uid="{E183A292-6CE2-4E89-8D08-82020282B72A}"/>
    <cellStyle name="Input 9 2 2 3 2 8 2" xfId="45217" xr:uid="{BD83CE6F-4FDB-41D5-9919-6A683AF076B4}"/>
    <cellStyle name="Input 9 2 2 3 2 9" xfId="31046" xr:uid="{FF9267CE-85A0-4A86-B081-7276BB287235}"/>
    <cellStyle name="Input 9 2 2 3 3" xfId="18032" xr:uid="{355E4C25-3BF4-43B1-9D30-5ACBBD0F8AD2}"/>
    <cellStyle name="Input 9 2 2 3 3 2" xfId="35121" xr:uid="{F675F429-730F-44A3-803B-1D52EB209C29}"/>
    <cellStyle name="Input 9 2 2 3 4" xfId="17940" xr:uid="{3093ACC9-3523-4D01-8317-D840F3DF2D01}"/>
    <cellStyle name="Input 9 2 2 3 4 2" xfId="35031" xr:uid="{0A4B0D5D-3760-49BD-9B23-52BA547283D1}"/>
    <cellStyle name="Input 9 2 2 3 5" xfId="16624" xr:uid="{4D493B11-CC8B-409B-8207-BB513B8BAA78}"/>
    <cellStyle name="Input 9 2 2 3 5 2" xfId="33723" xr:uid="{07F5FA23-E587-448D-A9EA-D474F8125611}"/>
    <cellStyle name="Input 9 2 2 3 6" xfId="17595" xr:uid="{33988858-1EF1-4D5C-87F3-84B5F19DEB98}"/>
    <cellStyle name="Input 9 2 2 3 6 2" xfId="34692" xr:uid="{117D2192-DB69-4D91-BAF5-83AB196FB809}"/>
    <cellStyle name="Input 9 2 2 3 7" xfId="16926" xr:uid="{EDD4660B-66DE-4476-A8DF-B45D491D8784}"/>
    <cellStyle name="Input 9 2 2 3 7 2" xfId="34025" xr:uid="{187C5F51-F97F-4A54-AA77-3E4A93F60DD8}"/>
    <cellStyle name="Input 9 2 2 3 8" xfId="15228" xr:uid="{4C04E9AB-DF0C-4E8E-9AA3-098994BDD6AE}"/>
    <cellStyle name="Input 9 2 2 3 8 2" xfId="32329" xr:uid="{12664A06-8E7A-45F6-8F3F-22B84CD156D3}"/>
    <cellStyle name="Input 9 2 2 3 9" xfId="29945" xr:uid="{5334CA1D-29B5-4167-9C9F-94F1BAE622B0}"/>
    <cellStyle name="Input 9 2 2 4" xfId="12300" xr:uid="{A0CAB011-424A-4F5E-852C-C536A4E7B9BD}"/>
    <cellStyle name="Input 9 2 2 4 2" xfId="13961" xr:uid="{6782E198-F018-4440-BADF-38DA1ADEBF5A}"/>
    <cellStyle name="Input 9 2 2 4 2 2" xfId="19332" xr:uid="{F8F21329-B07B-4FBA-AFB4-075BDDAF2EB2}"/>
    <cellStyle name="Input 9 2 2 4 2 2 2" xfId="36409" xr:uid="{B50913CA-E710-4C69-B03A-1BDE21A091A3}"/>
    <cellStyle name="Input 9 2 2 4 2 3" xfId="20739" xr:uid="{52CA4FBF-A099-4870-BECE-F403F52D0AD3}"/>
    <cellStyle name="Input 9 2 2 4 2 3 2" xfId="37816" xr:uid="{C7B46D9F-A799-4960-B993-D90B509A3028}"/>
    <cellStyle name="Input 9 2 2 4 2 4" xfId="16653" xr:uid="{B23A91A4-311F-4F7E-AC63-87F5B51DDE9D}"/>
    <cellStyle name="Input 9 2 2 4 2 4 2" xfId="33752" xr:uid="{1C787FA9-3AB4-4F32-93F9-4BC9F70596E2}"/>
    <cellStyle name="Input 9 2 2 4 2 5" xfId="22959" xr:uid="{C3EF266B-749A-4520-8C80-D291EB68D121}"/>
    <cellStyle name="Input 9 2 2 4 2 5 2" xfId="40036" xr:uid="{551E423D-B9E1-4659-9FEC-2620CD7A2C80}"/>
    <cellStyle name="Input 9 2 2 4 2 6" xfId="24725" xr:uid="{330D0A42-8D30-4E65-9386-B262D479DA25}"/>
    <cellStyle name="Input 9 2 2 4 2 6 2" xfId="41802" xr:uid="{24AD6825-6948-4156-A4F5-B84A63BB206E}"/>
    <cellStyle name="Input 9 2 2 4 2 7" xfId="26451" xr:uid="{C77F419D-E330-48D5-AD5C-25F77A61B42E}"/>
    <cellStyle name="Input 9 2 2 4 2 7 2" xfId="43528" xr:uid="{BD674E83-8F24-493E-808D-118F526B8D03}"/>
    <cellStyle name="Input 9 2 2 4 2 8" xfId="28156" xr:uid="{456EF850-E1A5-4B63-9AF0-51D827FB585A}"/>
    <cellStyle name="Input 9 2 2 4 2 8 2" xfId="45233" xr:uid="{B5305F40-C54A-4E3C-B071-8C7B6F3E2BFB}"/>
    <cellStyle name="Input 9 2 2 4 2 9" xfId="31062" xr:uid="{8CD46C5A-7313-4B43-976C-B7C19526E102}"/>
    <cellStyle name="Input 9 2 2 4 3" xfId="18048" xr:uid="{DBBBB3CE-800A-43B8-99E2-A16C00016360}"/>
    <cellStyle name="Input 9 2 2 4 3 2" xfId="35137" xr:uid="{82E222DC-C2F0-4190-AE53-DF210AB52D0C}"/>
    <cellStyle name="Input 9 2 2 4 4" xfId="17050" xr:uid="{8DE39609-3AD9-4E14-81A2-13B8476C7671}"/>
    <cellStyle name="Input 9 2 2 4 4 2" xfId="34149" xr:uid="{6A88592B-803C-46DC-9F10-75213E7C5715}"/>
    <cellStyle name="Input 9 2 2 4 5" xfId="17603" xr:uid="{3657930C-8D8F-4E4F-8286-1137CD057B23}"/>
    <cellStyle name="Input 9 2 2 4 5 2" xfId="34700" xr:uid="{0FB93A3D-6016-49A4-9FD7-1B0D42F33209}"/>
    <cellStyle name="Input 9 2 2 4 6" xfId="17944" xr:uid="{85FB05A5-94C4-444A-9E17-6C061BCE171F}"/>
    <cellStyle name="Input 9 2 2 4 6 2" xfId="35035" xr:uid="{CD0F3ADE-3F55-4D99-BB8E-8B5F2738C9BE}"/>
    <cellStyle name="Input 9 2 2 4 7" xfId="233" xr:uid="{31EACCA8-7628-40E5-87B1-35C55C66F57E}"/>
    <cellStyle name="Input 9 2 2 4 7 2" xfId="29454" xr:uid="{E3BFF079-FC20-4570-92BB-B3FA2F79FF66}"/>
    <cellStyle name="Input 9 2 2 4 8" xfId="15499" xr:uid="{3E9A1EF8-C854-4BE7-870E-E47D94A1256E}"/>
    <cellStyle name="Input 9 2 2 4 8 2" xfId="32600" xr:uid="{0C74B882-848F-4B62-863B-952AF3EE6A95}"/>
    <cellStyle name="Input 9 2 2 4 9" xfId="29961" xr:uid="{1D7E3461-7711-45A8-B110-444722ED835D}"/>
    <cellStyle name="Input 9 2 2 5" xfId="29845" xr:uid="{475FEC44-A467-49B7-83AC-3D6AC844737B}"/>
    <cellStyle name="Input 9 2 3" xfId="5226" xr:uid="{B05BD169-EA23-43A5-8D7C-8374633DC3E3}"/>
    <cellStyle name="Input 9 2 3 2" xfId="12667" xr:uid="{A06125EE-FECF-43EC-81B9-70F84B872A55}"/>
    <cellStyle name="Input 9 2 3 2 2" xfId="14312" xr:uid="{3E755B5D-01B4-4F7B-8B67-53A225738C53}"/>
    <cellStyle name="Input 9 2 3 2 2 2" xfId="19683" xr:uid="{1CB1696B-6A25-4F73-A04E-DC97628D86A9}"/>
    <cellStyle name="Input 9 2 3 2 2 2 2" xfId="36760" xr:uid="{8539999F-8950-41DC-A4E2-B80960A0D07E}"/>
    <cellStyle name="Input 9 2 3 2 2 3" xfId="19189" xr:uid="{CF0C7EFE-74B5-48F2-AEFF-ED9505B76F0E}"/>
    <cellStyle name="Input 9 2 3 2 2 3 2" xfId="36266" xr:uid="{3663675D-FE1F-4F09-BF92-54EBD4FD7F74}"/>
    <cellStyle name="Input 9 2 3 2 2 4" xfId="23310" xr:uid="{58DB0C56-702C-47CB-8CEA-5597CD265C99}"/>
    <cellStyle name="Input 9 2 3 2 2 4 2" xfId="40387" xr:uid="{87FF599E-FCD2-499D-ADA0-E21806CF7579}"/>
    <cellStyle name="Input 9 2 3 2 2 5" xfId="25076" xr:uid="{C362FC57-9136-40B1-9809-6F6081BD4F2F}"/>
    <cellStyle name="Input 9 2 3 2 2 5 2" xfId="42153" xr:uid="{082F29B1-D847-4A61-9191-3D7292B8DCA2}"/>
    <cellStyle name="Input 9 2 3 2 2 6" xfId="26802" xr:uid="{F03E521F-AD81-4D83-B849-46B5D4C942E7}"/>
    <cellStyle name="Input 9 2 3 2 2 6 2" xfId="43879" xr:uid="{D9E5B41C-A2E9-493D-A48C-C4FE5AA7A74B}"/>
    <cellStyle name="Input 9 2 3 2 2 7" xfId="28507" xr:uid="{9FD867B3-6DD6-4983-9147-846E2B382319}"/>
    <cellStyle name="Input 9 2 3 2 2 7 2" xfId="45584" xr:uid="{6EA58024-E275-40B3-B78F-F872FDB494E2}"/>
    <cellStyle name="Input 9 2 3 2 2 8" xfId="31413" xr:uid="{ED0D0E07-1554-4B81-84F4-C55E785B13B5}"/>
    <cellStyle name="Input 9 2 3 2 3" xfId="18410" xr:uid="{70CFA53B-032F-4EDA-A592-5CC08CABE83E}"/>
    <cellStyle name="Input 9 2 3 2 3 2" xfId="35497" xr:uid="{63F70F27-2816-46A0-B3B1-E4B3CDB2BA98}"/>
    <cellStyle name="Input 9 2 3 2 4" xfId="17993" xr:uid="{5474DDDF-2F8D-46B6-8014-04630788A70F}"/>
    <cellStyle name="Input 9 2 3 2 4 2" xfId="35082" xr:uid="{C13AFB59-5960-48C4-9B0B-7259EB23C116}"/>
    <cellStyle name="Input 9 2 3 2 5" xfId="15354" xr:uid="{906328A7-83EB-4BB5-ADC9-121D62654F38}"/>
    <cellStyle name="Input 9 2 3 2 5 2" xfId="32455" xr:uid="{6BACD9B4-8618-42F6-A7E4-4D410CF0965F}"/>
    <cellStyle name="Input 9 2 3 2 6" xfId="16940" xr:uid="{8A76AC3B-F2CC-489D-A411-A2B587952301}"/>
    <cellStyle name="Input 9 2 3 2 6 2" xfId="34039" xr:uid="{8DF143BA-A567-43CA-8A20-3B45EFB70325}"/>
    <cellStyle name="Input 9 2 3 2 7" xfId="17466" xr:uid="{79AF273C-A2BF-4A4E-A031-BCB48B5771BD}"/>
    <cellStyle name="Input 9 2 3 2 7 2" xfId="34563" xr:uid="{24E6560B-4866-4C6E-B11C-E2B1D36ED88D}"/>
    <cellStyle name="Input 9 2 3 2 8" xfId="15967" xr:uid="{C165A0CE-6943-40A4-9D27-E73384A26F98}"/>
    <cellStyle name="Input 9 2 3 2 8 2" xfId="33066" xr:uid="{C3621A01-38C3-4D5B-9756-5EC4E1112C04}"/>
    <cellStyle name="Input 9 2 3 2 9" xfId="30310" xr:uid="{224D7930-723C-4C52-8F37-CCE7DF7564AA}"/>
    <cellStyle name="Input 9 2 3 3" xfId="13337" xr:uid="{43D2B8AB-62D2-4D41-8715-22518AE59AEE}"/>
    <cellStyle name="Input 9 2 3 3 2" xfId="14973" xr:uid="{5A8A703B-3B55-4154-8B74-CDDA7244354E}"/>
    <cellStyle name="Input 9 2 3 3 2 2" xfId="20344" xr:uid="{5A203739-CD39-45FD-BF4F-0586D6312260}"/>
    <cellStyle name="Input 9 2 3 3 2 2 2" xfId="37421" xr:uid="{8A09BA91-A80F-45D6-8743-832E7A48A99C}"/>
    <cellStyle name="Input 9 2 3 3 2 3" xfId="21458" xr:uid="{E9E2643D-90D8-42A7-A068-6CA3B38A9EBA}"/>
    <cellStyle name="Input 9 2 3 3 2 3 2" xfId="38535" xr:uid="{7119AB15-7B99-4098-97D3-C717797A1FDE}"/>
    <cellStyle name="Input 9 2 3 3 2 4" xfId="22196" xr:uid="{45265FA3-E5FB-427B-84A9-D603BB97FB7A}"/>
    <cellStyle name="Input 9 2 3 3 2 4 2" xfId="39273" xr:uid="{F9999BB0-45AF-485F-A1D1-37F1CF6B9956}"/>
    <cellStyle name="Input 9 2 3 3 2 5" xfId="23971" xr:uid="{B12879D6-90E3-415B-8CE8-3331A53D623A}"/>
    <cellStyle name="Input 9 2 3 3 2 5 2" xfId="41048" xr:uid="{25EC07D7-4681-440F-97F2-1AAF2A3E9C34}"/>
    <cellStyle name="Input 9 2 3 3 2 6" xfId="25737" xr:uid="{87CF1346-A849-45B3-B40B-B9BB11CCB05E}"/>
    <cellStyle name="Input 9 2 3 3 2 6 2" xfId="42814" xr:uid="{4DBA4A6B-970C-4790-8830-61CD6EBFF045}"/>
    <cellStyle name="Input 9 2 3 3 2 7" xfId="27463" xr:uid="{CD9744E9-8A62-4431-A4D6-96E604D5D774}"/>
    <cellStyle name="Input 9 2 3 3 2 7 2" xfId="44540" xr:uid="{48FA3AEB-DBD9-4A11-99D5-C531BC8CA16F}"/>
    <cellStyle name="Input 9 2 3 3 2 8" xfId="29168" xr:uid="{4B5299D6-BE95-4719-93B0-88F1D84F6EA7}"/>
    <cellStyle name="Input 9 2 3 3 2 8 2" xfId="46245" xr:uid="{C5E951C2-1B90-4906-8377-CF91DC2A714D}"/>
    <cellStyle name="Input 9 2 3 3 2 9" xfId="32074" xr:uid="{CB73E54F-33B1-4952-BC49-451B4D55A3E5}"/>
    <cellStyle name="Input 9 2 3 3 3" xfId="19075" xr:uid="{0796A067-987E-4332-89B0-B5E875513C9F}"/>
    <cellStyle name="Input 9 2 3 3 3 2" xfId="36152" xr:uid="{ED16FB1A-29E8-4C1B-B19D-AD22FE09CB4F}"/>
    <cellStyle name="Input 9 2 3 3 4" xfId="16583" xr:uid="{8A0CBABD-8D1A-40C1-8155-D1CA01711C8D}"/>
    <cellStyle name="Input 9 2 3 3 4 2" xfId="33682" xr:uid="{AB1B5D86-D378-44A6-A245-8BC0F50C6F09}"/>
    <cellStyle name="Input 9 2 3 3 5" xfId="22795" xr:uid="{8CFD9403-90F9-43AB-8379-A67148BB825B}"/>
    <cellStyle name="Input 9 2 3 3 5 2" xfId="39872" xr:uid="{E3AA7F5D-7A1C-4306-96BF-9D503A975D0B}"/>
    <cellStyle name="Input 9 2 3 3 6" xfId="24575" xr:uid="{844DB85A-459F-4EA7-BB7E-E423A0C4013A}"/>
    <cellStyle name="Input 9 2 3 3 6 2" xfId="41652" xr:uid="{D30BE3E7-A26B-4E7B-977C-7DA5AD33C12E}"/>
    <cellStyle name="Input 9 2 3 3 7" xfId="26341" xr:uid="{49FC57C4-BAB4-4FD6-AA2B-E6BE4FFBF832}"/>
    <cellStyle name="Input 9 2 3 3 7 2" xfId="43418" xr:uid="{1F3963A1-4E2D-41D5-88F7-A67966B4DC18}"/>
    <cellStyle name="Input 9 2 3 3 8" xfId="28055" xr:uid="{5EF300ED-8DC2-4F6D-B6F5-3E7523B13851}"/>
    <cellStyle name="Input 9 2 3 3 8 2" xfId="45132" xr:uid="{7920F0B7-1772-4E32-810B-30C7B6E8E2F3}"/>
    <cellStyle name="Input 9 2 3 3 9" xfId="30961" xr:uid="{5A5EEB66-8C80-45D2-AE86-1FD310C0B527}"/>
    <cellStyle name="Input 9 2 3 4" xfId="12378" xr:uid="{BF039BF9-A3A2-4407-B1F9-24AFFDE98751}"/>
    <cellStyle name="Input 9 2 3 4 2" xfId="14036" xr:uid="{446955D8-85F9-4694-A4B7-2E1949FA611C}"/>
    <cellStyle name="Input 9 2 3 4 2 2" xfId="19407" xr:uid="{4C5259A1-D72D-4136-8FFF-AD4C37D0C7A8}"/>
    <cellStyle name="Input 9 2 3 4 2 2 2" xfId="36484" xr:uid="{25E07812-9A40-453D-BFB7-CD1006802542}"/>
    <cellStyle name="Input 9 2 3 4 2 3" xfId="20786" xr:uid="{F855513F-F782-46F4-BBBD-742E8EE984F4}"/>
    <cellStyle name="Input 9 2 3 4 2 3 2" xfId="37863" xr:uid="{F14F3FE9-0E05-4A32-BAEC-59FB963DC4D7}"/>
    <cellStyle name="Input 9 2 3 4 2 4" xfId="15575" xr:uid="{5D3A98A6-07FC-4719-ACEA-E2B02EDDECF5}"/>
    <cellStyle name="Input 9 2 3 4 2 4 2" xfId="32676" xr:uid="{6388D7D8-724F-4C41-AD2E-C85F4C2834A0}"/>
    <cellStyle name="Input 9 2 3 4 2 5" xfId="23034" xr:uid="{60201019-700F-46F4-BFA6-E8E8FD75CA53}"/>
    <cellStyle name="Input 9 2 3 4 2 5 2" xfId="40111" xr:uid="{8429C8B5-08CC-4814-AA34-33DF6EEC9BEB}"/>
    <cellStyle name="Input 9 2 3 4 2 6" xfId="24800" xr:uid="{027D83BB-1578-4327-84F9-6DE9CDD0390A}"/>
    <cellStyle name="Input 9 2 3 4 2 6 2" xfId="41877" xr:uid="{7AFEF37E-6AE7-40F7-A293-7046983DF06F}"/>
    <cellStyle name="Input 9 2 3 4 2 7" xfId="26526" xr:uid="{F00ED1BF-71ED-4DFD-A427-84E99F15B3C3}"/>
    <cellStyle name="Input 9 2 3 4 2 7 2" xfId="43603" xr:uid="{7A216CC4-46D8-4174-890B-508C03236F7F}"/>
    <cellStyle name="Input 9 2 3 4 2 8" xfId="28231" xr:uid="{8154C542-F8BE-49C0-BAD6-D58C52C8AB26}"/>
    <cellStyle name="Input 9 2 3 4 2 8 2" xfId="45308" xr:uid="{79167670-F4B7-4E81-9180-DEB475814E07}"/>
    <cellStyle name="Input 9 2 3 4 2 9" xfId="31137" xr:uid="{0AA82DDD-B8F8-44C1-817A-C2F4C808ACA9}"/>
    <cellStyle name="Input 9 2 3 4 3" xfId="18125" xr:uid="{E8121C49-528C-46DF-8821-61643E357DA8}"/>
    <cellStyle name="Input 9 2 3 4 3 2" xfId="35214" xr:uid="{2E3A9C66-E112-487C-AE11-25FFC72B8149}"/>
    <cellStyle name="Input 9 2 3 4 4" xfId="20543" xr:uid="{6183D505-9690-4099-AD74-5E10A855D2C0}"/>
    <cellStyle name="Input 9 2 3 4 4 2" xfId="37620" xr:uid="{080D339E-ECD7-4CD8-A168-3BE6758A5685}"/>
    <cellStyle name="Input 9 2 3 4 5" xfId="15606" xr:uid="{32ABACFD-54D6-4814-8DF9-38D8C26CA537}"/>
    <cellStyle name="Input 9 2 3 4 5 2" xfId="32705" xr:uid="{7BB7B9B6-63C8-4413-986C-7B436A0CC648}"/>
    <cellStyle name="Input 9 2 3 4 6" xfId="20482" xr:uid="{6C8EC89D-C642-4737-A713-1EE879F015C2}"/>
    <cellStyle name="Input 9 2 3 4 6 2" xfId="37559" xr:uid="{A86362D8-4CE2-413A-BA46-7F923DC0968D}"/>
    <cellStyle name="Input 9 2 3 4 7" xfId="15201" xr:uid="{B669C980-6C13-47FF-A50B-0D572B83E6A4}"/>
    <cellStyle name="Input 9 2 3 4 7 2" xfId="32302" xr:uid="{187CBE42-AFDF-4EB1-B923-E57EB8472C0B}"/>
    <cellStyle name="Input 9 2 3 4 8" xfId="20696" xr:uid="{0A1C0F44-C003-49F3-BE97-F6AB7A5E2A01}"/>
    <cellStyle name="Input 9 2 3 4 8 2" xfId="37773" xr:uid="{F9B9DD5A-53D7-46CB-8650-D00B9AE08D6A}"/>
    <cellStyle name="Input 9 2 3 4 9" xfId="30036" xr:uid="{A1AC87BE-A252-411B-B9F5-E3D078E7BF38}"/>
    <cellStyle name="Input 9 2 3 5" xfId="29577" xr:uid="{E48D00BE-4E96-40A7-A758-866B9224A98A}"/>
    <cellStyle name="Input 9 2 4" xfId="12920" xr:uid="{46048187-5A71-4D20-9F08-B077EE29F682}"/>
    <cellStyle name="Input 9 2 4 2" xfId="14560" xr:uid="{47F5165E-D751-49E5-86B4-F7EC7EB9E467}"/>
    <cellStyle name="Input 9 2 4 2 2" xfId="19931" xr:uid="{57E5A8A8-C8C8-4257-880B-87AD60A14DFA}"/>
    <cellStyle name="Input 9 2 4 2 2 2" xfId="37008" xr:uid="{AEC2E365-B07B-40BD-8B73-920F424957AB}"/>
    <cellStyle name="Input 9 2 4 2 3" xfId="21783" xr:uid="{A4963F77-2E87-409B-8F90-A0919A4613A9}"/>
    <cellStyle name="Input 9 2 4 2 3 2" xfId="38860" xr:uid="{4A52D29B-B15E-4604-8B51-67B7501A104F}"/>
    <cellStyle name="Input 9 2 4 2 4" xfId="23558" xr:uid="{DE2C1AE0-30AD-43AB-9210-C46B1741BFF7}"/>
    <cellStyle name="Input 9 2 4 2 4 2" xfId="40635" xr:uid="{32C0E88E-F04E-421A-9E40-E4CDB295E73C}"/>
    <cellStyle name="Input 9 2 4 2 5" xfId="25324" xr:uid="{A826532C-BAAE-4504-9D2C-3291AAE74CC4}"/>
    <cellStyle name="Input 9 2 4 2 5 2" xfId="42401" xr:uid="{37FEEEA2-A808-4982-A5B7-D5588256B69C}"/>
    <cellStyle name="Input 9 2 4 2 6" xfId="27050" xr:uid="{AFCAFBD3-7F37-4D25-81E6-165D64A5687F}"/>
    <cellStyle name="Input 9 2 4 2 6 2" xfId="44127" xr:uid="{772F3673-50A3-4693-BC37-8261712C28B1}"/>
    <cellStyle name="Input 9 2 4 2 7" xfId="28755" xr:uid="{BBDCD50B-5490-4560-9D55-1F7D31ED95E3}"/>
    <cellStyle name="Input 9 2 4 2 7 2" xfId="45832" xr:uid="{FB408FE4-B27D-4F39-9C83-259C5708EE43}"/>
    <cellStyle name="Input 9 2 4 2 8" xfId="31661" xr:uid="{EEED7621-F1C6-4407-93F2-856223558AD8}"/>
    <cellStyle name="Input 9 2 4 3" xfId="18660" xr:uid="{0E66B454-2B2C-4BB8-BB93-E94EF8DF10EA}"/>
    <cellStyle name="Input 9 2 4 3 2" xfId="35747" xr:uid="{4087F8B4-D76D-45A7-8EF9-7EE42F6F843D}"/>
    <cellStyle name="Input 9 2 4 4" xfId="15754" xr:uid="{381A1D15-F789-4B08-AA07-11476C84D9B3}"/>
    <cellStyle name="Input 9 2 4 4 2" xfId="32853" xr:uid="{42FF2757-7264-4EB8-A305-45E3500CAD96}"/>
    <cellStyle name="Input 9 2 4 5" xfId="22386" xr:uid="{B36389E6-7930-421C-B9E5-18B8836ACF09}"/>
    <cellStyle name="Input 9 2 4 5 2" xfId="39463" xr:uid="{F5500A77-5548-40F3-AC87-278250E6799A}"/>
    <cellStyle name="Input 9 2 4 6" xfId="24160" xr:uid="{D76643C9-020B-4072-8AD7-7F46F361B1BC}"/>
    <cellStyle name="Input 9 2 4 6 2" xfId="41237" xr:uid="{4AC9356A-4982-4E48-A475-AD4ECE9B4CCB}"/>
    <cellStyle name="Input 9 2 4 7" xfId="25938" xr:uid="{08E784B1-0A11-481C-9D7A-4D9D0A75B2AE}"/>
    <cellStyle name="Input 9 2 4 7 2" xfId="43015" xr:uid="{6B01D44F-2687-4CC8-8000-166729C6CE85}"/>
    <cellStyle name="Input 9 2 4 8" xfId="27652" xr:uid="{C1430DBF-1F4C-4B2B-849D-1D60624E23DB}"/>
    <cellStyle name="Input 9 2 4 8 2" xfId="44729" xr:uid="{4ABC91D1-75A5-4522-B30C-CA230CD770A9}"/>
    <cellStyle name="Input 9 2 4 9" xfId="30558" xr:uid="{8767EC45-AC98-4969-9713-F5C14EA1D417}"/>
    <cellStyle name="Input 9 2 5" xfId="12984" xr:uid="{F645AC87-225D-4AF4-8059-5C93B2537065}"/>
    <cellStyle name="Input 9 2 5 2" xfId="14624" xr:uid="{952DCF42-1233-4D43-8191-ECFD921540F6}"/>
    <cellStyle name="Input 9 2 5 2 2" xfId="19995" xr:uid="{CE2D92EA-850F-4DFB-B1C1-49574C5DDE38}"/>
    <cellStyle name="Input 9 2 5 2 2 2" xfId="37072" xr:uid="{F945DFD5-A074-47DC-BBAA-C4A8F43BAA7C}"/>
    <cellStyle name="Input 9 2 5 2 3" xfId="21244" xr:uid="{3CBAA8BC-7BD1-4C38-B3DE-6A76B79584B9}"/>
    <cellStyle name="Input 9 2 5 2 3 2" xfId="38321" xr:uid="{DC43A6B9-BC1F-44C2-A213-28FDAC89E702}"/>
    <cellStyle name="Input 9 2 5 2 4" xfId="21847" xr:uid="{C2392465-22F8-4E5F-82FC-F83128534F9B}"/>
    <cellStyle name="Input 9 2 5 2 4 2" xfId="38924" xr:uid="{CD8A6E0D-FFDA-45F7-AE49-5C917EA0C960}"/>
    <cellStyle name="Input 9 2 5 2 5" xfId="23622" xr:uid="{7BFFC751-E137-4F84-A54C-4A307FE4D4E4}"/>
    <cellStyle name="Input 9 2 5 2 5 2" xfId="40699" xr:uid="{5C5A7FCD-35D5-42D7-9D3E-626056222B21}"/>
    <cellStyle name="Input 9 2 5 2 6" xfId="25388" xr:uid="{0993A157-1EDF-4B1E-BDE8-B64F882A7C5F}"/>
    <cellStyle name="Input 9 2 5 2 6 2" xfId="42465" xr:uid="{6DB35F81-EF67-4C0B-A384-0DDB4C02ED52}"/>
    <cellStyle name="Input 9 2 5 2 7" xfId="27114" xr:uid="{98DEA22E-35F4-4ECA-B394-33227064FFD2}"/>
    <cellStyle name="Input 9 2 5 2 7 2" xfId="44191" xr:uid="{CAC42EEB-2865-4371-A6B4-E20C67290812}"/>
    <cellStyle name="Input 9 2 5 2 8" xfId="28819" xr:uid="{56D35B5D-33C0-43C1-ADF5-7A4170BB2FB0}"/>
    <cellStyle name="Input 9 2 5 2 8 2" xfId="45896" xr:uid="{9CE9AB81-C6D0-4D22-848D-B10105A7134D}"/>
    <cellStyle name="Input 9 2 5 2 9" xfId="31725" xr:uid="{90D0F783-19E9-4534-91AC-17D2E4C7007B}"/>
    <cellStyle name="Input 9 2 5 3" xfId="18724" xr:uid="{94BA9FA0-1EA1-4D5A-9E2D-D52603B25661}"/>
    <cellStyle name="Input 9 2 5 3 2" xfId="35809" xr:uid="{024E9998-BF40-4B58-9C39-B4343FEDD1A0}"/>
    <cellStyle name="Input 9 2 5 4" xfId="17935" xr:uid="{8CD91224-0421-495E-AB1F-6DF9A24D5D30}"/>
    <cellStyle name="Input 9 2 5 4 2" xfId="35026" xr:uid="{1351D357-F8AF-4CB5-B764-0610453F430F}"/>
    <cellStyle name="Input 9 2 5 5" xfId="22449" xr:uid="{CDAB2EE5-58D6-487C-8C40-E8125B09F0AB}"/>
    <cellStyle name="Input 9 2 5 5 2" xfId="39526" xr:uid="{2306A75C-9C54-4886-9B37-E0037D2F27A8}"/>
    <cellStyle name="Input 9 2 5 6" xfId="24224" xr:uid="{BF37D87A-1F8C-4B40-9F82-90DE45AA5815}"/>
    <cellStyle name="Input 9 2 5 6 2" xfId="41301" xr:uid="{C5CD79AF-A5EE-497B-8DE9-D0CFE74FA438}"/>
    <cellStyle name="Input 9 2 5 7" xfId="26000" xr:uid="{060907D2-9BC5-49EA-9C38-12820203B2A0}"/>
    <cellStyle name="Input 9 2 5 7 2" xfId="43077" xr:uid="{00BD064E-480F-4A9B-BF67-1E4B856A81FA}"/>
    <cellStyle name="Input 9 2 5 8" xfId="27714" xr:uid="{F7DD71EF-56A4-4FD0-92F9-8F87468BBF4D}"/>
    <cellStyle name="Input 9 2 5 8 2" xfId="44791" xr:uid="{27F61541-A69B-4BE8-92FF-ADEACB4A378C}"/>
    <cellStyle name="Input 9 2 5 9" xfId="30620" xr:uid="{B4EA4747-9A21-493D-AA98-42FE5E642445}"/>
    <cellStyle name="Input 9 2 6" xfId="29679" xr:uid="{14EF237E-1EB3-4FF6-AF47-AD22936E9E47}"/>
    <cellStyle name="Input 9 3" xfId="5284" xr:uid="{33E5FF4A-8E9F-498C-A88B-235FD72BCC5A}"/>
    <cellStyle name="Input 9 3 2" xfId="12670" xr:uid="{8B2DF2E8-F43B-4F59-B341-D7EB3EBBC334}"/>
    <cellStyle name="Input 9 3 2 2" xfId="14315" xr:uid="{3B7CFB8E-FDA8-4B7D-9679-66D9B8169EE6}"/>
    <cellStyle name="Input 9 3 2 2 2" xfId="19686" xr:uid="{E0B3AD5F-DFF3-4345-8200-24990D646400}"/>
    <cellStyle name="Input 9 3 2 2 2 2" xfId="36763" xr:uid="{D62F16D4-70EB-4DD9-B007-9AF382A8F8C7}"/>
    <cellStyle name="Input 9 3 2 2 3" xfId="19296" xr:uid="{8076C1F9-4870-4D78-9BAE-2B1EB48F2737}"/>
    <cellStyle name="Input 9 3 2 2 3 2" xfId="36373" xr:uid="{813132C6-5362-43BB-AB1E-430106AF4D1D}"/>
    <cellStyle name="Input 9 3 2 2 4" xfId="23313" xr:uid="{E7DE0D2B-CFD0-48E3-BBD3-45996563F4FB}"/>
    <cellStyle name="Input 9 3 2 2 4 2" xfId="40390" xr:uid="{355715A4-9E44-405F-85A9-CCAB49DE12C4}"/>
    <cellStyle name="Input 9 3 2 2 5" xfId="25079" xr:uid="{F1623311-7DEC-40DF-9CEC-A5C33DD4C4BC}"/>
    <cellStyle name="Input 9 3 2 2 5 2" xfId="42156" xr:uid="{0961CFD1-1A11-429C-A282-8A70C046BA77}"/>
    <cellStyle name="Input 9 3 2 2 6" xfId="26805" xr:uid="{1D7F2A5B-B4C3-4FAA-9C36-0C835CFB796D}"/>
    <cellStyle name="Input 9 3 2 2 6 2" xfId="43882" xr:uid="{75EA4541-1288-4CF7-A1BD-5D6207040C56}"/>
    <cellStyle name="Input 9 3 2 2 7" xfId="28510" xr:uid="{35B24661-060E-46A9-ADB9-E6FF47CDABC0}"/>
    <cellStyle name="Input 9 3 2 2 7 2" xfId="45587" xr:uid="{38E15687-A4CB-4F7E-A8C5-8C6D39BA5775}"/>
    <cellStyle name="Input 9 3 2 2 8" xfId="31416" xr:uid="{FD3B356B-7928-4211-BB92-9B2DDEBF8BCB}"/>
    <cellStyle name="Input 9 3 2 3" xfId="18413" xr:uid="{05DC91DB-54F5-456D-A546-4A5CBF45E966}"/>
    <cellStyle name="Input 9 3 2 3 2" xfId="35500" xr:uid="{D9C110B0-2978-4941-9F3F-500771843386}"/>
    <cellStyle name="Input 9 3 2 4" xfId="15434" xr:uid="{FE845EDB-1B3A-4B31-8FFC-A807910B27D1}"/>
    <cellStyle name="Input 9 3 2 4 2" xfId="32535" xr:uid="{A66AB9F5-ADCC-43F4-9EC7-4DB356713290}"/>
    <cellStyle name="Input 9 3 2 5" xfId="17038" xr:uid="{B852AC63-140E-4EC9-A5E8-4D7C7A0DDB40}"/>
    <cellStyle name="Input 9 3 2 5 2" xfId="34137" xr:uid="{E79E829C-6E5A-4AB7-9DA2-2C016CDA97CF}"/>
    <cellStyle name="Input 9 3 2 6" xfId="20687" xr:uid="{CE6B9F0B-5FF0-43E2-B640-8B44228EAA6E}"/>
    <cellStyle name="Input 9 3 2 6 2" xfId="37764" xr:uid="{3373092C-09D0-44BB-A692-ABBC5F063187}"/>
    <cellStyle name="Input 9 3 2 7" xfId="17947" xr:uid="{9164EC24-7592-4F66-AE9F-E9DFEE06450C}"/>
    <cellStyle name="Input 9 3 2 7 2" xfId="35038" xr:uid="{44E6C598-B925-44E4-B78C-E6FD882EE402}"/>
    <cellStyle name="Input 9 3 2 8" xfId="16747" xr:uid="{FC0E8066-4C56-4CF5-B958-F6A5370A3978}"/>
    <cellStyle name="Input 9 3 2 8 2" xfId="33846" xr:uid="{19852970-C003-4279-A9A0-6BEF9FBCA757}"/>
    <cellStyle name="Input 9 3 2 9" xfId="30313" xr:uid="{244F280C-A857-4519-B3AA-E0C225DD80A3}"/>
    <cellStyle name="Input 9 3 3" xfId="12886" xr:uid="{23925BBF-1A83-49CF-8EE4-9E98658631D8}"/>
    <cellStyle name="Input 9 3 3 2" xfId="14526" xr:uid="{BE141D2F-476F-43B6-A81C-DE29487FD3BD}"/>
    <cellStyle name="Input 9 3 3 2 2" xfId="19897" xr:uid="{788B30E9-7D40-4AE5-848A-8F08983FA29F}"/>
    <cellStyle name="Input 9 3 3 2 2 2" xfId="36974" xr:uid="{BB0063F1-C69A-48FA-9449-A539C51997AC}"/>
    <cellStyle name="Input 9 3 3 2 3" xfId="21195" xr:uid="{8FAEB0C1-D940-40E6-A70C-0C671D5E0C1B}"/>
    <cellStyle name="Input 9 3 3 2 3 2" xfId="38272" xr:uid="{2A4D22BA-1F53-4AD6-A7CA-E717AAFDF55F}"/>
    <cellStyle name="Input 9 3 3 2 4" xfId="21749" xr:uid="{3ABD3649-E4D9-473A-BBDA-27FCAE84C8B5}"/>
    <cellStyle name="Input 9 3 3 2 4 2" xfId="38826" xr:uid="{9E5ACC6E-E09E-495A-B3A9-E499A6E6B627}"/>
    <cellStyle name="Input 9 3 3 2 5" xfId="23524" xr:uid="{7E208807-6100-4051-9E03-F58BBAD2A459}"/>
    <cellStyle name="Input 9 3 3 2 5 2" xfId="40601" xr:uid="{93FBDD05-8D4B-4232-BB73-AC4D2450F880}"/>
    <cellStyle name="Input 9 3 3 2 6" xfId="25290" xr:uid="{31007C93-8079-4BB5-ABA0-8F89A8300090}"/>
    <cellStyle name="Input 9 3 3 2 6 2" xfId="42367" xr:uid="{2710D21D-BB37-4B0A-85EF-57AD8A06980C}"/>
    <cellStyle name="Input 9 3 3 2 7" xfId="27016" xr:uid="{CF15FD60-A0AD-4077-B332-E9D86F1EB4FB}"/>
    <cellStyle name="Input 9 3 3 2 7 2" xfId="44093" xr:uid="{7EE67FBA-BA25-4FA1-8879-2CC7047D53D4}"/>
    <cellStyle name="Input 9 3 3 2 8" xfId="28721" xr:uid="{E760E794-7773-4100-B984-DD4FF0B895A0}"/>
    <cellStyle name="Input 9 3 3 2 8 2" xfId="45798" xr:uid="{189589D3-5DF1-4B12-8FBD-D9B067069A7F}"/>
    <cellStyle name="Input 9 3 3 2 9" xfId="31627" xr:uid="{17451374-C585-4B12-A349-C6D7285A9AB2}"/>
    <cellStyle name="Input 9 3 3 3" xfId="18626" xr:uid="{AAA5E79B-8776-468A-94DA-FDBED0F8C196}"/>
    <cellStyle name="Input 9 3 3 3 2" xfId="35713" xr:uid="{F01B11AB-53C2-4A1D-A206-BB07440EE796}"/>
    <cellStyle name="Input 9 3 3 4" xfId="15827" xr:uid="{A74667A1-9991-4C02-93AA-44C2D00C0E74}"/>
    <cellStyle name="Input 9 3 3 4 2" xfId="32926" xr:uid="{C334BA0C-8F2D-4ED3-86E7-93142BCE8E5D}"/>
    <cellStyle name="Input 9 3 3 5" xfId="22352" xr:uid="{1A75976F-B6F8-4502-B77D-65462E13C9F4}"/>
    <cellStyle name="Input 9 3 3 5 2" xfId="39429" xr:uid="{EEE4A863-DB8D-42DF-80AB-B53298742F5E}"/>
    <cellStyle name="Input 9 3 3 6" xfId="24126" xr:uid="{43894D13-204E-4745-917B-78D1CDBAB14D}"/>
    <cellStyle name="Input 9 3 3 6 2" xfId="41203" xr:uid="{F4BADA7A-9865-4BA2-87EC-5807F891AE15}"/>
    <cellStyle name="Input 9 3 3 7" xfId="25904" xr:uid="{2309C3BC-D6C3-47E2-B929-BCAA8ED08903}"/>
    <cellStyle name="Input 9 3 3 7 2" xfId="42981" xr:uid="{A456D8EB-DA87-49D0-921D-86169226BAC7}"/>
    <cellStyle name="Input 9 3 3 8" xfId="27618" xr:uid="{8B18F15A-260E-4F8D-992D-B1B782F4C4AD}"/>
    <cellStyle name="Input 9 3 3 8 2" xfId="44695" xr:uid="{5C85019D-97C9-4359-A7B1-F41F326027A8}"/>
    <cellStyle name="Input 9 3 3 9" xfId="30524" xr:uid="{8BF86DC4-9C69-4C80-A2BB-8C96F2D74C81}"/>
    <cellStyle name="Input 9 3 4" xfId="12825" xr:uid="{96377617-2B48-4077-87CC-56B70CDAB639}"/>
    <cellStyle name="Input 9 3 4 2" xfId="14467" xr:uid="{30CF6295-1601-45CA-BC19-8A86CC60C7A9}"/>
    <cellStyle name="Input 9 3 4 2 2" xfId="19838" xr:uid="{5EB6FE7D-30B8-4ADF-A2F9-420374CCCF23}"/>
    <cellStyle name="Input 9 3 4 2 2 2" xfId="36915" xr:uid="{0DD73B65-CE30-45CA-8DAD-DBDB913E671A}"/>
    <cellStyle name="Input 9 3 4 2 3" xfId="21137" xr:uid="{B66D0881-9836-4A04-AD31-AD9458D28570}"/>
    <cellStyle name="Input 9 3 4 2 3 2" xfId="38214" xr:uid="{39CE9DF0-95BD-4AD1-B827-B39292E152CE}"/>
    <cellStyle name="Input 9 3 4 2 4" xfId="21690" xr:uid="{BA7437F9-E2B8-418A-954B-08E0A5DE2218}"/>
    <cellStyle name="Input 9 3 4 2 4 2" xfId="38767" xr:uid="{DBFB699C-4E79-4647-949B-F1A205132244}"/>
    <cellStyle name="Input 9 3 4 2 5" xfId="23465" xr:uid="{30E06E5F-73D2-4349-B3B9-95994AB87154}"/>
    <cellStyle name="Input 9 3 4 2 5 2" xfId="40542" xr:uid="{1302258F-4F42-410F-B39F-60A2BC36F67D}"/>
    <cellStyle name="Input 9 3 4 2 6" xfId="25231" xr:uid="{2D07F41A-5AE3-4AD3-BE49-62F5E0EACD11}"/>
    <cellStyle name="Input 9 3 4 2 6 2" xfId="42308" xr:uid="{A974D88E-D3F4-40EF-9D24-25BF4A66E440}"/>
    <cellStyle name="Input 9 3 4 2 7" xfId="26957" xr:uid="{C5E1737E-56C3-4257-949D-57A5E25FAA3B}"/>
    <cellStyle name="Input 9 3 4 2 7 2" xfId="44034" xr:uid="{BE990160-A153-4617-93EB-0B1E3087ACE0}"/>
    <cellStyle name="Input 9 3 4 2 8" xfId="28662" xr:uid="{AC0BD103-8928-4BC9-8D70-91EE868A26DA}"/>
    <cellStyle name="Input 9 3 4 2 8 2" xfId="45739" xr:uid="{A933A642-4528-46E2-BB0B-441CF415D43F}"/>
    <cellStyle name="Input 9 3 4 2 9" xfId="31568" xr:uid="{D4A47A80-B90D-493F-9E4E-287AAA263518}"/>
    <cellStyle name="Input 9 3 4 3" xfId="18565" xr:uid="{F9394552-E502-4CB7-B622-6EC171C382A8}"/>
    <cellStyle name="Input 9 3 4 3 2" xfId="35652" xr:uid="{4627DCAF-F396-4CB5-AAC8-C7F15EDD7078}"/>
    <cellStyle name="Input 9 3 4 4" xfId="15559" xr:uid="{07EAA122-7422-4711-992F-F77D58B8EC8B}"/>
    <cellStyle name="Input 9 3 4 4 2" xfId="32660" xr:uid="{455B5847-8421-4DEE-A936-782B72A00053}"/>
    <cellStyle name="Input 9 3 4 5" xfId="22292" xr:uid="{89AB7C17-090D-4D26-9B7E-FDB9A30FFD3C}"/>
    <cellStyle name="Input 9 3 4 5 2" xfId="39369" xr:uid="{BEE98046-0115-4703-9C1E-981313548839}"/>
    <cellStyle name="Input 9 3 4 6" xfId="24067" xr:uid="{32FA2CA7-951B-4998-B742-92E76D375751}"/>
    <cellStyle name="Input 9 3 4 6 2" xfId="41144" xr:uid="{7DB56BDF-5CDC-4AA5-8C69-431992998041}"/>
    <cellStyle name="Input 9 3 4 7" xfId="25845" xr:uid="{327457AE-B638-41A1-AADE-691FB649F1FC}"/>
    <cellStyle name="Input 9 3 4 7 2" xfId="42922" xr:uid="{6BA88CC9-24F8-47A3-8C1C-F865DCDE3959}"/>
    <cellStyle name="Input 9 3 4 8" xfId="27559" xr:uid="{690A4453-6D8F-4992-81A7-9C45FBCE45FA}"/>
    <cellStyle name="Input 9 3 4 8 2" xfId="44636" xr:uid="{85C45048-E7FB-4747-801F-B72E6A223BD9}"/>
    <cellStyle name="Input 9 3 4 9" xfId="30465" xr:uid="{AC2BE393-670E-4BC8-87DA-4F2A462E3B1C}"/>
    <cellStyle name="Input 9 3 5" xfId="29580" xr:uid="{B920A8BC-4FD8-4DAD-ABE1-0FA72D95179B}"/>
    <cellStyle name="Input 9 4" xfId="5505" xr:uid="{2943BAC6-F554-4A79-A774-C262462B9F52}"/>
    <cellStyle name="Input 9 4 2" xfId="12718" xr:uid="{5BECCF87-1C21-4D08-9C2C-32F73AFA1CB8}"/>
    <cellStyle name="Input 9 4 2 2" xfId="14362" xr:uid="{75893282-6B0E-447E-ABE5-E7CCBDDA82BF}"/>
    <cellStyle name="Input 9 4 2 2 2" xfId="19733" xr:uid="{069996C6-974C-41CC-B1A5-544B0705EF62}"/>
    <cellStyle name="Input 9 4 2 2 2 2" xfId="36810" xr:uid="{43752A82-97AC-4179-AFAB-6F89593183BC}"/>
    <cellStyle name="Input 9 4 2 2 3" xfId="21585" xr:uid="{E9915169-6B15-4DE6-B57C-65D5B9ECA023}"/>
    <cellStyle name="Input 9 4 2 2 3 2" xfId="38662" xr:uid="{53C14D52-93EA-4E52-8BAB-9F563EECBD78}"/>
    <cellStyle name="Input 9 4 2 2 4" xfId="23360" xr:uid="{28202C40-AFCC-47C5-A46A-1A2B1B3085F9}"/>
    <cellStyle name="Input 9 4 2 2 4 2" xfId="40437" xr:uid="{78382C8E-F535-4179-A2E1-A27EE9F7EB82}"/>
    <cellStyle name="Input 9 4 2 2 5" xfId="25126" xr:uid="{E2EBD8D3-AA47-42D9-8713-5939EFDAF91D}"/>
    <cellStyle name="Input 9 4 2 2 5 2" xfId="42203" xr:uid="{D6D3F911-4DD6-4F56-A5A9-5A0D0422B503}"/>
    <cellStyle name="Input 9 4 2 2 6" xfId="26852" xr:uid="{4FC16906-D017-41D9-A966-E4ADF958B7C7}"/>
    <cellStyle name="Input 9 4 2 2 6 2" xfId="43929" xr:uid="{F51B56DA-28AA-4DB1-A5A3-D5620D86884C}"/>
    <cellStyle name="Input 9 4 2 2 7" xfId="28557" xr:uid="{0D10BF58-0395-4CA8-96E4-67C3B4D233C6}"/>
    <cellStyle name="Input 9 4 2 2 7 2" xfId="45634" xr:uid="{389AD80F-4829-4D39-9365-991773C5FCAD}"/>
    <cellStyle name="Input 9 4 2 2 8" xfId="31463" xr:uid="{C8F352C1-1A10-49DD-913E-962BEFE19A4A}"/>
    <cellStyle name="Input 9 4 2 3" xfId="18460" xr:uid="{D4D26E96-1EA6-49BE-B154-15821F394B6E}"/>
    <cellStyle name="Input 9 4 2 3 2" xfId="35547" xr:uid="{3C76C240-98DF-49A2-8918-B5BAE295A51A}"/>
    <cellStyle name="Input 9 4 2 4" xfId="16162" xr:uid="{E839920B-2CE0-482F-9BA5-06A8926F92A3}"/>
    <cellStyle name="Input 9 4 2 4 2" xfId="33261" xr:uid="{A4BE6FFB-9AFB-457E-AEBD-2D671252A888}"/>
    <cellStyle name="Input 9 4 2 5" xfId="15880" xr:uid="{809D746C-6156-408F-ADDA-6A2D88F6D4E7}"/>
    <cellStyle name="Input 9 4 2 5 2" xfId="32979" xr:uid="{7174DDAC-5750-4F83-B8CE-424A9B1276A3}"/>
    <cellStyle name="Input 9 4 2 6" xfId="17176" xr:uid="{689674BF-8DBB-416C-BC31-F6FBA5AC5D80}"/>
    <cellStyle name="Input 9 4 2 6 2" xfId="34273" xr:uid="{70A673AD-00F9-484B-B601-F7801AC79E80}"/>
    <cellStyle name="Input 9 4 2 7" xfId="17461" xr:uid="{3E798285-C5CA-4048-91C8-22C0D20F86DB}"/>
    <cellStyle name="Input 9 4 2 7 2" xfId="34558" xr:uid="{0D43105A-3325-4267-B070-4EECD30FFF51}"/>
    <cellStyle name="Input 9 4 2 8" xfId="17937" xr:uid="{133F9853-18FC-444E-B03C-47AC3E0762A5}"/>
    <cellStyle name="Input 9 4 2 8 2" xfId="35028" xr:uid="{070CE83F-FA32-44A5-AF5F-BB5C64435EB6}"/>
    <cellStyle name="Input 9 4 2 9" xfId="30360" xr:uid="{D6D4F63D-DB8C-4A54-8FE6-52AB6508C461}"/>
    <cellStyle name="Input 9 4 3" xfId="12887" xr:uid="{E7B21621-55ED-4348-9D68-4CBC966DFAED}"/>
    <cellStyle name="Input 9 4 3 2" xfId="14527" xr:uid="{4E570957-638A-4154-A982-EF05FD070C6A}"/>
    <cellStyle name="Input 9 4 3 2 2" xfId="19898" xr:uid="{C9C22629-5C44-478A-8B0E-4222C0AA53BB}"/>
    <cellStyle name="Input 9 4 3 2 2 2" xfId="36975" xr:uid="{D6F15530-BE7F-4191-B063-472D5563EC35}"/>
    <cellStyle name="Input 9 4 3 2 3" xfId="21196" xr:uid="{7C0B280D-E95C-405F-AEC0-A3990616894C}"/>
    <cellStyle name="Input 9 4 3 2 3 2" xfId="38273" xr:uid="{15205A02-1DC1-44F5-8F43-00AD16460A1F}"/>
    <cellStyle name="Input 9 4 3 2 4" xfId="21750" xr:uid="{E4AAE611-9615-428F-A719-DF5461312779}"/>
    <cellStyle name="Input 9 4 3 2 4 2" xfId="38827" xr:uid="{2AA062E0-F450-4C2E-8270-A0A29B10004E}"/>
    <cellStyle name="Input 9 4 3 2 5" xfId="23525" xr:uid="{2CD99C9E-0F0F-4B55-B461-E3CED007E0AB}"/>
    <cellStyle name="Input 9 4 3 2 5 2" xfId="40602" xr:uid="{8F7047CB-80DA-4314-A685-43CABDCDEFB6}"/>
    <cellStyle name="Input 9 4 3 2 6" xfId="25291" xr:uid="{DC3A9DA1-D9B2-44EA-A7DF-8755AC1E2796}"/>
    <cellStyle name="Input 9 4 3 2 6 2" xfId="42368" xr:uid="{D1C2F7A2-2503-4C2F-BE96-E1EF03205E36}"/>
    <cellStyle name="Input 9 4 3 2 7" xfId="27017" xr:uid="{EB9DED36-1ABF-4B54-92E1-E25D1E80F8D7}"/>
    <cellStyle name="Input 9 4 3 2 7 2" xfId="44094" xr:uid="{2C38D0B8-6437-4682-BF70-199D5DCB94FC}"/>
    <cellStyle name="Input 9 4 3 2 8" xfId="28722" xr:uid="{B6B9C7E2-B79C-4E7C-B4DB-11BE4A575A11}"/>
    <cellStyle name="Input 9 4 3 2 8 2" xfId="45799" xr:uid="{7D32BEE0-8780-4D84-8209-352FB9B97EF7}"/>
    <cellStyle name="Input 9 4 3 2 9" xfId="31628" xr:uid="{F5B02A70-11A1-42E9-A29E-DA4DD9794863}"/>
    <cellStyle name="Input 9 4 3 3" xfId="18627" xr:uid="{DE675533-AFBB-49EF-9BC4-BA1C6757B204}"/>
    <cellStyle name="Input 9 4 3 3 2" xfId="35714" xr:uid="{F06A2C1D-424C-4F71-AEC7-E8055F3AAD8C}"/>
    <cellStyle name="Input 9 4 3 4" xfId="15608" xr:uid="{48B4DABC-C632-4A5E-9DD5-50B42173CFF0}"/>
    <cellStyle name="Input 9 4 3 4 2" xfId="32707" xr:uid="{6F1D1061-6B37-47CB-8BED-C59E0AF8219F}"/>
    <cellStyle name="Input 9 4 3 5" xfId="22353" xr:uid="{DEB2FF7D-A6C2-4D63-9A17-BFAF7A0ECD69}"/>
    <cellStyle name="Input 9 4 3 5 2" xfId="39430" xr:uid="{87A49DB8-8A7D-4A3D-9F36-798A0281B63F}"/>
    <cellStyle name="Input 9 4 3 6" xfId="24127" xr:uid="{0BDFA6E1-D119-490D-927B-E6409D249DB3}"/>
    <cellStyle name="Input 9 4 3 6 2" xfId="41204" xr:uid="{00FB3E2E-A80F-4139-B97F-C7DC5D17FAF3}"/>
    <cellStyle name="Input 9 4 3 7" xfId="25905" xr:uid="{5551F117-F01A-45C1-84B7-3DCB697EEC58}"/>
    <cellStyle name="Input 9 4 3 7 2" xfId="42982" xr:uid="{3505968C-F777-44AB-AB6A-FA3534917933}"/>
    <cellStyle name="Input 9 4 3 8" xfId="27619" xr:uid="{904DCAFC-46D2-46CD-8523-05570A9D1CEC}"/>
    <cellStyle name="Input 9 4 3 8 2" xfId="44696" xr:uid="{429FAF8B-07CE-4432-A455-DA2D1BFE8A11}"/>
    <cellStyle name="Input 9 4 3 9" xfId="30525" xr:uid="{8259FD79-93E1-4F54-AE8B-BFD75F837024}"/>
    <cellStyle name="Input 9 4 4" xfId="12517" xr:uid="{74ED5844-B5C7-4FE8-9661-D1AACE27B920}"/>
    <cellStyle name="Input 9 4 4 2" xfId="14168" xr:uid="{FBE83177-1C39-43D8-B95F-AEAEF1BFBBDA}"/>
    <cellStyle name="Input 9 4 4 2 2" xfId="19539" xr:uid="{54B84B2F-F2D2-4C0C-B6DB-E1815D0A4C2D}"/>
    <cellStyle name="Input 9 4 4 2 2 2" xfId="36616" xr:uid="{E049DC58-11B6-4284-B2FC-B1409DDD10CA}"/>
    <cellStyle name="Input 9 4 4 2 3" xfId="20892" xr:uid="{A692B8E7-2D42-4D4B-9608-144C62F51BFF}"/>
    <cellStyle name="Input 9 4 4 2 3 2" xfId="37969" xr:uid="{8614F75F-657A-40D2-8215-6439ECE4C482}"/>
    <cellStyle name="Input 9 4 4 2 4" xfId="19273" xr:uid="{28A15C1D-A51F-4C40-9509-1D0AAEA95106}"/>
    <cellStyle name="Input 9 4 4 2 4 2" xfId="36350" xr:uid="{5F784483-88B0-48D0-9725-DBE4A90ECD47}"/>
    <cellStyle name="Input 9 4 4 2 5" xfId="23166" xr:uid="{750EF471-41EA-4F80-9D60-CB5BED77705B}"/>
    <cellStyle name="Input 9 4 4 2 5 2" xfId="40243" xr:uid="{E2B945DA-4A03-43CC-8401-54C2E72199A5}"/>
    <cellStyle name="Input 9 4 4 2 6" xfId="24932" xr:uid="{8B4A743F-FD02-4423-B974-5520F3101F8B}"/>
    <cellStyle name="Input 9 4 4 2 6 2" xfId="42009" xr:uid="{DE783F7D-2DB7-4504-B8FA-958F0D561231}"/>
    <cellStyle name="Input 9 4 4 2 7" xfId="26658" xr:uid="{AC1F0AF4-53E7-400E-B421-246CEAD18AE5}"/>
    <cellStyle name="Input 9 4 4 2 7 2" xfId="43735" xr:uid="{95101433-3257-4499-9A4D-A98165BCEC81}"/>
    <cellStyle name="Input 9 4 4 2 8" xfId="28363" xr:uid="{18F92F3D-A21E-4C70-AB10-31C6FD6EA658}"/>
    <cellStyle name="Input 9 4 4 2 8 2" xfId="45440" xr:uid="{F7969EDD-4DCD-4E1B-9983-5315DFB326F7}"/>
    <cellStyle name="Input 9 4 4 2 9" xfId="31269" xr:uid="{2CA07854-55DE-4E16-9242-6A17B733546D}"/>
    <cellStyle name="Input 9 4 4 3" xfId="18262" xr:uid="{635654C9-A195-4078-A06C-EBF304A93B8E}"/>
    <cellStyle name="Input 9 4 4 3 2" xfId="35349" xr:uid="{CA13555F-01B6-4209-90BE-0DD95E66826B}"/>
    <cellStyle name="Input 9 4 4 4" xfId="20651" xr:uid="{DD97B150-9CE7-4C28-B862-AB895F0D4DFD}"/>
    <cellStyle name="Input 9 4 4 4 2" xfId="37728" xr:uid="{0B741AAC-BDF8-4EDC-9AF2-DCC03719554C}"/>
    <cellStyle name="Input 9 4 4 5" xfId="16207" xr:uid="{B74BC93C-7482-4A18-9E23-EDD11914086C}"/>
    <cellStyle name="Input 9 4 4 5 2" xfId="33306" xr:uid="{8267678F-8B94-4DB4-B9EA-483ACD3A4744}"/>
    <cellStyle name="Input 9 4 4 6" xfId="19208" xr:uid="{06134F2A-C568-4A88-9DC1-A065DCC47B6C}"/>
    <cellStyle name="Input 9 4 4 6 2" xfId="36285" xr:uid="{9730EE6E-8A00-4EC0-8AEC-3FD94AD3E5D7}"/>
    <cellStyle name="Input 9 4 4 7" xfId="22937" xr:uid="{FFD966A7-3C51-493C-9995-15C788C12596}"/>
    <cellStyle name="Input 9 4 4 7 2" xfId="40014" xr:uid="{54C0C701-A3EA-4097-A22F-B91C1D658828}"/>
    <cellStyle name="Input 9 4 4 8" xfId="17929" xr:uid="{242A3F03-6F40-4D14-B8B5-E40E2DD35625}"/>
    <cellStyle name="Input 9 4 4 8 2" xfId="35020" xr:uid="{E5205B91-8C40-422C-B01A-1C63C061A749}"/>
    <cellStyle name="Input 9 4 4 9" xfId="30166" xr:uid="{62CC328E-7ADC-4204-A401-3DF869B2A812}"/>
    <cellStyle name="Input 9 4 5" xfId="29624" xr:uid="{C099F797-3178-42F7-A6E3-881168E3B84A}"/>
    <cellStyle name="Input 9 5" xfId="12376" xr:uid="{42C5AD6D-4E3C-4A30-8815-03497AD7FDE6}"/>
    <cellStyle name="Input 9 5 2" xfId="14034" xr:uid="{06FCB992-AF62-4406-B935-24429B527589}"/>
    <cellStyle name="Input 9 5 2 2" xfId="19405" xr:uid="{27BD527C-FEA0-4776-AA5C-ACB12889763E}"/>
    <cellStyle name="Input 9 5 2 2 2" xfId="36482" xr:uid="{ED1CB7EA-EA24-454C-B469-E06814B2C9FD}"/>
    <cellStyle name="Input 9 5 2 3" xfId="18027" xr:uid="{CB789B4F-A362-4527-BB64-8B8CC5F1820E}"/>
    <cellStyle name="Input 9 5 2 3 2" xfId="35116" xr:uid="{599F093A-9EC3-485E-B056-99292F7A4437}"/>
    <cellStyle name="Input 9 5 2 4" xfId="23032" xr:uid="{4918EFF1-BA01-421B-8774-88394A40280F}"/>
    <cellStyle name="Input 9 5 2 4 2" xfId="40109" xr:uid="{7D641927-B95E-47BD-AFC7-21102D79A75A}"/>
    <cellStyle name="Input 9 5 2 5" xfId="24798" xr:uid="{1861A33B-4733-4235-9065-F449775C106A}"/>
    <cellStyle name="Input 9 5 2 5 2" xfId="41875" xr:uid="{747202B2-148F-4EC6-AF7D-12F68F7C79F7}"/>
    <cellStyle name="Input 9 5 2 6" xfId="26524" xr:uid="{F12A9413-A294-4550-B444-45472D3B7AA6}"/>
    <cellStyle name="Input 9 5 2 6 2" xfId="43601" xr:uid="{0E5759C1-85C0-40D6-845B-4CBF1933E2B7}"/>
    <cellStyle name="Input 9 5 2 7" xfId="28229" xr:uid="{C8660FD6-2D2A-4B90-981F-B3BFD5CCD405}"/>
    <cellStyle name="Input 9 5 2 7 2" xfId="45306" xr:uid="{EE347700-83A4-4F3C-8AFD-8A2EA2BDA83C}"/>
    <cellStyle name="Input 9 5 2 8" xfId="31135" xr:uid="{C7453155-911D-42C1-AFF2-24E76653F096}"/>
    <cellStyle name="Input 9 5 3" xfId="18123" xr:uid="{4D5572A0-0A64-400B-9774-269B7ECA4607}"/>
    <cellStyle name="Input 9 5 3 2" xfId="35212" xr:uid="{FA12124C-A082-4C71-95B0-E0F9874DA303}"/>
    <cellStyle name="Input 9 5 4" xfId="19170" xr:uid="{F2D5981D-7233-44C3-9431-F794E964C594}"/>
    <cellStyle name="Input 9 5 4 2" xfId="36247" xr:uid="{6568B25B-AE3F-491B-80E9-7EF616D51A37}"/>
    <cellStyle name="Input 9 5 5" xfId="15551" xr:uid="{E157F132-C1EF-49A8-8B73-38F20D531DB9}"/>
    <cellStyle name="Input 9 5 5 2" xfId="32652" xr:uid="{284A11DD-D1AC-4022-BBC0-073E2D929C04}"/>
    <cellStyle name="Input 9 5 6" xfId="15810" xr:uid="{F2B9805D-02DA-4524-8554-9044310F0CBF}"/>
    <cellStyle name="Input 9 5 6 2" xfId="32909" xr:uid="{AD21411A-8369-4F02-B557-D02822C08BCC}"/>
    <cellStyle name="Input 9 5 7" xfId="16410" xr:uid="{962CAF65-B92D-4E86-9932-CDCAA95702B9}"/>
    <cellStyle name="Input 9 5 7 2" xfId="33509" xr:uid="{BAFF38F6-9F71-4146-8998-B54998930EBA}"/>
    <cellStyle name="Input 9 5 8" xfId="15882" xr:uid="{9B4AC664-1267-4FD4-AE0F-0B0D42216FE2}"/>
    <cellStyle name="Input 9 5 8 2" xfId="32981" xr:uid="{C752CCC4-45DC-412B-A04C-F780DC045DDE}"/>
    <cellStyle name="Input 9 5 9" xfId="30034" xr:uid="{B84F6F00-4137-4368-A062-6DCE25D7D0DA}"/>
    <cellStyle name="Input 9 6" xfId="12341" xr:uid="{A20E7D4C-0C0A-4520-A0FC-BFAB2BA18B73}"/>
    <cellStyle name="Input 9 6 2" xfId="14000" xr:uid="{F25D8989-1BA5-4B5A-9272-5A037D628DB1}"/>
    <cellStyle name="Input 9 6 2 2" xfId="19371" xr:uid="{5AD01A6C-85BF-47E0-BE64-3DEE91A9A4A4}"/>
    <cellStyle name="Input 9 6 2 2 2" xfId="36448" xr:uid="{AC9D0BCD-254B-4BC6-8629-F64B9316179F}"/>
    <cellStyle name="Input 9 6 2 3" xfId="20774" xr:uid="{91D859A8-3655-495C-8603-D8250CBDEEE7}"/>
    <cellStyle name="Input 9 6 2 3 2" xfId="37851" xr:uid="{FFF03B0F-ACA0-44C0-8AB2-88A7136992D0}"/>
    <cellStyle name="Input 9 6 2 4" xfId="15240" xr:uid="{A7973BB1-EB71-4A83-9743-3E798BAD53EB}"/>
    <cellStyle name="Input 9 6 2 4 2" xfId="32341" xr:uid="{F98D777A-B443-4332-97A1-F169D77F68E7}"/>
    <cellStyle name="Input 9 6 2 5" xfId="22998" xr:uid="{00341D29-33CB-44B5-9CBC-7FF10EE6E390}"/>
    <cellStyle name="Input 9 6 2 5 2" xfId="40075" xr:uid="{B968A661-2E18-44CA-B51D-D39E4E7A0D44}"/>
    <cellStyle name="Input 9 6 2 6" xfId="24764" xr:uid="{62F5F7FD-7BC5-44A8-8A88-C586C1DE0C69}"/>
    <cellStyle name="Input 9 6 2 6 2" xfId="41841" xr:uid="{293EE5B4-7BB9-4804-BF4A-824D7EDEAA2B}"/>
    <cellStyle name="Input 9 6 2 7" xfId="26490" xr:uid="{86767EFC-6FA6-4E3B-B30A-D7D628FD28FF}"/>
    <cellStyle name="Input 9 6 2 7 2" xfId="43567" xr:uid="{57ABF0B2-60BD-4F2F-B764-978DCFBCF7A0}"/>
    <cellStyle name="Input 9 6 2 8" xfId="28195" xr:uid="{2CCC302E-BD35-400F-97CC-F665EE315105}"/>
    <cellStyle name="Input 9 6 2 8 2" xfId="45272" xr:uid="{1A449A92-B9C0-4E0E-BA15-6AF0F2221F58}"/>
    <cellStyle name="Input 9 6 2 9" xfId="31101" xr:uid="{89A77E09-9497-427F-A636-8347A4741327}"/>
    <cellStyle name="Input 9 6 3" xfId="18088" xr:uid="{603D9887-56D2-4653-B5CA-3FD8802AE483}"/>
    <cellStyle name="Input 9 6 3 2" xfId="35177" xr:uid="{9FD89490-ED46-4855-BE27-F96411BBDE43}"/>
    <cellStyle name="Input 9 6 4" xfId="20461" xr:uid="{45FB1E37-9022-4A9A-9E35-644661CBC931}"/>
    <cellStyle name="Input 9 6 4 2" xfId="37538" xr:uid="{91627A5B-D1AC-489C-84D2-A483E7F719B3}"/>
    <cellStyle name="Input 9 6 5" xfId="16938" xr:uid="{4DC16B99-9356-4201-B07B-45124DE0AD90}"/>
    <cellStyle name="Input 9 6 5 2" xfId="34037" xr:uid="{51280D2F-85BC-42E1-98EB-B171453EF19B}"/>
    <cellStyle name="Input 9 6 6" xfId="15339" xr:uid="{26E32FF0-6828-4446-B8EC-7A42F19AC2F2}"/>
    <cellStyle name="Input 9 6 6 2" xfId="32440" xr:uid="{4BC2B10A-DAEB-4197-8910-0601CC61E67E}"/>
    <cellStyle name="Input 9 6 7" xfId="17582" xr:uid="{C8E7EA44-3264-4119-9FE1-5D0741257588}"/>
    <cellStyle name="Input 9 6 7 2" xfId="34679" xr:uid="{17BCF959-BECF-490A-B719-1237AD19EFB5}"/>
    <cellStyle name="Input 9 6 8" xfId="20587" xr:uid="{07240F28-2366-4ED2-85B3-C7B96C20576D}"/>
    <cellStyle name="Input 9 6 8 2" xfId="37664" xr:uid="{595657D5-518D-4E3E-8E4F-4D6EC4CE779F}"/>
    <cellStyle name="Input 9 6 9" xfId="30000" xr:uid="{FF703036-BEE9-4C2A-804C-1076150019A4}"/>
    <cellStyle name="Input 9 7" xfId="29524" xr:uid="{7A0C7613-04C7-41EC-8E16-DED9CA8C8CBA}"/>
    <cellStyle name="InputBlueFont" xfId="13700" xr:uid="{DBAEB6B6-94F8-4A86-866B-49FAF5A021B6}"/>
    <cellStyle name="InputBlueFontLocked" xfId="13701" xr:uid="{E0BBC83D-4EDA-4DA3-8A05-75DA1E39DE5F}"/>
    <cellStyle name="l,Bold&quot;&amp;18BBb_x0001_" xfId="1389" xr:uid="{1360AFDA-6171-4623-B362-EAF50AF29591}"/>
    <cellStyle name="lines" xfId="1390" xr:uid="{29DC1598-B236-4EF6-85C9-BF53B62EEAF9}"/>
    <cellStyle name="Link Currency (0)" xfId="1391" xr:uid="{338DA4A8-DAEC-4B15-981A-88A03C46C175}"/>
    <cellStyle name="Link Currency (0) 2" xfId="1392" xr:uid="{F0192B66-660E-466C-8ECF-BB355A787E18}"/>
    <cellStyle name="Link Currency (0) 3" xfId="1393" xr:uid="{DA92535F-8B82-4D0F-A424-0461987F981A}"/>
    <cellStyle name="Link Currency (0) 4" xfId="13702" xr:uid="{56D04914-1393-47F3-A233-9C2E305B665D}"/>
    <cellStyle name="Link Currency (2)" xfId="1394" xr:uid="{2AD83E44-7E86-4AC2-8EC9-D2374A828BCF}"/>
    <cellStyle name="Link Currency (2) 2" xfId="1395" xr:uid="{AF057DC7-8974-4185-9645-312765EDDEAA}"/>
    <cellStyle name="Link Currency (2) 3" xfId="1396" xr:uid="{010288F4-DA98-48C5-BBDE-CD031113CC3D}"/>
    <cellStyle name="Link Currency (2) 4" xfId="13703" xr:uid="{75031200-6A97-4AB5-8A69-601A884F7F12}"/>
    <cellStyle name="Link Units (0)" xfId="1397" xr:uid="{55AF880A-1858-452E-A258-BA62134AFFB9}"/>
    <cellStyle name="Link Units (0) 2" xfId="1398" xr:uid="{2FF66719-B535-4DC6-BDDC-2203A2E9AB32}"/>
    <cellStyle name="Link Units (0) 3" xfId="1399" xr:uid="{221C3D0F-9F46-4ABC-9FF7-4E8E397725E8}"/>
    <cellStyle name="Link Units (0) 4" xfId="13704" xr:uid="{99105CEB-1A71-42CC-81BA-8134961A8710}"/>
    <cellStyle name="Link Units (1)" xfId="1400" xr:uid="{228D8E7E-8524-4B56-96E5-DAD12569E5D4}"/>
    <cellStyle name="Link Units (1) 2" xfId="1401" xr:uid="{4D9DD1E9-FC2B-4A1B-9ABA-B7CA3F0D0DC8}"/>
    <cellStyle name="Link Units (1) 3" xfId="1402" xr:uid="{CE9B5BC6-1263-4846-8D72-900F99B99553}"/>
    <cellStyle name="Link Units (1) 4" xfId="13705" xr:uid="{38C0940F-DDEE-48C5-B7EA-7CC83ACE4DAF}"/>
    <cellStyle name="Link Units (2)" xfId="1403" xr:uid="{F8FAD48D-8285-4084-A785-4E7ACF70AE29}"/>
    <cellStyle name="Link Units (2) 2" xfId="1404" xr:uid="{57AAC22D-72FE-4600-870E-F01359EE9ACC}"/>
    <cellStyle name="Link Units (2) 3" xfId="1405" xr:uid="{F6A6C8F0-F421-45FF-B55F-F2A517B8A68A}"/>
    <cellStyle name="Link Units (2) 4" xfId="13706" xr:uid="{FD6AF5A0-1CBF-4EC5-816C-9C2AA97C0C29}"/>
    <cellStyle name="Linked Cell" xfId="36" builtinId="24" customBuiltin="1"/>
    <cellStyle name="Linked Cell 2" xfId="158" xr:uid="{9CE16A72-4B7E-4FCD-9E98-A3041C659149}"/>
    <cellStyle name="Linked Cell 2 2" xfId="1407" xr:uid="{DC08E988-8DD8-434F-861F-7F04CF5180F4}"/>
    <cellStyle name="Linked Cell 2 2 2" xfId="1408" xr:uid="{4052E41C-D75F-4A77-A108-91042AFDA034}"/>
    <cellStyle name="Linked Cell 2 3" xfId="1409" xr:uid="{3BA0E2EF-815C-4F96-9784-20F0A36133F4}"/>
    <cellStyle name="Linked Cell 2 4" xfId="1410" xr:uid="{916C7830-F1C0-4644-A7FB-33E8414F4CC9}"/>
    <cellStyle name="Linked Cell 2 5" xfId="1411" xr:uid="{03DB3399-EB77-4D2D-9782-C0D0E397E221}"/>
    <cellStyle name="Linked Cell 2 6" xfId="11342" xr:uid="{98605ABF-BE54-4ECA-9707-30908966A740}"/>
    <cellStyle name="Linked Cell 2 7" xfId="1406" xr:uid="{6497748B-7C6E-43A6-87F4-5B004E3E68FA}"/>
    <cellStyle name="Linked Cell 3" xfId="1412" xr:uid="{27425E34-7062-4A86-9EC1-6A49020BE903}"/>
    <cellStyle name="Linked Cell 3 2" xfId="1413" xr:uid="{DCF30BDE-77A2-453E-9274-2D57E27FFD5C}"/>
    <cellStyle name="Linked Cell 3 3" xfId="1414" xr:uid="{2C261178-135C-4A07-82E3-BAF7C8CF2C6E}"/>
    <cellStyle name="Linked Cell 4" xfId="1415" xr:uid="{57AB0ABC-F1F2-4900-9C87-EE95355B2AD1}"/>
    <cellStyle name="Linked Cell 4 2" xfId="1416" xr:uid="{158F4473-9396-4ACD-849D-33AB45C1927B}"/>
    <cellStyle name="Linked Cell 5" xfId="1417" xr:uid="{B4E942CD-5725-417F-AE64-611F3F66FEA2}"/>
    <cellStyle name="Linked Cell 5 2" xfId="1418" xr:uid="{27D092BF-76E7-4DDD-AA36-77B4B5EA303A}"/>
    <cellStyle name="Linked Cell 6" xfId="1419" xr:uid="{286F50E2-02CA-4F72-A7E3-431FC2BE413F}"/>
    <cellStyle name="Linked Cell 7" xfId="300" xr:uid="{050DA7D6-7F75-448B-A0F8-890E855C21CF}"/>
    <cellStyle name="M" xfId="1420" xr:uid="{17E2F2CE-2032-4D89-9E85-84BA650CFFA6}"/>
    <cellStyle name="M 2" xfId="8608" xr:uid="{C9D3CF6E-0968-4290-B20B-B6AE1941A28D}"/>
    <cellStyle name="M 2 2" xfId="11783" xr:uid="{760A634F-16E0-4F3D-8E62-599776EC9733}"/>
    <cellStyle name="M 2 2 2" xfId="29846" xr:uid="{83262DFA-F261-44ED-B405-D537EC799430}"/>
    <cellStyle name="M 2 3" xfId="11675" xr:uid="{62408196-2914-4209-BCAA-93C3256FC1A6}"/>
    <cellStyle name="M 2 3 2" xfId="29790" xr:uid="{0EA6304A-03C1-4A92-836C-3FECC9566C19}"/>
    <cellStyle name="M 2 4" xfId="29290" xr:uid="{10007591-9E00-479D-A84C-59F10AE37788}"/>
    <cellStyle name="M 2 4 2" xfId="46343" xr:uid="{002461A7-5F5F-4003-B141-216EA1D8A751}"/>
    <cellStyle name="M 3" xfId="11910" xr:uid="{4426B55C-2ED3-4A8A-BEE8-4DC2464C44FA}"/>
    <cellStyle name="M 3 2" xfId="29297" xr:uid="{218A2F23-19D0-4B15-98C3-6F59A7F51A1B}"/>
    <cellStyle name="M 3 2 2" xfId="46350" xr:uid="{08454075-5CE2-4C8E-9DE3-87AF117C5735}"/>
    <cellStyle name="m 4" xfId="13707" xr:uid="{79DDEF30-6A89-41F3-90BC-ECE812B62768}"/>
    <cellStyle name="M 5" xfId="29271" xr:uid="{93116719-8B86-4EB0-B97D-BF8D6B6F8492}"/>
    <cellStyle name="M 5 2" xfId="46334" xr:uid="{64608364-1236-489B-853F-7C743E94E27C}"/>
    <cellStyle name="m_Fort3" xfId="13708" xr:uid="{FA237DEA-93DE-41F1-A244-17B8C101BDCC}"/>
    <cellStyle name="m_Macros" xfId="13709" xr:uid="{63432A45-8DDF-40D5-9E13-D60899E626DB}"/>
    <cellStyle name="m_Macros (2)" xfId="13710" xr:uid="{0E77A08F-5A3B-45B8-B97E-06EEEEC97029}"/>
    <cellStyle name="m_Macros (2)_Daudet_1" xfId="13711" xr:uid="{D918A7FC-8141-4FF2-855A-11AE24AF8FB0}"/>
    <cellStyle name="m_Macros (2)_Fort3" xfId="13712" xr:uid="{B91C831C-DAF2-4CA6-945A-60B5C7EF0226}"/>
    <cellStyle name="m_Macros (2)_IBM18" xfId="13713" xr:uid="{F31F167A-B5B2-40ED-A4D6-5022F6248A5F}"/>
    <cellStyle name="m_Macros (2)_IBM27" xfId="13714" xr:uid="{6EB7DE7B-6710-4AA9-A66A-5506D1FF8D53}"/>
    <cellStyle name="m_Macros (2)_SPAD3" xfId="13715" xr:uid="{822BFD01-0CFF-44B9-BCD4-8D2577F4A0F1}"/>
    <cellStyle name="m_Macros (2)_SPAD4" xfId="13716" xr:uid="{B1D8100B-16F2-4355-B12D-87734805EF14}"/>
    <cellStyle name="m_Macros (3)" xfId="13717" xr:uid="{E7FA9E5D-4E59-408F-BD7A-42C488E83B60}"/>
    <cellStyle name="m_Macros (3)_CFZEUS8" xfId="13718" xr:uid="{0C3F5D67-27C8-47B6-BD8E-AFDAA3F8D6D1}"/>
    <cellStyle name="m_Macros (3)_Daudet_1" xfId="13719" xr:uid="{2FC6B183-5E0C-463F-AD08-6CD0834FAE28}"/>
    <cellStyle name="m_Macros (3)_Fort3" xfId="13720" xr:uid="{1CCC02BD-2151-425C-BD95-9CA2B7726F91}"/>
    <cellStyle name="m_Macros (3)_Ibm21" xfId="13721" xr:uid="{41B9944D-EC73-402D-AF03-8BAECCBF371B}"/>
    <cellStyle name="m_Macros (3)_Ibm21_Daudet_1" xfId="13722" xr:uid="{1CB17332-C780-40DA-91CC-6FD0CABE713F}"/>
    <cellStyle name="m_Macros (3)_perry13" xfId="13723" xr:uid="{6F8E8A84-4484-4E4F-AF56-0F1CF4EA4C1A}"/>
    <cellStyle name="m_Macros (3)_SPAD3" xfId="13724" xr:uid="{00894640-AF1B-46FE-B4E3-D891C885A923}"/>
    <cellStyle name="m_Macros (3)_SPAD4" xfId="13725" xr:uid="{CD92946A-51C4-4842-A4CF-973C6E8B0233}"/>
    <cellStyle name="m_Macros (3)_ZeusCF1" xfId="13726" xr:uid="{F5650377-6A7C-4863-A593-1EA84AE7C321}"/>
    <cellStyle name="m_Macros (3)_ZeusCF1_Committed cost + CM&amp;D fee = 270.16" xfId="13727" xr:uid="{611DD9F0-E7A5-4037-9FFE-4E6E8DC62A25}"/>
    <cellStyle name="m_Macros_Daudet_1" xfId="13728" xr:uid="{02CB756A-4FFD-4D94-ACA5-BFAD9A558119}"/>
    <cellStyle name="m_Macros_Fort3" xfId="13729" xr:uid="{1426C968-60AA-4BBB-989B-9D56EAE1871C}"/>
    <cellStyle name="m_Macros_IBM18" xfId="13730" xr:uid="{3DD739B9-DC47-40D9-A09A-B1A1D7D37D90}"/>
    <cellStyle name="m_Macros_IBM27" xfId="13731" xr:uid="{7BB3B3A3-71E8-471E-8AB4-8F7321958F7A}"/>
    <cellStyle name="m_Macros_SPAD3" xfId="13732" xr:uid="{DF6CB4FF-361C-40D3-9A31-5692D4CF5751}"/>
    <cellStyle name="m_Macros_SPAD4" xfId="13733" xr:uid="{109F6127-3ED9-463E-B876-A03B268AD7D8}"/>
    <cellStyle name="m_Manager" xfId="13734" xr:uid="{461732A1-E154-4A7B-A158-C6B9556748BE}"/>
    <cellStyle name="m_Manager (2)" xfId="13735" xr:uid="{2EF40A3E-FEAA-49EC-B79B-CBFA5B832ECD}"/>
    <cellStyle name="m_Manager (2)_1" xfId="13736" xr:uid="{075D953D-F10C-444E-BE1C-957F36B3E098}"/>
    <cellStyle name="m_Manager (2)_1_CFZEUS8" xfId="13737" xr:uid="{BD399682-90EB-4213-96B7-BB8196DFFAAF}"/>
    <cellStyle name="m_Manager (2)_1_Daudet_1" xfId="13738" xr:uid="{5E186FEE-2CAA-4065-A17A-BBDE68DF3535}"/>
    <cellStyle name="m_Manager (2)_1_Fort3" xfId="13739" xr:uid="{B7C629C7-489D-4CC2-9E73-1E6C336DAB5F}"/>
    <cellStyle name="m_Manager (2)_1_Ibm21" xfId="13740" xr:uid="{D17CED51-0DCE-4EB9-BD03-480D0B49B601}"/>
    <cellStyle name="m_Manager (2)_1_Ibm21_Daudet_1" xfId="13741" xr:uid="{46DDDB4A-67E2-45E0-BED1-8AA08CFCF772}"/>
    <cellStyle name="m_Manager (2)_1_perry13" xfId="13742" xr:uid="{82462823-B4BE-4A32-920F-D8A3F50CFF87}"/>
    <cellStyle name="m_Manager (2)_1_SPAD3" xfId="13743" xr:uid="{536D80A1-6F00-4EC6-A4C0-BEE63D5BC2D2}"/>
    <cellStyle name="m_Manager (2)_1_SPAD4" xfId="13744" xr:uid="{5B325D0A-EDD1-4705-B9A2-C02016CC5621}"/>
    <cellStyle name="m_Manager (2)_1_ZeusCF1" xfId="13745" xr:uid="{E9031C79-183A-4231-83AC-BBE95355C79C}"/>
    <cellStyle name="m_Manager (2)_1_ZeusCF1_Committed cost + CM&amp;D fee = 270.16" xfId="13746" xr:uid="{6E490C5E-4FEA-4BC4-9080-B3BED481DA07}"/>
    <cellStyle name="m_Manager (2)_Daudet_1" xfId="13747" xr:uid="{2CB2FDD2-64B6-4758-8604-A85234783A9C}"/>
    <cellStyle name="m_Manager (2)_Fort3" xfId="13748" xr:uid="{75F204C0-68B0-4FC2-992D-2C7CE8C3D3E0}"/>
    <cellStyle name="m_Manager (2)_IBM18" xfId="13749" xr:uid="{26204A57-8C5E-44EF-9B19-61266135630A}"/>
    <cellStyle name="m_Manager (2)_IBM27" xfId="13750" xr:uid="{9B7EF750-F1DE-4DD7-B1BC-CD3FF092407D}"/>
    <cellStyle name="m_Manager (2)_SPAD3" xfId="13751" xr:uid="{CDE326D5-7AF3-47BD-92E6-008E41C519F9}"/>
    <cellStyle name="m_Manager (2)_SPAD4" xfId="13752" xr:uid="{DFAB6484-4C30-4B5E-91FB-9100C6D4BCA4}"/>
    <cellStyle name="m_Manager_Fort3" xfId="13753" xr:uid="{4C37ECCA-6855-4DC8-B526-565AE73B7C86}"/>
    <cellStyle name="Miglia - Stile1" xfId="1421" xr:uid="{016FB5E1-881F-4DA6-A803-E81733B3B7B8}"/>
    <cellStyle name="Miglia - Stile2" xfId="1422" xr:uid="{0FB3C3E3-A174-43E7-A2B8-6052141DE09F}"/>
    <cellStyle name="Miglia - Stile3" xfId="1423" xr:uid="{BF662EC6-E4EA-4097-A633-AAA38C30B4D0}"/>
    <cellStyle name="Miglia - Stile4" xfId="1424" xr:uid="{F3C2A754-DBFB-4D0D-9090-C0C449063C6B}"/>
    <cellStyle name="Miglia - Stile5" xfId="1425" xr:uid="{B8761D85-AD6A-4AF3-85FF-B994D780AAB0}"/>
    <cellStyle name="Migliaia (0)_affitto_a_terzi" xfId="13754" xr:uid="{B67AE7A7-4E2D-4F88-8BED-921D9D70A1FB}"/>
    <cellStyle name="Migliaia [0]_ELENCO KPMG def 2Marco" xfId="13755" xr:uid="{CF2F95D1-2513-4117-97C2-3DE34043700A}"/>
    <cellStyle name="Migliaia_affitto_a_terzi" xfId="13756" xr:uid="{163AD47A-783D-44B1-82D0-2C1B8DDA3544}"/>
    <cellStyle name="Model" xfId="1426" xr:uid="{D8F741BC-996E-4B94-8EBA-A7183586637C}"/>
    <cellStyle name="Model 2" xfId="8609" xr:uid="{BE2BD136-4767-45E3-891B-3ED5122066BE}"/>
    <cellStyle name="Model 3" xfId="11939" xr:uid="{556A26B2-14B6-4DA0-A8FE-1E4844041E32}"/>
    <cellStyle name="Model 3 2" xfId="12633" xr:uid="{85BCA9F7-AA3A-4748-BCB6-17DDC55B7DCA}"/>
    <cellStyle name="mtit" xfId="13757" xr:uid="{83BB7FEA-1450-4086-841D-C2A1753B655E}"/>
    <cellStyle name="n" xfId="13758" xr:uid="{CA523810-2260-4D5C-9206-CA9F54A60963}"/>
    <cellStyle name="n_CFZEUS8" xfId="13759" xr:uid="{9CDFC72D-0AEF-4388-9D34-421A2FBC63CC}"/>
    <cellStyle name="n_Daudet_1" xfId="13760" xr:uid="{4B07711C-D905-446D-BB5B-F73907EAFFFF}"/>
    <cellStyle name="n_Fort3" xfId="13761" xr:uid="{01A6B0C2-86DE-4A8A-9587-490A55229793}"/>
    <cellStyle name="n_Ibm21" xfId="13762" xr:uid="{51D964BE-85B8-4BB9-99EF-1BF8BD490174}"/>
    <cellStyle name="n_Ibm21_Daudet_1" xfId="13763" xr:uid="{83026050-3C59-4170-BDBC-855CC3AD9C11}"/>
    <cellStyle name="n_Macros (3)" xfId="13764" xr:uid="{28FEA81D-FE5C-4429-B81E-CD4D327EBFD9}"/>
    <cellStyle name="n_Macros (3)_BPPerry2" xfId="13765" xr:uid="{479BEEA0-E29C-4C1B-9DEE-560964F182AA}"/>
    <cellStyle name="n_Macros (3)_Fort3" xfId="13766" xr:uid="{AF1EB426-F0FA-40FF-BF0C-AB70194E7A9C}"/>
    <cellStyle name="n_Macros (3)_IBM18" xfId="13767" xr:uid="{19BD9E88-10DA-42B6-9989-6888A5721777}"/>
    <cellStyle name="n_Macros (3)_IBM18_Daudet_1" xfId="13768" xr:uid="{ADD60B3B-5819-4122-BD3D-E4758119FA00}"/>
    <cellStyle name="n_Macros (3)_IBM27" xfId="13769" xr:uid="{FFEA9BAA-372B-409C-983E-FE4AB551CAA6}"/>
    <cellStyle name="n_Macros (3)_SPAD3" xfId="13770" xr:uid="{0CA69EF1-831B-40BB-B72F-5A95338D9496}"/>
    <cellStyle name="n_Macros (3)_SPAD4" xfId="13771" xr:uid="{968A1961-21A0-4DB1-9449-7F0369396991}"/>
    <cellStyle name="n_Manager" xfId="13772" xr:uid="{91024A10-895E-4DF3-85B9-2DA4F20BE258}"/>
    <cellStyle name="n_Manager (2)" xfId="13773" xr:uid="{C9E54C3E-0F06-4657-8AD0-A207106C56D7}"/>
    <cellStyle name="n_Manager (2)_BPPerry2" xfId="13774" xr:uid="{D55D9B79-0EC9-4278-9EFC-754C02F393AC}"/>
    <cellStyle name="n_Manager (2)_Fort3" xfId="13775" xr:uid="{213EB651-DAA6-4624-89ED-696B5AB17123}"/>
    <cellStyle name="n_Manager (2)_IBM18" xfId="13776" xr:uid="{271867C5-0FB1-4CB4-9C54-031C175E9A19}"/>
    <cellStyle name="n_Manager (2)_IBM18_Daudet_1" xfId="13777" xr:uid="{A2CF4841-6E90-4845-ABC7-B09FEA778339}"/>
    <cellStyle name="n_Manager (2)_IBM27" xfId="13778" xr:uid="{D2BED668-8E2E-40FE-85BE-304562101EA9}"/>
    <cellStyle name="n_Manager (2)_SPAD3" xfId="13779" xr:uid="{CC05ED8E-E1ED-476E-B0B8-134CDC2A0410}"/>
    <cellStyle name="n_Manager (2)_SPAD4" xfId="13780" xr:uid="{383AA638-1C6A-45AA-A62E-36C20151703F}"/>
    <cellStyle name="n_Manager_Daudet_1" xfId="13781" xr:uid="{F6DF920E-042B-4112-8165-246E5DA80FCC}"/>
    <cellStyle name="n_Manager_Fort3" xfId="13782" xr:uid="{B3A4B701-1480-4937-8112-0C2DE631031E}"/>
    <cellStyle name="n_Manager_Ibm21" xfId="13783" xr:uid="{B507A06A-ECCD-4F69-89F0-381D867B5784}"/>
    <cellStyle name="n_Manager_Ibm21_Daudet_1" xfId="13784" xr:uid="{98200377-7CB3-4A3B-A177-1F8E5585E79F}"/>
    <cellStyle name="n_Manager_SPAD3" xfId="13785" xr:uid="{7EEC1ADE-D2AD-4F68-A995-83E289AF93A2}"/>
    <cellStyle name="n_Manager_SPAD4" xfId="13786" xr:uid="{318BAF9B-593C-42E6-8FB8-720DF6F739C5}"/>
    <cellStyle name="n_Manager_ZeusCF1" xfId="13787" xr:uid="{E817A16E-B1DE-49A3-95C4-3889DEA26B23}"/>
    <cellStyle name="n_Manager_ZeusCF1_Committed cost + CM&amp;D fee = 270.16" xfId="13788" xr:uid="{AF4D3BC4-9A9C-4A3F-BD3F-9124201C547B}"/>
    <cellStyle name="n_perry13" xfId="13789" xr:uid="{701DA2B6-1947-4F9A-AC7D-B34D9F7B768B}"/>
    <cellStyle name="n_SPAD3" xfId="13790" xr:uid="{BDCC4720-A645-4CCF-8989-88D404B2AEAF}"/>
    <cellStyle name="n_SPAD4" xfId="13791" xr:uid="{68E5D30D-8918-414E-8D01-1A27AB9D2E74}"/>
    <cellStyle name="n_ZeusCF1" xfId="13792" xr:uid="{37F906E1-0536-4225-99CB-87B87E07893D}"/>
    <cellStyle name="n_ZeusCF1_Committed cost + CM&amp;D fee = 270.16" xfId="13793" xr:uid="{7CDE58CE-CD43-4E50-B126-C3ABCB34F1F9}"/>
    <cellStyle name="Neutral" xfId="32" builtinId="28" customBuiltin="1"/>
    <cellStyle name="Neutral 2" xfId="154" xr:uid="{9D41F143-B82F-4ED2-B4DB-B574F81FA2DF}"/>
    <cellStyle name="Neutral 2 2" xfId="1428" xr:uid="{F135BF0F-9835-4B81-A934-B2C1836E387E}"/>
    <cellStyle name="Neutral 2 2 2" xfId="1429" xr:uid="{AD7151C6-2174-41AD-BBE6-ADB5F6125E46}"/>
    <cellStyle name="Neutral 2 3" xfId="1430" xr:uid="{01A52BD1-BA1C-4B5C-BC8D-909FB2051C7D}"/>
    <cellStyle name="Neutral 2 4" xfId="1431" xr:uid="{40DB9127-3186-4BD1-9668-B0E39D1CEF7F}"/>
    <cellStyle name="Neutral 2 5" xfId="1432" xr:uid="{150A9794-CB24-4CC9-91DA-525712929BAA}"/>
    <cellStyle name="Neutral 2 6" xfId="11336" xr:uid="{8C978495-1ADE-4D7B-8813-C06857520266}"/>
    <cellStyle name="Neutral 2 7" xfId="1427" xr:uid="{A3AAA636-6B12-4F1C-A42A-0F1466AF43F4}"/>
    <cellStyle name="Neutral 3" xfId="1433" xr:uid="{B17CE7AB-CB61-4914-861C-89574F235E3E}"/>
    <cellStyle name="Neutral 3 2" xfId="1434" xr:uid="{2C328F37-9858-4D54-B1CC-20120FF5AC77}"/>
    <cellStyle name="Neutral 3 3" xfId="1435" xr:uid="{7427254A-6288-4245-B83A-ED97B0DCD3F6}"/>
    <cellStyle name="Neutral 4" xfId="1436" xr:uid="{81622985-93C5-46A3-AD46-22E852D47909}"/>
    <cellStyle name="Neutral 4 2" xfId="1437" xr:uid="{F88D5253-D327-4848-A114-C1B2A30C5A5E}"/>
    <cellStyle name="Neutral 4 2 2" xfId="12078" xr:uid="{E722FBDE-CB7A-42F2-9D2D-6D20E459EF77}"/>
    <cellStyle name="Neutral 4 2 3" xfId="11931" xr:uid="{6344D30D-AEFB-47B3-9EF4-A9D3C789005A}"/>
    <cellStyle name="Neutral 4 3" xfId="3648" xr:uid="{D6FF7141-664C-41B4-A227-3E3D549C8956}"/>
    <cellStyle name="Neutral 4 4" xfId="5200" xr:uid="{4E925711-5EA7-480B-8981-912A685F1683}"/>
    <cellStyle name="Neutral 5" xfId="1438" xr:uid="{BCDC536A-049B-4E2F-AEE1-3FF31E137227}"/>
    <cellStyle name="Neutral 5 2" xfId="1439" xr:uid="{F4B31CF0-7C1F-4733-97C4-9D37870B28BF}"/>
    <cellStyle name="Neutral 6" xfId="1440" xr:uid="{34659A88-575C-473E-BD9D-42A6B259373D}"/>
    <cellStyle name="Neutral 7" xfId="301" xr:uid="{26A87316-4896-4AA7-BD55-BA7F1B9DB40B}"/>
    <cellStyle name="New" xfId="1441" xr:uid="{3A8074FE-1548-4B86-8E08-2D35C6AA2EEE}"/>
    <cellStyle name="Nɯrmal_Consulting" xfId="1442" xr:uid="{72C2367F-1FCB-4A65-BDBF-26C63DBE8949}"/>
    <cellStyle name="no" xfId="13794" xr:uid="{2189071B-43A0-4D19-B581-9624BA132489}"/>
    <cellStyle name="no dec" xfId="326" xr:uid="{6285BA00-2DEE-4ADF-A6CF-810149FC3850}"/>
    <cellStyle name="Normal" xfId="0" builtinId="0"/>
    <cellStyle name="Normal - Stile6" xfId="1443" xr:uid="{45A97593-2BF7-4CB8-BF3D-92246BEF9DCF}"/>
    <cellStyle name="Normal - Stile7" xfId="1444" xr:uid="{A0BFE473-CD44-43DA-8DF5-41D725E037ED}"/>
    <cellStyle name="Normal - Stile8" xfId="1445" xr:uid="{E031BA96-0ACB-4020-AAD0-58B5DB2323AE}"/>
    <cellStyle name="Normal - Style1" xfId="1446" xr:uid="{87CFE0BB-A9EA-48EC-A8C9-8B3447B1CC9B}"/>
    <cellStyle name="Normal - Style1 2" xfId="1447" xr:uid="{0311115D-7C7E-427B-B405-0D030F5BBADB}"/>
    <cellStyle name="Normal - Style2" xfId="1448" xr:uid="{E54CABE1-FD14-42CB-B4FF-F7E4711AD829}"/>
    <cellStyle name="Normal - Style2 2" xfId="4030" xr:uid="{4A526839-7F1A-4055-B16C-CF45DE134B67}"/>
    <cellStyle name="Normal - Style3" xfId="1449" xr:uid="{433A6FEE-89BE-4E42-8449-1505A1F09CA9}"/>
    <cellStyle name="Normal - Style4" xfId="1450" xr:uid="{4BF96348-E8A8-4E09-BA59-0156B8C774AF}"/>
    <cellStyle name="Normal - Style5" xfId="1451" xr:uid="{68A3CD13-3758-493F-AECE-3464347C909B}"/>
    <cellStyle name="Normal - Style6" xfId="1452" xr:uid="{60216B5A-C8E0-4381-9BFF-AF2095C7CDCA}"/>
    <cellStyle name="Normal - Style7" xfId="1453" xr:uid="{A2A1D9C8-F199-4E1D-8336-9DF536D3657E}"/>
    <cellStyle name="Normal - Style8" xfId="1454" xr:uid="{7FC4BE90-B03B-44CA-A105-D0A8FBE938C3}"/>
    <cellStyle name="Normal 10" xfId="129" xr:uid="{7F851FCD-F77F-4930-BC1F-86BF97A5C24D}"/>
    <cellStyle name="Normal 10 10" xfId="11919" xr:uid="{75E982EC-E028-48DE-9B9D-35C4587249C1}"/>
    <cellStyle name="Normal 10 11" xfId="11479" xr:uid="{51DEB25C-C9A8-46F3-883B-B0836275F9EA}"/>
    <cellStyle name="Normal 10 12" xfId="12220" xr:uid="{0B6BFE33-1EFA-438C-BE1A-C4004F3C6F86}"/>
    <cellStyle name="Normal 10 13" xfId="13795" xr:uid="{21C59C99-3467-4935-B008-95560DC8D5A0}"/>
    <cellStyle name="Normal 10 13 2" xfId="29405" xr:uid="{D2D83436-631D-4C42-9E7D-378FC69898C4}"/>
    <cellStyle name="Normal 10 2" xfId="121" xr:uid="{D5569094-D880-4CFF-9C6F-190D65F41CCF}"/>
    <cellStyle name="Normal 10 2 2" xfId="3649" xr:uid="{F91CEAB9-0850-428B-9969-1020F30A1859}"/>
    <cellStyle name="Normal 10 2 2 2" xfId="4756" xr:uid="{23FAE584-15EB-4955-BC87-C75E52EDBDF2}"/>
    <cellStyle name="Normal 10 2 2 2 2" xfId="11169" xr:uid="{1878931A-A121-4A07-81B5-5942DB684F4A}"/>
    <cellStyle name="Normal 10 2 2 2 3" xfId="8054" xr:uid="{0B94F359-16A4-41BA-843A-C3213779D3B2}"/>
    <cellStyle name="Normal 10 2 3" xfId="3650" xr:uid="{F4388731-42CA-4A54-A705-F8452012071B}"/>
    <cellStyle name="Normal 10 2 3 2" xfId="3651" xr:uid="{D8CC5977-DDBD-4103-9D17-60508E3483EA}"/>
    <cellStyle name="Normal 10 2 3 2 2" xfId="4402" xr:uid="{89539B90-2051-42F6-88F8-74701806CC90}"/>
    <cellStyle name="Normal 10 2 3 2 2 2" xfId="10820" xr:uid="{81BFE421-6ED9-4B04-8C5E-F293883B76D0}"/>
    <cellStyle name="Normal 10 2 3 2 2 3" xfId="7705" xr:uid="{664AE5C8-66BD-4A27-8C61-9A759EE13F1F}"/>
    <cellStyle name="Normal 10 2 3 2 3" xfId="10220" xr:uid="{DD9EBE74-4050-4BE8-BFB6-B2BEAD214788}"/>
    <cellStyle name="Normal 10 2 3 2 4" xfId="7078" xr:uid="{9D364B5C-A20D-48F9-B105-28CB1A4B187C}"/>
    <cellStyle name="Normal 10 2 3 3" xfId="4401" xr:uid="{93803C66-F3F2-4AE6-AEBE-37418FDFB42A}"/>
    <cellStyle name="Normal 10 2 3 3 2" xfId="10819" xr:uid="{CAE2AF7C-17DB-4BF1-818B-7EAC7C396238}"/>
    <cellStyle name="Normal 10 2 3 3 3" xfId="7704" xr:uid="{CB053672-6571-4BF0-BAB0-7A5B1E3BBBC7}"/>
    <cellStyle name="Normal 10 2 3 4" xfId="4860" xr:uid="{6DA5F86E-931A-4207-A8EF-4D6EDB5C67CA}"/>
    <cellStyle name="Normal 10 2 3 4 2" xfId="11264" xr:uid="{F14785C5-EF5B-474E-B226-77162DE75AB4}"/>
    <cellStyle name="Normal 10 2 3 4 3" xfId="8149" xr:uid="{0DC78D3F-9D88-4072-A14B-F1E34258BD2A}"/>
    <cellStyle name="Normal 10 2 3 5" xfId="10219" xr:uid="{08458572-E4F7-4B3C-AF8B-CA16C14D51E3}"/>
    <cellStyle name="Normal 10 2 3 6" xfId="7077" xr:uid="{3F79F8E6-B699-4639-8988-3B3B3C0ED652}"/>
    <cellStyle name="Normal 10 2 4" xfId="3652" xr:uid="{ECAAE3A1-14D2-492F-B707-8EB2D1370A14}"/>
    <cellStyle name="Normal 10 2 5" xfId="4755" xr:uid="{D6D62593-7334-4C14-99F5-7FA0083A3DC1}"/>
    <cellStyle name="Normal 10 2 5 2" xfId="11168" xr:uid="{F1D7111B-C215-4F94-ABBD-92E3C28162C8}"/>
    <cellStyle name="Normal 10 2 5 3" xfId="8053" xr:uid="{1A503F1C-4BDE-4703-A7FE-4C20CD5CD3BB}"/>
    <cellStyle name="Normal 10 2 5 4" xfId="11444" xr:uid="{29352C7E-A361-439B-8061-D9F0C7D06DA0}"/>
    <cellStyle name="Normal 10 2 6" xfId="13796" xr:uid="{C0AD3C6D-B64A-4078-879D-EADB899D07CC}"/>
    <cellStyle name="Normal 10 2 7" xfId="1455" xr:uid="{DBADD382-18CC-4B94-92B8-7F1AA6831A43}"/>
    <cellStyle name="Normal 10 3" xfId="3653" xr:uid="{EB8239A4-9BCC-421E-87BB-3336CDC979DA}"/>
    <cellStyle name="Normal 10 3 2" xfId="3654" xr:uid="{A63B72EE-213D-4C96-9FBD-BD40A9853FE5}"/>
    <cellStyle name="Normal 10 3 3" xfId="4757" xr:uid="{3A5DD303-2672-4162-B4E7-BB571EFB46C6}"/>
    <cellStyle name="Normal 10 3 3 2" xfId="11170" xr:uid="{8AF0BB62-5CDF-40ED-9566-66D89EADB09F}"/>
    <cellStyle name="Normal 10 3 3 3" xfId="8055" xr:uid="{77925D1E-3452-4A0A-8979-9E6A2C708004}"/>
    <cellStyle name="Normal 10 4" xfId="3655" xr:uid="{308F4C08-A52B-4ED9-A936-EC068F3B7359}"/>
    <cellStyle name="Normal 10 4 2" xfId="3656" xr:uid="{4F25704C-6727-4E5A-B38F-8D7B528207B4}"/>
    <cellStyle name="Normal 10 4 2 2" xfId="4404" xr:uid="{58A19F7C-51BB-46EB-9183-2FBD9A31F9C5}"/>
    <cellStyle name="Normal 10 4 2 2 2" xfId="10822" xr:uid="{88EE2207-6522-497F-89F0-3EE4230CC031}"/>
    <cellStyle name="Normal 10 4 2 2 3" xfId="7707" xr:uid="{C9BF5E7F-FAC1-4A3E-A312-CD1048BF3E7B}"/>
    <cellStyle name="Normal 10 4 2 3" xfId="10222" xr:uid="{AF5367F2-30B2-4133-BA1F-8E3432D9704D}"/>
    <cellStyle name="Normal 10 4 2 4" xfId="7080" xr:uid="{62A6761D-843B-4406-B4A9-9B06ABCCC8AB}"/>
    <cellStyle name="Normal 10 4 3" xfId="4403" xr:uid="{BC0436B9-4613-4B59-9F2B-E3E0FA67511A}"/>
    <cellStyle name="Normal 10 4 3 2" xfId="10821" xr:uid="{0145F211-DCE3-488E-8844-EF56EEB3B942}"/>
    <cellStyle name="Normal 10 4 3 3" xfId="7706" xr:uid="{B68771F9-D02A-44FA-B903-7A37B7ED1909}"/>
    <cellStyle name="Normal 10 4 4" xfId="10221" xr:uid="{83F32EEC-F7E1-4D53-B33A-8E13C4B44B88}"/>
    <cellStyle name="Normal 10 4 5" xfId="7079" xr:uid="{8AD2C337-C3BB-439D-86FC-7B090708E128}"/>
    <cellStyle name="Normal 10 5" xfId="3657" xr:uid="{869C3B98-C526-4404-9E53-D43B588B1EA0}"/>
    <cellStyle name="Normal 10 6" xfId="3658" xr:uid="{DF8727BA-0143-4DA2-B482-759CB28A1DBE}"/>
    <cellStyle name="Normal 10 6 2" xfId="3659" xr:uid="{A57B9358-53DE-4851-949A-F2404FC90C6D}"/>
    <cellStyle name="Normal 10 6 2 2" xfId="4406" xr:uid="{A0CD1B1E-14E1-42A3-95E1-73AA2079988F}"/>
    <cellStyle name="Normal 10 6 2 2 2" xfId="10824" xr:uid="{775E4C47-1805-4D2E-87B4-7C23DB63A38D}"/>
    <cellStyle name="Normal 10 6 2 2 3" xfId="7709" xr:uid="{6E97F59C-6BB1-4009-B70F-F097B8F5912A}"/>
    <cellStyle name="Normal 10 6 2 3" xfId="10224" xr:uid="{028803A5-9AEC-4E0E-BDA8-B104D6396241}"/>
    <cellStyle name="Normal 10 6 2 4" xfId="7082" xr:uid="{4D11E49E-3B29-4FAD-B997-A379376515D6}"/>
    <cellStyle name="Normal 10 6 3" xfId="4405" xr:uid="{F2AA0B0E-B47F-4001-9157-A546EDCB37CD}"/>
    <cellStyle name="Normal 10 6 3 2" xfId="10823" xr:uid="{8D82BDD5-0B22-4F6D-B612-365F7BCB42DC}"/>
    <cellStyle name="Normal 10 6 3 3" xfId="7708" xr:uid="{19959AE2-ECF3-4662-8446-0B0E68C28BB1}"/>
    <cellStyle name="Normal 10 6 4" xfId="10223" xr:uid="{96ECAAFD-2B0B-4BFA-96B1-A5FC6465BD1F}"/>
    <cellStyle name="Normal 10 6 5" xfId="7081" xr:uid="{2A488212-C4FC-4EFC-976D-7580276BBA1D}"/>
    <cellStyle name="Normal 10 7" xfId="3660" xr:uid="{505FE105-4B4D-4A50-8004-57FA8F72B046}"/>
    <cellStyle name="Normal 10 7 2" xfId="4407" xr:uid="{085F2F06-F33E-40CA-8D1F-88713758C58A}"/>
    <cellStyle name="Normal 10 7 2 2" xfId="10825" xr:uid="{E9B5FF5F-58AB-40B1-BAEF-444347DB6BC2}"/>
    <cellStyle name="Normal 10 7 2 3" xfId="7710" xr:uid="{CA3CF677-D60A-4DAF-B95C-B03372424533}"/>
    <cellStyle name="Normal 10 7 3" xfId="10225" xr:uid="{E19C0ECE-A48C-4E1E-9422-9C5EC052E537}"/>
    <cellStyle name="Normal 10 7 4" xfId="7083" xr:uid="{05AB3777-1465-44E2-BBEC-11977853122A}"/>
    <cellStyle name="Normal 10 8" xfId="4754" xr:uid="{020B5CA3-B31D-48C9-B3B9-B228FA337D46}"/>
    <cellStyle name="Normal 10 8 2" xfId="11167" xr:uid="{55122119-2350-4EFA-A691-14421B975F29}"/>
    <cellStyle name="Normal 10 8 3" xfId="8052" xr:uid="{CECFCB9F-CBA5-4117-96F6-FA9920AB6C48}"/>
    <cellStyle name="Normal 10 9" xfId="11726" xr:uid="{D27A2112-3C06-438C-9ADD-6748ADFBA2E1}"/>
    <cellStyle name="Normal 10_03- 2008 UNAUDIT-09-05-08-final" xfId="13797" xr:uid="{7A2288EA-18F9-45AE-8C48-64E372CB6436}"/>
    <cellStyle name="Normal 100" xfId="4878" xr:uid="{883C7162-655F-47C2-A62B-48CE9010576B}"/>
    <cellStyle name="Normal 100 2" xfId="11277" xr:uid="{E808BD55-9625-4A38-911E-C2B1001EE323}"/>
    <cellStyle name="Normal 100 3" xfId="8163" xr:uid="{F42537C8-CA41-4FAD-B4F0-43FBC85824B2}"/>
    <cellStyle name="Normal 101" xfId="4879" xr:uid="{7ADC8BB1-13D7-4C6B-87F4-E212AE9743D8}"/>
    <cellStyle name="Normal 101 2" xfId="11278" xr:uid="{D7DD99BC-4BE8-4083-BFD9-F01DD64F8A56}"/>
    <cellStyle name="Normal 101 3" xfId="8164" xr:uid="{CA841CBA-7037-4997-8A8C-FDEB0F9EE043}"/>
    <cellStyle name="Normal 102" xfId="4880" xr:uid="{63DF51C5-2D45-471D-B860-368BD8C8DA53}"/>
    <cellStyle name="Normal 102 2" xfId="11279" xr:uid="{8F114454-36B8-42F7-ACBC-A8A4AA932ACA}"/>
    <cellStyle name="Normal 102 3" xfId="8165" xr:uid="{E5A047DD-6B7E-4ED8-8BEC-86C90A700B81}"/>
    <cellStyle name="Normal 103" xfId="4881" xr:uid="{98A81949-AC60-4804-9B17-9F3E08A6A97B}"/>
    <cellStyle name="Normal 103 2" xfId="11280" xr:uid="{AFA6317F-C797-4AF3-B8CA-70D524F011CA}"/>
    <cellStyle name="Normal 103 3" xfId="8166" xr:uid="{7070260B-CCCF-425E-B714-279237DAFAA6}"/>
    <cellStyle name="Normal 104" xfId="4882" xr:uid="{249E6B9C-F256-4DB0-8E14-4A487325EEE5}"/>
    <cellStyle name="Normal 104 2" xfId="11281" xr:uid="{F4263116-114E-435E-8367-FBEC844F5494}"/>
    <cellStyle name="Normal 104 3" xfId="8167" xr:uid="{58E9F03B-4283-4FDA-9E43-B7FD7EA0183B}"/>
    <cellStyle name="Normal 105" xfId="4883" xr:uid="{8C0A83E1-6AE0-4B58-88C1-901489A918D8}"/>
    <cellStyle name="Normal 105 2" xfId="11282" xr:uid="{18BB6EC5-55F3-4B79-9A1D-099CC057F720}"/>
    <cellStyle name="Normal 105 3" xfId="8168" xr:uid="{787580C4-D1C0-44FB-BE37-CF9606034A32}"/>
    <cellStyle name="Normal 106" xfId="4885" xr:uid="{C501F6D7-FE5D-4EEC-A696-554E350EF390}"/>
    <cellStyle name="Normal 106 2" xfId="11284" xr:uid="{97F80293-9C8A-4F08-BA80-76F1568BA022}"/>
    <cellStyle name="Normal 106 3" xfId="8170" xr:uid="{649A5381-B469-48E7-99CA-38397405A747}"/>
    <cellStyle name="Normal 107" xfId="4887" xr:uid="{B601A71F-A9AB-400A-82DF-B54F23A87713}"/>
    <cellStyle name="Normal 107 2" xfId="11286" xr:uid="{75093B08-4329-4E00-B869-927FBDA4F86E}"/>
    <cellStyle name="Normal 107 3" xfId="8172" xr:uid="{3AB00A93-D564-4ABF-939F-5962C7F524D0}"/>
    <cellStyle name="Normal 107 4" xfId="46351" xr:uid="{C7B3E611-4CE9-404C-9E29-222E02CDB15A}"/>
    <cellStyle name="Normal 108" xfId="4888" xr:uid="{0C231793-2773-4520-A95E-EF2A5C5F913C}"/>
    <cellStyle name="Normal 108 2" xfId="11288" xr:uid="{867B8694-7743-45F0-86AF-C291D7A8D4DC}"/>
    <cellStyle name="Normal 108 3" xfId="8174" xr:uid="{451F4549-6830-4028-A74A-271188AEDA07}"/>
    <cellStyle name="Normal 109" xfId="4889" xr:uid="{03214572-7F1B-4BEB-81DD-2E9ADC8F568E}"/>
    <cellStyle name="Normal 11" xfId="1456" xr:uid="{3F540F1A-F994-4944-84D8-4BFBCC4EAE7F}"/>
    <cellStyle name="Normal 11 10" xfId="11384" xr:uid="{D1D427B1-6663-44BA-9DE1-8C44FF996C90}"/>
    <cellStyle name="Normal 11 11" xfId="12164" xr:uid="{629304DC-7233-4201-AE0C-E46BAA9F4695}"/>
    <cellStyle name="Normal 11 12" xfId="12050" xr:uid="{5B76A705-37E2-425B-A69B-ED27F376AC58}"/>
    <cellStyle name="Normal 11 13" xfId="12222" xr:uid="{17A24603-7CC9-4471-929B-04D0D1867C39}"/>
    <cellStyle name="Normal 11 14" xfId="13798" xr:uid="{04CCBC42-84AC-4A6E-923E-9584FE8A2378}"/>
    <cellStyle name="Normal 11 14 2" xfId="29407" xr:uid="{ED0CE308-6DD3-4ADF-A5D7-7DA2F33A6363}"/>
    <cellStyle name="Normal 11 2" xfId="217" xr:uid="{B0C18874-AD59-4645-A91D-35F71E9F2C56}"/>
    <cellStyle name="Normal 11 2 2" xfId="3661" xr:uid="{D5187110-A6B8-4A7B-8A5C-C410420D08A3}"/>
    <cellStyle name="Normal 11 2 2 2" xfId="3662" xr:uid="{56F5DC4D-00AC-4063-B043-BB3435977E9D}"/>
    <cellStyle name="Normal 11 2 2 2 2" xfId="4409" xr:uid="{8430705E-D48D-49BA-BD09-4EEFED1CDAC7}"/>
    <cellStyle name="Normal 11 2 2 2 2 2" xfId="10827" xr:uid="{F0A37CDB-E764-496D-98B2-A171D440BAA3}"/>
    <cellStyle name="Normal 11 2 2 2 2 3" xfId="7712" xr:uid="{A8EF2F81-990A-4ED2-868E-15645FD8BC7A}"/>
    <cellStyle name="Normal 11 2 2 2 3" xfId="10227" xr:uid="{C07A2DE8-8F44-446B-BEB4-BEEC76D7005E}"/>
    <cellStyle name="Normal 11 2 2 2 4" xfId="7085" xr:uid="{0AEEE8D6-A06C-4560-A0F7-96ECB96DE1FA}"/>
    <cellStyle name="Normal 11 2 2 3" xfId="4408" xr:uid="{16DEED58-4AC7-48BB-8DAF-570965ED83C9}"/>
    <cellStyle name="Normal 11 2 2 3 2" xfId="10826" xr:uid="{2BD87A5A-DCDE-4B2A-BB8C-5A5A880F14F1}"/>
    <cellStyle name="Normal 11 2 2 3 3" xfId="7711" xr:uid="{AF1BB74F-6925-4918-988A-822346E50E87}"/>
    <cellStyle name="Normal 11 2 2 4" xfId="10226" xr:uid="{D1669C56-7ACF-46C4-8955-0AF806CC7694}"/>
    <cellStyle name="Normal 11 2 2 5" xfId="7084" xr:uid="{D0A3A7AB-92C0-45E3-A77B-7C5FBC4CB47B}"/>
    <cellStyle name="Normal 11 2 2 5 2" xfId="12256" xr:uid="{D44798EA-2011-4263-B385-05261A73F63B}"/>
    <cellStyle name="Normal 11 2 2 6" xfId="29415" xr:uid="{346FC694-3E24-4EF6-A8BE-E41F43C44070}"/>
    <cellStyle name="Normal 11 2 3" xfId="3663" xr:uid="{4A36B490-6ADE-4668-BAE9-DA660241DCC0}"/>
    <cellStyle name="Normal 11 2 4" xfId="4759" xr:uid="{A32FEA4F-ED5B-41C4-9567-648E1D7FF324}"/>
    <cellStyle name="Normal 11 2 4 2" xfId="11172" xr:uid="{9131131A-D9FC-4C92-B021-EE127F481804}"/>
    <cellStyle name="Normal 11 2 4 3" xfId="8057" xr:uid="{A90C66F6-A307-474B-8A61-4B61097D5912}"/>
    <cellStyle name="Normal 11 2 4 4" xfId="11702" xr:uid="{DA2D9B1A-2806-4DEE-B3E6-E1E67B2C0A1C}"/>
    <cellStyle name="Normal 11 2 5" xfId="12253" xr:uid="{6E7D4D04-61F5-4D5F-940C-EB084E99514D}"/>
    <cellStyle name="Normal 11 2 6" xfId="29411" xr:uid="{490923F3-8AFA-4A49-947C-04BC14112859}"/>
    <cellStyle name="Normal 11 3" xfId="1457" xr:uid="{62CF7B84-7AA0-45E4-BA7C-2A79797A210A}"/>
    <cellStyle name="Normal 11 3 2" xfId="11973" xr:uid="{6F9C55BF-0436-4BF5-BCEC-1061B62AE893}"/>
    <cellStyle name="Normal 11 3 3" xfId="11993" xr:uid="{A804E329-A3FE-403D-81BA-EF72F686FCE8}"/>
    <cellStyle name="Normal 11 4" xfId="1458" xr:uid="{847BC51D-7A55-44AD-B67B-66B1674DB255}"/>
    <cellStyle name="Normal 11 4 2" xfId="5032" xr:uid="{366E6F64-4ECA-4B43-973E-8E4209E4E038}"/>
    <cellStyle name="Normal 11 4 3" xfId="11596" xr:uid="{8BBA62DE-FABC-4E4B-B903-101734234099}"/>
    <cellStyle name="Normal 11 5" xfId="3664" xr:uid="{A33B642A-EFE5-4956-9CA6-81A03D82BD56}"/>
    <cellStyle name="Normal 11 5 2" xfId="1459" xr:uid="{7CA50C1B-F992-48F9-8F19-A5343A25F181}"/>
    <cellStyle name="Normal 11 5 2 2" xfId="11534" xr:uid="{307D7322-5D7D-40BB-8F87-750D97CFFA9C}"/>
    <cellStyle name="Normal 11 5 2 3" xfId="11940" xr:uid="{DC8152F0-BED1-457E-A9EC-CE60437EAEA0}"/>
    <cellStyle name="Normal 11 5 2 4" xfId="11495" xr:uid="{AF41C488-D8E9-4280-A256-B0C5073E3DDC}"/>
    <cellStyle name="Normal 11 5 3" xfId="4410" xr:uid="{93D88EA6-39AA-45BC-B4E9-A8F6ED96ED2C}"/>
    <cellStyle name="Normal 11 5 3 2" xfId="10828" xr:uid="{9C67E656-2BE4-499F-8314-C746A93C4876}"/>
    <cellStyle name="Normal 11 5 3 3" xfId="7713" xr:uid="{17480CA7-9169-4096-B7B5-DB6F772DB46F}"/>
    <cellStyle name="Normal 11 5 4" xfId="10228" xr:uid="{9038C6E3-09DC-43D8-8F5F-D5903CAC10D8}"/>
    <cellStyle name="Normal 11 5 5" xfId="7086" xr:uid="{D796745F-886C-416C-9A51-472AE753D73F}"/>
    <cellStyle name="Normal 11 6" xfId="3665" xr:uid="{8A0A4B74-A4EB-4806-BE2C-4B30E6B5B3C3}"/>
    <cellStyle name="Normal 11 6 2" xfId="3666" xr:uid="{2909C0A4-2BF3-4120-9CF8-46E33226404E}"/>
    <cellStyle name="Normal 11 6 2 2" xfId="4412" xr:uid="{27FE8494-A1F5-4DF4-BF90-D3815D2482E8}"/>
    <cellStyle name="Normal 11 6 2 2 2" xfId="10830" xr:uid="{374869C1-A2C4-43DE-916F-7D4FB38812C3}"/>
    <cellStyle name="Normal 11 6 2 2 3" xfId="7715" xr:uid="{DD22C4E4-0728-486F-9C43-C88DD377DF5D}"/>
    <cellStyle name="Normal 11 6 2 3" xfId="10230" xr:uid="{B784C93C-261F-4874-B520-5C41A9AC16EB}"/>
    <cellStyle name="Normal 11 6 2 4" xfId="7088" xr:uid="{E4B3186D-23E6-4C9B-B9ED-CF314BA25DB1}"/>
    <cellStyle name="Normal 11 6 3" xfId="4411" xr:uid="{02439396-F12B-4E9D-8435-B26B536B540F}"/>
    <cellStyle name="Normal 11 6 3 2" xfId="10829" xr:uid="{9B0A2373-CDAD-4AFD-9E38-873E42F4F76A}"/>
    <cellStyle name="Normal 11 6 3 3" xfId="7714" xr:uid="{55F8B24F-ABFC-40A9-A47E-F0DEF21507E8}"/>
    <cellStyle name="Normal 11 6 4" xfId="10229" xr:uid="{C630E4A8-4956-43A9-B32E-5D9BCE8EE4B0}"/>
    <cellStyle name="Normal 11 6 5" xfId="7087" xr:uid="{22E9E52F-147B-439C-8B53-A4B99E143397}"/>
    <cellStyle name="Normal 11 7" xfId="346" xr:uid="{5E38F9BC-90F7-4F10-ACE1-8EF4114E9CD3}"/>
    <cellStyle name="Normal 11 7 2" xfId="3667" xr:uid="{2E6CEA07-E02A-4F5F-B68F-D4B1E3212B32}"/>
    <cellStyle name="Normal 11 7 3" xfId="3668" xr:uid="{A0DD86A2-AB43-4A5C-99D0-9FDCC634F841}"/>
    <cellStyle name="Normal 11 8" xfId="3669" xr:uid="{33FB3894-008A-4DAC-A046-F427BF0FBA69}"/>
    <cellStyle name="Normal 11 8 2" xfId="4413" xr:uid="{2981CF49-DFBF-4BE0-8C79-50E7360F921E}"/>
    <cellStyle name="Normal 11 8 2 2" xfId="10831" xr:uid="{442A84F9-4480-4811-AF44-8B6DB328128E}"/>
    <cellStyle name="Normal 11 8 2 3" xfId="7716" xr:uid="{11C81EF0-03FC-42EA-9470-DABC4E30A4D2}"/>
    <cellStyle name="Normal 11 8 3" xfId="10231" xr:uid="{BECB8CF2-65BC-43A4-AD26-FC430BF23F1F}"/>
    <cellStyle name="Normal 11 8 4" xfId="7090" xr:uid="{C34E722B-666E-4BAB-8AC3-5031F9134B62}"/>
    <cellStyle name="Normal 11 9" xfId="4758" xr:uid="{0250EFE5-F7CB-4CAE-9627-3CAB3B5E2E1A}"/>
    <cellStyle name="Normal 11 9 2" xfId="11171" xr:uid="{3F9896C9-2E58-4ED4-9960-C80BF0D53A6D}"/>
    <cellStyle name="Normal 11 9 3" xfId="8056" xr:uid="{84F8D711-447B-45E7-B509-00FCCB708628}"/>
    <cellStyle name="Normal 110" xfId="13411" xr:uid="{85968526-5549-410A-ADE3-D7EF30ACFF05}"/>
    <cellStyle name="Normal 111" xfId="13520" xr:uid="{23DB5333-017C-4A38-817F-AF63072F4C19}"/>
    <cellStyle name="Normal 112" xfId="338" xr:uid="{D52EBE66-BD32-4097-9A5F-2F81D2885C47}"/>
    <cellStyle name="Normal 113" xfId="2033" xr:uid="{EA1E5F87-FEE5-4944-B540-E8F592134512}"/>
    <cellStyle name="Normal 114" xfId="46360" xr:uid="{A45B4ABC-440A-41E2-83EE-CC13FDF79394}"/>
    <cellStyle name="Normal 115" xfId="46368" xr:uid="{0EF9F7D1-8697-4CBF-8E24-9AD2EB74EABC}"/>
    <cellStyle name="Normal 116" xfId="46364" xr:uid="{F8A36879-F061-44C4-912F-175BA5D4BD20}"/>
    <cellStyle name="Normal 117" xfId="46363" xr:uid="{EAA88F49-319F-4998-A642-880BF2E7FEBA}"/>
    <cellStyle name="Normal 118" xfId="46365" xr:uid="{D5BCCD55-446F-48E8-A281-CD4B099448EB}"/>
    <cellStyle name="Normal 119" xfId="46374" xr:uid="{BFDF1DDA-B467-43E0-812C-32C65EE85EF7}"/>
    <cellStyle name="Normal 12" xfId="73" xr:uid="{4169C3FD-9F09-461C-AEE2-6FD8FEA11F04}"/>
    <cellStyle name="Normal 12 10" xfId="12251" xr:uid="{EC6C00F2-D15D-48EA-854D-1680DDD8C28F}"/>
    <cellStyle name="Normal 12 10 2" xfId="46353" xr:uid="{AAFBAC34-2244-44AA-97C8-C2A2EAB19DE4}"/>
    <cellStyle name="Normal 12 11" xfId="1460" xr:uid="{0A8F0AB7-FAC0-4EF0-B838-429DCA9FCA21}"/>
    <cellStyle name="Normal 12 11 2" xfId="29409" xr:uid="{2E50A163-61B0-458F-9CEF-B21CFDF6A58D}"/>
    <cellStyle name="Normal 12 2" xfId="1461" xr:uid="{8E36884C-733A-4EE5-9C85-4A86A396862D}"/>
    <cellStyle name="Normal 12 2 2" xfId="1462" xr:uid="{BDE7EC5E-621B-4B19-A9BE-1BFD18320ED2}"/>
    <cellStyle name="Normal 12 2 2 2" xfId="3670" xr:uid="{0FB99B82-3387-4C09-8E09-BC96D561D27E}"/>
    <cellStyle name="Normal 12 2 2 2 2" xfId="4414" xr:uid="{90F34413-F09D-4DCA-860C-B2556DE1A633}"/>
    <cellStyle name="Normal 12 2 2 2 2 2" xfId="10832" xr:uid="{91AAA94A-2F20-4231-8D6B-CEBBA7A7E415}"/>
    <cellStyle name="Normal 12 2 2 2 2 3" xfId="7717" xr:uid="{61E556C2-108B-40A2-BEE2-4963AC9D25A2}"/>
    <cellStyle name="Normal 12 2 2 2 3" xfId="10232" xr:uid="{D434A129-916A-4AD1-B45A-6CA78EE7B7B6}"/>
    <cellStyle name="Normal 12 2 2 2 4" xfId="7091" xr:uid="{7E80410D-6E58-446E-8FD9-D836811D365C}"/>
    <cellStyle name="Normal 12 2 2 3" xfId="4871" xr:uid="{79165A57-A3D5-4CBF-BC49-90D675FAE467}"/>
    <cellStyle name="Normal 12 2 2 3 2" xfId="11385" xr:uid="{5583AF44-3A74-4DFA-8345-E996293A13B1}"/>
    <cellStyle name="Normal 12 2 2 4" xfId="11478" xr:uid="{EED029E4-FA7A-4E1A-A91C-CFFE7A9FC411}"/>
    <cellStyle name="Normal 12 2 2 5" xfId="12262" xr:uid="{AFA5D8CF-EFDD-4DD2-A9D8-2730B21A81E3}"/>
    <cellStyle name="Normal 12 2 2 6" xfId="29421" xr:uid="{A73132F3-8C4C-459F-BC4F-1136393C031D}"/>
    <cellStyle name="Normal 12 2 3" xfId="1463" xr:uid="{0DC55622-31AD-461D-B4D2-C7CE6BDA5E8A}"/>
    <cellStyle name="Normal 12 2 3 2" xfId="11445" xr:uid="{F6C207DA-0D80-468F-9824-3FCF711C964C}"/>
    <cellStyle name="Normal 12 2 3 2 2" xfId="12265" xr:uid="{E96C3912-1785-42D4-935E-C76EDFD7D176}"/>
    <cellStyle name="Normal 12 2 3 3" xfId="12255" xr:uid="{DD2F0978-B587-4B9F-85F6-608FC87D6F45}"/>
    <cellStyle name="Normal 12 2 3 4" xfId="12100" xr:uid="{7F71C4F0-2CFB-4CFB-99C8-66A6A14DCCE6}"/>
    <cellStyle name="Normal 12 2 3 4 2" xfId="29414" xr:uid="{7EB6ACE6-0309-4329-BB79-CC749CC7F292}"/>
    <cellStyle name="Normal 12 2 4" xfId="4761" xr:uid="{7BBF6333-BA2D-4110-8449-845146448299}"/>
    <cellStyle name="Normal 12 2 4 2" xfId="11174" xr:uid="{AED0F8B6-FC6F-4BC2-9DAF-F693AA670C12}"/>
    <cellStyle name="Normal 12 2 4 3" xfId="8059" xr:uid="{7A1D18FB-37A3-45C1-8A55-A9C06F6A7E0E}"/>
    <cellStyle name="Normal 12 2 4 4" xfId="11585" xr:uid="{4649B3FB-9D47-4CB7-A7D4-CF0D896CB4AA}"/>
    <cellStyle name="Normal 12 2 5" xfId="12252" xr:uid="{A513D627-55FF-48AE-AAF3-5A2B006747E4}"/>
    <cellStyle name="Normal 12 2 6" xfId="11595" xr:uid="{11E0AA7E-BE47-491A-B704-CF98C4C25F74}"/>
    <cellStyle name="Normal 12 2 6 2" xfId="29410" xr:uid="{0D84C367-ED0D-4714-A3CE-9EBDD34D640E}"/>
    <cellStyle name="Normal 12 3" xfId="1464" xr:uid="{F46F95CA-B60C-46CC-82CC-8BA402AE53D9}"/>
    <cellStyle name="Normal 12 3 2" xfId="5522" xr:uid="{3BAABB40-063E-446B-884D-DDA27D2F900E}"/>
    <cellStyle name="Normal 12 3 3" xfId="11717" xr:uid="{90A40E12-31AE-478D-B311-96D7FFCF8A1B}"/>
    <cellStyle name="Normal 12 4" xfId="1465" xr:uid="{0B4640B1-2754-40C9-B1F9-812265D19795}"/>
    <cellStyle name="Normal 12 4 2" xfId="3671" xr:uid="{B0117A5D-45C3-46FD-A034-9607FBDEEDC7}"/>
    <cellStyle name="Normal 12 4 2 2" xfId="4415" xr:uid="{9FB985AE-682B-4AA6-973C-9B48D59929A6}"/>
    <cellStyle name="Normal 12 4 2 2 2" xfId="10833" xr:uid="{D24F44D4-76A0-4223-B3DF-760637830E13}"/>
    <cellStyle name="Normal 12 4 2 2 3" xfId="7718" xr:uid="{3C7C5728-C18F-41AE-AFA7-AE437686D56F}"/>
    <cellStyle name="Normal 12 4 2 3" xfId="10233" xr:uid="{857DE347-A375-4249-B0D3-05A41C4F3FFB}"/>
    <cellStyle name="Normal 12 4 2 4" xfId="7092" xr:uid="{83DE75F2-2CB9-4992-A3C3-17A0CEA9B658}"/>
    <cellStyle name="Normal 12 4 3" xfId="11885" xr:uid="{02AA6DA7-8E75-4727-A450-F7A10E0790E0}"/>
    <cellStyle name="Normal 12 4 4" xfId="11971" xr:uid="{43AD507D-0D39-41B2-9896-A9315D9D2129}"/>
    <cellStyle name="Normal 12 5" xfId="1466" xr:uid="{BC5FCA2E-2590-4DEC-972E-EF6C690BB1BE}"/>
    <cellStyle name="Normal 12 5 2" xfId="3672" xr:uid="{B8350041-605C-4FB2-902F-35A631C34C52}"/>
    <cellStyle name="Normal 12 5 3" xfId="3673" xr:uid="{A91C524E-7954-457D-B929-5D73F0358702}"/>
    <cellStyle name="Normal 12 5 4" xfId="12010" xr:uid="{36F071BC-791C-4ECE-BA9E-47ECBF0B3ED5}"/>
    <cellStyle name="Normal 12 6" xfId="1467" xr:uid="{1C252E12-1C8C-44D6-82E2-FCCAC03775C9}"/>
    <cellStyle name="Normal 12 6 2" xfId="3674" xr:uid="{117F2C4D-FEBA-4CD8-8F76-EF81E7F84A5B}"/>
    <cellStyle name="Normal 12 6 2 2" xfId="4416" xr:uid="{5662F346-4CB6-4E5E-A32B-C023A566DCC1}"/>
    <cellStyle name="Normal 12 6 2 2 2" xfId="10834" xr:uid="{0CE4CF6B-2424-4F40-A3A9-F0E41EDC0F35}"/>
    <cellStyle name="Normal 12 6 2 2 3" xfId="7719" xr:uid="{0CEAE71F-67EF-425D-8EA2-005E0301EFEC}"/>
    <cellStyle name="Normal 12 6 2 3" xfId="10234" xr:uid="{44C0E795-79A9-45E2-AD4B-55BE3351DABA}"/>
    <cellStyle name="Normal 12 6 2 4" xfId="7094" xr:uid="{DD92196E-CE12-4868-85B9-861C7794DB85}"/>
    <cellStyle name="Normal 12 6 3" xfId="12039" xr:uid="{5F2CC24F-917E-43F5-BE3B-BF06E5E85FD7}"/>
    <cellStyle name="Normal 12 6 4" xfId="5031" xr:uid="{438871D5-F32D-45F6-9141-62A7DF96C3C1}"/>
    <cellStyle name="Normal 12 7" xfId="3675" xr:uid="{4CB01B80-F13D-4868-81F8-A45AA19A0025}"/>
    <cellStyle name="Normal 12 7 2" xfId="4417" xr:uid="{776B6A3C-79FF-4411-AF70-5104E1145120}"/>
    <cellStyle name="Normal 12 7 2 2" xfId="10835" xr:uid="{36C26221-3580-4F8E-B90F-EB8C0441E027}"/>
    <cellStyle name="Normal 12 7 2 3" xfId="7720" xr:uid="{400CAAC9-75C9-400A-904B-7F2CF731506F}"/>
    <cellStyle name="Normal 12 7 3" xfId="10235" xr:uid="{44E4AEF8-4163-4EF6-AD64-1A5EDA9B94A5}"/>
    <cellStyle name="Normal 12 7 4" xfId="7095" xr:uid="{87747B2E-6262-4B6C-A7D8-CAA0C4C8044E}"/>
    <cellStyle name="Normal 12 8" xfId="4760" xr:uid="{C7E92B4A-CDF7-4007-B92A-5D3242EB8242}"/>
    <cellStyle name="Normal 12 8 2" xfId="11173" xr:uid="{FF2E1C46-F770-4212-891D-41AC8E7DB303}"/>
    <cellStyle name="Normal 12 8 3" xfId="8058" xr:uid="{A265045E-4607-4741-8383-F71B81D45F21}"/>
    <cellStyle name="Normal 12 9" xfId="11468" xr:uid="{4BE61779-CB08-435B-9A30-11BD7630E380}"/>
    <cellStyle name="Normal 120" xfId="46383" xr:uid="{CA9BDE33-98D7-4565-A758-1EA2E28DED5F}"/>
    <cellStyle name="Normal 121" xfId="46369" xr:uid="{D0AC72A6-014C-4435-B1B2-443E4E6F6C4F}"/>
    <cellStyle name="Normal 122" xfId="46381" xr:uid="{05B0EB14-25EF-458C-A8BB-882DE870AF25}"/>
    <cellStyle name="Normal 123" xfId="46366" xr:uid="{DC09F4A9-DC31-4ED7-AC68-33F40209F768}"/>
    <cellStyle name="Normal 124" xfId="46378" xr:uid="{54888AB8-8CE1-49F5-99EF-B7BB6AB11F80}"/>
    <cellStyle name="Normal 125" xfId="46370" xr:uid="{0517D8F1-9DCF-4F29-B916-2C6F5E3C72F0}"/>
    <cellStyle name="Normal 126" xfId="46398" xr:uid="{4741F78F-1E57-4B84-A136-6AF5A8527414}"/>
    <cellStyle name="Normal 127" xfId="46401" xr:uid="{F9EA518B-CA39-4869-AEAC-74868D7C224C}"/>
    <cellStyle name="Normal 128" xfId="46404" xr:uid="{1E15CD5A-7702-4F58-9946-258949B9EFA3}"/>
    <cellStyle name="Normal 129" xfId="46407" xr:uid="{04412849-72ED-4A82-AF1D-C0B1BB0F737B}"/>
    <cellStyle name="Normal 13" xfId="1468" xr:uid="{7E2D0A9C-5173-46C0-BA24-581CEA8A1A9F}"/>
    <cellStyle name="Normal 13 10" xfId="12259" xr:uid="{FADCEA32-070C-4191-8078-E005C8BF4917}"/>
    <cellStyle name="Normal 13 11" xfId="13799" xr:uid="{92D9C1E7-B8C6-417E-B58B-9D4B93E54301}"/>
    <cellStyle name="Normal 13 11 2" xfId="29418" xr:uid="{1187DBED-65B1-4021-BDB5-BAFBA435505E}"/>
    <cellStyle name="Normal 13 12" xfId="29427" xr:uid="{4DA10A0B-79E6-4D3E-8F0F-580402746D99}"/>
    <cellStyle name="Normal 13 2" xfId="1469" xr:uid="{F41BB49B-1F13-4B6F-B09F-DFA5DB17D615}"/>
    <cellStyle name="Normal 13 2 2" xfId="4763" xr:uid="{46D4AB27-35A7-4DD2-93F6-78F27451C4F6}"/>
    <cellStyle name="Normal 13 2 2 2" xfId="11176" xr:uid="{B405CDE4-071A-4489-B8CB-C1356B8C740D}"/>
    <cellStyle name="Normal 13 2 2 3" xfId="8061" xr:uid="{CC7647DB-FC52-4DB9-8C08-250E1A0CF23E}"/>
    <cellStyle name="Normal 13 2 2 4" xfId="11421" xr:uid="{369E08F5-DECC-428A-8A6A-D9D31043153E}"/>
    <cellStyle name="Normal 13 2 3" xfId="5220" xr:uid="{D44E5CE2-1B33-4D42-AAFB-13CAE05494A4}"/>
    <cellStyle name="Normal 13 2 4" xfId="11571" xr:uid="{F7700F7B-C0FF-4515-92CB-DA80E7170CCB}"/>
    <cellStyle name="Normal 13 2 5" xfId="12149" xr:uid="{8963E0C4-428E-414A-9479-EF831465A57F}"/>
    <cellStyle name="Normal 13 3" xfId="1470" xr:uid="{EFA69A92-617C-45BE-8DB0-15A8CDE213ED}"/>
    <cellStyle name="Normal 13 3 2" xfId="11915" xr:uid="{D9C01AD2-CF8A-471C-A762-96E38E4D9A6B}"/>
    <cellStyle name="Normal 13 3 3" xfId="11716" xr:uid="{BCDD1A12-C359-4ABD-A11B-0419FDB61B4A}"/>
    <cellStyle name="Normal 13 4" xfId="1471" xr:uid="{456DFF99-3998-4D97-BDDC-174FA972E43C}"/>
    <cellStyle name="Normal 13 4 2" xfId="11572" xr:uid="{EFA4AC4F-BCF5-419C-87EE-12A76BA9E149}"/>
    <cellStyle name="Normal 13 4 3" xfId="12092" xr:uid="{D798CC46-F0FD-4AAE-84C4-0CFE5A2CFC2D}"/>
    <cellStyle name="Normal 13 5" xfId="3676" xr:uid="{8C243E82-60D6-4F5E-82C6-98B30C075499}"/>
    <cellStyle name="Normal 13 5 2" xfId="3677" xr:uid="{83D6C4DD-51B1-4819-9334-E844EB90D431}"/>
    <cellStyle name="Normal 13 5 2 2" xfId="4419" xr:uid="{BFB92766-C915-4C56-8BBA-66D69531280E}"/>
    <cellStyle name="Normal 13 5 2 2 2" xfId="10837" xr:uid="{07F7A48D-6385-45B8-895C-B5C32EEC4DA6}"/>
    <cellStyle name="Normal 13 5 2 2 3" xfId="7722" xr:uid="{B9E90B08-6BFC-445A-BE15-F8ED3F346D20}"/>
    <cellStyle name="Normal 13 5 2 3" xfId="10237" xr:uid="{2BDAD521-4A54-40B4-B0B0-9DB4E2EB6691}"/>
    <cellStyle name="Normal 13 5 2 4" xfId="7097" xr:uid="{DAD7575F-DFCF-4933-A2D5-E9FF263CEEEC}"/>
    <cellStyle name="Normal 13 5 3" xfId="4418" xr:uid="{82BA0467-034E-4BEC-BDE8-FDD3E1AF92A3}"/>
    <cellStyle name="Normal 13 5 3 2" xfId="10836" xr:uid="{B2E34EAE-7356-4DB8-A5BC-08BC40CE7685}"/>
    <cellStyle name="Normal 13 5 3 3" xfId="7721" xr:uid="{56F0E4FB-2B6C-4200-B820-54B51D56BA58}"/>
    <cellStyle name="Normal 13 5 4" xfId="10236" xr:uid="{5D6355DD-EBEE-4E9F-A47B-ADCA9161A1B5}"/>
    <cellStyle name="Normal 13 5 5" xfId="7096" xr:uid="{E4CF4ED7-DD1A-43E6-9F71-21F72BA4A4D1}"/>
    <cellStyle name="Normal 13 6" xfId="3678" xr:uid="{2382CAB8-10BF-4A6A-82C5-9B1AC9FC6E8E}"/>
    <cellStyle name="Normal 13 6 2" xfId="4420" xr:uid="{455A64F4-F502-41EE-930F-5BEB545DBE9D}"/>
    <cellStyle name="Normal 13 6 2 2" xfId="10838" xr:uid="{73892BF9-EBEB-4E6A-AF2E-3928E1192E47}"/>
    <cellStyle name="Normal 13 6 2 3" xfId="7723" xr:uid="{64E83C05-E92D-4490-B219-6F00898EB86F}"/>
    <cellStyle name="Normal 13 6 3" xfId="10238" xr:uid="{3A37A6A4-B24A-4671-829A-3A698CC28FA2}"/>
    <cellStyle name="Normal 13 6 4" xfId="7098" xr:uid="{8FDB6CE9-BD62-42FB-B5AE-C7A23800E738}"/>
    <cellStyle name="Normal 13 7" xfId="4762" xr:uid="{074C45D4-3E14-4FC8-8266-EA84ADA59772}"/>
    <cellStyle name="Normal 13 7 2" xfId="11175" xr:uid="{41E5D092-E185-4CC7-AE2B-3E8AB8D4BE08}"/>
    <cellStyle name="Normal 13 7 3" xfId="8060" xr:uid="{55406744-B0E2-49E2-BEC2-78B1DCC573A0}"/>
    <cellStyle name="Normal 13 8" xfId="373" xr:uid="{D12AE01E-B49E-4600-8D9E-C825769FC0B9}"/>
    <cellStyle name="Normal 13 8 2" xfId="3679" xr:uid="{A2BA4CB4-C04A-469C-BF21-9B0993B3E830}"/>
    <cellStyle name="Normal 13 8 2 2" xfId="5516" xr:uid="{97EFDF6F-9D66-4170-B601-EFE5C787C62F}"/>
    <cellStyle name="Normal 13 8 2 3" xfId="11651" xr:uid="{02DE0CA4-4A64-4043-BBF5-CFBD97881BAB}"/>
    <cellStyle name="Normal 13 8 3" xfId="3680" xr:uid="{003E8C82-C8E2-452A-BD3F-5C3B96F44A2A}"/>
    <cellStyle name="Normal 13 8 3 2" xfId="11986" xr:uid="{54CFE118-B4AB-404F-B0F6-31027566BBC7}"/>
    <cellStyle name="Normal 13 8 3 3" xfId="5203" xr:uid="{4E1B61F7-7056-49E6-8762-26132783BBBB}"/>
    <cellStyle name="Normal 13 8 4" xfId="3681" xr:uid="{2533DF91-80F3-4159-BD60-ED2F4D6E1F29}"/>
    <cellStyle name="Normal 13 9" xfId="5196" xr:uid="{03627043-C52D-498D-B8D3-12CA08A85C0C}"/>
    <cellStyle name="Normal 130" xfId="46410" xr:uid="{D99D8E03-8D3D-41B6-8B70-DDB8E6339A46}"/>
    <cellStyle name="Normal 131" xfId="46413" xr:uid="{C007C678-FAFD-4912-B5F5-D37C9C0CA7D3}"/>
    <cellStyle name="Normal 132" xfId="46416" xr:uid="{7C9C756F-132E-4B56-B3CA-A4685C4A75D6}"/>
    <cellStyle name="Normal 133" xfId="46419" xr:uid="{3FB7BB03-C7E1-4552-A384-2BE4EA61C8BD}"/>
    <cellStyle name="Normal 134" xfId="46422" xr:uid="{C15F72E8-C6B8-4180-B0E3-49487E3B2612}"/>
    <cellStyle name="Normal 135" xfId="46425" xr:uid="{F116B0BF-B118-4EB1-A02E-59592419ABAD}"/>
    <cellStyle name="Normal 136" xfId="46428" xr:uid="{C50022F0-1263-4862-9CB2-B00E54419797}"/>
    <cellStyle name="Normal 137" xfId="46431" xr:uid="{750A78C7-1C45-47D8-BAF5-17FA6A2C02A3}"/>
    <cellStyle name="Normal 138" xfId="46434" xr:uid="{7FB57872-DEE1-47BC-8538-57782F5C9981}"/>
    <cellStyle name="Normal 139" xfId="46437" xr:uid="{71C81641-0380-43F5-889E-71EA1FB43B15}"/>
    <cellStyle name="Normal 14" xfId="120" xr:uid="{D6D58C70-A539-4D2D-904C-604CFC1E0FDD}"/>
    <cellStyle name="Normal 14 10" xfId="1472" xr:uid="{37102C31-CE2B-4C99-97B7-381D9CB84207}"/>
    <cellStyle name="Normal 14 10 2" xfId="29432" xr:uid="{CD973777-3D61-430B-AC36-DBC656CFDCEB}"/>
    <cellStyle name="Normal 14 2" xfId="1473" xr:uid="{0C1F5110-1F77-43BC-BBC9-C4C285CD08CD}"/>
    <cellStyle name="Normal 14 2 2" xfId="3682" xr:uid="{99541C55-53F7-4518-87BD-0A52563587D5}"/>
    <cellStyle name="Normal 14 2 2 2" xfId="4421" xr:uid="{359EF7ED-DD1A-4BBD-A701-39231BDF98F6}"/>
    <cellStyle name="Normal 14 2 2 2 2" xfId="10839" xr:uid="{CEC6EFA8-E22E-4328-80C7-81A927712325}"/>
    <cellStyle name="Normal 14 2 2 2 3" xfId="7724" xr:uid="{78F5CEC7-A1C5-4C78-A2B1-0DCED8F19E4A}"/>
    <cellStyle name="Normal 14 2 2 3" xfId="4766" xr:uid="{E577D497-3D4E-4AEF-A48C-0D5C59800F45}"/>
    <cellStyle name="Normal 14 2 2 3 2" xfId="11179" xr:uid="{8C94A838-36C9-433A-BE22-97A1A1184613}"/>
    <cellStyle name="Normal 14 2 2 3 3" xfId="8064" xr:uid="{A741F160-0342-49D3-90DC-3DF52E52DF7B}"/>
    <cellStyle name="Normal 14 2 2 3 4" xfId="11955" xr:uid="{EC80445E-D33E-4EB1-B4F0-C9BEBBDE7FD9}"/>
    <cellStyle name="Normal 14 2 2 4" xfId="10239" xr:uid="{C1785DCC-BF6C-4875-9F48-BAB4CE7F35A1}"/>
    <cellStyle name="Normal 14 2 2 5" xfId="7099" xr:uid="{3A91F401-2D35-4C3A-A4D4-B5B0760E2102}"/>
    <cellStyle name="Normal 14 2 3" xfId="4655" xr:uid="{90B5A94F-AEB4-435D-B94A-07622E855750}"/>
    <cellStyle name="Normal 14 2 3 2" xfId="4858" xr:uid="{2F9995D8-1122-4D12-B931-DFAC6F5B4BDB}"/>
    <cellStyle name="Normal 14 2 3 2 2" xfId="11262" xr:uid="{0D2AC8CD-51B8-4EFB-9EEE-362DE1951F76}"/>
    <cellStyle name="Normal 14 2 3 2 3" xfId="8147" xr:uid="{855BFD48-82D1-468B-A08B-F62357225FE8}"/>
    <cellStyle name="Normal 14 2 3 3" xfId="11073" xr:uid="{88D8F535-02A1-4EB3-9097-02911A1F4A0E}"/>
    <cellStyle name="Normal 14 2 3 4" xfId="7958" xr:uid="{C303E1A1-3B77-4394-856E-628C1763364A}"/>
    <cellStyle name="Normal 14 2 3 5" xfId="5224" xr:uid="{D9AE656C-250A-4F1E-A6D1-504015C45BC3}"/>
    <cellStyle name="Normal 14 2 4" xfId="4765" xr:uid="{5EA77D37-0E3B-413A-B9B6-973564C31A3A}"/>
    <cellStyle name="Normal 14 2 4 2" xfId="11178" xr:uid="{9B0F4670-91AD-4EED-8B86-F914B4856932}"/>
    <cellStyle name="Normal 14 2 4 3" xfId="8063" xr:uid="{C1603C22-6BCE-4C36-BD23-88D098A2A417}"/>
    <cellStyle name="Normal 14 2 4 4" xfId="11424" xr:uid="{1FEF2F6A-F342-47E2-8304-F2370324A69A}"/>
    <cellStyle name="Normal 14 2 5" xfId="11446" xr:uid="{9D867ACD-B17F-429D-B8C7-095929BAE02D}"/>
    <cellStyle name="Normal 14 3" xfId="1474" xr:uid="{776D620F-FDA3-46EE-AD1D-A5AAE9A48C5A}"/>
    <cellStyle name="Normal 14 3 2" xfId="4767" xr:uid="{2533B6C3-0F50-4A67-9731-68D03B93820A}"/>
    <cellStyle name="Normal 14 3 2 2" xfId="11180" xr:uid="{9585B167-2701-40EF-BA6F-2398C5584080}"/>
    <cellStyle name="Normal 14 3 2 3" xfId="8065" xr:uid="{A6E11CF5-2E16-487A-B5FF-3535FF2E5DCA}"/>
    <cellStyle name="Normal 14 3 2 4" xfId="11703" xr:uid="{578FD853-F449-45A5-949F-5AB9BED8247E}"/>
    <cellStyle name="Normal 14 3 3" xfId="7314" xr:uid="{CCA745B6-6F4B-4186-BCB8-509D256B8D47}"/>
    <cellStyle name="Normal 14 4" xfId="1475" xr:uid="{D0B7E3B6-0485-4787-BA8E-243B2E1669ED}"/>
    <cellStyle name="Normal 14 4 2" xfId="3683" xr:uid="{F3C6221A-88A2-4E75-AFB5-AAB30B7A8958}"/>
    <cellStyle name="Normal 14 4 2 2" xfId="4422" xr:uid="{059BAF17-9292-4A28-9F85-F1EA22D4E597}"/>
    <cellStyle name="Normal 14 4 2 2 2" xfId="10840" xr:uid="{9EA30F88-5B3E-45B6-9265-624F6CCBCB90}"/>
    <cellStyle name="Normal 14 4 2 2 3" xfId="7725" xr:uid="{35D3C7AF-75C5-4785-AAE9-B8DC50438890}"/>
    <cellStyle name="Normal 14 4 2 3" xfId="10240" xr:uid="{54E08375-229F-4CC6-AE2F-A11FBC53DAF2}"/>
    <cellStyle name="Normal 14 4 2 4" xfId="7100" xr:uid="{D56955E4-F460-4CA4-B401-752A93FF8FC8}"/>
    <cellStyle name="Normal 14 4 3" xfId="5512" xr:uid="{4F2443C5-4D8B-49D2-A592-FCCC6D7F6199}"/>
    <cellStyle name="Normal 14 4 4" xfId="11480" xr:uid="{F49D003C-0CE5-4DA9-B9C9-1C87794B3B71}"/>
    <cellStyle name="Normal 14 5" xfId="3684" xr:uid="{25CC3DF9-6A01-48A8-B8AD-C02995CEA703}"/>
    <cellStyle name="Normal 14 5 2" xfId="4423" xr:uid="{ED32DA6B-E597-4292-A88C-D9FA49C6E1A3}"/>
    <cellStyle name="Normal 14 5 2 2" xfId="10841" xr:uid="{F3A43FDD-EF57-4E9B-A18C-8B60F49C60A0}"/>
    <cellStyle name="Normal 14 5 2 3" xfId="7726" xr:uid="{933E8A10-05F0-49EE-94F0-02EFE47CDEDD}"/>
    <cellStyle name="Normal 14 5 3" xfId="10241" xr:uid="{5D559EA9-1E45-4872-B5EC-CA0EE744C0C9}"/>
    <cellStyle name="Normal 14 5 4" xfId="7101" xr:uid="{6A58C5B6-1289-4D72-9181-231DC436D97A}"/>
    <cellStyle name="Normal 14 6" xfId="4764" xr:uid="{9E884F6D-EEC7-4B26-B428-8E7FC88959C3}"/>
    <cellStyle name="Normal 14 6 2" xfId="11177" xr:uid="{C1BAB995-FB46-46AC-95C1-A6D46531CD65}"/>
    <cellStyle name="Normal 14 6 3" xfId="8062" xr:uid="{27ABE434-D6DF-4901-8EAF-B8DC5167631B}"/>
    <cellStyle name="Normal 14 6 4" xfId="12021" xr:uid="{5EC011E4-20C8-4CC3-BB55-1EB3C430355F}"/>
    <cellStyle name="Normal 14 7" xfId="11968" xr:uid="{3C5ABDBB-5C1C-42A9-BE50-0527DF05564F}"/>
    <cellStyle name="Normal 14 8" xfId="11413" xr:uid="{B91EB209-E314-4187-958C-57865C11615E}"/>
    <cellStyle name="Normal 14 9" xfId="12263" xr:uid="{29654AC4-49D5-41A0-87A7-C1B1DC372B9B}"/>
    <cellStyle name="Normal 140" xfId="46440" xr:uid="{CC37A7D2-6E83-4733-9D12-ED858C30CC3E}"/>
    <cellStyle name="Normal 141" xfId="46443" xr:uid="{BDB8ACC4-34AB-4C75-9182-EB273D52B5C8}"/>
    <cellStyle name="Normal 142" xfId="46446" xr:uid="{19AE35DD-544E-48CC-B4F4-4E69E488DA8B}"/>
    <cellStyle name="Normal 142 3" xfId="122" xr:uid="{6FD7FFDB-ADE1-49ED-93CD-51653E145692}"/>
    <cellStyle name="Normal 143" xfId="46449" xr:uid="{A0475823-68D2-42A9-98F4-5742A05C8E9B}"/>
    <cellStyle name="Normal 144" xfId="46452" xr:uid="{742F601A-4239-4AB9-BB9B-7F88B2921D46}"/>
    <cellStyle name="Normal 145" xfId="46455" xr:uid="{B6467B61-7E50-4C38-A1EC-4C6B3D12DE37}"/>
    <cellStyle name="Normal 146" xfId="46458" xr:uid="{9254AC05-F3A2-4F82-96BA-8B97E91C7092}"/>
    <cellStyle name="Normal 147" xfId="46461" xr:uid="{376886A7-241A-429B-ABE3-3A60B03AFEDF}"/>
    <cellStyle name="Normal 148" xfId="46464" xr:uid="{A73C1FBB-6FBB-4B5D-B95D-C2FEEEE16E0B}"/>
    <cellStyle name="Normal 149" xfId="46467" xr:uid="{9A7AB71C-67CC-48A7-BB09-E79A92AC7A9A}"/>
    <cellStyle name="Normal 15" xfId="1476" xr:uid="{458AA248-5773-403B-906A-681E650D5903}"/>
    <cellStyle name="Normal 15 2" xfId="1477" xr:uid="{FAC53CE7-8E0B-45CD-94CD-4141A26FF5B2}"/>
    <cellStyle name="Normal 15 2 2" xfId="4656" xr:uid="{C5D0E3DF-47E8-4911-8CCB-E29B6228AA67}"/>
    <cellStyle name="Normal 15 2 2 2" xfId="4770" xr:uid="{9E01A28D-CA57-4412-A503-1D5A713516FF}"/>
    <cellStyle name="Normal 15 2 2 2 2" xfId="11183" xr:uid="{05C64852-78B7-4A1F-849F-3A1AD5D4CFF7}"/>
    <cellStyle name="Normal 15 2 2 2 3" xfId="8068" xr:uid="{AB2038CB-5007-4F1B-86A4-048063D5F5BF}"/>
    <cellStyle name="Normal 15 2 2 3" xfId="11074" xr:uid="{314FEDCC-5EF0-4AD6-8557-AA5ED7430392}"/>
    <cellStyle name="Normal 15 2 2 4" xfId="7959" xr:uid="{F3D1DC3E-DA5E-4976-8286-3E2308D4E4F8}"/>
    <cellStyle name="Normal 15 2 2 5" xfId="12088" xr:uid="{22F2B872-F26E-4A05-84B1-0372C999E086}"/>
    <cellStyle name="Normal 15 2 3" xfId="4769" xr:uid="{2A55968E-E31C-4F08-AD99-23833DA75B14}"/>
    <cellStyle name="Normal 15 2 3 2" xfId="11182" xr:uid="{DFD7451A-A277-4765-9159-05E5D4292D92}"/>
    <cellStyle name="Normal 15 2 3 3" xfId="8067" xr:uid="{81F97FF8-17D7-44C3-9743-C2DC3508AEC2}"/>
    <cellStyle name="Normal 15 2 3 4" xfId="11636" xr:uid="{FCB8AFD3-8757-42B4-BE24-865FCF7A8745}"/>
    <cellStyle name="Normal 15 2 4" xfId="11496" xr:uid="{238322C9-4D3B-4AA1-8C98-29005FD3AEEA}"/>
    <cellStyle name="Normal 15 3" xfId="1478" xr:uid="{AE3E6023-9C7A-420A-8695-34F1C9687FD0}"/>
    <cellStyle name="Normal 15 3 2" xfId="4771" xr:uid="{7BF7CED1-46CC-41AC-8222-5FF3BE771129}"/>
    <cellStyle name="Normal 15 3 2 2" xfId="11184" xr:uid="{83403210-16B9-4095-BEB0-55C56E505B09}"/>
    <cellStyle name="Normal 15 3 2 3" xfId="8069" xr:uid="{6B4A94C7-9B7F-4180-8EAD-05DA6E64C7AE}"/>
    <cellStyle name="Normal 15 4" xfId="1479" xr:uid="{90372A37-8887-4322-A3B2-8D009888133D}"/>
    <cellStyle name="Normal 15 5" xfId="4768" xr:uid="{94F52A70-5BD4-4B9A-AFCA-460FD4254425}"/>
    <cellStyle name="Normal 15 5 2" xfId="11181" xr:uid="{02800251-DEDB-4F45-A24F-7C7B195070CC}"/>
    <cellStyle name="Normal 15 5 3" xfId="8066" xr:uid="{F0F95D13-A3CB-4663-BC67-6B2DF8C41EE0}"/>
    <cellStyle name="Normal 15 6" xfId="11492" xr:uid="{60078302-D5F9-4E66-9BEF-0FDD04337E1F}"/>
    <cellStyle name="Normal 15 7" xfId="12093" xr:uid="{05E953ED-8648-46D7-9144-BA12250D73F5}"/>
    <cellStyle name="Normal 15 8" xfId="13800" xr:uid="{C9A321F4-93D7-4181-B5FA-74266D4E1552}"/>
    <cellStyle name="Normal 150" xfId="46470" xr:uid="{8015BE24-63B9-4F3A-8A13-BC48174CD63B}"/>
    <cellStyle name="Normal 151" xfId="46473" xr:uid="{82DBA1E6-3638-4F3B-A69B-0B0BF62CD3CB}"/>
    <cellStyle name="Normal 152" xfId="46476" xr:uid="{6ABE7BC7-4022-4EFB-AEAF-C9C23BD551CA}"/>
    <cellStyle name="Normal 153" xfId="46479" xr:uid="{CFEFF6E1-A84C-4A7A-A894-3B633400507E}"/>
    <cellStyle name="Normal 154" xfId="46482" xr:uid="{1757F8D0-E364-4FD2-A64C-799FDC7F8AD7}"/>
    <cellStyle name="Normal 155" xfId="46485" xr:uid="{47F2F8AA-E692-4777-93D2-ADFC659BE5EE}"/>
    <cellStyle name="Normal 156" xfId="46488" xr:uid="{51555845-D409-48E8-BA23-42548C5793D0}"/>
    <cellStyle name="Normal 157" xfId="46491" xr:uid="{A93E8BCA-AB4E-48C3-9BE2-BA2D9C84B827}"/>
    <cellStyle name="Normal 158" xfId="46494" xr:uid="{26AB31DA-E71F-4AE9-AAA6-D408F7D8DF2D}"/>
    <cellStyle name="Normal 159" xfId="46496" xr:uid="{7B13874F-7497-4889-87D7-1FCD7D3E25FF}"/>
    <cellStyle name="Normal 16" xfId="135" xr:uid="{C187D370-4C1B-46EE-BD65-66606BFE0795}"/>
    <cellStyle name="Normal 16 10" xfId="386" xr:uid="{AB12D772-B1F4-4EC6-B919-02C1C8D69C14}"/>
    <cellStyle name="Normal 16 2" xfId="1480" xr:uid="{3A456386-ABD9-44AE-B15F-47FDF4D50918}"/>
    <cellStyle name="Normal 16 2 2" xfId="4772" xr:uid="{8C59AB65-F26A-46CE-9818-A18017D1F974}"/>
    <cellStyle name="Normal 16 3" xfId="4053" xr:uid="{6D6C4FF2-72E8-4DEC-ACD8-69349EC44660}"/>
    <cellStyle name="Normal 16 3 2" xfId="10471" xr:uid="{52DB5B88-4FEF-43FF-879D-C01D7969293F}"/>
    <cellStyle name="Normal 16 3 3" xfId="7356" xr:uid="{AABEDCE0-898C-4CE8-A5CD-8073C7593B21}"/>
    <cellStyle name="Normal 16 4" xfId="4679" xr:uid="{4CEDBE4F-6845-42C1-A135-2F59824218A8}"/>
    <cellStyle name="Normal 16 4 2" xfId="11469" xr:uid="{17044410-628A-4C45-841E-F2E5607F0F90}"/>
    <cellStyle name="Normal 16 5" xfId="8186" xr:uid="{990AFF84-74CF-4471-BADF-52B228624CD3}"/>
    <cellStyle name="Normal 16 6" xfId="4910" xr:uid="{CF52069C-DEF2-42FE-B059-6B35DF6AA8F1}"/>
    <cellStyle name="Normal 16 7" xfId="11497" xr:uid="{CCD8B991-C905-48E7-9490-4A8F9F4F8752}"/>
    <cellStyle name="Normal 16 8" xfId="355" xr:uid="{B962030C-968B-4155-8281-4BA6D65F623D}"/>
    <cellStyle name="Normal 16 8 10" xfId="4773" xr:uid="{D6B43580-55EF-444B-9A69-51C779ABF06F}"/>
    <cellStyle name="Normal 16 8 10 2" xfId="11185" xr:uid="{2FE0E1C7-9735-44DE-9CA6-40F4FE9861BC}"/>
    <cellStyle name="Normal 16 8 10 2 2" xfId="29436" xr:uid="{A27B506C-A936-4152-8D7C-A5060C82D13E}"/>
    <cellStyle name="Normal 16 8 10 3" xfId="8070" xr:uid="{9751E888-01BE-493B-81D1-D3EF9752004C}"/>
    <cellStyle name="Normal 16 8 11" xfId="4894" xr:uid="{D4EDC087-7B6B-4218-9887-10BBA8971955}"/>
    <cellStyle name="Normal 16 8 11 2" xfId="8178" xr:uid="{1E5ABBC0-DAF5-40AA-B20B-B1725CFBEF6C}"/>
    <cellStyle name="Normal 16 8 12" xfId="4890" xr:uid="{F3C5F27E-B958-4CFF-851D-25B7E98813D0}"/>
    <cellStyle name="Normal 16 8 13" xfId="4900" xr:uid="{615B38C4-AE53-48C6-8447-E075EC6A756E}"/>
    <cellStyle name="Normal 16 8 14" xfId="29343" xr:uid="{A91181FD-7439-4864-814F-4F5993A1E430}"/>
    <cellStyle name="Normal 16 8 15" xfId="29352" xr:uid="{899B5467-EBC7-4378-B9E1-1623EA386749}"/>
    <cellStyle name="Normal 16 8 16" xfId="29422" xr:uid="{F61B508C-4F24-4096-9D8E-2AF878E80624}"/>
    <cellStyle name="Normal 16 8 2" xfId="3685" xr:uid="{ECA284A7-747C-4911-9D40-6CC448A0A01C}"/>
    <cellStyle name="Normal 16 8 2 2" xfId="3686" xr:uid="{2CB0D769-3221-4810-BECF-10C6971242BF}"/>
    <cellStyle name="Normal 16 8 2 2 2" xfId="3687" xr:uid="{F55B21E3-7AC8-408B-9E2E-F272BAA1AED4}"/>
    <cellStyle name="Normal 16 8 2 2 2 2" xfId="3688" xr:uid="{4884E00A-3C09-4FBF-9D1D-0263261A2B1D}"/>
    <cellStyle name="Normal 16 8 2 2 2 2 2" xfId="4427" xr:uid="{AB953971-6C39-4728-B17F-FB95C6E7A105}"/>
    <cellStyle name="Normal 16 8 2 2 2 2 2 2" xfId="10845" xr:uid="{C7AD87FE-0DBD-47DB-9A01-2E0BF847453A}"/>
    <cellStyle name="Normal 16 8 2 2 2 2 2 3" xfId="7730" xr:uid="{08D0DE10-82E5-4032-8B4B-EA8D4124F9CA}"/>
    <cellStyle name="Normal 16 8 2 2 2 2 3" xfId="10245" xr:uid="{2E53D785-ADE3-4FAF-A3A4-3810CAF0EEC0}"/>
    <cellStyle name="Normal 16 8 2 2 2 2 4" xfId="7105" xr:uid="{1A5733D8-CA98-4A73-978A-14E6AC5C4C60}"/>
    <cellStyle name="Normal 16 8 2 2 2 3" xfId="4426" xr:uid="{B54B3D54-2C24-4D16-AAA1-D593DF23A06F}"/>
    <cellStyle name="Normal 16 8 2 2 2 3 2" xfId="10844" xr:uid="{58714F1F-C7B6-47E4-8204-9E1E1331D84A}"/>
    <cellStyle name="Normal 16 8 2 2 2 3 3" xfId="7729" xr:uid="{5472F26D-AF94-4473-BCB2-7AC5F82CECFC}"/>
    <cellStyle name="Normal 16 8 2 2 2 4" xfId="10244" xr:uid="{1B3153FC-D0E3-4A51-91FE-A507882A0DF7}"/>
    <cellStyle name="Normal 16 8 2 2 2 5" xfId="7104" xr:uid="{5718B104-7E14-4816-B5EE-8E327A25A1DB}"/>
    <cellStyle name="Normal 16 8 2 2 3" xfId="3689" xr:uid="{09DB86DE-6427-46F1-87EC-E9A5ED77FEA8}"/>
    <cellStyle name="Normal 16 8 2 2 3 2" xfId="3690" xr:uid="{75023922-D55F-4A33-AB08-D6C1D1A6404B}"/>
    <cellStyle name="Normal 16 8 2 2 3 2 2" xfId="4429" xr:uid="{7FB27A67-07AF-4232-88B4-DCB1C38E8277}"/>
    <cellStyle name="Normal 16 8 2 2 3 2 2 2" xfId="10847" xr:uid="{4980A6F0-B39C-41FB-B9BE-41A8C7DB5629}"/>
    <cellStyle name="Normal 16 8 2 2 3 2 2 3" xfId="7732" xr:uid="{4CE04E10-DEBD-4C63-AF3D-1E2861871E11}"/>
    <cellStyle name="Normal 16 8 2 2 3 2 3" xfId="10247" xr:uid="{585BD363-25CE-48AA-BE50-FBA41209680F}"/>
    <cellStyle name="Normal 16 8 2 2 3 2 4" xfId="7107" xr:uid="{13B15EE2-464D-41E0-A09A-3B3C36F38378}"/>
    <cellStyle name="Normal 16 8 2 2 3 3" xfId="4428" xr:uid="{347FC9C9-F2C3-4C0F-8E34-DDCE8FE2E465}"/>
    <cellStyle name="Normal 16 8 2 2 3 3 2" xfId="10846" xr:uid="{3C1A33E4-52F7-4D8C-9CAF-21B15C041C49}"/>
    <cellStyle name="Normal 16 8 2 2 3 3 3" xfId="7731" xr:uid="{C1F79989-4C39-44FC-809F-CE23C5B69AE1}"/>
    <cellStyle name="Normal 16 8 2 2 3 4" xfId="10246" xr:uid="{CAEDFB95-7147-44AD-9606-76569E08F601}"/>
    <cellStyle name="Normal 16 8 2 2 3 5" xfId="7106" xr:uid="{5B609FF7-C329-4527-930A-4A4C2434E0E1}"/>
    <cellStyle name="Normal 16 8 2 2 4" xfId="3691" xr:uid="{C4A84AB8-29A7-4737-BA5E-73B57A27C0D4}"/>
    <cellStyle name="Normal 16 8 2 2 4 2" xfId="3692" xr:uid="{4D40AC74-6C0C-4334-8770-155B27C56D8A}"/>
    <cellStyle name="Normal 16 8 2 2 4 2 2" xfId="4431" xr:uid="{71810BEF-D162-4107-A0AC-CBD6149A813C}"/>
    <cellStyle name="Normal 16 8 2 2 4 2 2 2" xfId="10849" xr:uid="{17D8447E-23CF-4B0D-8E8D-2893A2911879}"/>
    <cellStyle name="Normal 16 8 2 2 4 2 2 3" xfId="7734" xr:uid="{30F0D584-93ED-43D4-9A43-F8C3049B6415}"/>
    <cellStyle name="Normal 16 8 2 2 4 2 3" xfId="10249" xr:uid="{2544A2E0-BDC7-4872-B18E-E512F7EDF8B6}"/>
    <cellStyle name="Normal 16 8 2 2 4 2 4" xfId="7109" xr:uid="{8BF9A11B-E74A-40A2-9192-83D545883577}"/>
    <cellStyle name="Normal 16 8 2 2 4 3" xfId="4430" xr:uid="{47AC2C85-8F73-4525-8B8C-037994F3E499}"/>
    <cellStyle name="Normal 16 8 2 2 4 3 2" xfId="10848" xr:uid="{7FAAD2D2-7FE4-48EE-8012-BCF27A205A7B}"/>
    <cellStyle name="Normal 16 8 2 2 4 3 3" xfId="7733" xr:uid="{8ABFE595-2EF2-457A-86EE-83AC0281AF4F}"/>
    <cellStyle name="Normal 16 8 2 2 4 4" xfId="10248" xr:uid="{369A3700-93EB-4555-B1E2-CCDAAC849B84}"/>
    <cellStyle name="Normal 16 8 2 2 4 5" xfId="7108" xr:uid="{C82AD482-6705-4165-AEF8-56E7EB1EC9E4}"/>
    <cellStyle name="Normal 16 8 2 2 5" xfId="3693" xr:uid="{3584542E-99B1-447E-BBE3-3301DAEDCD11}"/>
    <cellStyle name="Normal 16 8 2 2 5 2" xfId="4432" xr:uid="{1687BEEC-C052-4975-B1AA-0CFF719D8C6B}"/>
    <cellStyle name="Normal 16 8 2 2 5 2 2" xfId="10850" xr:uid="{8FCB7A77-3F58-4015-B0F4-2ACCB4F4151B}"/>
    <cellStyle name="Normal 16 8 2 2 5 2 3" xfId="7735" xr:uid="{84850A4B-C3A1-4B04-AA23-DF5636AFD910}"/>
    <cellStyle name="Normal 16 8 2 2 5 3" xfId="10250" xr:uid="{D9E6DFFC-1DDD-49E5-8AE2-3E7E576673A2}"/>
    <cellStyle name="Normal 16 8 2 2 5 4" xfId="7110" xr:uid="{9657192A-ACEB-4706-9816-7310F8E59D5E}"/>
    <cellStyle name="Normal 16 8 2 2 6" xfId="4425" xr:uid="{198E10D0-7D0A-4AEE-9B4C-77374ED1C171}"/>
    <cellStyle name="Normal 16 8 2 2 6 2" xfId="10843" xr:uid="{FC35E771-9A33-4969-B980-A85FBAA6D88F}"/>
    <cellStyle name="Normal 16 8 2 2 6 3" xfId="7728" xr:uid="{08691B24-EEE4-4C17-8220-681C45EB0751}"/>
    <cellStyle name="Normal 16 8 2 2 7" xfId="10243" xr:uid="{A1E275CA-8ED8-47DC-88DC-7AB084148526}"/>
    <cellStyle name="Normal 16 8 2 2 8" xfId="7103" xr:uid="{87725D04-3A30-4398-8CB5-C060379AFCF4}"/>
    <cellStyle name="Normal 16 8 2 3" xfId="3694" xr:uid="{D60E0B77-6E5C-4248-8918-DAFF137D1511}"/>
    <cellStyle name="Normal 16 8 2 3 2" xfId="3695" xr:uid="{45B1020B-F95A-4329-9A8C-27AA9D11E5EF}"/>
    <cellStyle name="Normal 16 8 2 3 2 2" xfId="4434" xr:uid="{EFC064E1-0195-479C-AEB8-72233A735800}"/>
    <cellStyle name="Normal 16 8 2 3 2 2 2" xfId="10852" xr:uid="{E3E22243-E3EA-4DFD-AF49-D021DA2696F3}"/>
    <cellStyle name="Normal 16 8 2 3 2 2 3" xfId="7737" xr:uid="{074C3AF9-3FE0-406C-AA4A-2A1430660D84}"/>
    <cellStyle name="Normal 16 8 2 3 2 3" xfId="10252" xr:uid="{554ED599-622A-4341-BBA5-49C351E7EBDF}"/>
    <cellStyle name="Normal 16 8 2 3 2 4" xfId="7112" xr:uid="{5B157695-8D11-4E6F-B7A6-D493BB79DA2D}"/>
    <cellStyle name="Normal 16 8 2 3 3" xfId="4433" xr:uid="{5BA30685-EB07-4904-AC43-598A6E699FF9}"/>
    <cellStyle name="Normal 16 8 2 3 3 2" xfId="10851" xr:uid="{4241F965-37C7-48CC-9EE2-789888923B32}"/>
    <cellStyle name="Normal 16 8 2 3 3 3" xfId="7736" xr:uid="{FCF6DA46-70ED-4B1D-A8AA-7F9B309C01AA}"/>
    <cellStyle name="Normal 16 8 2 3 4" xfId="10251" xr:uid="{367646F6-1BD3-4693-9E66-C502C576E725}"/>
    <cellStyle name="Normal 16 8 2 3 5" xfId="7111" xr:uid="{F72EDDCF-123A-4E16-BFF8-A6A70F8FC0B1}"/>
    <cellStyle name="Normal 16 8 2 4" xfId="3696" xr:uid="{64A3DCAF-708F-4C5F-BCB3-AE157524B365}"/>
    <cellStyle name="Normal 16 8 2 4 2" xfId="3697" xr:uid="{5A5A1488-47BA-4F70-A916-126E449AE1E9}"/>
    <cellStyle name="Normal 16 8 2 4 2 2" xfId="4436" xr:uid="{9CCEEAF7-21B3-42D3-AA7C-53EEAAE27C4F}"/>
    <cellStyle name="Normal 16 8 2 4 2 2 2" xfId="10854" xr:uid="{DB1965CB-9296-4C17-BA5D-ACA3F14A8618}"/>
    <cellStyle name="Normal 16 8 2 4 2 2 3" xfId="7739" xr:uid="{E004132D-8C34-4FC5-8B37-A50A5994D8EC}"/>
    <cellStyle name="Normal 16 8 2 4 2 3" xfId="10254" xr:uid="{4424BF2C-90E4-49F5-8E72-FAFE93AC857F}"/>
    <cellStyle name="Normal 16 8 2 4 2 4" xfId="7114" xr:uid="{C9B4B760-5E1A-4FB7-A708-65C08D245A2E}"/>
    <cellStyle name="Normal 16 8 2 4 3" xfId="4435" xr:uid="{DC6E670B-36F0-4E40-B6F5-088CD42EC255}"/>
    <cellStyle name="Normal 16 8 2 4 3 2" xfId="10853" xr:uid="{9258C175-8C35-4F07-9B76-0359941B4DC5}"/>
    <cellStyle name="Normal 16 8 2 4 3 3" xfId="7738" xr:uid="{E7656077-2000-4E46-84FD-A376346D2133}"/>
    <cellStyle name="Normal 16 8 2 4 4" xfId="10253" xr:uid="{609D4F4F-5DC4-46AC-97EE-19D96BDAADF4}"/>
    <cellStyle name="Normal 16 8 2 4 5" xfId="7113" xr:uid="{57C94C53-2E94-40CD-BACA-3CF1AE97E2D1}"/>
    <cellStyle name="Normal 16 8 2 5" xfId="3698" xr:uid="{B8D08F69-1083-4DB6-8B5A-1E32704BDFCA}"/>
    <cellStyle name="Normal 16 8 2 5 2" xfId="4437" xr:uid="{1AD5D1FF-C7AE-49E7-ABDB-D082F56C4653}"/>
    <cellStyle name="Normal 16 8 2 5 2 2" xfId="10855" xr:uid="{DAE3E5AF-0781-4D37-83ED-3B00AD1D3C82}"/>
    <cellStyle name="Normal 16 8 2 5 2 3" xfId="7740" xr:uid="{7E6EEA13-157A-4EA1-B733-28DE9056A9A3}"/>
    <cellStyle name="Normal 16 8 2 5 3" xfId="10255" xr:uid="{C8964E77-2D5E-496D-B07E-8E52638E717B}"/>
    <cellStyle name="Normal 16 8 2 5 4" xfId="7115" xr:uid="{5CE39BF9-BB3B-45CB-A92E-51360D185FCF}"/>
    <cellStyle name="Normal 16 8 2 6" xfId="4424" xr:uid="{FC5CA411-31C1-4F46-ABF5-43E9CCB45220}"/>
    <cellStyle name="Normal 16 8 2 6 2" xfId="10842" xr:uid="{6F92BAA4-B09B-44A2-9AC3-BC3AA4558529}"/>
    <cellStyle name="Normal 16 8 2 6 3" xfId="7727" xr:uid="{9CC2E23A-B5A9-4053-8770-246EDC5E1537}"/>
    <cellStyle name="Normal 16 8 2 6 4" xfId="11350" xr:uid="{8076E85B-4201-4819-BAEA-AC58F6FDF50D}"/>
    <cellStyle name="Normal 16 8 2 7" xfId="4774" xr:uid="{2A0C573E-E337-413D-A098-B23905585B00}"/>
    <cellStyle name="Normal 16 8 2 7 2" xfId="11186" xr:uid="{BBB2563B-3602-44A4-A598-9A51C77BEB90}"/>
    <cellStyle name="Normal 16 8 2 7 3" xfId="8071" xr:uid="{B66A62CA-DAEC-474E-A67F-8A8C4041EB76}"/>
    <cellStyle name="Normal 16 8 2 7 4" xfId="5559" xr:uid="{164F86FD-ED33-4762-8B55-E8B67F962D31}"/>
    <cellStyle name="Normal 16 8 2 8" xfId="10242" xr:uid="{044FA8A8-5237-4345-A036-E8553A90E19D}"/>
    <cellStyle name="Normal 16 8 2 9" xfId="7102" xr:uid="{CFF78BA7-FC17-4D12-A19F-A6BD6E10A492}"/>
    <cellStyle name="Normal 16 8 3" xfId="3699" xr:uid="{A104FB7C-D9E6-44A2-BA04-FBD6B1ABCAC7}"/>
    <cellStyle name="Normal 16 8 3 2" xfId="3700" xr:uid="{9A1BD60E-07B8-42E7-B195-5BA6B21BCECB}"/>
    <cellStyle name="Normal 16 8 3 2 2" xfId="3701" xr:uid="{A9B89CCE-3F9C-4D32-9BBC-2DA3C39D02DC}"/>
    <cellStyle name="Normal 16 8 3 2 2 2" xfId="4440" xr:uid="{AFE705EC-4C9A-4CC6-9756-AD8170601ABB}"/>
    <cellStyle name="Normal 16 8 3 2 2 2 2" xfId="10858" xr:uid="{EC291410-B808-4BF1-A4D3-3CCB666CEC44}"/>
    <cellStyle name="Normal 16 8 3 2 2 2 3" xfId="7743" xr:uid="{210A49F6-C10D-49F7-A0D0-BB5C94C301B7}"/>
    <cellStyle name="Normal 16 8 3 2 2 3" xfId="4776" xr:uid="{8EB27B0A-662D-4398-8769-B971E53ED456}"/>
    <cellStyle name="Normal 16 8 3 2 2 3 2" xfId="11188" xr:uid="{6AEB848B-7F8C-46E1-86F9-73DADD33A9DD}"/>
    <cellStyle name="Normal 16 8 3 2 2 3 3" xfId="8073" xr:uid="{1C77BDD5-8CEE-441A-AA7D-784C95C42E28}"/>
    <cellStyle name="Normal 16 8 3 2 2 3 4" xfId="4901" xr:uid="{03B7861F-476C-45C1-A10A-E8BE1293B474}"/>
    <cellStyle name="Normal 16 8 3 2 2 4" xfId="10258" xr:uid="{87134B9C-43D8-457D-9844-DF9A0CFEB3FB}"/>
    <cellStyle name="Normal 16 8 3 2 2 5" xfId="7118" xr:uid="{14016418-A7B1-4C85-B91B-BA4E2FAE2D68}"/>
    <cellStyle name="Normal 16 8 3 2 3" xfId="4439" xr:uid="{50EFCB02-64AF-4E46-8F85-6D7B252A2CE6}"/>
    <cellStyle name="Normal 16 8 3 2 3 2" xfId="10857" xr:uid="{6E1C90C0-231B-495C-8926-0AFDDD98F0A9}"/>
    <cellStyle name="Normal 16 8 3 2 3 3" xfId="7742" xr:uid="{48D3C68A-3F23-4234-ABC5-A4AC8E7882DD}"/>
    <cellStyle name="Normal 16 8 3 2 4" xfId="4775" xr:uid="{200861F1-6987-4460-82A6-2FD22A8FCBC5}"/>
    <cellStyle name="Normal 16 8 3 2 4 2" xfId="11187" xr:uid="{CE6257D7-1BFA-44F5-92F1-16CC2E89E73F}"/>
    <cellStyle name="Normal 16 8 3 2 4 3" xfId="8072" xr:uid="{6526ACEC-C5F4-4A71-A182-718AFA9785FD}"/>
    <cellStyle name="Normal 16 8 3 2 4 4" xfId="11491" xr:uid="{4AB381F6-68B6-4558-817D-57DBEB674BE4}"/>
    <cellStyle name="Normal 16 8 3 2 5" xfId="10257" xr:uid="{BA8B6A21-7245-47C3-9BD0-95F2E6F3300E}"/>
    <cellStyle name="Normal 16 8 3 2 6" xfId="7117" xr:uid="{656563A1-04C4-4AF2-A817-12B2BF494561}"/>
    <cellStyle name="Normal 16 8 3 3" xfId="3702" xr:uid="{81C1F467-B752-482D-9CA4-5BD964C667BA}"/>
    <cellStyle name="Normal 16 8 3 3 2" xfId="3703" xr:uid="{E86CE286-8336-4641-84A9-0EF79CBF68D1}"/>
    <cellStyle name="Normal 16 8 3 3 2 2" xfId="4442" xr:uid="{BCF37FA3-A2CE-49B5-8BE6-56B73E0D77D6}"/>
    <cellStyle name="Normal 16 8 3 3 2 2 2" xfId="10860" xr:uid="{2BCEE06A-586E-4EB1-BDF7-B875E21C3E9D}"/>
    <cellStyle name="Normal 16 8 3 3 2 2 3" xfId="7745" xr:uid="{D576A115-58D5-45A7-92D9-94F514A4AD71}"/>
    <cellStyle name="Normal 16 8 3 3 2 3" xfId="10260" xr:uid="{B1734ADE-A96B-4933-AD79-19A7CBE76015}"/>
    <cellStyle name="Normal 16 8 3 3 2 4" xfId="7120" xr:uid="{C7FFA88F-17BE-4E3D-ACD7-17230BE193E3}"/>
    <cellStyle name="Normal 16 8 3 3 3" xfId="4441" xr:uid="{F0C65F0D-3834-4C97-BDF7-FF22FF941028}"/>
    <cellStyle name="Normal 16 8 3 3 3 2" xfId="10859" xr:uid="{DD01C8BE-7059-4E83-86A5-8363054AB6FB}"/>
    <cellStyle name="Normal 16 8 3 3 3 3" xfId="7744" xr:uid="{814C3605-260B-458A-8B8B-FD067C729BE1}"/>
    <cellStyle name="Normal 16 8 3 3 4" xfId="10259" xr:uid="{EA47946F-1183-40F3-B055-6B0AA827D182}"/>
    <cellStyle name="Normal 16 8 3 3 5" xfId="7119" xr:uid="{CE8A31C6-85F2-42AE-AEC5-461005ABC73D}"/>
    <cellStyle name="Normal 16 8 3 4" xfId="3704" xr:uid="{03E40DC0-C1B1-4946-8E2D-068B852A2E20}"/>
    <cellStyle name="Normal 16 8 3 4 2" xfId="4443" xr:uid="{E0306BFD-D160-43D5-A250-BBAD04B380E4}"/>
    <cellStyle name="Normal 16 8 3 4 2 2" xfId="10861" xr:uid="{A4E3A842-4A26-42E1-8F6D-5AAADB4DAE0D}"/>
    <cellStyle name="Normal 16 8 3 4 2 3" xfId="7746" xr:uid="{8D5F6571-C15F-47B2-A29F-F9933BE9BBC1}"/>
    <cellStyle name="Normal 16 8 3 4 3" xfId="10261" xr:uid="{F6415C3F-99AE-4C83-9031-D9CCECD84014}"/>
    <cellStyle name="Normal 16 8 3 4 4" xfId="7121" xr:uid="{48AF5792-4A60-4824-86C8-30D3C69F25D9}"/>
    <cellStyle name="Normal 16 8 3 5" xfId="4438" xr:uid="{34088CDD-8D82-4192-B31E-3AA611247F91}"/>
    <cellStyle name="Normal 16 8 3 5 2" xfId="10856" xr:uid="{EFEEEF7C-81A4-4642-904B-E0D06F8638BC}"/>
    <cellStyle name="Normal 16 8 3 5 3" xfId="7741" xr:uid="{1829E7CD-6976-47C8-A522-9DC86E7BB630}"/>
    <cellStyle name="Normal 16 8 3 6" xfId="10256" xr:uid="{BC44890A-0717-483B-8AA4-6A0CF4CDC945}"/>
    <cellStyle name="Normal 16 8 3 7" xfId="7116" xr:uid="{8D04BC18-432D-4A8C-BBBB-3B22A30932D5}"/>
    <cellStyle name="Normal 16 8 4" xfId="3705" xr:uid="{10BA9451-9E9F-4300-AF0D-9571F648267D}"/>
    <cellStyle name="Normal 16 8 4 2" xfId="3706" xr:uid="{03AFDBC4-80D5-4449-9A60-6498B68EC444}"/>
    <cellStyle name="Normal 16 8 4 2 2" xfId="4445" xr:uid="{3845D867-C184-4FF1-8776-FF84FED7B3B5}"/>
    <cellStyle name="Normal 16 8 4 2 2 2" xfId="10863" xr:uid="{3C3804CF-98D0-485F-8AA7-3579EF67C552}"/>
    <cellStyle name="Normal 16 8 4 2 2 3" xfId="7748" xr:uid="{CE02DC68-C3F3-4004-8B32-90FE49FB8BE0}"/>
    <cellStyle name="Normal 16 8 4 2 3" xfId="10263" xr:uid="{F6088220-8713-4984-A4A2-B15597BB71CA}"/>
    <cellStyle name="Normal 16 8 4 2 4" xfId="7123" xr:uid="{67F5020D-88F0-4870-9AA9-1FD113FA0E0D}"/>
    <cellStyle name="Normal 16 8 4 3" xfId="4444" xr:uid="{C487B4EC-AE4F-4C4B-8586-13D118813581}"/>
    <cellStyle name="Normal 16 8 4 3 2" xfId="10862" xr:uid="{A4668E94-9DD8-4BDE-AD75-B438214CEB39}"/>
    <cellStyle name="Normal 16 8 4 3 3" xfId="7747" xr:uid="{284DF6AC-C64D-41A4-A901-69726CDF60EC}"/>
    <cellStyle name="Normal 16 8 4 4" xfId="10262" xr:uid="{E2D06C14-2B67-4666-A9EA-23D292DCA689}"/>
    <cellStyle name="Normal 16 8 4 5" xfId="7122" xr:uid="{7C43F328-8295-42C3-ACBB-1DDFBAB74558}"/>
    <cellStyle name="Normal 16 8 5" xfId="3707" xr:uid="{7664E1B9-B74B-4FB0-BA7D-0B78C3A60184}"/>
    <cellStyle name="Normal 16 8 5 2" xfId="3708" xr:uid="{8DF5E773-3DD5-4C64-89B8-4E4019946BE2}"/>
    <cellStyle name="Normal 16 8 5 2 2" xfId="4447" xr:uid="{B81765C3-332F-4E82-A3F5-F36C0183DB8B}"/>
    <cellStyle name="Normal 16 8 5 2 2 2" xfId="10865" xr:uid="{FE7DCDDE-4B64-4D96-99F9-C32CFC5EE4ED}"/>
    <cellStyle name="Normal 16 8 5 2 2 3" xfId="7750" xr:uid="{B2A362A0-C657-4117-B2AC-E3FE264A7FDF}"/>
    <cellStyle name="Normal 16 8 5 2 3" xfId="10265" xr:uid="{F7A26476-9ECE-41C9-AD0B-26FDF8EDA7F3}"/>
    <cellStyle name="Normal 16 8 5 2 4" xfId="7125" xr:uid="{0BA5FE8E-02DF-44B1-A1E5-A1663D3BF9A6}"/>
    <cellStyle name="Normal 16 8 5 3" xfId="4446" xr:uid="{9603771F-D08E-40B8-A0E8-4563D6934B1E}"/>
    <cellStyle name="Normal 16 8 5 3 2" xfId="10864" xr:uid="{E7A88883-6E28-424D-B7BC-11AAB5C9A7A8}"/>
    <cellStyle name="Normal 16 8 5 3 3" xfId="7749" xr:uid="{8F759B16-9D5B-4763-A4FC-A80C160D2417}"/>
    <cellStyle name="Normal 16 8 5 4" xfId="10264" xr:uid="{DD16EAC8-5328-4ADF-91D6-F3FA0E9F4339}"/>
    <cellStyle name="Normal 16 8 5 5" xfId="7124" xr:uid="{96DA65D7-25E8-47DD-8DCC-5376558505F9}"/>
    <cellStyle name="Normal 16 8 6" xfId="3709" xr:uid="{6D0E464F-7BDF-4CE6-960B-D2B08AD214C7}"/>
    <cellStyle name="Normal 16 8 6 2" xfId="4448" xr:uid="{91ABB31C-6093-4B81-92EA-02E2C0B0DCE1}"/>
    <cellStyle name="Normal 16 8 6 2 2" xfId="10866" xr:uid="{A93683F6-3852-48EC-88A9-2CE309A585E8}"/>
    <cellStyle name="Normal 16 8 6 2 3" xfId="7751" xr:uid="{18BF55D6-0A61-41F3-A4D3-55FB81CC92D2}"/>
    <cellStyle name="Normal 16 8 6 3" xfId="10266" xr:uid="{38EB4D2C-D4C6-4AEB-9261-EE528B3434DC}"/>
    <cellStyle name="Normal 16 8 6 4" xfId="7126" xr:uid="{FA36C544-51A7-457F-BCCB-2B2CBC917D47}"/>
    <cellStyle name="Normal 16 8 7" xfId="3710" xr:uid="{2013FD90-83C5-4B60-B7B4-AD16E4E39329}"/>
    <cellStyle name="Normal 16 8 7 2" xfId="4449" xr:uid="{734C04AB-87A0-4B6F-B4A6-6EC87D01DD40}"/>
    <cellStyle name="Normal 16 8 7 2 2" xfId="10867" xr:uid="{9D88B3BD-3B26-4EBB-B54C-5D45A339C0A1}"/>
    <cellStyle name="Normal 16 8 7 2 3" xfId="7752" xr:uid="{300DEA3C-EDAA-47DE-B3F3-64CFBB46064C}"/>
    <cellStyle name="Normal 16 8 7 3" xfId="10267" xr:uid="{B54D21F5-81A9-4AF6-A5D1-3F07E00BCB94}"/>
    <cellStyle name="Normal 16 8 7 4" xfId="7127" xr:uid="{0095D4FA-9CF2-40F1-BE67-BBD7749129C7}"/>
    <cellStyle name="Normal 16 8 8" xfId="4029" xr:uid="{44EA8D39-F294-47DB-8830-3DDBC3ADF828}"/>
    <cellStyle name="Normal 16 8 8 2" xfId="4632" xr:uid="{40F27B02-F3DA-4EC5-91C0-920A55CC7A0F}"/>
    <cellStyle name="Normal 16 8 8 2 2" xfId="11050" xr:uid="{72771E38-DBAD-4B94-96A1-CAE589050D9C}"/>
    <cellStyle name="Normal 16 8 8 2 3" xfId="7935" xr:uid="{2C5E21CF-8DC3-4F76-9FEA-8B8D3ADF58EB}"/>
    <cellStyle name="Normal 16 8 8 3" xfId="10450" xr:uid="{97AE14B8-DA38-4C99-9332-7EE16B1B3B34}"/>
    <cellStyle name="Normal 16 8 8 4" xfId="7334" xr:uid="{C378FA51-E19D-4A14-A7A0-F6685072AC1D}"/>
    <cellStyle name="Normal 16 8 8 5" xfId="12008" xr:uid="{A453D1C1-EBCC-459F-B846-8BCA173CD190}"/>
    <cellStyle name="Normal 16 8 9" xfId="4046" xr:uid="{0CF2BB72-CDE6-455C-8FAA-B36254AC5F91}"/>
    <cellStyle name="Normal 16 8 9 2" xfId="10464" xr:uid="{603683B3-41F3-46E4-BA8B-FE5473B5786B}"/>
    <cellStyle name="Normal 16 8 9 3" xfId="7349" xr:uid="{70D8C585-63F0-4994-9E42-AE139BC866BE}"/>
    <cellStyle name="Normal 16 9" xfId="13801" xr:uid="{DCF37692-253E-40C4-8253-E177286367A0}"/>
    <cellStyle name="Normal 160" xfId="46505" xr:uid="{DF5979FB-6A4F-4936-9A2D-B31D776DFFAC}"/>
    <cellStyle name="Normal 161" xfId="46500" xr:uid="{58E146D8-16FA-4B47-B4DA-F2C7C37F530E}"/>
    <cellStyle name="Normal 162" xfId="46509" xr:uid="{1C669072-6493-4AB5-9B4E-C6C7D7F4042F}"/>
    <cellStyle name="Normal 163" xfId="46499" xr:uid="{D3AB1DF9-5D88-4FFA-AC5E-E33F9BB94604}"/>
    <cellStyle name="Normal 164" xfId="46498" xr:uid="{36B6F606-7291-4E35-97E9-FA68A88C4521}"/>
    <cellStyle name="Normal 165" xfId="46501" xr:uid="{54A3C3DA-FCF8-40C9-BD4B-0F7128BB7478}"/>
    <cellStyle name="Normal 166" xfId="46504" xr:uid="{43F55739-3B5E-4570-BD02-E2B3AA2AFB64}"/>
    <cellStyle name="Normal 167" xfId="46507" xr:uid="{FAE17687-9006-49D3-BE9E-0374F04D2E5D}"/>
    <cellStyle name="Normal 168" xfId="46502" xr:uid="{8844FED9-FE32-4BBA-ACD6-08386CCCC163}"/>
    <cellStyle name="Normal 169" xfId="46510" xr:uid="{DBB738E7-4A84-473A-A4B8-978EAD8708D4}"/>
    <cellStyle name="Normal 17" xfId="1481" xr:uid="{B32B3F50-29A3-48E8-9826-CC3A3FE1355E}"/>
    <cellStyle name="Normal 17 10" xfId="13802" xr:uid="{3E20AD61-ED95-4B0A-8CC8-532C2D480B65}"/>
    <cellStyle name="Normal 17 2" xfId="1482" xr:uid="{1F64DE0D-B5A0-476C-9BD5-D7A9D6922601}"/>
    <cellStyle name="Normal 17 2 2" xfId="1483" xr:uid="{860076B1-C7D2-44B8-BA43-FC12A6F828C2}"/>
    <cellStyle name="Normal 17 2 3" xfId="1484" xr:uid="{AC6E5643-7661-434B-8322-3955B59E37BD}"/>
    <cellStyle name="Normal 17 2 4" xfId="4778" xr:uid="{D1E1471D-9D86-4BE3-8E27-BA978BD0E828}"/>
    <cellStyle name="Normal 17 2 4 2" xfId="11190" xr:uid="{01BB6844-3954-4A43-9BD6-E2A6D5B9B1ED}"/>
    <cellStyle name="Normal 17 2 4 3" xfId="8075" xr:uid="{4E95E7CF-9E34-41D5-BC18-381955EFD959}"/>
    <cellStyle name="Normal 17 2 4 4" xfId="11552" xr:uid="{4115AFAA-32AB-4658-8580-5BF856ED7380}"/>
    <cellStyle name="Normal 17 3" xfId="1485" xr:uid="{E78D6F62-D93B-4466-80D7-D29E4ABA20A2}"/>
    <cellStyle name="Normal 17 4" xfId="1486" xr:uid="{D6F5284E-1362-49E6-A691-369624ADFCE9}"/>
    <cellStyle name="Normal 17 5" xfId="4278" xr:uid="{539635B7-9EF5-48AF-BF56-E8C9548C7BBF}"/>
    <cellStyle name="Normal 17 5 2" xfId="10696" xr:uid="{5BB7F05D-5A9F-4076-B973-F52704885006}"/>
    <cellStyle name="Normal 17 5 3" xfId="7581" xr:uid="{1706794B-2D61-4A13-AAF5-38A7922F754A}"/>
    <cellStyle name="Normal 17 6" xfId="4777" xr:uid="{7ECDDA95-2148-4C70-8701-9E640A3F8600}"/>
    <cellStyle name="Normal 17 6 2" xfId="11189" xr:uid="{E3ACADA2-ABD3-420D-88CD-73CB697F3A41}"/>
    <cellStyle name="Normal 17 6 3" xfId="8074" xr:uid="{34A5E5B7-A31C-42A8-861B-E56A180AEF28}"/>
    <cellStyle name="Normal 17 6 4" xfId="12119" xr:uid="{C4E3AFC4-B4AE-4027-8AA3-94AB173F4CB9}"/>
    <cellStyle name="Normal 17 7" xfId="8610" xr:uid="{9B659B9C-770A-4936-9768-21299285AB36}"/>
    <cellStyle name="Normal 17 8" xfId="5446" xr:uid="{FC609498-BDAF-4808-A6E2-6BAB7CB826C0}"/>
    <cellStyle name="Normal 17 9" xfId="11662" xr:uid="{027373E4-8081-4B1B-AB08-8E7AD207F04A}"/>
    <cellStyle name="Normal 170" xfId="46513" xr:uid="{C32AD982-C577-4038-94D2-19D298F9345B}"/>
    <cellStyle name="Normal 171" xfId="46516" xr:uid="{4BA7F261-7AF7-4AD5-B91A-C1B7CFB74B42}"/>
    <cellStyle name="Normal 172" xfId="46519" xr:uid="{72F3C6D6-C9B5-40F8-BE9D-7F9A47346F96}"/>
    <cellStyle name="Normal 173" xfId="46522" xr:uid="{B149A6D1-AA88-476F-A251-6FE1A9FEE91B}"/>
    <cellStyle name="Normal 174" xfId="46525" xr:uid="{509AC4A1-4E61-40BB-81AC-AC02D369F5B2}"/>
    <cellStyle name="Normal 175" xfId="46528" xr:uid="{D23B02D9-3D9F-4B2B-BF94-2B24436FAE53}"/>
    <cellStyle name="Normal 176" xfId="46531" xr:uid="{D927B11E-B989-408E-9824-5D87BA564A08}"/>
    <cellStyle name="Normal 177" xfId="46534" xr:uid="{F3649C1E-AFF6-43D4-845D-BF1293B5E4A4}"/>
    <cellStyle name="Normal 178" xfId="46537" xr:uid="{A8B57F86-7A27-498B-BF3E-1EFFFA7CBBCB}"/>
    <cellStyle name="Normal 179" xfId="65" xr:uid="{24B9D19F-5B1A-483C-BA5F-D704D78BB9CD}"/>
    <cellStyle name="Normal 18" xfId="123" xr:uid="{CDBF79B1-42E4-496B-A528-9F0D7EF67D0E}"/>
    <cellStyle name="Normal 18 2" xfId="1487" xr:uid="{980F3561-6FE3-4D14-A789-BD4DD7716531}"/>
    <cellStyle name="Normal 18 2 2" xfId="4779" xr:uid="{F9B1EEA2-13F9-4684-8E98-42D9C359E877}"/>
    <cellStyle name="Normal 18 2 2 2" xfId="11191" xr:uid="{50F76574-D950-4D69-A36E-DE9DE600854E}"/>
    <cellStyle name="Normal 18 2 2 3" xfId="8076" xr:uid="{24519E60-A9EF-41EA-89D5-8BB2FED6302D}"/>
    <cellStyle name="Normal 18 3" xfId="3711" xr:uid="{FCA42B45-14B9-4247-9C9F-C1740475F566}"/>
    <cellStyle name="Normal 18 3 2" xfId="3712" xr:uid="{81C4D53F-64F3-4ECA-B0BC-899C01A4021E}"/>
    <cellStyle name="Normal 18 3 2 2" xfId="4451" xr:uid="{4C527BE2-28BB-46C9-8B1C-626A18653308}"/>
    <cellStyle name="Normal 18 3 2 2 2" xfId="10869" xr:uid="{2197B316-55E1-4D75-B360-E5408BD3DD0A}"/>
    <cellStyle name="Normal 18 3 2 2 3" xfId="7754" xr:uid="{DB37D28D-5BE4-43DE-837A-156AD68E767D}"/>
    <cellStyle name="Normal 18 3 2 3" xfId="10269" xr:uid="{FA707058-2788-4449-A59F-2ECC2ED92028}"/>
    <cellStyle name="Normal 18 3 2 4" xfId="7129" xr:uid="{69B00562-C2DD-4401-9E96-D41B91C19A73}"/>
    <cellStyle name="Normal 18 3 3" xfId="4450" xr:uid="{D23A059C-9C63-4A14-988B-AC818C7C745C}"/>
    <cellStyle name="Normal 18 3 3 2" xfId="10868" xr:uid="{0065DFE3-61FF-48C8-8077-4B4CA3A5C437}"/>
    <cellStyle name="Normal 18 3 3 3" xfId="7753" xr:uid="{BA995741-4464-4B8A-8E60-7E7855DC02FD}"/>
    <cellStyle name="Normal 18 3 4" xfId="4862" xr:uid="{2CDA69D3-5580-4768-8D14-8F7234900AFA}"/>
    <cellStyle name="Normal 18 3 4 2" xfId="11266" xr:uid="{728B1D41-DFEE-4047-8581-A8D5766646D0}"/>
    <cellStyle name="Normal 18 3 4 3" xfId="8151" xr:uid="{7A6E2A41-6ABB-463A-84CF-01355BDFD80C}"/>
    <cellStyle name="Normal 18 3 4 4" xfId="11987" xr:uid="{6BF34446-AC3D-4B5C-B4B9-D7859DFE0835}"/>
    <cellStyle name="Normal 18 3 5" xfId="10268" xr:uid="{CAEBD83D-5D25-4411-9915-3DD69058287F}"/>
    <cellStyle name="Normal 18 3 6" xfId="7128" xr:uid="{291216E8-BA27-43A1-97E2-A2D15F3F8E7F}"/>
    <cellStyle name="Normal 18 4" xfId="4279" xr:uid="{4BC7B311-005F-4682-8BF2-DF2E895F10E8}"/>
    <cellStyle name="Normal 18 4 2" xfId="10697" xr:uid="{A2F4316E-C8C7-461A-913F-55511B9B755E}"/>
    <cellStyle name="Normal 18 4 3" xfId="7582" xr:uid="{FD54BD49-3DF5-4000-8755-21D7E84A4AF9}"/>
    <cellStyle name="Normal 18 5" xfId="4680" xr:uid="{0D178117-5DC3-468B-AEF7-659179632AC4}"/>
    <cellStyle name="Normal 18 5 2" xfId="11095" xr:uid="{D8D66361-FF0F-47DB-9B72-43D90A2AD2B8}"/>
    <cellStyle name="Normal 18 5 3" xfId="7980" xr:uid="{1A25FD35-D9D5-4884-A48B-98E31D76FAF8}"/>
    <cellStyle name="Normal 18 6" xfId="8611" xr:uid="{5EFBE772-8F8D-43E5-8C9C-7358AE874004}"/>
    <cellStyle name="Normal 18 7" xfId="5447" xr:uid="{5A94F6E3-4240-46E4-950F-686A97619538}"/>
    <cellStyle name="Normal 18 8" xfId="5486" xr:uid="{DC074DB6-F8B9-4858-93F4-68BF74D2C423}"/>
    <cellStyle name="Normal 18 9" xfId="13803" xr:uid="{28836D2D-54B7-4CDC-A7AA-2960DBB5949C}"/>
    <cellStyle name="Normal 19" xfId="1488" xr:uid="{BE1D0064-6BB7-4191-AB94-15E2CC2E7C3D}"/>
    <cellStyle name="Normal 19 2" xfId="1489" xr:uid="{EB6B42D3-5AAC-4F98-8E1F-B08DC441BA5D}"/>
    <cellStyle name="Normal 19 2 2" xfId="4781" xr:uid="{9B47220E-F7B6-467D-BF91-68CAFFF70A69}"/>
    <cellStyle name="Normal 19 2 2 2" xfId="11193" xr:uid="{61E2A0D8-1DFB-4E47-84A7-3E350D82F5D4}"/>
    <cellStyle name="Normal 19 2 2 3" xfId="8078" xr:uid="{B32FB31A-5064-46E1-8B5A-023DB1335986}"/>
    <cellStyle name="Normal 19 3" xfId="4280" xr:uid="{429354CE-3755-49ED-BDF4-4F5E81ACEAA2}"/>
    <cellStyle name="Normal 19 3 2" xfId="10698" xr:uid="{C67E7E5B-DBED-4901-B589-05238F54448F}"/>
    <cellStyle name="Normal 19 3 3" xfId="7583" xr:uid="{7822DEF6-F286-4C3F-B552-DD5805CD4776}"/>
    <cellStyle name="Normal 19 4" xfId="4780" xr:uid="{601CBB88-621C-45CC-A06C-C63BAF0CBA4E}"/>
    <cellStyle name="Normal 19 4 2" xfId="11192" xr:uid="{7EC77F43-2186-42B5-A625-2D23D70DC73A}"/>
    <cellStyle name="Normal 19 4 3" xfId="8077" xr:uid="{6E60AE48-D416-4323-8838-A6FC56D516F3}"/>
    <cellStyle name="Normal 19 5" xfId="8612" xr:uid="{D1E0B6B1-61D1-4452-8CD2-07A28962484D}"/>
    <cellStyle name="Normal 19 6" xfId="5448" xr:uid="{4D79426E-8EE7-4D91-9BF7-515575544E9B}"/>
    <cellStyle name="Normal 19 7" xfId="5552" xr:uid="{25BBC789-12AB-439E-A7BA-194609CDCCFD}"/>
    <cellStyle name="Normal 19 8" xfId="13928" xr:uid="{EB365A08-84AB-4B5B-8AA1-ED09D0878112}"/>
    <cellStyle name="Normal 2" xfId="6" xr:uid="{00000000-0005-0000-0000-00000C000000}"/>
    <cellStyle name="Normal 2 10" xfId="1490" xr:uid="{32B63D52-9355-475E-BD55-10A6A3240231}"/>
    <cellStyle name="Normal 2 10 2" xfId="3713" xr:uid="{A006D0E5-89CB-4D8F-B199-239AEAE829C3}"/>
    <cellStyle name="Normal 2 10 2 2" xfId="3714" xr:uid="{8A15E558-6BFD-4944-9842-EB82DA646403}"/>
    <cellStyle name="Normal 2 10 2 2 2" xfId="3715" xr:uid="{3D1D93AC-9FE0-4A81-BF7A-8982C555AF2E}"/>
    <cellStyle name="Normal 2 10 2 2 2 2" xfId="3716" xr:uid="{D738399C-5A28-4F94-8548-1983A4003076}"/>
    <cellStyle name="Normal 2 10 2 2 2 2 2" xfId="3717" xr:uid="{BCC46443-80F5-4C92-8AC7-18342B76AEEB}"/>
    <cellStyle name="Normal 2 10 2 2 2 2 3" xfId="3718" xr:uid="{A6EFF462-9A3F-4EA9-B8FB-CF2865D7679A}"/>
    <cellStyle name="Normal 2 10 2 2 2 2 4" xfId="5223" xr:uid="{185D5E71-B6D1-4CEE-8C9F-69543A0F125F}"/>
    <cellStyle name="Normal 2 10 2 2 2 3" xfId="3719" xr:uid="{19AC8666-464F-4E0B-9782-244386411F8A}"/>
    <cellStyle name="Normal 2 10 2 2 2 4" xfId="3720" xr:uid="{8417805A-9210-4820-8A86-F1E5A2F05D88}"/>
    <cellStyle name="Normal 2 10 2 2 2 5" xfId="3721" xr:uid="{572D3E97-624F-4345-93D7-D6A72BF1CF1E}"/>
    <cellStyle name="Normal 2 10 2 2 2 6" xfId="4783" xr:uid="{61AC454B-6D9A-4DE0-B7B5-65638C15B519}"/>
    <cellStyle name="Normal 2 10 2 3" xfId="4782" xr:uid="{0344E294-96A7-44E8-B9C8-BB0FF5F4393F}"/>
    <cellStyle name="Normal 2 10 3" xfId="3722" xr:uid="{A0D313BA-6F2F-44AA-AF3C-BC37CC04F5E4}"/>
    <cellStyle name="Normal 2 10 3 2" xfId="4452" xr:uid="{C12C99C6-8ED6-449D-BC64-01CF6B6C360B}"/>
    <cellStyle name="Normal 2 10 3 2 2" xfId="10870" xr:uid="{B94E2FFC-487F-4613-9E7C-97EE2045C1C9}"/>
    <cellStyle name="Normal 2 10 3 2 3" xfId="7755" xr:uid="{127334EA-AFB2-4D9F-80A2-C069B76ECD7B}"/>
    <cellStyle name="Normal 2 10 3 3" xfId="10270" xr:uid="{1E3D02E0-ED1F-45E6-BCA7-737813E26E2A}"/>
    <cellStyle name="Normal 2 10 3 4" xfId="7130" xr:uid="{227E66ED-80C0-478E-9B60-00A95DE4ED84}"/>
    <cellStyle name="Normal 2 10 4" xfId="11582" xr:uid="{1ACF9078-1C1C-4458-BF18-4465A61BE6AA}"/>
    <cellStyle name="Normal 2 10 5" xfId="12128" xr:uid="{237AE93D-50BE-4770-8BA6-E28110D8FC0A}"/>
    <cellStyle name="Normal 2 11" xfId="2070" xr:uid="{FA293ABE-79E3-4BEB-B7D4-C5D96C1A0777}"/>
    <cellStyle name="Normal 2 11 2" xfId="94" xr:uid="{0AE801FC-3DC6-4FD6-BC21-E4DC4FF319B9}"/>
    <cellStyle name="Normal 2 11 2 2" xfId="4453" xr:uid="{5C7C8C62-7408-4437-B87C-1001BEAA2B22}"/>
    <cellStyle name="Normal 2 11 2 2 2" xfId="10871" xr:uid="{A745C943-9917-4A55-AE4A-9AADB85EA5C1}"/>
    <cellStyle name="Normal 2 11 2 2 3" xfId="7756" xr:uid="{E4890EEC-EDB4-4E1E-B766-CB68DF191FA9}"/>
    <cellStyle name="Normal 2 11 2 3" xfId="10271" xr:uid="{39672425-1BB3-4CCE-AEC2-889D52B98081}"/>
    <cellStyle name="Normal 2 11 2 4" xfId="7131" xr:uid="{7E4A8E54-CDDE-4FDE-AD15-608DD7E37CC8}"/>
    <cellStyle name="Normal 2 11 2 5" xfId="3723" xr:uid="{6A3494FD-06AA-4C39-A21F-0C7B3A7BD716}"/>
    <cellStyle name="Normal 2 11 3" xfId="356" xr:uid="{1411BFAB-8ED0-4CF3-B6ED-73E8328FF83D}"/>
    <cellStyle name="Normal 2 11 3 2" xfId="3724" xr:uid="{43B22AD1-65E1-4966-AA0D-EB44A667A54E}"/>
    <cellStyle name="Normal 2 11 3 3" xfId="3725" xr:uid="{86F352DD-3799-4C3B-9D2F-5CA24CA9AA1D}"/>
    <cellStyle name="Normal 2 11 4" xfId="11658" xr:uid="{D0EC407D-CF91-47B2-86CA-F8EA56F435F8}"/>
    <cellStyle name="Normal 2 12" xfId="3726" xr:uid="{ED56C46F-3B25-4648-8634-C6C9F095D3FF}"/>
    <cellStyle name="Normal 2 13" xfId="89" xr:uid="{8923FA91-3B78-459A-9837-42A5987B1419}"/>
    <cellStyle name="Normal 2 13 2" xfId="3727" xr:uid="{F8A1B13A-B062-417F-B99E-EB8F0DCB6D59}"/>
    <cellStyle name="Normal 2 13 3" xfId="95" xr:uid="{C5631C8A-6A3E-408F-B752-69974F34636A}"/>
    <cellStyle name="Normal 2 14" xfId="3728" xr:uid="{8E624930-7FD9-4AED-A7C1-49FB361FF4A8}"/>
    <cellStyle name="Normal 2 15" xfId="3729" xr:uid="{3F4B992D-2B54-4ED1-B500-5CB6B3C4C7F2}"/>
    <cellStyle name="Normal 2 16" xfId="12116" xr:uid="{78AB8A87-3B08-42F6-B3E2-3A7BAACD1924}"/>
    <cellStyle name="Normal 2 17" xfId="11290" xr:uid="{F3F7801F-3FB8-43FD-809A-EF584E5B261A}"/>
    <cellStyle name="Normal 2 17 2" xfId="12192" xr:uid="{00F5CABC-0245-4D63-8BCB-F5F97821D809}"/>
    <cellStyle name="Normal 2 17 2 2" xfId="29349" xr:uid="{56AA33A8-488C-4E48-A5FE-2B39458A550A}"/>
    <cellStyle name="Normal 2 17 3" xfId="29351" xr:uid="{9FBAE8C2-94DF-492B-96A1-1A8B4A4E7BF5}"/>
    <cellStyle name="Normal 2 17 4" xfId="29437" xr:uid="{83393D9C-DC53-4407-A684-FC525C933C95}"/>
    <cellStyle name="Normal 2 18" xfId="11684" xr:uid="{CDBA527A-373E-4B23-B7B9-6454E9C28D7D}"/>
    <cellStyle name="Normal 2 19" xfId="378" xr:uid="{41C90723-D8D9-45EB-B7B0-C0DD13F0D02B}"/>
    <cellStyle name="Normal 2 2" xfId="15" xr:uid="{00000000-0005-0000-0000-00000D000000}"/>
    <cellStyle name="Normal 2 2 10" xfId="4674" xr:uid="{A945574C-0881-4FBE-B1D6-4AA236F815A7}"/>
    <cellStyle name="Normal 2 2 10 2" xfId="11090" xr:uid="{E8361F3A-90EE-49EE-AE9C-43CB6E812080}"/>
    <cellStyle name="Normal 2 2 10 3" xfId="7975" xr:uid="{8636C767-FE35-4602-A3FE-221FB35DCE32}"/>
    <cellStyle name="Normal 2 2 10 3 2" xfId="24" xr:uid="{3F0BE7C9-9FD3-4B26-AAFB-91FF8236F0E0}"/>
    <cellStyle name="Normal 2 2 10 3 2 2" xfId="46377" xr:uid="{ED3E744C-42AC-4316-8618-ED6089608207}"/>
    <cellStyle name="Normal 2 2 10 4" xfId="12048" xr:uid="{1A7F78A4-1148-4095-A30F-B8F5563F3B94}"/>
    <cellStyle name="Normal 2 2 11" xfId="88" xr:uid="{317337CC-5399-4AB5-808F-D3E1AD6F6241}"/>
    <cellStyle name="Normal 2 2 11 2" xfId="11905" xr:uid="{8FFE83B7-2206-40D9-8864-C6304C9A65C5}"/>
    <cellStyle name="Normal 2 2 12" xfId="12193" xr:uid="{2EC053B4-AB90-45E6-9902-8ADA1404639D}"/>
    <cellStyle name="Normal 2 2 13" xfId="12226" xr:uid="{AAAC60E9-30A5-4DBD-9C51-FBDC725547CD}"/>
    <cellStyle name="Normal 2 2 14" xfId="11686" xr:uid="{D1648EF1-435A-4001-9AB2-B5FE512B6796}"/>
    <cellStyle name="Normal 2 2 14 2" xfId="29355" xr:uid="{4252002D-6970-4EF4-A1B9-289508ADEC29}"/>
    <cellStyle name="Normal 2 2 15" xfId="352" xr:uid="{531AC5D7-EB51-4CA6-BC8C-9E260A2468EA}"/>
    <cellStyle name="Normal 2 2 16" xfId="46355" xr:uid="{C18BA24D-B96D-4001-A6D9-8B7C724AC56F}"/>
    <cellStyle name="Normal 2 2 17" xfId="79" xr:uid="{97632B00-9FC3-402F-B91D-939905A34513}"/>
    <cellStyle name="Normal 2 2 2" xfId="86" xr:uid="{067BE6D7-B622-4FA6-B7D2-38281BDC740A}"/>
    <cellStyle name="Normal 2 2 2 10" xfId="12079" xr:uid="{F3D28A5B-EDEC-4E93-89F9-53FD7C385D19}"/>
    <cellStyle name="Normal 2 2 2 11" xfId="12200" xr:uid="{D3129D52-5393-4BEE-8993-E49BC93EE925}"/>
    <cellStyle name="Normal 2 2 2 12" xfId="5212" xr:uid="{39DB8DC0-2A2D-4122-B09E-932B1F649FEA}"/>
    <cellStyle name="Normal 2 2 2 13" xfId="13804" xr:uid="{3B6EEB52-E776-4576-965F-08FD1894B065}"/>
    <cellStyle name="Normal 2 2 2 14" xfId="46352" xr:uid="{A3DA1485-CAC4-4F94-AA9F-979CFCC093D4}"/>
    <cellStyle name="Normal 2 2 2 2" xfId="116" xr:uid="{8E26F898-ECDF-45FC-8708-6CBFFAE00C39}"/>
    <cellStyle name="Normal 2 2 2 2 2" xfId="204" xr:uid="{F1DF69BF-1E3A-49F1-A3BE-2B11D5F61E86}"/>
    <cellStyle name="Normal 2 2 2 2 2 2" xfId="3732" xr:uid="{490A2CFC-E9D1-4258-9ACF-56F2E8172990}"/>
    <cellStyle name="Normal 2 2 2 2 2 2 2" xfId="4455" xr:uid="{EBD467BB-EBEF-4D64-9376-EE37ADD434E0}"/>
    <cellStyle name="Normal 2 2 2 2 2 2 2 2" xfId="10873" xr:uid="{F3919087-6EDD-45B5-96AD-D72622C04E0A}"/>
    <cellStyle name="Normal 2 2 2 2 2 2 2 3" xfId="7758" xr:uid="{76DFB954-B830-400A-A32E-A1FDEBB08571}"/>
    <cellStyle name="Normal 2 2 2 2 2 2 3" xfId="10273" xr:uid="{D250F8C4-FB29-4019-A91C-D575AC2B9755}"/>
    <cellStyle name="Normal 2 2 2 2 2 2 4" xfId="7134" xr:uid="{889F79FB-DA79-4AF9-857D-D08E8A303173}"/>
    <cellStyle name="Normal 2 2 2 2 2 3" xfId="4454" xr:uid="{760058AF-BE60-460D-885C-5AFD28E5CF6A}"/>
    <cellStyle name="Normal 2 2 2 2 2 3 2" xfId="10872" xr:uid="{E93C6C21-B77A-4300-855D-C087E630FC8D}"/>
    <cellStyle name="Normal 2 2 2 2 2 3 3" xfId="7757" xr:uid="{2C7D05EC-04F7-4471-937A-D50F351CE87E}"/>
    <cellStyle name="Normal 2 2 2 2 2 4" xfId="4786" xr:uid="{AC0300F3-8544-4CB1-8660-ADE8F49CF270}"/>
    <cellStyle name="Normal 2 2 2 2 2 4 2" xfId="11196" xr:uid="{A7908A18-6E8A-4DB0-ACBE-523B8C3232AD}"/>
    <cellStyle name="Normal 2 2 2 2 2 4 3" xfId="8081" xr:uid="{14824570-BA05-4E94-821D-A6917DA3D084}"/>
    <cellStyle name="Normal 2 2 2 2 2 4 4" xfId="11956" xr:uid="{4EDF4369-8209-469D-9FED-D50296CEF2A4}"/>
    <cellStyle name="Normal 2 2 2 2 2 5" xfId="10272" xr:uid="{2953CD7C-B166-4AA2-8287-C31E73D207D2}"/>
    <cellStyle name="Normal 2 2 2 2 2 6" xfId="7133" xr:uid="{C65B9343-2D66-4838-9184-F6E1BBBDE0FE}"/>
    <cellStyle name="Normal 2 2 2 2 2 7" xfId="3731" xr:uid="{C7593BAB-66DC-448C-8E1B-46CD3A5D872C}"/>
    <cellStyle name="Normal 2 2 2 2 3" xfId="4785" xr:uid="{9C63739B-D311-4C3F-BAF7-835BCB4DEF36}"/>
    <cellStyle name="Normal 2 2 2 2 3 2" xfId="11195" xr:uid="{026AF9A4-520C-4F16-9B7C-7B8AB3B67243}"/>
    <cellStyle name="Normal 2 2 2 2 3 3" xfId="8080" xr:uid="{B836D1A3-36AC-4067-A19F-414A7E3B654D}"/>
    <cellStyle name="Normal 2 2 2 2 4" xfId="13805" xr:uid="{7D0AC4F9-918D-46A9-8A58-504E577DE966}"/>
    <cellStyle name="Normal 2 2 2 2 5" xfId="3730" xr:uid="{F3D42B5E-B1F2-4DED-9AFC-AC902AFD9C69}"/>
    <cellStyle name="Normal 2 2 2 3" xfId="127" xr:uid="{6E038314-5DDA-48FC-A022-3348DC04CADA}"/>
    <cellStyle name="Normal 2 2 2 3 2" xfId="4787" xr:uid="{5392062C-7C0B-4556-A6D0-F9A1187C6D75}"/>
    <cellStyle name="Normal 2 2 2 3 2 2" xfId="11197" xr:uid="{0033C661-265F-4D9D-A3FB-536CF5AD477A}"/>
    <cellStyle name="Normal 2 2 2 3 2 3" xfId="8082" xr:uid="{E9881858-FEF0-4FE9-8A40-36D5A4DE907C}"/>
    <cellStyle name="Normal 2 2 2 3 3" xfId="13806" xr:uid="{0D5025DA-7E2E-4656-B7A5-66D8554130A6}"/>
    <cellStyle name="Normal 2 2 2 3 4" xfId="3733" xr:uid="{87D82B85-E615-46CE-A9E7-7E0C84DAE49C}"/>
    <cellStyle name="Normal 2 2 2 4" xfId="201" xr:uid="{448CF300-0C0A-48A4-871A-0A70568827E0}"/>
    <cellStyle name="Normal 2 2 2 4 2" xfId="4666" xr:uid="{0EBD0C80-1757-4913-9B12-5ABE07F71A36}"/>
    <cellStyle name="Normal 2 2 2 4 2 2" xfId="11084" xr:uid="{492E0B8C-22BB-456E-BA5F-EA6AD10B62A4}"/>
    <cellStyle name="Normal 2 2 2 4 2 3" xfId="7969" xr:uid="{A8D70777-95FF-4E36-A59C-783F3E511342}"/>
    <cellStyle name="Normal 2 2 2 4 3" xfId="3734" xr:uid="{F1155A57-AA3B-4C5A-B8DC-5430D17C2D01}"/>
    <cellStyle name="Normal 2 2 2 5" xfId="3735" xr:uid="{F2F45C6F-FA0A-4955-8901-6C17D10E2DC3}"/>
    <cellStyle name="Normal 2 2 2 6" xfId="3736" xr:uid="{49344F98-D4ED-4BE2-B9C8-3DCCF70D858A}"/>
    <cellStyle name="Normal 2 2 2 7" xfId="3737" xr:uid="{DED273A1-6786-49DA-81EE-E42B2C2592E9}"/>
    <cellStyle name="Normal 2 2 2 8" xfId="3738" xr:uid="{353DDF37-2B53-4491-8353-177E5829D2F5}"/>
    <cellStyle name="Normal 2 2 2 9" xfId="4784" xr:uid="{AD548046-C60A-4622-9865-07F6AA47995D}"/>
    <cellStyle name="Normal 2 2 2 9 2" xfId="11194" xr:uid="{A606A7AD-DBE5-411C-A0DE-245432743D80}"/>
    <cellStyle name="Normal 2 2 2 9 3" xfId="8079" xr:uid="{C0FCD21A-732B-4CB8-9C2F-C524AFD22BC7}"/>
    <cellStyle name="Normal 2 2 3" xfId="105" xr:uid="{9C5B8ABE-9CDD-4192-8176-C20B21B8DE5E}"/>
    <cellStyle name="Normal 2 2 3 10" xfId="13934" xr:uid="{A988CDD7-9C43-4B7A-AF0F-D629278F604E}"/>
    <cellStyle name="Normal 2 2 3 2" xfId="203" xr:uid="{5DFD3B51-59F6-48DF-9D37-F87CEF8F3F07}"/>
    <cellStyle name="Normal 2 2 3 2 2" xfId="3739" xr:uid="{AFE16AA9-A341-4701-A930-0AD9029A7225}"/>
    <cellStyle name="Normal 2 2 3 2 2 2" xfId="4456" xr:uid="{79898485-C098-4B83-8BA2-76C94BF6FACD}"/>
    <cellStyle name="Normal 2 2 3 2 2 2 2" xfId="10874" xr:uid="{689B10E3-1C60-4BCC-843F-83CE03FAE43F}"/>
    <cellStyle name="Normal 2 2 3 2 2 2 3" xfId="7759" xr:uid="{062C5864-FFC9-4170-BEF9-06B531745EFA}"/>
    <cellStyle name="Normal 2 2 3 2 2 3" xfId="10274" xr:uid="{3BA33808-B104-466B-8DE5-E4CF0FC5125A}"/>
    <cellStyle name="Normal 2 2 3 2 2 4" xfId="7135" xr:uid="{17DDE2F0-3A6E-4767-A06B-20F27601AB76}"/>
    <cellStyle name="Normal 2 2 3 2 3" xfId="4789" xr:uid="{057B73C2-C92A-46B2-A176-0BC3DABFD145}"/>
    <cellStyle name="Normal 2 2 3 2 3 2" xfId="11199" xr:uid="{5FCA165A-AF4F-4A10-86DA-03888846D74E}"/>
    <cellStyle name="Normal 2 2 3 2 3 3" xfId="8084" xr:uid="{92E26474-1536-4FE6-B5E8-18D7A69B546C}"/>
    <cellStyle name="Normal 2 2 3 2 3 4" xfId="11676" xr:uid="{6DDA5095-ADDA-42BF-9219-F55626C7BBC8}"/>
    <cellStyle name="Normal 2 2 3 2 4" xfId="11942" xr:uid="{C5ACA614-BF2C-467E-A8D1-F1A47AA7C977}"/>
    <cellStyle name="Normal 2 2 3 2 5" xfId="1492" xr:uid="{62966850-8E8A-4F23-9470-1D974F5B2ACD}"/>
    <cellStyle name="Normal 2 2 3 3" xfId="1493" xr:uid="{6BBA51F1-9E0A-4D41-8C26-2EA7D795A29F}"/>
    <cellStyle name="Normal 2 2 3 3 2" xfId="11586" xr:uid="{08253776-DE8A-4846-A70F-2179B91069A7}"/>
    <cellStyle name="Normal 2 2 3 3 3" xfId="11498" xr:uid="{55157732-42E9-4C7B-8850-13F046762834}"/>
    <cellStyle name="Normal 2 2 3 4" xfId="1494" xr:uid="{06E0986B-3B74-4289-B945-03DE20F4DB15}"/>
    <cellStyle name="Normal 2 2 3 4 2" xfId="11975" xr:uid="{5B8730A4-2540-405D-A722-B3E3DCD72099}"/>
    <cellStyle name="Normal 2 2 3 4 3" xfId="5485" xr:uid="{175DC4DC-BBEE-4FF8-8580-EFBB3A32DE0D}"/>
    <cellStyle name="Normal 2 2 3 5" xfId="4788" xr:uid="{51672AEB-98B0-4E78-B188-86A251B1ABB4}"/>
    <cellStyle name="Normal 2 2 3 5 2" xfId="11198" xr:uid="{F988CFDC-C158-4ED6-A87D-13F304688479}"/>
    <cellStyle name="Normal 2 2 3 5 3" xfId="8083" xr:uid="{86A11851-492D-4365-8265-0B54EA627D0D}"/>
    <cellStyle name="Normal 2 2 3 5 4" xfId="11909" xr:uid="{AD2CF862-AEFA-4106-997E-636428A242EA}"/>
    <cellStyle name="Normal 2 2 3 6" xfId="11481" xr:uid="{71012354-B73A-42EA-8DCA-8E0361710B9D}"/>
    <cellStyle name="Normal 2 2 3 7" xfId="12234" xr:uid="{290F606A-DEF3-4BBD-9F6D-B901F616F37C}"/>
    <cellStyle name="Normal 2 2 3 8" xfId="12270" xr:uid="{9A5E3E9C-8288-461B-8C54-C5BE5CCF1A59}"/>
    <cellStyle name="Normal 2 2 3 9" xfId="11994" xr:uid="{221E3BFB-3FC6-4CC5-AD2A-98B30FAE5B79}"/>
    <cellStyle name="Normal 2 2 4" xfId="207" xr:uid="{5A0D74E5-30F1-4165-9FF2-B17B760C7660}"/>
    <cellStyle name="Normal 2 2 4 2" xfId="3740" xr:uid="{4C634C91-4646-4CC4-92F6-8B9099F4715D}"/>
    <cellStyle name="Normal 2 2 4 2 2" xfId="4791" xr:uid="{D591AB2E-F13E-4C45-88D7-C25B6DD18FA7}"/>
    <cellStyle name="Normal 2 2 4 2 2 2" xfId="11201" xr:uid="{DF228507-2463-43B9-A6BE-77E1E1EEE90A}"/>
    <cellStyle name="Normal 2 2 4 2 2 3" xfId="8086" xr:uid="{DD9ACC0B-AE07-4092-A310-58B59EA78062}"/>
    <cellStyle name="Normal 2 2 4 3" xfId="3741" xr:uid="{FBC6A2C6-3CA2-47C0-BD31-E73DE254CB1E}"/>
    <cellStyle name="Normal 2 2 4 4" xfId="4790" xr:uid="{A04B6B0E-8026-4F79-95D6-921C4DFC2153}"/>
    <cellStyle name="Normal 2 2 4 4 2" xfId="11200" xr:uid="{FD7ED353-B51B-4E70-A727-38FF4951255A}"/>
    <cellStyle name="Normal 2 2 4 4 3" xfId="8085" xr:uid="{F926E523-8289-46FE-8AA5-F57F5BBF1F30}"/>
    <cellStyle name="Normal 2 2 4 4 4" xfId="12066" xr:uid="{204DAC7F-DB3F-4536-AC34-01ABE2854281}"/>
    <cellStyle name="Normal 2 2 4 5" xfId="1495" xr:uid="{ACCC8048-2EB7-4DE2-9765-FC3C34FBA0A4}"/>
    <cellStyle name="Normal 2 2 5" xfId="1496" xr:uid="{97A2B2FE-6A9D-4161-9C8E-C1CA2C6AFB88}"/>
    <cellStyle name="Normal 2 2 5 2" xfId="4792" xr:uid="{EB14B8F7-D719-4BF4-A3E4-8466448285B4}"/>
    <cellStyle name="Normal 2 2 5 2 2" xfId="11202" xr:uid="{4B8B423F-1038-45BE-8C9D-C88F71ADB6A6}"/>
    <cellStyle name="Normal 2 2 5 2 3" xfId="8087" xr:uid="{86D83A22-B240-4A6A-BEFC-55A3CFBF5959}"/>
    <cellStyle name="Normal 2 2 5 2 4" xfId="11635" xr:uid="{A2B7336D-8292-462C-9839-43E040F5A075}"/>
    <cellStyle name="Normal 2 2 5 3" xfId="5483" xr:uid="{563DD221-6423-423F-9C42-1163B1271FE4}"/>
    <cellStyle name="Normal 2 2 6" xfId="1491" xr:uid="{91EA0ACC-729D-41DB-A53C-C6AA22D045C4}"/>
    <cellStyle name="Normal 2 2 6 2" xfId="11941" xr:uid="{BC3F3082-F046-45B7-918E-D1CD8BEEF92F}"/>
    <cellStyle name="Normal 2 2 6 3" xfId="5484" xr:uid="{4AF2EB70-EE39-41E6-B1BB-F49821E7E500}"/>
    <cellStyle name="Normal 2 2 7" xfId="3742" xr:uid="{DDEFF01E-E0F9-4BA8-9B06-B382C36B45E5}"/>
    <cellStyle name="Normal 2 2 8" xfId="3743" xr:uid="{6B4E9348-A370-4890-87B3-D1A46E0F745A}"/>
    <cellStyle name="Normal 2 2 9" xfId="4031" xr:uid="{F3B67355-0CE7-4448-9A9D-118441B47638}"/>
    <cellStyle name="Normal 2 2 9 2" xfId="11579" xr:uid="{2A236120-BADA-491A-AFD0-FCAA3C943779}"/>
    <cellStyle name="Normal 2 2 9 3" xfId="12007" xr:uid="{C41615EB-FDFE-4F11-9AFF-C51011F08C3F}"/>
    <cellStyle name="Normal 2 20" xfId="308" xr:uid="{759329C1-5AEC-482B-B6A7-47C623DE6923}"/>
    <cellStyle name="Normal 2 21" xfId="46356" xr:uid="{75737863-F1D8-4FD3-BCF9-2AEE9EC2B957}"/>
    <cellStyle name="Normal 2 22" xfId="68" xr:uid="{1FF7B624-DF3A-4FDE-8D13-6D6457EB5C5E}"/>
    <cellStyle name="Normal 2 3" xfId="22" xr:uid="{4F131F35-C9B4-4AFA-B6D1-337C421B256E}"/>
    <cellStyle name="Normal 2 3 10" xfId="81" xr:uid="{2FE91EE2-E328-40BF-8070-505EF1F862CC}"/>
    <cellStyle name="Normal 2 3 2" xfId="110" xr:uid="{4648399C-6A6B-4DF8-848F-AF47FE07CFC2}"/>
    <cellStyle name="Normal 2 3 2 2" xfId="200" xr:uid="{02519FA8-501D-48E3-886B-AFD9205F2A66}"/>
    <cellStyle name="Normal 2 3 2 2 2" xfId="4457" xr:uid="{8E0C15C5-7DD5-470E-A0F4-A23891F36349}"/>
    <cellStyle name="Normal 2 3 2 2 2 2" xfId="10875" xr:uid="{732A1C0A-CD17-44AA-960F-777AE2F2FAF6}"/>
    <cellStyle name="Normal 2 3 2 2 2 3" xfId="7760" xr:uid="{D9EC4DFD-A310-482E-80AF-1F414A5DEB2C}"/>
    <cellStyle name="Normal 2 3 2 2 3" xfId="10275" xr:uid="{BA178359-CDD9-48E4-A445-2C056DDD8806}"/>
    <cellStyle name="Normal 2 3 2 2 4" xfId="7140" xr:uid="{6C494305-20D8-42CA-9C39-1AEDC824F395}"/>
    <cellStyle name="Normal 2 3 2 2 5" xfId="3744" xr:uid="{421A0954-6D2B-4396-98F6-F6A67E7326E5}"/>
    <cellStyle name="Normal 2 3 2 3" xfId="12127" xr:uid="{0C5E27A1-B8F6-4F9D-8233-6FDBDAD6B4E2}"/>
    <cellStyle name="Normal 2 3 2 4" xfId="12238" xr:uid="{88D4991F-F4B8-4046-92FB-D96D79508F55}"/>
    <cellStyle name="Normal 2 3 2 5" xfId="11559" xr:uid="{57A6A41F-DDF2-4B62-97A2-30895BA2016B}"/>
    <cellStyle name="Normal 2 3 2 5 2" xfId="29385" xr:uid="{FF8BBBFF-E626-4FE6-A139-4C729577F5C5}"/>
    <cellStyle name="Normal 2 3 2 6" xfId="1497" xr:uid="{E5F52E3D-9EDE-4951-BCD7-2DEF6BF2D9B4}"/>
    <cellStyle name="Normal 2 3 3" xfId="115" xr:uid="{7F2AFD21-D360-4A68-8055-43DB5E1F06A9}"/>
    <cellStyle name="Normal 2 3 3 2" xfId="11447" xr:uid="{0C5385FF-59B3-44AA-9049-E706F44D131E}"/>
    <cellStyle name="Normal 2 3 3 3" xfId="5482" xr:uid="{E464A3B4-7C15-4B3A-A8D3-41D45A31C371}"/>
    <cellStyle name="Normal 2 3 4" xfId="1498" xr:uid="{89515EBE-29C6-41B4-9842-751576F089AC}"/>
    <cellStyle name="Normal 2 3 4 2" xfId="3745" xr:uid="{1F12EA1C-4DF3-41B2-A9E3-7EA90AC21CA7}"/>
    <cellStyle name="Normal 2 3 4 2 2" xfId="4458" xr:uid="{F8936A56-8415-4BF2-907B-F1456F70BE4F}"/>
    <cellStyle name="Normal 2 3 4 2 2 2" xfId="10876" xr:uid="{E8E94690-37FD-4FF8-9A78-E871085CB942}"/>
    <cellStyle name="Normal 2 3 4 2 2 3" xfId="7761" xr:uid="{26EF09EA-9CE6-48AF-8587-8D1A6810C2D0}"/>
    <cellStyle name="Normal 2 3 4 2 3" xfId="10276" xr:uid="{64D01A16-08B3-45F7-A19B-28658121D54F}"/>
    <cellStyle name="Normal 2 3 4 2 4" xfId="7141" xr:uid="{79E5E161-A92E-4B54-BD6C-6B1E26E95D7D}"/>
    <cellStyle name="Normal 2 3 4 3" xfId="12159" xr:uid="{0B62824D-7900-43C8-8D73-EC6C58488204}"/>
    <cellStyle name="Normal 2 3 4 4" xfId="11704" xr:uid="{E6A4AE15-C174-42D8-ADC9-B86DA3BD1613}"/>
    <cellStyle name="Normal 2 3 5" xfId="1499" xr:uid="{C59E541B-430C-4081-8775-BF7D00AA4C66}"/>
    <cellStyle name="Normal 2 3 5 2" xfId="3746" xr:uid="{FA92051D-8D26-488A-9202-8C15D25A3CA3}"/>
    <cellStyle name="Normal 2 3 5 2 2" xfId="4459" xr:uid="{06BC0E28-0E3C-4989-84FA-480D8A06967B}"/>
    <cellStyle name="Normal 2 3 5 2 2 2" xfId="10877" xr:uid="{AFC3AB20-2C02-43E5-97B9-4CC0BFCBCB7C}"/>
    <cellStyle name="Normal 2 3 5 2 2 3" xfId="7762" xr:uid="{60C82B3C-C23A-4F59-91DB-CCDB37656C22}"/>
    <cellStyle name="Normal 2 3 5 2 3" xfId="10277" xr:uid="{AF2D000B-1C11-419B-9EEF-F69D2A7280C9}"/>
    <cellStyle name="Normal 2 3 5 2 4" xfId="7142" xr:uid="{980A00A0-43EB-49FC-9851-6E23D43F43CA}"/>
    <cellStyle name="Normal 2 3 5 3" xfId="7137" xr:uid="{74FBD835-FA1E-4DAF-9883-AA1F9A47BB62}"/>
    <cellStyle name="Normal 2 3 5 4" xfId="11976" xr:uid="{8464A20D-D42F-42BD-B72A-0FADC56205B8}"/>
    <cellStyle name="Normal 2 3 6" xfId="3747" xr:uid="{79DDBCE5-78F6-4EF2-A29A-D6A60AB5F554}"/>
    <cellStyle name="Normal 2 3 6 2" xfId="4460" xr:uid="{C7487993-B5FE-4B5F-B5D8-01A825A1AEBE}"/>
    <cellStyle name="Normal 2 3 6 2 2" xfId="10878" xr:uid="{D6C19116-9537-4BAA-891E-66142C3E74F8}"/>
    <cellStyle name="Normal 2 3 6 2 3" xfId="7763" xr:uid="{11DEF6BD-A3AB-476B-A1E9-CAB113EB41C2}"/>
    <cellStyle name="Normal 2 3 6 3" xfId="10278" xr:uid="{23BD36BF-1F59-4FCE-9DCD-9E7BF48A5189}"/>
    <cellStyle name="Normal 2 3 6 4" xfId="7143" xr:uid="{7FA619E7-A238-494D-9078-E3977058C1A2}"/>
    <cellStyle name="Normal 2 3 7" xfId="4673" xr:uid="{6C023BF8-C03B-4DF5-9316-7A68E1943B91}"/>
    <cellStyle name="Normal 2 3 7 2" xfId="12199" xr:uid="{F07FE824-C54D-44D3-9AA8-6EF900355C93}"/>
    <cellStyle name="Normal 2 3 8" xfId="12170" xr:uid="{B18E53B5-6832-48EE-9775-4E784389E9F5}"/>
    <cellStyle name="Normal 2 3 8 2" xfId="29360" xr:uid="{697A45F8-1C1E-4FBD-9C66-27FDD98CDD8C}"/>
    <cellStyle name="Normal 2 3 9" xfId="13807" xr:uid="{7F6E6999-5CFB-4737-B4A6-580BFA2AEB7C}"/>
    <cellStyle name="Normal 2 4" xfId="76" xr:uid="{91C74C58-AE47-4CB6-96FA-60B7E952F164}"/>
    <cellStyle name="Normal 2 4 10" xfId="13808" xr:uid="{A69396B1-7A21-4597-AA9A-3109758D817B}"/>
    <cellStyle name="Normal 2 4 2" xfId="1500" xr:uid="{84D6037B-A075-4A47-8067-3496FDBF792B}"/>
    <cellStyle name="Normal 2 4 2 2" xfId="3748" xr:uid="{63D5DA50-B49E-4D16-AF68-E01E24FE602E}"/>
    <cellStyle name="Normal 2 4 2 3" xfId="3749" xr:uid="{D1179113-9FAA-4D42-A12E-7FA82335C64C}"/>
    <cellStyle name="Normal 2 4 2 3 2" xfId="4461" xr:uid="{D925FA28-4A06-4A4E-9888-463756E25AC2}"/>
    <cellStyle name="Normal 2 4 2 3 2 2" xfId="10879" xr:uid="{0AE06119-1808-4DF6-990A-94DE00A60BC5}"/>
    <cellStyle name="Normal 2 4 2 3 2 3" xfId="7764" xr:uid="{5CE7D1CD-9A49-490E-9183-1A15A96B3607}"/>
    <cellStyle name="Normal 2 4 2 3 3" xfId="10279" xr:uid="{14D9375B-845C-40EC-A213-3F8022EE4924}"/>
    <cellStyle name="Normal 2 4 2 3 4" xfId="7144" xr:uid="{C6A9011A-B6E4-4614-8834-35B563DC3EED}"/>
    <cellStyle name="Normal 2 4 2 4" xfId="11448" xr:uid="{E36E121F-FC93-447C-944E-9E0A42ABD46F}"/>
    <cellStyle name="Normal 2 4 2 5" xfId="11470" xr:uid="{FDA6308A-581A-4E9D-8693-87E526307E95}"/>
    <cellStyle name="Normal 2 4 3" xfId="1501" xr:uid="{5221A937-85DC-4502-91BD-6E03BA79ACEF}"/>
    <cellStyle name="Normal 2 4 3 2" xfId="5521" xr:uid="{551C77C2-1219-41D2-9402-3BE68F9A497B}"/>
    <cellStyle name="Normal 2 4 3 3" xfId="5481" xr:uid="{71AD30E6-E151-45F9-9225-33FEDAEFEAFD}"/>
    <cellStyle name="Normal 2 4 4" xfId="99" xr:uid="{E73CC535-511F-4A39-B7CB-FB160336B005}"/>
    <cellStyle name="Normal 2 4 4 2" xfId="3750" xr:uid="{0E2E42AC-0765-471C-9430-245B00AC7379}"/>
    <cellStyle name="Normal 2 4 5" xfId="3751" xr:uid="{92F72D2A-6051-482B-9AE1-8A34926FAF69}"/>
    <cellStyle name="Normal 2 4 6" xfId="11349" xr:uid="{42C816D8-E657-4F6F-B1B2-0123928DB53C}"/>
    <cellStyle name="Normal 2 4 7" xfId="12065" xr:uid="{1BFFC09B-01B3-49B1-97E2-B179E135E698}"/>
    <cellStyle name="Normal 2 4 8" xfId="12228" xr:uid="{F69F5910-8597-4B45-A67A-3491007F5C49}"/>
    <cellStyle name="Normal 2 4 9" xfId="11561" xr:uid="{CCE10C10-B725-41C2-9E5A-26CAE1C1CD78}"/>
    <cellStyle name="Normal 2 5" xfId="202" xr:uid="{85F0010F-3734-4D6F-B16D-A87EA2085B81}"/>
    <cellStyle name="Normal 2 5 2" xfId="1503" xr:uid="{14B5DB73-AFA4-47D6-9772-D4606BA274E2}"/>
    <cellStyle name="Normal 2 5 2 2" xfId="11573" xr:uid="{1CE2EC88-BB9E-45A4-82DC-44438DC09B25}"/>
    <cellStyle name="Normal 2 5 2 3" xfId="5480" xr:uid="{06011CC6-75B8-4A4C-9D08-9AED08D508DC}"/>
    <cellStyle name="Normal 2 5 3" xfId="1504" xr:uid="{900F3099-68D7-47BE-BC9E-4D63F41823C4}"/>
    <cellStyle name="Normal 2 5 3 2" xfId="3752" xr:uid="{B866D1FB-00EB-4F62-97AB-5468EEA43312}"/>
    <cellStyle name="Normal 2 5 3 2 2" xfId="4462" xr:uid="{27E1EF57-DE98-4B39-A770-D8F630ABD1AF}"/>
    <cellStyle name="Normal 2 5 3 2 2 2" xfId="10880" xr:uid="{B188C274-E129-43C6-A91F-DDFE94A23769}"/>
    <cellStyle name="Normal 2 5 3 2 2 3" xfId="7765" xr:uid="{7BFA8F37-D00C-4F0F-940D-C1379B5FCDDF}"/>
    <cellStyle name="Normal 2 5 3 2 3" xfId="10280" xr:uid="{F2B4AFD0-3A78-40C2-AE2E-DD01D11E281B}"/>
    <cellStyle name="Normal 2 5 3 2 4" xfId="7145" xr:uid="{19898D80-A82F-46CF-8C63-AE7D80FBA48C}"/>
    <cellStyle name="Normal 2 5 3 3" xfId="12141" xr:uid="{97A84E25-80AB-4974-8702-9433A2D9C976}"/>
    <cellStyle name="Normal 2 5 3 4" xfId="11943" xr:uid="{EB9F5FC3-82D5-4750-AB04-1B831C132A7E}"/>
    <cellStyle name="Normal 2 5 4" xfId="3753" xr:uid="{4F5DA26E-78DD-4F3D-82CA-225F854F743F}"/>
    <cellStyle name="Normal 2 5 4 2" xfId="4463" xr:uid="{42314878-94DF-47DD-AB63-8D9B3FFD90FD}"/>
    <cellStyle name="Normal 2 5 4 2 2" xfId="10881" xr:uid="{620A09DC-29A8-4B5C-9C13-D9D000AA2478}"/>
    <cellStyle name="Normal 2 5 4 2 3" xfId="7766" xr:uid="{9018830D-BBD9-40A0-B00A-A568ACEBE8D2}"/>
    <cellStyle name="Normal 2 5 4 3" xfId="10281" xr:uid="{5EBFF5D1-476D-4293-B232-B10C4739C22E}"/>
    <cellStyle name="Normal 2 5 4 4" xfId="7146" xr:uid="{56339031-855E-44E3-AAB4-A0719123D7CF}"/>
    <cellStyle name="Normal 2 5 5" xfId="11974" xr:uid="{088BEB7E-CD2E-4448-9AA8-11A2695DC5AC}"/>
    <cellStyle name="Normal 2 5 6" xfId="12269" xr:uid="{F1547277-9BDD-45D4-A46A-A9452D45AA5B}"/>
    <cellStyle name="Normal 2 5 7" xfId="5207" xr:uid="{86537F77-A5DE-4AB0-A968-00AA70BCD03A}"/>
    <cellStyle name="Normal 2 5 8" xfId="13809" xr:uid="{1E7E71D9-4441-4E9A-88FF-3D8C9767917E}"/>
    <cellStyle name="Normal 2 5 9" xfId="1502" xr:uid="{449A864B-D4C1-4F5F-8182-7919197D8D53}"/>
    <cellStyle name="Normal 2 6" xfId="261" xr:uid="{FB63842D-5244-4909-8BCA-94A85217D51F}"/>
    <cellStyle name="Normal 2 6 2" xfId="1506" xr:uid="{2F2AFC16-8204-4BE5-B85F-F02B7282F568}"/>
    <cellStyle name="Normal 2 6 2 2" xfId="11886" xr:uid="{9175B66A-6C8E-4E96-8454-A53D2F51D6DB}"/>
    <cellStyle name="Normal 2 6 2 3" xfId="11483" xr:uid="{8277A5BE-7740-40CD-961F-7C1333A94CF8}"/>
    <cellStyle name="Normal 2 6 2 4" xfId="5479" xr:uid="{15BC62B9-0CF1-45CE-AF31-B4477AAFA379}"/>
    <cellStyle name="Normal 2 6 3" xfId="1507" xr:uid="{A23C0E80-B28F-4FB1-AD92-E0EA45E4A22B}"/>
    <cellStyle name="Normal 2 6 4" xfId="7136" xr:uid="{2A7F5AF1-E34F-49AA-BFF8-F378BADDFC81}"/>
    <cellStyle name="Normal 2 6 5" xfId="5519" xr:uid="{F21D5796-3422-4C94-B246-1A1982BD27FC}"/>
    <cellStyle name="Normal 2 6 6" xfId="5478" xr:uid="{3D714D77-665F-4E90-9524-1FCCDC55AE59}"/>
    <cellStyle name="Normal 2 6 7" xfId="13937" xr:uid="{2EF25718-CB10-4AD7-B291-22A27D0FFFFB}"/>
    <cellStyle name="Normal 2 6 8" xfId="1505" xr:uid="{A3602936-AB32-485D-AAD9-475C536A7DFE}"/>
    <cellStyle name="Normal 2 7" xfId="1508" xr:uid="{AF9CB2BF-0FCC-4D95-9F0C-985168FD86B8}"/>
    <cellStyle name="Normal 2 7 2" xfId="1509" xr:uid="{94CE496F-82A0-4B38-8205-C31B0C1438C6}"/>
    <cellStyle name="Normal 2 7 2 2" xfId="1510" xr:uid="{0BDB1865-F990-451B-9F62-B61DE61F2538}"/>
    <cellStyle name="Normal 2 7 2 3" xfId="1511" xr:uid="{2CB6F0B9-2E80-46A2-938B-7EA8AF8DACA3}"/>
    <cellStyle name="Normal 2 7 2 4" xfId="7089" xr:uid="{DBB6E661-015A-45EC-A258-4CD7A877D4FC}"/>
    <cellStyle name="Normal 2 7 3" xfId="1512" xr:uid="{DB355E57-3880-453F-B915-2EA152D253BB}"/>
    <cellStyle name="Normal 2 7 3 2" xfId="12160" xr:uid="{D0DE49BD-1808-402E-80EB-E18D9F724D44}"/>
    <cellStyle name="Normal 2 7 3 3" xfId="11944" xr:uid="{7C958767-A766-4CD4-BDD9-AF7E5731BA53}"/>
    <cellStyle name="Normal 2 7 3 4" xfId="11463" xr:uid="{5F8E5207-94B6-4C4C-8D3F-584D31AB0361}"/>
    <cellStyle name="Normal 2 7 4" xfId="1513" xr:uid="{A8173294-1842-4568-B57D-7708CEC576BB}"/>
    <cellStyle name="Normal 2 7 5" xfId="1514" xr:uid="{1901D9BD-A21D-4F7C-99AF-CB72154A9633}"/>
    <cellStyle name="Normal 2 7 6" xfId="11677" xr:uid="{CA1FD68E-C9AF-4F29-96E8-861BD7EFDA86}"/>
    <cellStyle name="Normal 2 7 7" xfId="11733" xr:uid="{7082A15B-99AC-4A41-81EA-05F9D4D5AD1C}"/>
    <cellStyle name="Normal 2 8" xfId="1515" xr:uid="{344A26CB-7DD0-4F90-A353-FFB529E4ED75}"/>
    <cellStyle name="Normal 2 8 2" xfId="5520" xr:uid="{FDD2FE6C-9FE6-419B-A370-D73AD3B36998}"/>
    <cellStyle name="Normal 2 8 3" xfId="5476" xr:uid="{16F63139-2197-41BA-89BB-AF722A5A3D3F}"/>
    <cellStyle name="Normal 2 9" xfId="1516" xr:uid="{4D92A2C3-1DF1-415A-B6DD-E85B8B6B1EB3}"/>
    <cellStyle name="Normal 2 9 2" xfId="11482" xr:uid="{F57E2F37-5270-46EF-BC28-6DF7792B6D94}"/>
    <cellStyle name="Normal 2 9 3" xfId="5477" xr:uid="{1ED72906-D0CD-4486-AB6A-EBC827467C43}"/>
    <cellStyle name="Normal 2_Income-5-15" xfId="1517" xr:uid="{099C0B57-C3E7-4925-A231-E1F7CC6F16C0}"/>
    <cellStyle name="Normal 20" xfId="1518" xr:uid="{77C2096A-396F-4B45-90F5-AE7B8D9F14F7}"/>
    <cellStyle name="Normal 20 2" xfId="1519" xr:uid="{D8212902-4206-44B1-A4A0-04A8DC1E5F35}"/>
    <cellStyle name="Normal 20 2 2" xfId="4794" xr:uid="{D081340E-7CB0-45D8-AF38-F81FFA57712F}"/>
    <cellStyle name="Normal 20 2 2 2" xfId="11204" xr:uid="{F3F9A8CE-F737-466E-9552-B396D62C9793}"/>
    <cellStyle name="Normal 20 2 2 3" xfId="8089" xr:uid="{DFE89E34-0933-4FC7-9987-BE9E0827EB8C}"/>
    <cellStyle name="Normal 20 2 2 4" xfId="11426" xr:uid="{35E265AB-36A9-4101-BC24-B5C975B2B280}"/>
    <cellStyle name="Normal 20 3" xfId="4281" xr:uid="{E0CD68C9-E9C4-4BFB-9365-8D649AB03274}"/>
    <cellStyle name="Normal 20 3 2" xfId="10699" xr:uid="{26C933AF-BC0A-4EF7-8EFC-8E0C5E301B90}"/>
    <cellStyle name="Normal 20 3 3" xfId="7584" xr:uid="{C4F2CE1B-5A2D-4CC7-9594-0B6949CE5BFD}"/>
    <cellStyle name="Normal 20 3 4" xfId="12072" xr:uid="{D39B3622-A299-4424-93FD-4F284A3D217E}"/>
    <cellStyle name="Normal 20 4" xfId="4793" xr:uid="{97DAA4A9-4B43-4F19-90E7-7CAD7253CCE9}"/>
    <cellStyle name="Normal 20 4 2" xfId="11203" xr:uid="{1D222BC1-7F42-4639-8EA1-2FA7E7336424}"/>
    <cellStyle name="Normal 20 4 3" xfId="8088" xr:uid="{07F3FCF3-1A4E-490D-843E-2BE6629A3DA1}"/>
    <cellStyle name="Normal 20 5" xfId="8613" xr:uid="{AEE14034-B585-46C8-AA23-51DA7CB31E3C}"/>
    <cellStyle name="Normal 20 6" xfId="5451" xr:uid="{AD13691A-880B-4547-AC7C-4B85913C9E0F}"/>
    <cellStyle name="Normal 20 7" xfId="11995" xr:uid="{E93AFABC-2A58-4659-8C6F-6462C2EE64DA}"/>
    <cellStyle name="Normal 21" xfId="1520" xr:uid="{05A09B9A-4D56-415B-B536-A3BD98264572}"/>
    <cellStyle name="Normal 21 2" xfId="1521" xr:uid="{BC44B3E2-5FC1-4279-A8C7-C1E0233B5D28}"/>
    <cellStyle name="Normal 21 2 2" xfId="4688" xr:uid="{4CE5C0D8-739F-4676-902F-67FDE056F7E9}"/>
    <cellStyle name="Normal 21 2 2 2" xfId="11103" xr:uid="{368E9A9D-BFA3-4823-966A-964BED18F3DA}"/>
    <cellStyle name="Normal 21 2 2 3" xfId="7988" xr:uid="{FCEB32B3-DE10-429B-8F20-D928A4060C59}"/>
    <cellStyle name="Normal 21 3" xfId="4795" xr:uid="{1186AD88-8D95-4BFC-AAB3-CBF08C2DD4B8}"/>
    <cellStyle name="Normal 21 3 2" xfId="11205" xr:uid="{0EB6D935-CA61-4958-BC62-046859B2385A}"/>
    <cellStyle name="Normal 21 3 3" xfId="8090" xr:uid="{E338DB13-105A-4733-977F-5D423DE89872}"/>
    <cellStyle name="Normal 21 3 4" xfId="11638" xr:uid="{B944A532-F705-4B1F-B979-575CC60BF8EC}"/>
    <cellStyle name="Normal 21 4" xfId="11933" xr:uid="{998B1795-56C0-4EA2-BA9A-87513A6255F2}"/>
    <cellStyle name="Normal 21 4 2" xfId="29429" xr:uid="{C1A2F58D-5DB0-45B5-9178-1D10EA11D47E}"/>
    <cellStyle name="Normal 22" xfId="119" xr:uid="{753A0ADF-0972-4245-84FF-488F70012452}"/>
    <cellStyle name="Normal 22 2" xfId="1522" xr:uid="{502855D9-F719-4DB3-8F5C-F87BE0490337}"/>
    <cellStyle name="Normal 22 2 2" xfId="11701" xr:uid="{7A59A1FC-C631-4CD8-826F-D6E70C0991C0}"/>
    <cellStyle name="Normal 22 2 3" xfId="12081" xr:uid="{F6BB3761-406A-48E3-9983-B98B516C33D6}"/>
    <cellStyle name="Normal 22 2 4" xfId="11630" xr:uid="{4749D142-07D0-42A6-B4C7-0C5C3DCE631C}"/>
    <cellStyle name="Normal 22 3" xfId="4690" xr:uid="{E0F6636A-BE79-4FFD-8AC4-0A5C3F037610}"/>
    <cellStyle name="Normal 22 3 2" xfId="5450" xr:uid="{FDBB8092-EC62-406F-8B33-1CCBDCB9A672}"/>
    <cellStyle name="Normal 22 4" xfId="11945" xr:uid="{8905EF23-64B7-4F1B-8558-413C09D48C63}"/>
    <cellStyle name="Normal 22 5" xfId="11932" xr:uid="{44C9DDF7-410E-4FE5-9623-A766A12A9887}"/>
    <cellStyle name="Normal 226" xfId="134" xr:uid="{EDFC5A2E-19A3-4CF0-87E4-60282922F617}"/>
    <cellStyle name="Normal 23" xfId="1523" xr:uid="{3251E75A-6DBC-4ADA-81D6-422FCA183953}"/>
    <cellStyle name="Normal 23 2" xfId="1524" xr:uid="{47B1D05C-4E46-4AC0-8744-9C1EE0E734DC}"/>
    <cellStyle name="Normal 23 3" xfId="4282" xr:uid="{2CA79DE7-FC45-4295-98BE-424593718587}"/>
    <cellStyle name="Normal 23 3 2" xfId="10700" xr:uid="{084226E0-97E7-4B1F-856C-5AF331DC22E2}"/>
    <cellStyle name="Normal 23 3 3" xfId="7585" xr:uid="{F1140CF1-E7DC-4B27-B092-387C433D03AA}"/>
    <cellStyle name="Normal 23 3 4" xfId="11853" xr:uid="{A45E3838-F62B-42CA-AAA0-F67E8AF25EA0}"/>
    <cellStyle name="Normal 23 4" xfId="4796" xr:uid="{61CED9C7-2FE9-4B25-99FF-F63D1BC0C39D}"/>
    <cellStyle name="Normal 23 4 2" xfId="11206" xr:uid="{F8997290-1C6A-46A7-A857-EC93BBC283A8}"/>
    <cellStyle name="Normal 23 4 3" xfId="8091" xr:uid="{30B87B73-C1C7-4D3A-A7F0-BF5CBDA90885}"/>
    <cellStyle name="Normal 23 5" xfId="8614" xr:uid="{65979856-2586-49F6-880D-D9D3CC17FC2B}"/>
    <cellStyle name="Normal 23 6" xfId="5453" xr:uid="{1CBC2CA5-082B-4465-8321-DEA4BAFC1651}"/>
    <cellStyle name="Normal 23 7" xfId="11439" xr:uid="{1BA45EB8-112C-4EF0-9487-C26B4A407B46}"/>
    <cellStyle name="Normal 24" xfId="1525" xr:uid="{09FA02D1-A2E7-464F-B683-74F2B582F6F6}"/>
    <cellStyle name="Normal 24 2" xfId="4283" xr:uid="{B7594867-6010-4850-AC59-38301EA0E43A}"/>
    <cellStyle name="Normal 24 2 2" xfId="10701" xr:uid="{30171EB2-A32E-4CE3-80F7-B02A20E4BF52}"/>
    <cellStyle name="Normal 24 2 3" xfId="7586" xr:uid="{6C781665-5287-488F-800E-787E0757EABC}"/>
    <cellStyle name="Normal 24 3" xfId="4797" xr:uid="{8E85FB57-0BDD-46E4-BCB7-EE09A837A549}"/>
    <cellStyle name="Normal 24 3 2" xfId="1526" xr:uid="{01C3A133-861C-4DB2-9859-C6DFB02FD929}"/>
    <cellStyle name="Normal 24 3 2 2" xfId="4284" xr:uid="{5F767E91-E20B-436E-9CA0-41F3EA0A0559}"/>
    <cellStyle name="Normal 24 3 2 2 2" xfId="10702" xr:uid="{F33047C6-F041-459E-8EFD-A4AFD4985568}"/>
    <cellStyle name="Normal 24 3 2 2 3" xfId="7587" xr:uid="{72874B8B-0AC3-4DCF-82AB-8E9900FD9A4C}"/>
    <cellStyle name="Normal 24 3 2 3" xfId="8616" xr:uid="{A58CEB3A-30B5-4B62-B156-DE7F5B352470}"/>
    <cellStyle name="Normal 24 3 2 4" xfId="5455" xr:uid="{C7EC8500-2474-42A6-A30F-AA466A1E9246}"/>
    <cellStyle name="Normal 24 3 3" xfId="11207" xr:uid="{D0EF349C-FEFA-4842-B2E5-3993C744868F}"/>
    <cellStyle name="Normal 24 3 4" xfId="8092" xr:uid="{668805E8-57BD-4892-A5E5-57593F7C2BBD}"/>
    <cellStyle name="Normal 24 4" xfId="8615" xr:uid="{38B192C5-D0A5-4557-8C21-BAF82AEB1114}"/>
    <cellStyle name="Normal 24 4 2" xfId="29430" xr:uid="{6ACEDAC5-4D6A-4964-9E71-0534F9F3D2DE}"/>
    <cellStyle name="Normal 24 5" xfId="5454" xr:uid="{B18C7921-4D04-43E9-8D44-3DFD2410A1B3}"/>
    <cellStyle name="Normal 24 6" xfId="11440" xr:uid="{CD9DA79D-F0C5-4224-BE36-8B7A683474EF}"/>
    <cellStyle name="Normal 25" xfId="1527" xr:uid="{6CEA48E9-9D90-4AC5-BDE9-EE4AF3EB3B4B}"/>
    <cellStyle name="Normal 25 2" xfId="1528" xr:uid="{60FDF5E4-65C3-4AAD-84BF-9021D5CEC5D5}"/>
    <cellStyle name="Normal 25 3" xfId="4869" xr:uid="{83143F57-4628-4AD9-BF57-CBC26DC5D2B4}"/>
    <cellStyle name="Normal 25 3 2" xfId="11270" xr:uid="{C8174897-EC9E-4231-9E8A-DBBD6B0B692D}"/>
    <cellStyle name="Normal 25 3 3" xfId="8156" xr:uid="{01A682A4-632E-46BD-946E-83C0838AD8D9}"/>
    <cellStyle name="Normal 25 3 4" xfId="29433" xr:uid="{BF2AFECC-2304-4581-B26A-61C68274B539}"/>
    <cellStyle name="Normal 25 4" xfId="11934" xr:uid="{E3BE621B-C53E-47A0-AA89-FE87C016BE0D}"/>
    <cellStyle name="Normal 258" xfId="361" xr:uid="{EF8DE7E1-54E1-4AFE-A27E-D11C0266A6C6}"/>
    <cellStyle name="Normal 258 2" xfId="3754" xr:uid="{E9837040-6F44-478C-AAF1-E09C5591F3A6}"/>
    <cellStyle name="Normal 258 2 2" xfId="3755" xr:uid="{7E046A09-0B53-4449-AAE7-D64F18BCF0F0}"/>
    <cellStyle name="Normal 258 2 2 2" xfId="3756" xr:uid="{50AC99B8-6A0A-4752-BB71-C6DFFE1E501F}"/>
    <cellStyle name="Normal 258 2 2 2 2" xfId="4466" xr:uid="{0DA362C1-D46D-47E8-BB8C-79EDF315EFA3}"/>
    <cellStyle name="Normal 258 2 2 2 2 2" xfId="10884" xr:uid="{5B333884-E968-489A-854A-3F538EF42332}"/>
    <cellStyle name="Normal 258 2 2 2 2 3" xfId="7769" xr:uid="{0380D9BF-576C-4293-9462-ED3FFFE5EDFB}"/>
    <cellStyle name="Normal 258 2 2 2 3" xfId="10284" xr:uid="{15E9D15B-D918-4849-9DE1-22D8D34A8C94}"/>
    <cellStyle name="Normal 258 2 2 2 4" xfId="7149" xr:uid="{F73EF1F0-F446-431C-9126-32FC4EDD1B33}"/>
    <cellStyle name="Normal 258 2 2 3" xfId="4465" xr:uid="{CC87D472-8D87-4CED-BFB5-8DC87A7BD720}"/>
    <cellStyle name="Normal 258 2 2 3 2" xfId="10883" xr:uid="{4F394D1F-0EF0-457E-820F-90DC694C5F67}"/>
    <cellStyle name="Normal 258 2 2 3 3" xfId="7768" xr:uid="{3FF2C321-A4BF-48C9-BFA4-BAC421D09AC0}"/>
    <cellStyle name="Normal 258 2 2 4" xfId="10283" xr:uid="{06E0E1B6-9D07-4CD4-8CCA-C036274F8498}"/>
    <cellStyle name="Normal 258 2 2 5" xfId="7148" xr:uid="{167C7CC0-6E11-47C3-B937-D0D94CC5C384}"/>
    <cellStyle name="Normal 258 2 3" xfId="3757" xr:uid="{023D1966-E02A-4C91-9330-07FC73506D38}"/>
    <cellStyle name="Normal 258 2 3 2" xfId="3758" xr:uid="{006924CA-3106-4B04-829F-B2E91D35DEC6}"/>
    <cellStyle name="Normal 258 2 3 2 2" xfId="4468" xr:uid="{532CAEFF-C692-4D1A-9260-73702A883A27}"/>
    <cellStyle name="Normal 258 2 3 2 2 2" xfId="10886" xr:uid="{C9879873-98B8-462D-B8AA-35A434A2FC33}"/>
    <cellStyle name="Normal 258 2 3 2 2 3" xfId="7771" xr:uid="{43E81F87-8F79-441C-AD63-1DBDD8C313F8}"/>
    <cellStyle name="Normal 258 2 3 2 3" xfId="10286" xr:uid="{97DD6F01-EFBF-48F1-99EA-AAC5BC1ED37A}"/>
    <cellStyle name="Normal 258 2 3 2 4" xfId="7151" xr:uid="{57CAA993-0CD9-475E-B473-FF7D60FABDD8}"/>
    <cellStyle name="Normal 258 2 3 3" xfId="4467" xr:uid="{AC7B698E-A817-4C7B-BF2B-59FA6B25F02B}"/>
    <cellStyle name="Normal 258 2 3 3 2" xfId="10885" xr:uid="{7BC2E5D6-7C04-427D-9EFB-B35706C66029}"/>
    <cellStyle name="Normal 258 2 3 3 3" xfId="7770" xr:uid="{9451E857-562A-48C8-9095-FCB7DB7E5273}"/>
    <cellStyle name="Normal 258 2 3 4" xfId="10285" xr:uid="{106E73FE-5914-41EF-A006-74CEE711297D}"/>
    <cellStyle name="Normal 258 2 3 5" xfId="7150" xr:uid="{133B213B-06F1-4F2B-B1F8-0C09B8AE693C}"/>
    <cellStyle name="Normal 258 2 4" xfId="3759" xr:uid="{0D663666-7AFA-43AE-98EC-E9D19B0410D2}"/>
    <cellStyle name="Normal 258 2 4 2" xfId="3760" xr:uid="{77FDB1EB-65BD-466B-AC15-A1548F0A951C}"/>
    <cellStyle name="Normal 258 2 4 2 2" xfId="4470" xr:uid="{69402A3E-7FFD-46AE-8032-77802AB0C61B}"/>
    <cellStyle name="Normal 258 2 4 2 2 2" xfId="10888" xr:uid="{83451973-5BFE-4FB6-9B2D-55F3F836A206}"/>
    <cellStyle name="Normal 258 2 4 2 2 3" xfId="7773" xr:uid="{45910E98-E876-4B35-8DB0-FE1C18E8CAA5}"/>
    <cellStyle name="Normal 258 2 4 2 3" xfId="10288" xr:uid="{9307D546-DE3C-4AE2-8192-C85C2CA96880}"/>
    <cellStyle name="Normal 258 2 4 2 4" xfId="7153" xr:uid="{D53B211F-A95B-41F9-92D6-191E3D0DF138}"/>
    <cellStyle name="Normal 258 2 4 3" xfId="4469" xr:uid="{1A24214B-004A-460A-B6DB-DA391D451AE6}"/>
    <cellStyle name="Normal 258 2 4 3 2" xfId="10887" xr:uid="{91AA2832-1731-4ED9-97F1-3CD8D9F16CED}"/>
    <cellStyle name="Normal 258 2 4 3 3" xfId="7772" xr:uid="{9DFC4442-B182-49F1-A0DC-7F8064611D67}"/>
    <cellStyle name="Normal 258 2 4 4" xfId="10287" xr:uid="{AB3F2B6A-B39E-4748-BF9D-A228D44E08E3}"/>
    <cellStyle name="Normal 258 2 4 5" xfId="7152" xr:uid="{AD2CA866-B719-4975-85F4-D1CAD958BA0C}"/>
    <cellStyle name="Normal 258 2 5" xfId="3761" xr:uid="{6ADBCF02-49B9-40D6-8E03-8CA39FCFCEDF}"/>
    <cellStyle name="Normal 258 2 5 2" xfId="4471" xr:uid="{89913407-996E-40EB-9C74-714379E87EE9}"/>
    <cellStyle name="Normal 258 2 5 2 2" xfId="10889" xr:uid="{C87C8E75-192C-457A-8B03-D169A8F6668B}"/>
    <cellStyle name="Normal 258 2 5 2 3" xfId="7774" xr:uid="{1C3D2550-724E-48E8-93E0-DCD132854C65}"/>
    <cellStyle name="Normal 258 2 5 3" xfId="10289" xr:uid="{527AE77C-F5AC-4B74-974F-3E14E3621A03}"/>
    <cellStyle name="Normal 258 2 5 4" xfId="7154" xr:uid="{CBFE5D93-BC8B-42B6-9E3A-1798A8298B40}"/>
    <cellStyle name="Normal 258 2 6" xfId="4464" xr:uid="{417E0A75-A7A4-4657-9F08-08CC173A26FF}"/>
    <cellStyle name="Normal 258 2 6 2" xfId="10882" xr:uid="{C9FA56F0-790B-4A23-B5C9-9D2472ACB934}"/>
    <cellStyle name="Normal 258 2 6 3" xfId="7767" xr:uid="{F66D7342-D971-49E8-8D42-2A07528E3A23}"/>
    <cellStyle name="Normal 258 2 6 4" xfId="11858" xr:uid="{74EA86DC-2171-4D16-A947-5539451511F8}"/>
    <cellStyle name="Normal 258 2 7" xfId="10282" xr:uid="{9461F9A3-B625-4452-AC89-6C5BF744DE4B}"/>
    <cellStyle name="Normal 258 2 8" xfId="7147" xr:uid="{EB5BF6FE-3E8E-422E-92E3-0D51E11407F9}"/>
    <cellStyle name="Normal 258 2 9" xfId="5210" xr:uid="{1BC97F30-A593-4294-B04A-335F5620894E}"/>
    <cellStyle name="Normal 258 3" xfId="3762" xr:uid="{314E9EA9-8D8B-4B02-ABD4-74EC28D3E959}"/>
    <cellStyle name="Normal 258 3 2" xfId="3763" xr:uid="{CBC5DF94-3EC1-46C9-A9D2-161F1DA6676D}"/>
    <cellStyle name="Normal 258 3 2 2" xfId="3764" xr:uid="{362FDEFB-87C3-41B9-879D-76C41A8958DB}"/>
    <cellStyle name="Normal 258 3 2 2 2" xfId="4474" xr:uid="{6AB78CE7-49CB-43CE-913E-B659B8B29DCE}"/>
    <cellStyle name="Normal 258 3 2 2 2 2" xfId="10892" xr:uid="{5283EE18-91D9-446E-BB0D-86EE19254EC2}"/>
    <cellStyle name="Normal 258 3 2 2 2 3" xfId="7777" xr:uid="{9DE76B6B-0877-4A69-9513-0726DFB085D4}"/>
    <cellStyle name="Normal 258 3 2 2 3" xfId="10292" xr:uid="{13991A5B-BA2F-41D0-9903-E7AB5FEB9F13}"/>
    <cellStyle name="Normal 258 3 2 2 4" xfId="7157" xr:uid="{9D198126-651D-471F-867F-662BFFD93A9C}"/>
    <cellStyle name="Normal 258 3 2 3" xfId="4473" xr:uid="{1046CC6D-B564-4FFC-B67E-6D504B1DC716}"/>
    <cellStyle name="Normal 258 3 2 3 2" xfId="10891" xr:uid="{6F943DD2-3DA7-4750-ACDD-9897C9DE1C3F}"/>
    <cellStyle name="Normal 258 3 2 3 3" xfId="7776" xr:uid="{751AA309-6DB2-423F-A770-BBC40976C02D}"/>
    <cellStyle name="Normal 258 3 2 4" xfId="10291" xr:uid="{7DCCFBB0-C578-4453-BE7C-E3F7068E147C}"/>
    <cellStyle name="Normal 258 3 2 5" xfId="7156" xr:uid="{D04E1264-F042-4453-8345-33EACFF8F3F7}"/>
    <cellStyle name="Normal 258 3 3" xfId="3765" xr:uid="{611DBACA-C41E-43CB-9874-7C209DDC09AA}"/>
    <cellStyle name="Normal 258 3 3 2" xfId="4475" xr:uid="{2CAEDE81-BB0F-4DC3-98CB-F4B813DCE6BC}"/>
    <cellStyle name="Normal 258 3 3 2 2" xfId="10893" xr:uid="{D785A7FD-986F-4358-85E7-3C1881097E76}"/>
    <cellStyle name="Normal 258 3 3 2 3" xfId="7778" xr:uid="{9C5A9707-48B6-4E69-9B22-C0D589B6708A}"/>
    <cellStyle name="Normal 258 3 3 3" xfId="10293" xr:uid="{FCB5160B-28F2-4582-ADB9-ADA4C7AA8DAA}"/>
    <cellStyle name="Normal 258 3 3 4" xfId="7158" xr:uid="{45A56D81-370A-4EE0-9116-C8F60083922B}"/>
    <cellStyle name="Normal 258 3 4" xfId="4472" xr:uid="{39D55B8D-55F0-4039-829F-87981EF7F4F7}"/>
    <cellStyle name="Normal 258 3 4 2" xfId="10890" xr:uid="{DB90B4A0-0262-49AE-8AD2-E9D7AA026D7E}"/>
    <cellStyle name="Normal 258 3 4 3" xfId="7775" xr:uid="{EA7B173A-D3B0-4E46-86AB-690A247CE453}"/>
    <cellStyle name="Normal 258 3 5" xfId="10290" xr:uid="{F054AB1F-10F0-46C8-8EAE-568CDE97CB41}"/>
    <cellStyle name="Normal 258 3 6" xfId="7155" xr:uid="{8FF5F94B-BC23-4FF4-B8F4-A5FC4D6A3BA0}"/>
    <cellStyle name="Normal 258 4" xfId="3766" xr:uid="{FA6F5111-55B9-4D3A-9250-C798A071C67B}"/>
    <cellStyle name="Normal 258 4 2" xfId="3767" xr:uid="{2442C920-F5D9-43F8-9DBD-FCE925F5A89C}"/>
    <cellStyle name="Normal 258 4 2 2" xfId="4477" xr:uid="{2E7B9854-13E3-4CC9-903B-597C0617E8BD}"/>
    <cellStyle name="Normal 258 4 2 2 2" xfId="10895" xr:uid="{B7502A0E-0B1A-4D0B-9597-E926586035DE}"/>
    <cellStyle name="Normal 258 4 2 2 3" xfId="7780" xr:uid="{0E19C4ED-2B76-4385-BC47-9E99D0C7D5DF}"/>
    <cellStyle name="Normal 258 4 2 3" xfId="10295" xr:uid="{69B0D942-3A79-4AE5-BCAF-62A8BC61B549}"/>
    <cellStyle name="Normal 258 4 2 4" xfId="7160" xr:uid="{0EA16498-F5C2-48F1-8DD0-5904F3E28C9F}"/>
    <cellStyle name="Normal 258 4 3" xfId="4476" xr:uid="{7DC4DD78-BE55-46D5-B5BC-FE5DBFA9F135}"/>
    <cellStyle name="Normal 258 4 3 2" xfId="10894" xr:uid="{FF0C358B-4934-43C3-BC2F-D6B0113341F0}"/>
    <cellStyle name="Normal 258 4 3 3" xfId="7779" xr:uid="{6A4E13A9-3E63-41A5-9201-EB2C402AEE75}"/>
    <cellStyle name="Normal 258 4 4" xfId="10294" xr:uid="{13C275C4-3352-4C84-953F-0DCF47F668B4}"/>
    <cellStyle name="Normal 258 4 5" xfId="7159" xr:uid="{E90877ED-0141-4A55-ABC2-A63A7AD6AB02}"/>
    <cellStyle name="Normal 258 5" xfId="3768" xr:uid="{8ADBA189-0034-484C-B718-922CEACB777F}"/>
    <cellStyle name="Normal 258 5 2" xfId="3769" xr:uid="{9007D18E-1977-4EAE-AA09-F2781382C48F}"/>
    <cellStyle name="Normal 258 5 2 2" xfId="4479" xr:uid="{7A291668-7504-4770-A1CD-40033E0070E9}"/>
    <cellStyle name="Normal 258 5 2 2 2" xfId="10897" xr:uid="{93E5E49B-1FAB-414D-BD68-9CB78BE6B18E}"/>
    <cellStyle name="Normal 258 5 2 2 3" xfId="7782" xr:uid="{8B649C7E-C1B9-4519-A609-DA37DFDE563C}"/>
    <cellStyle name="Normal 258 5 2 3" xfId="10297" xr:uid="{6FA6127E-2398-42A2-84E2-BFE6B655D876}"/>
    <cellStyle name="Normal 258 5 2 4" xfId="7162" xr:uid="{3368291F-C6C0-4B81-BD2F-F2DB32854663}"/>
    <cellStyle name="Normal 258 5 3" xfId="4478" xr:uid="{67B77569-E46F-43FF-A394-2C301195E7E4}"/>
    <cellStyle name="Normal 258 5 3 2" xfId="10896" xr:uid="{DA71A069-F536-499E-B245-E1E7C9020DDE}"/>
    <cellStyle name="Normal 258 5 3 3" xfId="7781" xr:uid="{D678D3F2-CC58-405C-8799-54A48007B519}"/>
    <cellStyle name="Normal 258 5 4" xfId="10296" xr:uid="{F46FA6DC-3DFA-43D1-83F9-05C2343DFC74}"/>
    <cellStyle name="Normal 258 5 5" xfId="7161" xr:uid="{715AA585-5199-44A7-A8A8-6103D2FDACC8}"/>
    <cellStyle name="Normal 258 6" xfId="3770" xr:uid="{AAD01558-C7BE-445E-8E5B-D7ED5D4A4D03}"/>
    <cellStyle name="Normal 258 6 2" xfId="4480" xr:uid="{1A229AC9-3DB7-49E1-BC9F-86D63CB56FE8}"/>
    <cellStyle name="Normal 258 6 2 2" xfId="10898" xr:uid="{C53ADE1D-A9B5-49C2-A2B1-D78E317AC79F}"/>
    <cellStyle name="Normal 258 6 2 3" xfId="7783" xr:uid="{C63DFD7E-00B7-4E28-9401-E6CE67C4B5AF}"/>
    <cellStyle name="Normal 258 6 3" xfId="10298" xr:uid="{A34A5B5C-5ED0-47FB-889E-7CA5193885F3}"/>
    <cellStyle name="Normal 258 6 4" xfId="7163" xr:uid="{A289DA86-1386-4734-9033-CD39E7BDB1C8}"/>
    <cellStyle name="Normal 258 7" xfId="4047" xr:uid="{C4945D40-F746-4FB8-B6F5-FF93F2A62FC1}"/>
    <cellStyle name="Normal 258 7 2" xfId="10465" xr:uid="{043BF284-A961-42B6-8E18-83FD06E9DD82}"/>
    <cellStyle name="Normal 258 7 3" xfId="7350" xr:uid="{D7CB7D49-36BA-41C7-9F39-116426D1874F}"/>
    <cellStyle name="Normal 258 8" xfId="8179" xr:uid="{451DB3F9-AF6C-462D-8D7F-862FB81E08AA}"/>
    <cellStyle name="Normal 258 9" xfId="4902" xr:uid="{50801D71-2786-416C-9FF9-AB9EF8F15FEF}"/>
    <cellStyle name="Normal 26" xfId="1529" xr:uid="{851957CC-2602-45C0-BF0D-9B4724BE1269}"/>
    <cellStyle name="Normal 26 2" xfId="1530" xr:uid="{B7604B03-1B6D-44D0-B8D0-C65BF0E600BF}"/>
    <cellStyle name="Normal 26 2 2" xfId="1531" xr:uid="{0C2017B6-E087-485E-A5A1-BDA3B70B9976}"/>
    <cellStyle name="Normal 26 2 3" xfId="1532" xr:uid="{AF9D2408-269B-486E-B5F7-47ECEE3A8F24}"/>
    <cellStyle name="Normal 26 3" xfId="1533" xr:uid="{03A0C701-5483-484B-AC2D-CFAE433B88E7}"/>
    <cellStyle name="Normal 26 4" xfId="1534" xr:uid="{B16126A1-A879-4F27-8C73-0CEE5C7748C9}"/>
    <cellStyle name="Normal 26 5" xfId="11663" xr:uid="{E42D5CCC-896B-48C4-9553-1F19C83436A8}"/>
    <cellStyle name="Normal 27" xfId="1535" xr:uid="{41B9A9AE-9B3C-4502-82EF-DBB496A1AC1E}"/>
    <cellStyle name="Normal 27 2" xfId="1536" xr:uid="{55557114-FF53-4E30-8758-61E9B797817C}"/>
    <cellStyle name="Normal 27 3" xfId="11473" xr:uid="{63528C14-BC85-45CE-97C9-95BB8B92E3B7}"/>
    <cellStyle name="Normal 28" xfId="1537" xr:uid="{B42E52E1-E15D-4064-8168-2D1B4D721B35}"/>
    <cellStyle name="Normal 28 2" xfId="1538" xr:uid="{B29A7888-3A93-4AB1-89E2-35A4DB899482}"/>
    <cellStyle name="Normal 29" xfId="124" xr:uid="{DB8C4827-E19B-4B54-A0EF-EA6C59357C5D}"/>
    <cellStyle name="Normal 29 2" xfId="1540" xr:uid="{9A38FB86-FED6-432E-BFBF-06C94FB07FD6}"/>
    <cellStyle name="Normal 29 3" xfId="1539" xr:uid="{89BB2AC1-513F-4985-8B70-1AA9EF62576B}"/>
    <cellStyle name="Normal 3" xfId="10" xr:uid="{00000000-0005-0000-0000-00000E000000}"/>
    <cellStyle name="Normal 3 10" xfId="369" xr:uid="{E207AC3A-6603-4289-8D4B-3FF31F72EED4}"/>
    <cellStyle name="Normal 3 10 2" xfId="3771" xr:uid="{BA8F246A-FFD4-4F7B-96FE-895F938BE748}"/>
    <cellStyle name="Normal 3 10 3" xfId="3772" xr:uid="{CEE25732-C2E3-4325-A004-F333B420DE02}"/>
    <cellStyle name="Normal 3 100" xfId="379" xr:uid="{3FB14F83-7A69-40F6-8486-417E76C680F7}"/>
    <cellStyle name="Normal 3 100 2" xfId="3773" xr:uid="{23D86DEE-CB01-41E8-9A59-82898F4A93EC}"/>
    <cellStyle name="Normal 3 100 2 2" xfId="3774" xr:uid="{30858FD1-D409-4CBC-8F18-2F623A2AC14E}"/>
    <cellStyle name="Normal 3 100 2 3" xfId="3775" xr:uid="{493713B1-CF6F-4ED9-9DB9-39130BC630D3}"/>
    <cellStyle name="Normal 3 100 2 4" xfId="11343" xr:uid="{E8E4C81D-8702-412E-9A0B-77ECA9272E34}"/>
    <cellStyle name="Normal 3 100 2 5" xfId="11418" xr:uid="{BA440402-5D3E-479B-BA8B-502F5E494904}"/>
    <cellStyle name="Normal 3 100 3" xfId="3776" xr:uid="{27F1DF74-0D30-468E-A4CC-2D28E80EAAB1}"/>
    <cellStyle name="Normal 3 100 3 2" xfId="11682" xr:uid="{3A4490BE-0AD8-40E6-A162-A2C042143A58}"/>
    <cellStyle name="Normal 3 100 4" xfId="3777" xr:uid="{A694AB0E-4B89-41CE-A806-84FD1A7E7BED}"/>
    <cellStyle name="Normal 3 100 5" xfId="3778" xr:uid="{E25846C0-DF5C-4D34-A88F-3A8528F652BD}"/>
    <cellStyle name="Normal 3 100 6" xfId="3779" xr:uid="{B3E0D2AF-38B1-4C0E-BAE1-BFE72E1FC31F}"/>
    <cellStyle name="Normal 3 103" xfId="5214" xr:uid="{2D31EAA0-1436-43E8-AC6F-518AE5452107}"/>
    <cellStyle name="Normal 3 11" xfId="4662" xr:uid="{012381FC-7D88-488C-AE6E-6E76E0E7B327}"/>
    <cellStyle name="Normal 3 11 2" xfId="11080" xr:uid="{18BBECF8-7D67-4B15-B5F6-962490299A3D}"/>
    <cellStyle name="Normal 3 11 3" xfId="7965" xr:uid="{619D2C66-FDD6-4A0A-9B00-52CFAB51F337}"/>
    <cellStyle name="Normal 3 12" xfId="12205" xr:uid="{360BFD7F-C778-4F4D-9D15-4AFE9E98949F}"/>
    <cellStyle name="Normal 3 13" xfId="12274" xr:uid="{6C3C8105-2D2F-47FC-BDF9-E83ED35D7B18}"/>
    <cellStyle name="Normal 3 14" xfId="12168" xr:uid="{2EACA0C8-9C44-4DBB-A55F-52D7813D1C30}"/>
    <cellStyle name="Normal 3 14 2" xfId="29365" xr:uid="{89AF1BDA-CFC5-441F-9AB4-CE67BF8B2E4A}"/>
    <cellStyle name="Normal 3 15" xfId="13810" xr:uid="{10CA5D80-AB17-4584-AB20-CE0872A40FA7}"/>
    <cellStyle name="Normal 3 15 2" xfId="29423" xr:uid="{5833A611-757B-44D0-86BE-ED59A4E4154C}"/>
    <cellStyle name="Normal 3 16" xfId="364" xr:uid="{4E040892-CC4E-430E-B386-84A634B6914D}"/>
    <cellStyle name="Normal 3 17" xfId="310" xr:uid="{BDB0F0DF-3622-467A-BC4F-6F0BC83A9436}"/>
    <cellStyle name="Normal 3 18" xfId="78" xr:uid="{A58AF62D-C59E-469C-B066-AC2EEAD92C8A}"/>
    <cellStyle name="Normal 3 2" xfId="17" xr:uid="{00000000-0005-0000-0000-00000F000000}"/>
    <cellStyle name="Normal 3 2 10" xfId="4048" xr:uid="{698117B3-42D1-44E9-9CCD-3CE7C56DF859}"/>
    <cellStyle name="Normal 3 2 10 2" xfId="10466" xr:uid="{6131ECA3-8D32-4275-9914-A3F2F3759E90}"/>
    <cellStyle name="Normal 3 2 10 3" xfId="7351" xr:uid="{858D28C6-AB54-41BE-A377-0D575DD6957C}"/>
    <cellStyle name="Normal 3 2 10 4" xfId="11904" xr:uid="{129320CE-F56F-4BC0-9509-815C81E96689}"/>
    <cellStyle name="Normal 3 2 11" xfId="8180" xr:uid="{7E8B0B7C-2C70-4A38-B5C6-7CB615A5CC35}"/>
    <cellStyle name="Normal 3 2 12" xfId="4904" xr:uid="{F17F0E37-0F78-49C2-9729-C2DA9F7365DD}"/>
    <cellStyle name="Normal 3 2 13" xfId="11434" xr:uid="{796029B8-F64A-4CD1-8197-25CC0178B523}"/>
    <cellStyle name="Normal 3 2 14" xfId="13811" xr:uid="{857D0D33-6D08-46AE-94E6-F5692080F6BA}"/>
    <cellStyle name="Normal 3 2 15" xfId="74" xr:uid="{EBF63F0D-0E9D-4BFC-95C0-C26D62C31429}"/>
    <cellStyle name="Normal 3 2 2" xfId="83" xr:uid="{EA89DFC6-F16D-40A4-90B7-9E9AA029A904}"/>
    <cellStyle name="Normal 3 2 2 10" xfId="29251" xr:uid="{562A160D-7E40-47C3-8580-B0EE809679CB}"/>
    <cellStyle name="Normal 3 2 2 10 2" xfId="46328" xr:uid="{4F33B47A-F5B2-4C32-98E4-269B3478114A}"/>
    <cellStyle name="Normal 3 2 2 2" xfId="214" xr:uid="{CD995B05-F05B-4236-AE75-F7BBD0C2357F}"/>
    <cellStyle name="Normal 3 2 2 2 2" xfId="3780" xr:uid="{86AAF5FD-291D-40B3-8C37-B25CC6885E3D}"/>
    <cellStyle name="Normal 3 2 2 2 3" xfId="3781" xr:uid="{EF8B280E-B2B4-48C5-A8A2-C67DE2A23726}"/>
    <cellStyle name="Normal 3 2 2 2 4" xfId="11670" xr:uid="{A340F6E1-D829-442E-80F4-548D47D25E57}"/>
    <cellStyle name="Normal 3 2 2 2 5" xfId="12067" xr:uid="{A15EF9B6-821D-4CDD-85FE-1D6C4F0ACA3E}"/>
    <cellStyle name="Normal 3 2 2 2 6" xfId="11560" xr:uid="{9F69A830-AA82-4D0F-8D7C-BDF446C19B07}"/>
    <cellStyle name="Normal 3 2 2 2 7" xfId="1543" xr:uid="{2177534C-EC9D-47F2-9546-F1E56F2B92F4}"/>
    <cellStyle name="Normal 3 2 2 3" xfId="1542" xr:uid="{23B9B4B3-E6C8-431E-AF27-9ADA6AFC8B52}"/>
    <cellStyle name="Normal 3 2 2 3 2" xfId="12130" xr:uid="{EBE02525-7DF0-4112-BD27-B3387A3029FF}"/>
    <cellStyle name="Normal 3 2 2 3 3" xfId="11963" xr:uid="{FC79C4FD-80DD-4E03-B6CE-A2CF5D407B2A}"/>
    <cellStyle name="Normal 3 2 2 4" xfId="3782" xr:uid="{FBCCFA2F-9034-4AE6-A843-EF1CA4700E53}"/>
    <cellStyle name="Normal 3 2 2 4 2" xfId="11957" xr:uid="{00D0433B-C5E2-4606-AC68-FC93DB5F2C49}"/>
    <cellStyle name="Normal 3 2 2 4 3" xfId="12053" xr:uid="{FDB5945C-C4AF-44C4-9FA3-2247E0D8C20D}"/>
    <cellStyle name="Normal 3 2 2 5" xfId="3783" xr:uid="{AABCA773-C801-4B29-AC53-7FFB5847AACB}"/>
    <cellStyle name="Normal 3 2 2 6" xfId="11520" xr:uid="{56A6CBF7-14F7-417E-9DBE-0770D9E0BA61}"/>
    <cellStyle name="Normal 3 2 2 6 2" xfId="29284" xr:uid="{23B75AE6-7563-47A6-8AC0-F199B16CB9F6}"/>
    <cellStyle name="Normal 3 2 2 6 2 2" xfId="46337" xr:uid="{1487AF92-8DDB-4E14-BCEF-EA93B250E313}"/>
    <cellStyle name="Normal 3 2 2 7" xfId="11397" xr:uid="{F12938A6-6524-4D77-977A-1D863959AD01}"/>
    <cellStyle name="Normal 3 2 2 7 2" xfId="29293" xr:uid="{1FDF5DE7-4CF6-4379-AF6A-A875FB5BC961}"/>
    <cellStyle name="Normal 3 2 2 7 2 2" xfId="46346" xr:uid="{1B3852DF-E30D-45F1-9DD1-6048DDF22082}"/>
    <cellStyle name="Normal 3 2 2 8" xfId="11685" xr:uid="{A766D4B8-8D75-4733-B9CE-EF81F6EE5262}"/>
    <cellStyle name="Normal 3 2 2 8 2" xfId="29791" xr:uid="{DCD0CBF4-AAA4-47BE-B546-71125F0BC0F5}"/>
    <cellStyle name="Normal 3 2 2 9" xfId="13812" xr:uid="{6F98B177-DD72-403C-84D8-F506694543A2}"/>
    <cellStyle name="Normal 3 2 3" xfId="131" xr:uid="{4F16FBDD-C88F-430D-B62B-9A6447F1A4EB}"/>
    <cellStyle name="Normal 3 2 3 10" xfId="8617" xr:uid="{FB80E010-AE38-4FA5-AEF5-4682A7554990}"/>
    <cellStyle name="Normal 3 2 3 11" xfId="5458" xr:uid="{4389515E-F648-461D-B136-E06D52A4259E}"/>
    <cellStyle name="Normal 3 2 3 12" xfId="1544" xr:uid="{246DB575-5001-4A5F-AF98-8A79FF345174}"/>
    <cellStyle name="Normal 3 2 3 2" xfId="3784" xr:uid="{B47254C1-E478-4C68-B218-B398906927D3}"/>
    <cellStyle name="Normal 3 2 3 2 2" xfId="3785" xr:uid="{5F58786B-1DD5-4F5B-AD7D-14907B08BCEF}"/>
    <cellStyle name="Normal 3 2 3 2 2 2" xfId="3786" xr:uid="{AFAF62D4-E4A0-463C-AAD1-E6A40A7EE010}"/>
    <cellStyle name="Normal 3 2 3 2 2 2 2" xfId="4482" xr:uid="{D5A30EB8-85FD-469B-92B8-35DA37C21DD3}"/>
    <cellStyle name="Normal 3 2 3 2 2 2 2 2" xfId="10900" xr:uid="{D16121EE-9C68-4D13-9316-F4CFC33C1722}"/>
    <cellStyle name="Normal 3 2 3 2 2 2 2 3" xfId="7785" xr:uid="{D2C4A790-FB90-45C1-B6E4-6F69806934E9}"/>
    <cellStyle name="Normal 3 2 3 2 2 2 3" xfId="10300" xr:uid="{874A4A50-70AA-46AF-8BE8-61A47B5F3512}"/>
    <cellStyle name="Normal 3 2 3 2 2 2 4" xfId="7171" xr:uid="{FBD717B9-386C-475F-8E02-BD83E44DF0B8}"/>
    <cellStyle name="Normal 3 2 3 2 2 3" xfId="4481" xr:uid="{7D6FFEE0-1EEC-4B35-BD64-77FB3A66FB20}"/>
    <cellStyle name="Normal 3 2 3 2 2 3 2" xfId="10899" xr:uid="{C5F73920-8D9E-4E7D-AC14-EBBCC70762FC}"/>
    <cellStyle name="Normal 3 2 3 2 2 3 3" xfId="7784" xr:uid="{CD07933E-E7A6-4D49-89EB-E2E2D4A3498E}"/>
    <cellStyle name="Normal 3 2 3 2 2 4" xfId="10299" xr:uid="{A12CB4C1-A96A-45B1-9EEC-17585CA08C90}"/>
    <cellStyle name="Normal 3 2 3 2 2 4 2" xfId="11920" xr:uid="{2D69DFEF-DCDD-4327-BFB0-E27F47340748}"/>
    <cellStyle name="Normal 3 2 3 2 2 5" xfId="7170" xr:uid="{E2720746-02F8-4A68-B98F-06D65CC63F01}"/>
    <cellStyle name="Normal 3 2 3 2 3" xfId="3787" xr:uid="{BFFD8CB7-437B-4D19-89EB-99A8973344A7}"/>
    <cellStyle name="Normal 3 2 3 2 4" xfId="12163" xr:uid="{144DC84B-27C6-4592-9443-20C3D1534407}"/>
    <cellStyle name="Normal 3 2 3 3" xfId="3788" xr:uid="{53EC0EBE-B327-4988-91F3-BB919416B071}"/>
    <cellStyle name="Normal 3 2 3 3 2" xfId="5222" xr:uid="{CBC92E51-D3A4-42E2-9FE0-4D9D35E88192}"/>
    <cellStyle name="Normal 3 2 3 4" xfId="3789" xr:uid="{A5DD0C92-E95A-4A07-8650-944A0DEF16EC}"/>
    <cellStyle name="Normal 3 2 3 5" xfId="3790" xr:uid="{0D89A56B-E3E6-4C15-BE99-8D8BE67BDBC9}"/>
    <cellStyle name="Normal 3 2 3 5 2" xfId="3791" xr:uid="{C59FB7C2-E423-4137-A91E-34F02E7D39FD}"/>
    <cellStyle name="Normal 3 2 3 5 2 2" xfId="4484" xr:uid="{5297D0A9-C8AC-4F43-8FB8-F3A971FBA7A3}"/>
    <cellStyle name="Normal 3 2 3 5 2 2 2" xfId="10902" xr:uid="{405FA6E6-CE30-48D1-B62A-9B4C592D8705}"/>
    <cellStyle name="Normal 3 2 3 5 2 2 3" xfId="7787" xr:uid="{C81996E1-8B57-4FCE-9BC3-985DF6D62132}"/>
    <cellStyle name="Normal 3 2 3 5 2 3" xfId="10302" xr:uid="{0A87B1E4-E4D4-4DCF-8ED8-B283968BCE3C}"/>
    <cellStyle name="Normal 3 2 3 5 2 4" xfId="7174" xr:uid="{0E37B4CC-C7C5-4393-B9D1-C9843F862EB1}"/>
    <cellStyle name="Normal 3 2 3 5 3" xfId="4483" xr:uid="{E552EEBB-030E-42B2-A1BD-1F9AD41019B1}"/>
    <cellStyle name="Normal 3 2 3 5 3 2" xfId="10901" xr:uid="{F0B35D09-DD0A-4D6C-97DE-1786080CD2EA}"/>
    <cellStyle name="Normal 3 2 3 5 3 3" xfId="7786" xr:uid="{5BD3DFB0-684F-474D-AA7F-78EC9BE78CDC}"/>
    <cellStyle name="Normal 3 2 3 5 4" xfId="10301" xr:uid="{3D9BBE06-40D4-4185-B8E6-5A4E3249B594}"/>
    <cellStyle name="Normal 3 2 3 5 5" xfId="7173" xr:uid="{4736AEB7-D6C7-48B4-904E-03EF3A75ED01}"/>
    <cellStyle name="Normal 3 2 3 6" xfId="3792" xr:uid="{F37F3E8D-B5CB-4D5B-8030-B30CED3FD316}"/>
    <cellStyle name="Normal 3 2 3 6 2" xfId="3793" xr:uid="{0DA29529-2CB6-419D-B064-012A5165C535}"/>
    <cellStyle name="Normal 3 2 3 6 2 2" xfId="4486" xr:uid="{C12B168A-BA3F-4AA3-B581-1B2A11964D20}"/>
    <cellStyle name="Normal 3 2 3 6 2 2 2" xfId="10904" xr:uid="{90D3BB60-067B-404F-8262-DF175CF0F1ED}"/>
    <cellStyle name="Normal 3 2 3 6 2 2 3" xfId="7789" xr:uid="{194AD3CF-CAEF-4E53-AFF4-5C79FACE981E}"/>
    <cellStyle name="Normal 3 2 3 6 2 3" xfId="10304" xr:uid="{5B824F88-5766-45ED-BB81-4A525226B0A4}"/>
    <cellStyle name="Normal 3 2 3 6 2 4" xfId="7176" xr:uid="{2365F1E1-A6EC-46E2-8506-F672A1A5BBB2}"/>
    <cellStyle name="Normal 3 2 3 6 3" xfId="4485" xr:uid="{FA1DD687-D34A-4E9E-AA26-CD752DB4CFF6}"/>
    <cellStyle name="Normal 3 2 3 6 3 2" xfId="10903" xr:uid="{88139FC3-A974-4898-B102-00C00920872D}"/>
    <cellStyle name="Normal 3 2 3 6 3 3" xfId="7788" xr:uid="{E2A69F2C-32A6-47A5-9A71-FCC9098F4F0B}"/>
    <cellStyle name="Normal 3 2 3 6 4" xfId="10303" xr:uid="{7983A6E7-2E26-4B9A-BBDD-6AB7543087F8}"/>
    <cellStyle name="Normal 3 2 3 6 5" xfId="7175" xr:uid="{0DE490BB-8DD5-4316-AD78-76E01BAA7DA8}"/>
    <cellStyle name="Normal 3 2 3 7" xfId="3794" xr:uid="{3D7EE339-DE34-4990-B32A-743D9024FA00}"/>
    <cellStyle name="Normal 3 2 3 7 2" xfId="4487" xr:uid="{6E1CBE8E-BF78-48DA-95BB-CDBFA66B1B8D}"/>
    <cellStyle name="Normal 3 2 3 7 2 2" xfId="10905" xr:uid="{D614B4D5-0FAA-4070-BB1D-91ECE02556F0}"/>
    <cellStyle name="Normal 3 2 3 7 2 3" xfId="7790" xr:uid="{221BE7E4-AB1E-43B0-92B8-5749EC461900}"/>
    <cellStyle name="Normal 3 2 3 7 3" xfId="10305" xr:uid="{5BDA22D0-B534-47CB-97A2-4109EF66A20C}"/>
    <cellStyle name="Normal 3 2 3 7 4" xfId="7177" xr:uid="{42E91608-29BF-4C16-BBC5-A5B870DC9671}"/>
    <cellStyle name="Normal 3 2 3 8" xfId="4285" xr:uid="{4EB0F296-1D88-44AE-A16C-F47F877D5595}"/>
    <cellStyle name="Normal 3 2 3 8 2" xfId="10703" xr:uid="{E6CA0C2B-49CA-4249-B958-0CEBFDB57066}"/>
    <cellStyle name="Normal 3 2 3 8 3" xfId="7588" xr:uid="{BA8B51DC-ED0E-4818-9B37-7DEBEDDD5C70}"/>
    <cellStyle name="Normal 3 2 3 9" xfId="4865" xr:uid="{FC44554B-4B08-4703-B4DB-50D7EC827CC0}"/>
    <cellStyle name="Normal 3 2 4" xfId="199" xr:uid="{591AFF78-D774-40DA-AE7F-B11CF22AFF1B}"/>
    <cellStyle name="Normal 3 2 4 2" xfId="3795" xr:uid="{E148880F-1042-4BCB-B22B-78B8BAF7F7D1}"/>
    <cellStyle name="Normal 3 2 4 2 2" xfId="3796" xr:uid="{8AB036EC-644E-484D-A806-D5A12F2A1A3C}"/>
    <cellStyle name="Normal 3 2 4 2 2 2" xfId="4489" xr:uid="{9ABF1159-07B2-4D48-A43A-52020F52C0E4}"/>
    <cellStyle name="Normal 3 2 4 2 2 2 2" xfId="10907" xr:uid="{24A18DEF-8996-4DFF-84D9-82D3AC18FD97}"/>
    <cellStyle name="Normal 3 2 4 2 2 2 3" xfId="7792" xr:uid="{C5ED323C-6642-48CE-86B7-9FB6769F879D}"/>
    <cellStyle name="Normal 3 2 4 2 2 3" xfId="10307" xr:uid="{C91E221A-CA3C-4E0A-AC0B-89C0A7225511}"/>
    <cellStyle name="Normal 3 2 4 2 2 4" xfId="7179" xr:uid="{1D8F9A8B-06C7-467B-B55F-D936C3487641}"/>
    <cellStyle name="Normal 3 2 4 2 3" xfId="4488" xr:uid="{F212B71E-F47F-4644-B62C-B8D0552F0E88}"/>
    <cellStyle name="Normal 3 2 4 2 3 2" xfId="10906" xr:uid="{4BB56F33-9B3F-4489-8C6A-73473A314182}"/>
    <cellStyle name="Normal 3 2 4 2 3 3" xfId="7791" xr:uid="{8E6F482C-F2FB-48FE-AB0B-521C707FAD69}"/>
    <cellStyle name="Normal 3 2 4 2 4" xfId="10306" xr:uid="{3652273C-5B2F-4E06-B16D-E85F220A71FC}"/>
    <cellStyle name="Normal 3 2 4 2 5" xfId="7178" xr:uid="{ACFD65FE-98EF-4E65-9C98-73E2FCA11187}"/>
    <cellStyle name="Normal 3 2 4 3" xfId="3797" xr:uid="{DA78C57E-E75A-4C6D-8F27-8957B4D6AF9B}"/>
    <cellStyle name="Normal 3 2 4 4" xfId="4286" xr:uid="{17989D27-E9FF-4C7F-BCE6-1D3362E4EE34}"/>
    <cellStyle name="Normal 3 2 4 4 2" xfId="10704" xr:uid="{4511449F-8BEF-4AFA-8572-213376F0E241}"/>
    <cellStyle name="Normal 3 2 4 4 3" xfId="7589" xr:uid="{F83B224C-EC32-468D-A257-C5F68B296E6E}"/>
    <cellStyle name="Normal 3 2 4 5" xfId="8618" xr:uid="{6947C88E-0BB9-4466-9C88-78A77A7BF8A8}"/>
    <cellStyle name="Normal 3 2 4 6" xfId="5459" xr:uid="{DF927F06-FC7A-4614-A9CA-E9BF34784A51}"/>
    <cellStyle name="Normal 3 2 4 7" xfId="1545" xr:uid="{0A127F4E-FCB7-4331-B7F9-ECE31A729193}"/>
    <cellStyle name="Normal 3 2 5" xfId="1541" xr:uid="{F7B4F1A9-772F-4F5C-9B6A-0906A1DB60AB}"/>
    <cellStyle name="Normal 3 2 5 2" xfId="3798" xr:uid="{9C545CC4-C993-48DE-ABB6-596D4F461B43}"/>
    <cellStyle name="Normal 3 2 5 2 2" xfId="4490" xr:uid="{EB2D6031-5A0C-4562-B31D-7CB9CC20EC4C}"/>
    <cellStyle name="Normal 3 2 5 2 2 2" xfId="10908" xr:uid="{3715DF94-182E-43D2-987E-E1E4C8327EC2}"/>
    <cellStyle name="Normal 3 2 5 2 2 3" xfId="7793" xr:uid="{7659F817-6B9A-4CDD-89AD-5CA5FF411FF2}"/>
    <cellStyle name="Normal 3 2 5 2 3" xfId="10308" xr:uid="{C7CBCC31-24DB-4A90-9D3D-B4487D215AB3}"/>
    <cellStyle name="Normal 3 2 5 2 4" xfId="7180" xr:uid="{8ECE9071-20ED-4535-83AD-E1DDDD628A49}"/>
    <cellStyle name="Normal 3 2 5 3" xfId="11697" xr:uid="{F3E633E7-4D60-43FF-AD47-341926C12504}"/>
    <cellStyle name="Normal 3 2 5 4" xfId="11977" xr:uid="{D4FC447E-48AB-4406-93DD-318489FB72F7}"/>
    <cellStyle name="Normal 3 2 5 5" xfId="341" xr:uid="{B4C929A0-7023-478B-97C7-64E9AFB6CA1C}"/>
    <cellStyle name="Normal 3 2 5 7" xfId="343" xr:uid="{C73F205B-0581-44BB-934B-61CF3D7F0AA2}"/>
    <cellStyle name="Normal 3 2 6" xfId="3799" xr:uid="{71031B90-19C9-4935-9DCF-17A41AE762B9}"/>
    <cellStyle name="Normal 3 2 7" xfId="3800" xr:uid="{3B72E02F-AFB0-4B10-8C9F-57E545CF6869}"/>
    <cellStyle name="Normal 3 2 8" xfId="3801" xr:uid="{E82A1D58-2383-4D7A-BD2D-D7E82BDC4C67}"/>
    <cellStyle name="Normal 3 2 8 2" xfId="3802" xr:uid="{449D7574-A1FC-46AA-8AD0-2D4E1E646BCA}"/>
    <cellStyle name="Normal 3 2 8 2 2" xfId="4492" xr:uid="{4D3841AE-111F-48D3-8545-408E45785DD5}"/>
    <cellStyle name="Normal 3 2 8 2 2 2" xfId="10910" xr:uid="{C75BF613-31AF-4F3C-94A1-004CE8B8F766}"/>
    <cellStyle name="Normal 3 2 8 2 2 3" xfId="7795" xr:uid="{61C1397E-4D32-4D12-8A2B-70B49AAF3BD3}"/>
    <cellStyle name="Normal 3 2 8 2 3" xfId="10310" xr:uid="{944497A2-BF0C-4962-B187-51532FF363C3}"/>
    <cellStyle name="Normal 3 2 8 2 4" xfId="7183" xr:uid="{2C1FEF64-1DF0-442C-9FBB-2308A2F6813F}"/>
    <cellStyle name="Normal 3 2 8 3" xfId="4491" xr:uid="{9864917B-D206-4C23-913A-4384B0DAB863}"/>
    <cellStyle name="Normal 3 2 8 3 2" xfId="10909" xr:uid="{0203CD24-180D-440C-A608-A28290D8F057}"/>
    <cellStyle name="Normal 3 2 8 3 3" xfId="7794" xr:uid="{CD31877A-9A28-4861-B04C-B9DEFDD07D59}"/>
    <cellStyle name="Normal 3 2 8 4" xfId="10309" xr:uid="{31F99C3C-75A6-4215-AB0A-099A93AD6D24}"/>
    <cellStyle name="Normal 3 2 8 5" xfId="7182" xr:uid="{07D55588-E9DA-4CF0-8B8F-569EB58AAA2B}"/>
    <cellStyle name="Normal 3 2 9" xfId="3803" xr:uid="{3BD30376-7433-497F-A280-2723B838104C}"/>
    <cellStyle name="Normal 3 2 9 2" xfId="4493" xr:uid="{8E6BF5F6-96F3-458C-8BA9-FBCBF8849892}"/>
    <cellStyle name="Normal 3 2 9 2 2" xfId="10911" xr:uid="{D27F668E-6DDE-4D50-B473-84093F9B1804}"/>
    <cellStyle name="Normal 3 2 9 2 3" xfId="7796" xr:uid="{6057E02B-4DC4-4726-BB29-D441C12E4547}"/>
    <cellStyle name="Normal 3 2 9 3" xfId="10311" xr:uid="{3091A609-5582-40E7-9E37-910C5FAF55C9}"/>
    <cellStyle name="Normal 3 2 9 4" xfId="7184" xr:uid="{C9530693-BEA0-4211-B344-3B703A69C9DD}"/>
    <cellStyle name="Normal 3 3" xfId="107" xr:uid="{7A24610E-833D-449E-A471-9A85D0079D5B}"/>
    <cellStyle name="Normal 3 3 2" xfId="140" xr:uid="{3E346B59-2BFC-476F-9767-9BAD52915537}"/>
    <cellStyle name="Normal 3 3 2 10" xfId="11518" xr:uid="{8C92A685-2232-4B1A-99D6-0C8CD6D1DCE0}"/>
    <cellStyle name="Normal 3 3 2 11" xfId="11578" xr:uid="{434C3726-5773-45DE-8719-4F1256D520EA}"/>
    <cellStyle name="Normal 3 3 2 12" xfId="1546" xr:uid="{82B07961-27C6-4E70-84D5-E557CEA00684}"/>
    <cellStyle name="Normal 3 3 2 2" xfId="1547" xr:uid="{8E29D01A-ADCA-4CB2-8AAE-55D109145524}"/>
    <cellStyle name="Normal 3 3 2 2 2" xfId="3804" xr:uid="{4F998103-80C2-4673-B050-0A6D3205A98E}"/>
    <cellStyle name="Normal 3 3 2 2 2 2" xfId="3805" xr:uid="{29E73EE3-2187-46AE-864E-005E6B3D2D46}"/>
    <cellStyle name="Normal 3 3 2 2 2 3" xfId="3806" xr:uid="{AA907FA9-B8E1-4242-AD04-FF1804EA72EB}"/>
    <cellStyle name="Normal 3 3 2 2 2 4" xfId="11914" xr:uid="{09FEEC02-4BB9-46EC-B7ED-5A1698A8DACF}"/>
    <cellStyle name="Normal 3 3 2 2 3" xfId="3807" xr:uid="{E5C39CEE-9A1A-4198-8638-D99C0ECAA7AE}"/>
    <cellStyle name="Normal 3 3 2 2 4" xfId="3808" xr:uid="{96B4EE58-D962-4625-82F8-091649706438}"/>
    <cellStyle name="Normal 3 3 2 2 5" xfId="12144" xr:uid="{914D704C-C891-40A2-9ABA-0D608CC88E49}"/>
    <cellStyle name="Normal 3 3 2 3" xfId="1548" xr:uid="{E267B86C-96B0-48DC-ABD3-14A64A48D372}"/>
    <cellStyle name="Normal 3 3 2 3 2" xfId="3809" xr:uid="{0D1D9881-CF12-457B-B8F6-C75D381D0292}"/>
    <cellStyle name="Normal 3 3 2 3 3" xfId="3810" xr:uid="{F370F45D-DE5A-4402-B84B-02EFC652CA67}"/>
    <cellStyle name="Normal 3 3 2 3 4" xfId="11679" xr:uid="{E7B99A0E-E9ED-4CEF-9E4B-BB8634804914}"/>
    <cellStyle name="Normal 3 3 2 4" xfId="3811" xr:uid="{8095185F-8FC7-4BF8-A9DE-453DA46B68AD}"/>
    <cellStyle name="Normal 3 3 2 4 2" xfId="3812" xr:uid="{91C5B326-B104-42D0-ABA5-D57A59DF8592}"/>
    <cellStyle name="Normal 3 3 2 4 3" xfId="3813" xr:uid="{CAAEECE8-6D2E-4C5F-8237-206DEB5E911C}"/>
    <cellStyle name="Normal 3 3 2 4 4" xfId="11785" xr:uid="{7761362F-E679-4CA5-A31A-BEE806F6D3E4}"/>
    <cellStyle name="Normal 3 3 2 5" xfId="3814" xr:uid="{67C2C31E-1FB7-45A6-8416-FE828E6876DB}"/>
    <cellStyle name="Normal 3 3 2 5 2" xfId="3815" xr:uid="{954D5DBB-4DA8-4236-9D84-245999D15FA1}"/>
    <cellStyle name="Normal 3 3 2 5 2 2" xfId="11913" xr:uid="{DECA416F-9F82-4302-9C6E-C4F4959530E7}"/>
    <cellStyle name="Normal 3 3 2 5 3" xfId="3816" xr:uid="{BF28C356-4710-4D8D-840E-9D2F5FD94826}"/>
    <cellStyle name="Normal 3 3 2 5 3 2" xfId="11313" xr:uid="{27BDE2F1-8707-4582-A330-930A2D72F84F}"/>
    <cellStyle name="Normal 3 3 2 5 4" xfId="3817" xr:uid="{8DC957BC-43FF-4076-864E-95E5EE2E79AF}"/>
    <cellStyle name="Normal 3 3 2 5 5" xfId="3818" xr:uid="{08E8B008-F3E5-45A4-AB07-517FC06A8D81}"/>
    <cellStyle name="Normal 3 3 2 5 6" xfId="4854" xr:uid="{3B3BECF3-2C57-4213-9F61-038EF7DB8472}"/>
    <cellStyle name="Normal 3 3 2 6" xfId="3819" xr:uid="{A234AE65-7022-4412-AC91-6CF00243ABD9}"/>
    <cellStyle name="Normal 3 3 2 6 2" xfId="11519" xr:uid="{8B58198E-F581-404D-9764-CF6AD1049555}"/>
    <cellStyle name="Normal 3 3 2 7" xfId="3820" xr:uid="{B46059A3-E447-4731-AC80-F4992ACC0E74}"/>
    <cellStyle name="Normal 3 3 2 8" xfId="3821" xr:uid="{83FCFCFF-3572-4C53-B48C-596A5B59823A}"/>
    <cellStyle name="Normal 3 3 2 9" xfId="3822" xr:uid="{4D7378E0-415F-4515-AAE4-DD2391EB2D88}"/>
    <cellStyle name="Normal 3 3 3" xfId="210" xr:uid="{F7C3A31D-61B0-4763-B51F-9CA801A6636D}"/>
    <cellStyle name="Normal 3 3 3 2" xfId="4287" xr:uid="{BD0A66DC-BEB6-4076-B7A1-F26E8CF5B4DF}"/>
    <cellStyle name="Normal 3 3 3 2 2" xfId="10705" xr:uid="{9BD9B001-50F1-4117-8D1F-1C0D3AE04D17}"/>
    <cellStyle name="Normal 3 3 3 2 3" xfId="7590" xr:uid="{28C8225B-0748-470A-8C8F-DF53F9340DC3}"/>
    <cellStyle name="Normal 3 3 3 3" xfId="8619" xr:uid="{2404123F-5414-4436-850F-7B28C40F6BE3}"/>
    <cellStyle name="Normal 3 3 3 4" xfId="5460" xr:uid="{4D25D355-6831-43E9-B43D-977733E56C1C}"/>
    <cellStyle name="Normal 3 3 3 5" xfId="11996" xr:uid="{4BBBFF28-B309-497A-BE40-6C5FF2DD26B0}"/>
    <cellStyle name="Normal 3 3 3 6" xfId="1549" xr:uid="{BB5E1231-729A-4442-B969-0B3C9839A37C}"/>
    <cellStyle name="Normal 3 3 4" xfId="1550" xr:uid="{5C073E24-2D6E-432C-A2F9-FF9325BD8239}"/>
    <cellStyle name="Normal 3 3 4 2" xfId="11449" xr:uid="{6F0A25D1-19C8-4BD4-8919-04A71C0E5ED7}"/>
    <cellStyle name="Normal 3 3 4 3" xfId="11664" xr:uid="{F016AFF2-3D66-4B78-91EA-F9AA18FE13D7}"/>
    <cellStyle name="Normal 3 3 5" xfId="1551" xr:uid="{F71C3F75-8F1A-4579-A103-B43C040647C4}"/>
    <cellStyle name="Normal 3 3 6" xfId="4798" xr:uid="{D5A2F4B9-C8FE-4AFC-A8A1-586DD4BACCA9}"/>
    <cellStyle name="Normal 3 3 6 2" xfId="11208" xr:uid="{1477FE9F-AB14-4F45-ACBD-6BC980873D44}"/>
    <cellStyle name="Normal 3 3 6 3" xfId="8093" xr:uid="{166C4ED5-A279-42C9-A4D1-84C0836BE7BA}"/>
    <cellStyle name="Normal 3 3 6 4" xfId="11513" xr:uid="{1362BE52-F90D-4526-9364-A5FE3490CD2B}"/>
    <cellStyle name="Normal 3 3 7" xfId="5219" xr:uid="{095F93C6-BFE1-436B-A09C-BE6CA252340B}"/>
    <cellStyle name="Normal 3 3 8" xfId="12230" xr:uid="{4B54034A-52FD-44B3-88C1-67F7E575B495}"/>
    <cellStyle name="Normal 3 3 9" xfId="13813" xr:uid="{9847E105-2D2F-4181-9083-AA1DC7F100F5}"/>
    <cellStyle name="Normal 3 3 9 2" xfId="29375" xr:uid="{92853A2F-E2AA-4DB0-BD57-BF1F5A4E588F}"/>
    <cellStyle name="Normal 3 4" xfId="139" xr:uid="{F24214C1-A39A-44F6-AE61-03D305916A50}"/>
    <cellStyle name="Normal 3 4 2" xfId="1553" xr:uid="{C0CEB3FE-E073-4B88-BF13-CE207E91C11B}"/>
    <cellStyle name="Normal 3 4 2 2" xfId="3823" xr:uid="{B9CE1E7C-7BC1-4844-BC77-ED1BBD028561}"/>
    <cellStyle name="Normal 3 4 2 3" xfId="3824" xr:uid="{13577E6A-D81D-4922-A70F-04F191F3E208}"/>
    <cellStyle name="Normal 3 4 2 4" xfId="11484" xr:uid="{5D16A461-F289-484D-8829-349A5FDDAEF3}"/>
    <cellStyle name="Normal 3 4 3" xfId="1554" xr:uid="{9393C176-D961-45DD-8C76-E72EB1EB06D7}"/>
    <cellStyle name="Normal 3 4 3 2" xfId="11637" xr:uid="{B726167F-E0F3-430C-984F-862612FD5BA4}"/>
    <cellStyle name="Normal 3 4 3 3" xfId="11441" xr:uid="{807BD63B-EE51-4352-B5C6-3EE4CFBDD1A9}"/>
    <cellStyle name="Normal 3 4 4" xfId="3825" xr:uid="{2DE401E9-35FF-4725-8B62-1F721F39BC70}"/>
    <cellStyle name="Normal 3 4 5" xfId="11340" xr:uid="{5B22D024-6044-4D35-B460-5F4709B948B4}"/>
    <cellStyle name="Normal 3 4 6" xfId="11706" xr:uid="{DED846C6-423B-4785-92F3-6A72802FBD59}"/>
    <cellStyle name="Normal 3 4 7" xfId="12243" xr:uid="{88C2DE92-24DF-4A3A-88A7-1794F0361825}"/>
    <cellStyle name="Normal 3 4 8" xfId="5209" xr:uid="{CFB6C2C6-DDA4-4912-8935-ADD77CFC82B5}"/>
    <cellStyle name="Normal 3 4 8 2" xfId="29390" xr:uid="{7B23313F-1DAF-48FB-8D14-576CC15C3D32}"/>
    <cellStyle name="Normal 3 4 9" xfId="1552" xr:uid="{2D8BF28F-7CE7-436D-B394-858AA6926220}"/>
    <cellStyle name="Normal 3 5" xfId="196" xr:uid="{4DF0AD18-2AF6-4854-A970-5EE3FA6840C4}"/>
    <cellStyle name="Normal 3 5 2" xfId="3826" xr:uid="{02B4817D-363C-4630-86E2-CF4502979FBE}"/>
    <cellStyle name="Normal 3 5 2 2" xfId="4494" xr:uid="{45BAAEEE-9BAA-405B-9E70-D120E1908D87}"/>
    <cellStyle name="Normal 3 5 2 2 2" xfId="10912" xr:uid="{3A25CACA-82F9-42CB-A092-3ADD4EFF3DFB}"/>
    <cellStyle name="Normal 3 5 2 2 3" xfId="7797" xr:uid="{57E15A61-7B49-477C-8D8E-75C945FFD48E}"/>
    <cellStyle name="Normal 3 5 2 3" xfId="10312" xr:uid="{70AB4D54-4D03-4DB7-93DB-2AF1109A6AB0}"/>
    <cellStyle name="Normal 3 5 2 4" xfId="7189" xr:uid="{9BF5FEAE-BF59-4A08-81C7-578A76A2C6F1}"/>
    <cellStyle name="Normal 3 5 3" xfId="11668" xr:uid="{0688EC9B-8279-4ABB-A8F8-10929B590818}"/>
    <cellStyle name="Normal 3 5 4" xfId="5195" xr:uid="{B1B02628-69DF-4A03-8E90-4A2944F8F428}"/>
    <cellStyle name="Normal 3 5 5" xfId="12129" xr:uid="{387BEFFC-8D25-4322-80AD-359D9BD2DAEE}"/>
    <cellStyle name="Normal 3 5 6" xfId="1555" xr:uid="{10780ABB-6F55-42D8-A248-47E4C8A4243D}"/>
    <cellStyle name="Normal 3 6" xfId="1556" xr:uid="{4502C617-8945-4237-94AA-C7DAFBC061F0}"/>
    <cellStyle name="Normal 3 6 2" xfId="4288" xr:uid="{46927860-724A-4892-A2CE-1E1B21545C84}"/>
    <cellStyle name="Normal 3 6 2 2" xfId="10706" xr:uid="{DDB8E632-1C8E-4ED8-A833-FEA295F10BB1}"/>
    <cellStyle name="Normal 3 6 2 3" xfId="7591" xr:uid="{A82BA19F-2FA4-47E3-A8BF-75524C8DB4AF}"/>
    <cellStyle name="Normal 3 6 3" xfId="8620" xr:uid="{8D043E58-6246-4035-8D07-E27137E1C040}"/>
    <cellStyle name="Normal 3 6 4" xfId="5463" xr:uid="{F22D9B09-2E27-493C-B483-8EAC4F3E049A}"/>
    <cellStyle name="Normal 3 6 5" xfId="11935" xr:uid="{1E56FF31-4F19-4BBD-A9DF-F472F22EF31A}"/>
    <cellStyle name="Normal 3 7" xfId="1557" xr:uid="{E4CA7365-8928-429E-AD6C-7588982679D4}"/>
    <cellStyle name="Normal 3 7 2" xfId="11574" xr:uid="{1FA30D00-D3B0-4E1E-9EBD-8DA0C50C94F7}"/>
    <cellStyle name="Normal 3 7 3" xfId="11631" xr:uid="{8860E76A-97E8-41D7-B437-13C03A56E4D2}"/>
    <cellStyle name="Normal 3 8" xfId="1558" xr:uid="{53D2AC79-06B1-493C-88F7-9A96E0EE043E}"/>
    <cellStyle name="Normal 3 8 2" xfId="1559" xr:uid="{454B4D22-AC38-40D1-9B77-DDD45B94D434}"/>
    <cellStyle name="Normal 3 8 3" xfId="1560" xr:uid="{23832363-66A7-432E-8ED6-C21EC314BA61}"/>
    <cellStyle name="Normal 3 9" xfId="383" xr:uid="{5457CE68-82C4-4A6D-B9B5-E5752EFB482E}"/>
    <cellStyle name="Normal 30" xfId="1561" xr:uid="{E7E7D1AC-CA65-4E54-9A3C-C9461857FA21}"/>
    <cellStyle name="Normal 30 2" xfId="1562" xr:uid="{9AD1B999-E351-482C-8BBB-383CF15F1C7C}"/>
    <cellStyle name="Normal 30 3" xfId="11851" xr:uid="{6C92F6E9-7E83-4846-ACA6-31894C1C7841}"/>
    <cellStyle name="Normal 309" xfId="97" xr:uid="{44AE2FE0-2F0E-4322-A810-483B03C8DCB6}"/>
    <cellStyle name="Normal 31" xfId="1563" xr:uid="{4317961A-8FE4-41A3-BF15-81F10AD6C2BA}"/>
    <cellStyle name="Normal 31 2" xfId="1564" xr:uid="{C1DBA818-3683-4E8C-9E89-6E66DBDC0F24}"/>
    <cellStyle name="Normal 32" xfId="1565" xr:uid="{133DB7E7-CA38-4F30-B6AA-9CF0AD07F6E5}"/>
    <cellStyle name="Normal 32 2" xfId="1566" xr:uid="{C39B9697-F13C-49FF-B034-6314FC5F8E67}"/>
    <cellStyle name="Normal 33" xfId="1567" xr:uid="{ADBDDAC6-24BD-4C9B-BA7F-5433168A2D92}"/>
    <cellStyle name="Normal 33 2" xfId="1568" xr:uid="{E60AE354-49C9-4184-9837-D299AE1AE445}"/>
    <cellStyle name="Normal 33 3" xfId="1569" xr:uid="{6EE1A2BD-7EE8-4369-B172-C18A24D50C0E}"/>
    <cellStyle name="Normal 34" xfId="1570" xr:uid="{90BD68FC-AA31-46BA-BF53-4F12B611D1A3}"/>
    <cellStyle name="Normal 34 2" xfId="1571" xr:uid="{980B5F30-6551-4F86-98F8-CE2AE6438AEA}"/>
    <cellStyle name="Normal 35" xfId="1572" xr:uid="{0B8C6078-FB6F-4AAF-8D01-C43C368CC516}"/>
    <cellStyle name="Normal 35 2" xfId="1573" xr:uid="{5A83BAC7-9973-4D06-8A83-2BC42045DE0C}"/>
    <cellStyle name="Normal 353" xfId="362" xr:uid="{FA851A01-19A5-4A89-96E5-28F8CF9E5A81}"/>
    <cellStyle name="Normal 353 2" xfId="3827" xr:uid="{DB105459-52DA-480C-812E-01FBA51D2DEE}"/>
    <cellStyle name="Normal 353 2 2" xfId="11712" xr:uid="{DF1005A2-66E3-44E8-ACF4-8E51474A8EDD}"/>
    <cellStyle name="Normal 353 2 3" xfId="11558" xr:uid="{FC2DE329-E65C-4DB4-80CE-FAA7D3AE36BA}"/>
    <cellStyle name="Normal 353 3" xfId="3828" xr:uid="{B9E28B59-EB5C-45F4-921A-520E69DAEEAA}"/>
    <cellStyle name="Normal 353 3 2" xfId="11661" xr:uid="{F6A31C6B-37AB-46AC-9DE2-D2F3DC7150C4}"/>
    <cellStyle name="Normal 353 3 3" xfId="5205" xr:uid="{75B5B070-C882-41B0-8039-2C261058C693}"/>
    <cellStyle name="Normal 356" xfId="368" xr:uid="{B9641C97-3ED5-47F8-9D85-6ED45E44A350}"/>
    <cellStyle name="Normal 356 2" xfId="3829" xr:uid="{FE43B84A-D658-4EF0-870A-B5B31EE69AF7}"/>
    <cellStyle name="Normal 356 2 2" xfId="11954" xr:uid="{732D5252-32B9-4834-BA00-B67F64ACEE67}"/>
    <cellStyle name="Normal 356 2 3" xfId="12054" xr:uid="{BF96D21C-735B-4CF5-85AF-F54799630B2B}"/>
    <cellStyle name="Normal 356 3" xfId="3830" xr:uid="{1D9A0E32-54F4-4728-8C79-6E7E9F2EA6E8}"/>
    <cellStyle name="Normal 356 3 2" xfId="12086" xr:uid="{0A6D9580-63A3-407D-8035-845AF5429A12}"/>
    <cellStyle name="Normal 356 3 3" xfId="5204" xr:uid="{BB712769-1251-486C-B566-DB878F2E80D5}"/>
    <cellStyle name="Normal 357 2" xfId="3831" xr:uid="{F083F90A-B324-4911-B244-8B73772DD4AF}"/>
    <cellStyle name="Normal 357 2 2" xfId="3832" xr:uid="{B74008D9-239A-4914-9B53-99B01B779B2C}"/>
    <cellStyle name="Normal 357 2 2 2" xfId="4496" xr:uid="{3700C36C-864B-40EC-862D-8E2940731C0F}"/>
    <cellStyle name="Normal 357 2 2 2 2" xfId="10914" xr:uid="{AE5E5F5B-1BEB-4583-9AE0-DA774B18C745}"/>
    <cellStyle name="Normal 357 2 2 2 3" xfId="7799" xr:uid="{614B95C3-1326-4D58-928D-0D81B82F4F7E}"/>
    <cellStyle name="Normal 357 2 2 3" xfId="10314" xr:uid="{0DC965EF-2131-42E9-8312-4ADFA80C5BC2}"/>
    <cellStyle name="Normal 357 2 2 4" xfId="7192" xr:uid="{EA8238C6-8B31-4B7D-A897-2779041E1B07}"/>
    <cellStyle name="Normal 357 2 3" xfId="4495" xr:uid="{B8D21CA3-FC6E-4F16-B158-B72042C7B4EE}"/>
    <cellStyle name="Normal 357 2 3 2" xfId="10913" xr:uid="{C4385FDB-5796-4DB3-B6CE-CDE689E9C382}"/>
    <cellStyle name="Normal 357 2 3 3" xfId="7798" xr:uid="{D03A33F1-AB08-4595-821E-57291219965D}"/>
    <cellStyle name="Normal 357 2 4" xfId="10313" xr:uid="{C031A28D-FF04-421C-9503-D5B7D136CDAA}"/>
    <cellStyle name="Normal 357 2 5" xfId="7191" xr:uid="{71AF8A46-ADFB-4108-9DE1-527F4CB12AF9}"/>
    <cellStyle name="Normal 36" xfId="1574" xr:uid="{B1E17BE9-58CB-494F-A49E-5D1257CBBAD1}"/>
    <cellStyle name="Normal 36 2" xfId="1575" xr:uid="{D60BA534-6917-4B78-AF19-16829DDC1BF5}"/>
    <cellStyle name="Normal 364" xfId="3833" xr:uid="{1D2ED495-712D-42DF-8318-FB26F3C9BD49}"/>
    <cellStyle name="Normal 364 2" xfId="3834" xr:uid="{0463A270-D874-4DD1-B09B-05B79F137DBD}"/>
    <cellStyle name="Normal 364 2 2" xfId="4498" xr:uid="{402C315D-D106-43E3-A4BD-97002DE643D7}"/>
    <cellStyle name="Normal 364 2 2 2" xfId="10916" xr:uid="{934FACBA-C354-4885-81F8-1C7B45BC399B}"/>
    <cellStyle name="Normal 364 2 2 3" xfId="7801" xr:uid="{F6A08271-66B3-4FAF-A359-682E54517B3B}"/>
    <cellStyle name="Normal 364 2 3" xfId="10316" xr:uid="{72940DAA-754C-48C7-A068-0662FF2F572B}"/>
    <cellStyle name="Normal 364 2 4" xfId="7194" xr:uid="{4CE0E980-8F8D-4862-8F1B-C2D093118158}"/>
    <cellStyle name="Normal 364 3" xfId="4497" xr:uid="{6CA57919-CCE1-45F4-9A74-6F3E957BE958}"/>
    <cellStyle name="Normal 364 3 2" xfId="10915" xr:uid="{D0CF9689-28CE-45EE-A5FA-5D8239C51881}"/>
    <cellStyle name="Normal 364 3 3" xfId="7800" xr:uid="{7B4B3329-BC31-463D-863A-D78658763A3B}"/>
    <cellStyle name="Normal 364 4" xfId="10315" xr:uid="{B171E8F5-A5C0-445C-A9E4-05892EB2E67B}"/>
    <cellStyle name="Normal 364 5" xfId="7193" xr:uid="{A604256B-1EDC-4506-AD56-72285AB6E0AA}"/>
    <cellStyle name="Normal 366" xfId="3835" xr:uid="{1043D3D1-245D-4996-A16C-CAB727F35056}"/>
    <cellStyle name="Normal 366 2" xfId="3836" xr:uid="{D20C9B75-A1E1-4145-B779-1E7235334624}"/>
    <cellStyle name="Normal 366 2 2" xfId="3837" xr:uid="{2CD5C6CF-2D56-4730-9B17-718BFC511740}"/>
    <cellStyle name="Normal 366 2 2 2" xfId="4501" xr:uid="{47DF5E1C-4B4C-480D-B4D4-7319580A0720}"/>
    <cellStyle name="Normal 366 2 2 2 2" xfId="10919" xr:uid="{8E8E94BA-E3C8-40FB-B458-BBD60CDAFA3B}"/>
    <cellStyle name="Normal 366 2 2 2 3" xfId="7804" xr:uid="{44C47AEB-4832-4949-8BB3-8A6AB401FC38}"/>
    <cellStyle name="Normal 366 2 2 3" xfId="4800" xr:uid="{B747C643-3D0B-4DB8-814F-D6219358BD7F}"/>
    <cellStyle name="Normal 366 2 2 3 2" xfId="11210" xr:uid="{6D1252EC-3CAC-4CE2-B406-341448F17167}"/>
    <cellStyle name="Normal 366 2 2 3 3" xfId="8095" xr:uid="{E36BFED2-FA46-4510-A7FC-1C631291DBE9}"/>
    <cellStyle name="Normal 366 2 2 3 4" xfId="11459" xr:uid="{05578103-3315-4F21-A680-B19D22804135}"/>
    <cellStyle name="Normal 366 2 2 4" xfId="10319" xr:uid="{1237612B-6584-46C9-8D37-E73B841D8832}"/>
    <cellStyle name="Normal 366 2 2 5" xfId="7197" xr:uid="{BEDA7386-4F39-473F-B3A8-3FC8ED0E1620}"/>
    <cellStyle name="Normal 366 2 3" xfId="4500" xr:uid="{89B75ABD-43DA-417E-8261-FB2BC7DDC0DA}"/>
    <cellStyle name="Normal 366 2 3 2" xfId="10918" xr:uid="{877CA658-2A58-4E29-AB4A-98AF6D0C852F}"/>
    <cellStyle name="Normal 366 2 3 3" xfId="7803" xr:uid="{242A7540-C84B-44FA-A152-7383B2360F88}"/>
    <cellStyle name="Normal 366 2 4" xfId="4799" xr:uid="{6995C9A0-638B-4C49-A5C5-4154A618F584}"/>
    <cellStyle name="Normal 366 2 4 2" xfId="11209" xr:uid="{75D5A5A0-AF12-4BBF-BDAC-40C876EE0933}"/>
    <cellStyle name="Normal 366 2 4 3" xfId="8094" xr:uid="{0555FAFB-17E3-4E46-9FAD-E159C418F98F}"/>
    <cellStyle name="Normal 366 2 4 4" xfId="11730" xr:uid="{CFF3ABB6-1126-417C-A4C5-B6574CB7C733}"/>
    <cellStyle name="Normal 366 2 5" xfId="10318" xr:uid="{FAF6B7E2-0E67-4DB8-9164-EBA4BFADE592}"/>
    <cellStyle name="Normal 366 2 6" xfId="7196" xr:uid="{2CACA8F1-ADE5-4959-826C-8A9B387BBBDD}"/>
    <cellStyle name="Normal 366 3" xfId="3838" xr:uid="{3F768A78-FD99-4F8A-B234-318E2CC54908}"/>
    <cellStyle name="Normal 366 3 2" xfId="4502" xr:uid="{198D8A25-CDD2-4A3F-BC9A-4762C552FE21}"/>
    <cellStyle name="Normal 366 3 2 2" xfId="10920" xr:uid="{4D53E4BE-8537-48AA-BA52-C85CB339026C}"/>
    <cellStyle name="Normal 366 3 2 3" xfId="7805" xr:uid="{007424BC-FCA9-415C-963E-5971E566546E}"/>
    <cellStyle name="Normal 366 3 3" xfId="10320" xr:uid="{CBA5E893-E497-4795-BEDC-CEA16763D78A}"/>
    <cellStyle name="Normal 366 3 4" xfId="7198" xr:uid="{847C0E57-4CF5-4378-A0E1-EE77959D644D}"/>
    <cellStyle name="Normal 366 4" xfId="4499" xr:uid="{AE81F60A-E634-4BFC-ABB7-96458C1DC4F6}"/>
    <cellStyle name="Normal 366 4 2" xfId="10917" xr:uid="{1033D355-C9EE-467E-9C64-3FF7976473EB}"/>
    <cellStyle name="Normal 366 4 3" xfId="7802" xr:uid="{0A39468C-3EAD-4539-8D2D-D1006DC7E062}"/>
    <cellStyle name="Normal 366 5" xfId="10317" xr:uid="{D6DA142A-28CE-4D28-9271-AFC3EE49DD40}"/>
    <cellStyle name="Normal 366 6" xfId="7195" xr:uid="{EFAEC180-6016-4E3F-A105-988C6AE57FBF}"/>
    <cellStyle name="Normal 367" xfId="3839" xr:uid="{B12C07FB-31B6-4C04-AF04-39FCFAB30C04}"/>
    <cellStyle name="Normal 367 2" xfId="3840" xr:uid="{1A8A9E11-4797-4A91-84ED-7973C4C6709A}"/>
    <cellStyle name="Normal 367 2 2" xfId="4504" xr:uid="{445D902A-EF03-4EF4-A05C-6DFE57B247D6}"/>
    <cellStyle name="Normal 367 2 2 2" xfId="10922" xr:uid="{961CE088-2022-48FD-AC1F-D391D6529485}"/>
    <cellStyle name="Normal 367 2 2 3" xfId="7807" xr:uid="{017D20A3-BBA4-4DF1-B197-2E6220AF6506}"/>
    <cellStyle name="Normal 367 2 3" xfId="4802" xr:uid="{9FF90F41-A803-4172-9EE9-93AE3FACC377}"/>
    <cellStyle name="Normal 367 2 3 2" xfId="11212" xr:uid="{4596E835-3C04-4863-97DB-B05B1A977575}"/>
    <cellStyle name="Normal 367 2 3 3" xfId="8097" xr:uid="{5A367C64-98B0-46D1-8EF9-C191724945C5}"/>
    <cellStyle name="Normal 367 2 3 4" xfId="4913" xr:uid="{857B4AEB-0850-42FD-A204-DD59FD4CEDE2}"/>
    <cellStyle name="Normal 367 2 4" xfId="10322" xr:uid="{6A62F65E-829B-49E1-A0BA-D7A9FBD4B278}"/>
    <cellStyle name="Normal 367 2 5" xfId="7200" xr:uid="{B9C78DB7-01D3-49EE-A108-B00D3E3B6A94}"/>
    <cellStyle name="Normal 367 3" xfId="4503" xr:uid="{E9374CD9-9943-494A-A05F-1F75D22DF12B}"/>
    <cellStyle name="Normal 367 3 2" xfId="10921" xr:uid="{A21EDE53-282D-4440-AF51-99A26A6FD4D1}"/>
    <cellStyle name="Normal 367 3 3" xfId="7806" xr:uid="{0B7A46AA-67FF-4F0E-8EA6-508DC49981E3}"/>
    <cellStyle name="Normal 367 4" xfId="4801" xr:uid="{6B7BAADA-60B5-4FCD-A93D-BA81C7567EB0}"/>
    <cellStyle name="Normal 367 4 2" xfId="11211" xr:uid="{D3D797B1-5784-4704-9E97-811A9182F4A8}"/>
    <cellStyle name="Normal 367 4 3" xfId="8096" xr:uid="{07529F94-18D2-4390-AF9B-AE50F09D6A0B}"/>
    <cellStyle name="Normal 367 4 4" xfId="12148" xr:uid="{36018C8C-DC67-4A7C-850F-B5374CE3043C}"/>
    <cellStyle name="Normal 367 5" xfId="10321" xr:uid="{71F62F9E-90B8-481A-B224-8B23CC0F6211}"/>
    <cellStyle name="Normal 367 6" xfId="7199" xr:uid="{46EBC82D-C940-454C-9F02-FC21E4296D4D}"/>
    <cellStyle name="Normal 37" xfId="1576" xr:uid="{9FA1FDB0-AE61-485E-9451-C6D9F49ACB26}"/>
    <cellStyle name="Normal 37 2" xfId="1577" xr:uid="{B97B8A29-DEBB-40A4-91CE-94E0F805F74A}"/>
    <cellStyle name="Normal 38" xfId="1578" xr:uid="{A05E1E4C-90E7-4F5B-8057-7B5E71D9174D}"/>
    <cellStyle name="Normal 38 2" xfId="1579" xr:uid="{7CFD5C32-9C00-4210-A65F-E15D0CEC35A1}"/>
    <cellStyle name="Normal 381" xfId="12169" xr:uid="{5FE77650-3C8A-42AC-9EC9-0ABD15AA5E80}"/>
    <cellStyle name="Normal 381 2" xfId="11848" xr:uid="{60CE9A68-EF90-4260-AB62-164F929103E6}"/>
    <cellStyle name="Normal 39" xfId="192" xr:uid="{8E33C0CD-789D-4FD1-B202-0B3997BC0173}"/>
    <cellStyle name="Normal 39 2" xfId="1581" xr:uid="{78542A86-DCC1-424A-80C6-004FDD5C0DAC}"/>
    <cellStyle name="Normal 39 3" xfId="1580" xr:uid="{43303B28-D8CE-4DDB-97FF-1E094EC60BB3}"/>
    <cellStyle name="Normal 395" xfId="376" xr:uid="{D506326D-455B-4DEA-9121-F6A2B3FE5990}"/>
    <cellStyle name="Normal 395 2" xfId="3841" xr:uid="{DC906A4F-B63B-4945-9440-6E1C7D2FA17C}"/>
    <cellStyle name="Normal 395 2 2" xfId="3842" xr:uid="{CFD3E187-0B1F-428C-8410-12A300AF51F7}"/>
    <cellStyle name="Normal 395 2 2 2" xfId="3843" xr:uid="{6EF50DA7-5140-4834-AB74-AD1E85AD50F8}"/>
    <cellStyle name="Normal 395 2 2 2 2" xfId="4507" xr:uid="{02AF72B6-4FED-45F3-8A49-E036478C786E}"/>
    <cellStyle name="Normal 395 2 2 2 2 2" xfId="10925" xr:uid="{539CB2BF-DB7C-4422-8BC2-50671B858C8D}"/>
    <cellStyle name="Normal 395 2 2 2 2 3" xfId="7810" xr:uid="{4A4768B0-6E5A-4FCE-B661-7FAE1658B8A3}"/>
    <cellStyle name="Normal 395 2 2 2 3" xfId="10325" xr:uid="{22D67F65-A472-45EF-8783-A8D89596A48D}"/>
    <cellStyle name="Normal 395 2 2 2 4" xfId="7203" xr:uid="{318B1862-B83F-46E0-8A2F-E40BAB2F827B}"/>
    <cellStyle name="Normal 395 2 2 3" xfId="4506" xr:uid="{B2E9872C-D54C-4ECF-B18D-5A4C039E60D1}"/>
    <cellStyle name="Normal 395 2 2 3 2" xfId="10924" xr:uid="{4B214417-A3C7-43D5-8465-2426A90C046D}"/>
    <cellStyle name="Normal 395 2 2 3 3" xfId="7809" xr:uid="{623BC96C-EEF2-4702-B626-390FCA9E58EB}"/>
    <cellStyle name="Normal 395 2 2 4" xfId="10324" xr:uid="{3632B8E4-2A40-488C-B354-A44956698A63}"/>
    <cellStyle name="Normal 395 2 2 5" xfId="7202" xr:uid="{2F70FE3B-460D-4005-AA39-7372DAD2EE5D}"/>
    <cellStyle name="Normal 395 2 3" xfId="3844" xr:uid="{35482758-9807-4861-BB1D-071E76A4AD72}"/>
    <cellStyle name="Normal 395 2 3 2" xfId="3845" xr:uid="{287CF7E3-4912-4D18-A16B-8E3223D8F14E}"/>
    <cellStyle name="Normal 395 2 3 2 2" xfId="4509" xr:uid="{5EC93D8A-F5F8-4485-987A-114AC01B2736}"/>
    <cellStyle name="Normal 395 2 3 2 2 2" xfId="10927" xr:uid="{8CCAD615-C9E4-4CD7-A3E0-F3009530BA17}"/>
    <cellStyle name="Normal 395 2 3 2 2 3" xfId="7812" xr:uid="{B56C059D-0847-4435-91E4-CBCDD29BD4C9}"/>
    <cellStyle name="Normal 395 2 3 2 3" xfId="10327" xr:uid="{1EC7F1EB-8A83-41E9-ACDF-F3B27779D244}"/>
    <cellStyle name="Normal 395 2 3 2 4" xfId="7205" xr:uid="{89CE5F3A-AD86-4A07-8206-5EA3D74767D7}"/>
    <cellStyle name="Normal 395 2 3 3" xfId="4508" xr:uid="{2C5821E1-95CA-41EB-9903-210A2103D2AA}"/>
    <cellStyle name="Normal 395 2 3 3 2" xfId="10926" xr:uid="{F2659C5D-448D-458B-B926-68EE88E5B4A7}"/>
    <cellStyle name="Normal 395 2 3 3 3" xfId="7811" xr:uid="{C7E34E17-2413-4FCB-8215-A091828C7F2C}"/>
    <cellStyle name="Normal 395 2 3 4" xfId="10326" xr:uid="{5DF22AD4-ED0E-404C-9B0D-ECE267F70A2E}"/>
    <cellStyle name="Normal 395 2 3 5" xfId="7204" xr:uid="{08727B28-20AE-46E7-AEEE-DC5E2F165EB4}"/>
    <cellStyle name="Normal 395 2 4" xfId="3846" xr:uid="{E19F34AB-025E-4A4E-9481-066B6FA3B555}"/>
    <cellStyle name="Normal 395 2 4 2" xfId="3847" xr:uid="{5077E707-C96A-44C3-9E13-E123361DE360}"/>
    <cellStyle name="Normal 395 2 4 2 2" xfId="4511" xr:uid="{D47815E1-56DD-40ED-A21A-50EE6329B8B7}"/>
    <cellStyle name="Normal 395 2 4 2 2 2" xfId="10929" xr:uid="{86E8EB79-79D8-4AEE-80D4-83B78816F3F5}"/>
    <cellStyle name="Normal 395 2 4 2 2 3" xfId="7814" xr:uid="{C5E9C796-1A16-4DDD-B2D9-CACA579D83CF}"/>
    <cellStyle name="Normal 395 2 4 2 3" xfId="10329" xr:uid="{5DB4D077-502E-4E1E-AA50-412D9EEC49A6}"/>
    <cellStyle name="Normal 395 2 4 2 4" xfId="7207" xr:uid="{A06F233D-0439-4A4D-ACCD-F04C68C39750}"/>
    <cellStyle name="Normal 395 2 4 3" xfId="4510" xr:uid="{E1B5E2A9-CE75-49D8-ABAE-7E44C4EC681E}"/>
    <cellStyle name="Normal 395 2 4 3 2" xfId="10928" xr:uid="{1A384F08-A3F9-4EA5-8826-856886FE9690}"/>
    <cellStyle name="Normal 395 2 4 3 3" xfId="7813" xr:uid="{CBC98FE1-7F58-4B0A-AC84-69354FBEAE3D}"/>
    <cellStyle name="Normal 395 2 4 4" xfId="10328" xr:uid="{F3AC30A5-D9D3-491C-8123-A7AB05E7D3AA}"/>
    <cellStyle name="Normal 395 2 4 5" xfId="7206" xr:uid="{B14BE80C-4EAB-48FB-ADEC-66A662FC6FBE}"/>
    <cellStyle name="Normal 395 2 5" xfId="3848" xr:uid="{9ECE2693-1F35-48AB-948C-AF0345E016FC}"/>
    <cellStyle name="Normal 395 2 5 2" xfId="4512" xr:uid="{EE6CA06E-644A-4979-91B3-82237B17DF0C}"/>
    <cellStyle name="Normal 395 2 5 2 2" xfId="10930" xr:uid="{6DD66697-BB11-48B5-A399-89209A9E73AD}"/>
    <cellStyle name="Normal 395 2 5 2 3" xfId="7815" xr:uid="{3EB91849-B596-46D5-8642-88DE7A081DDA}"/>
    <cellStyle name="Normal 395 2 5 3" xfId="10330" xr:uid="{9E133145-9023-4D82-9DD0-1E2F0234BC42}"/>
    <cellStyle name="Normal 395 2 5 4" xfId="7208" xr:uid="{786B84C3-C96E-4EC9-BE8B-8C557AE0DB6E}"/>
    <cellStyle name="Normal 395 2 6" xfId="4505" xr:uid="{06B25546-119D-410E-AFBA-82B8A68E2CDE}"/>
    <cellStyle name="Normal 395 2 6 2" xfId="10923" xr:uid="{68D5D9AA-D7D3-4D03-B6D5-DFE13AC69D3A}"/>
    <cellStyle name="Normal 395 2 6 3" xfId="7808" xr:uid="{6CCF5167-BEB8-457B-92E4-1F64DF5E4638}"/>
    <cellStyle name="Normal 395 2 7" xfId="10323" xr:uid="{B32B9619-F28F-44EE-9F13-3DC6B7CE1D1C}"/>
    <cellStyle name="Normal 395 2 8" xfId="7201" xr:uid="{6B43C747-1877-4235-B9F2-57C444A1DBD4}"/>
    <cellStyle name="Normal 395 3" xfId="3849" xr:uid="{DCD7B5C9-3057-47FD-A9F8-B5A8CF674988}"/>
    <cellStyle name="Normal 395 3 2" xfId="3850" xr:uid="{57620C8F-6C01-406D-A123-978F22BC9565}"/>
    <cellStyle name="Normal 395 3 2 2" xfId="4514" xr:uid="{7C3A9ECC-B69A-43DD-8D1A-A43873B8C19E}"/>
    <cellStyle name="Normal 395 3 2 2 2" xfId="10932" xr:uid="{F5276151-A5BD-4F57-B084-8D8D2208BCAE}"/>
    <cellStyle name="Normal 395 3 2 2 3" xfId="7817" xr:uid="{D21F093D-C405-4B5A-AB5B-C5E69411D809}"/>
    <cellStyle name="Normal 395 3 2 3" xfId="10332" xr:uid="{17EF8546-83E7-4314-B0DF-C24457ECF2D5}"/>
    <cellStyle name="Normal 395 3 2 4" xfId="7210" xr:uid="{41437992-47D9-4D66-8A67-444BD4500202}"/>
    <cellStyle name="Normal 395 3 3" xfId="4513" xr:uid="{8EE796E3-F112-4EE9-8815-686E384C4F33}"/>
    <cellStyle name="Normal 395 3 3 2" xfId="10931" xr:uid="{B0FB9E07-3F89-44EE-ADF9-4CE689454B3D}"/>
    <cellStyle name="Normal 395 3 3 3" xfId="7816" xr:uid="{39BAE4A2-8A90-413B-B029-0EBE85648C51}"/>
    <cellStyle name="Normal 395 3 4" xfId="10331" xr:uid="{11B6A6AE-EB63-4814-975E-B89C9790173B}"/>
    <cellStyle name="Normal 395 3 5" xfId="7209" xr:uid="{A87A2B2F-B7F2-4B86-B6DD-786B4F67873B}"/>
    <cellStyle name="Normal 395 4" xfId="3851" xr:uid="{D0A27934-890A-41CF-B3B1-B99191360D9E}"/>
    <cellStyle name="Normal 395 4 2" xfId="3852" xr:uid="{7109AF81-1649-4BBC-A81A-29BA4813BA3F}"/>
    <cellStyle name="Normal 395 4 2 2" xfId="4516" xr:uid="{69A3945F-B134-4C20-8D01-0C865A7D06B1}"/>
    <cellStyle name="Normal 395 4 2 2 2" xfId="10934" xr:uid="{1E96CC92-9552-4870-8557-D6A97E595B69}"/>
    <cellStyle name="Normal 395 4 2 2 3" xfId="7819" xr:uid="{F969E781-CAD3-47AE-9559-E8905DEEE856}"/>
    <cellStyle name="Normal 395 4 2 3" xfId="10334" xr:uid="{6A18A3F1-078C-4A52-8FF6-1E808EA2533C}"/>
    <cellStyle name="Normal 395 4 2 4" xfId="7212" xr:uid="{A9A92D54-96A6-40C7-9243-3562D4B1554B}"/>
    <cellStyle name="Normal 395 4 3" xfId="4515" xr:uid="{CA29DE98-006A-4E89-86CB-5CD9D23293B5}"/>
    <cellStyle name="Normal 395 4 3 2" xfId="10933" xr:uid="{0158D4A0-CCDC-48EF-9772-465CD0656B7A}"/>
    <cellStyle name="Normal 395 4 3 3" xfId="7818" xr:uid="{9E7C9BE1-C804-4407-A01B-F050137E4584}"/>
    <cellStyle name="Normal 395 4 4" xfId="10333" xr:uid="{5D2B9C8D-FF86-446B-AB86-859B9324F2DE}"/>
    <cellStyle name="Normal 395 4 5" xfId="7211" xr:uid="{423645AA-0C4B-4701-B6E9-A5B1128546B3}"/>
    <cellStyle name="Normal 395 5" xfId="3853" xr:uid="{962734B0-11C0-42D4-99E6-E3FF55FB0173}"/>
    <cellStyle name="Normal 395 5 2" xfId="4517" xr:uid="{ACA658B3-9C55-40F2-B58A-487A82C7E810}"/>
    <cellStyle name="Normal 395 5 2 2" xfId="10935" xr:uid="{75C52003-E6F6-48D8-99BC-19D8E58A3199}"/>
    <cellStyle name="Normal 395 5 2 3" xfId="7820" xr:uid="{AA0E484A-1ADA-4622-BCE4-CAAC9BB4C6D3}"/>
    <cellStyle name="Normal 395 5 3" xfId="10335" xr:uid="{F875C6A9-4C13-46C2-992A-5B8727D1419D}"/>
    <cellStyle name="Normal 395 5 4" xfId="7213" xr:uid="{91456A72-0791-48CA-BC13-3765AB0682AF}"/>
    <cellStyle name="Normal 395 6" xfId="4051" xr:uid="{AEAFF892-F862-4F09-BC82-50C90F9BC7F9}"/>
    <cellStyle name="Normal 395 6 2" xfId="10469" xr:uid="{31ED1F96-CA5C-4123-9B1D-D6780F5485E1}"/>
    <cellStyle name="Normal 395 6 3" xfId="7354" xr:uid="{8EF43E5E-684C-4612-A41E-E86E785DDEFD}"/>
    <cellStyle name="Normal 395 7" xfId="8183" xr:uid="{2C0DFAAE-BF97-4D25-B306-68DB8FCBCA73}"/>
    <cellStyle name="Normal 395 8" xfId="4907" xr:uid="{4B158E1F-9E92-4C2F-B1CE-DBB5FE7F545D}"/>
    <cellStyle name="Normal 4" xfId="2" xr:uid="{00000000-0005-0000-0000-000010000000}"/>
    <cellStyle name="Normal 4 10" xfId="3854" xr:uid="{4845AB5C-143E-4C60-9AB0-A7289720DBEC}"/>
    <cellStyle name="Normal 4 11" xfId="3855" xr:uid="{56AC224E-49AE-4889-881E-F52F45A11096}"/>
    <cellStyle name="Normal 4 11 2" xfId="3856" xr:uid="{6F50E114-5C91-4519-84DF-91C82A0CBFA5}"/>
    <cellStyle name="Normal 4 11 2 2" xfId="4519" xr:uid="{10711A9E-B5B3-4AC6-BDA2-92811BB0804C}"/>
    <cellStyle name="Normal 4 11 2 2 2" xfId="10937" xr:uid="{F5CA7351-8116-4F5F-967F-BE035CFB6090}"/>
    <cellStyle name="Normal 4 11 2 2 3" xfId="7822" xr:uid="{C6D28A63-3C54-4BED-8E37-B20579E147CD}"/>
    <cellStyle name="Normal 4 11 2 3" xfId="10337" xr:uid="{06A25C0B-21AD-49E5-A79D-2A60BC160F01}"/>
    <cellStyle name="Normal 4 11 2 4" xfId="7215" xr:uid="{236171E4-460B-4938-A151-060A6A2C654B}"/>
    <cellStyle name="Normal 4 11 3" xfId="4518" xr:uid="{B8961590-D231-4788-A9AF-F24CE38D19E9}"/>
    <cellStyle name="Normal 4 11 3 2" xfId="10936" xr:uid="{DFDCF1BC-4C94-4C61-9A0B-0C8622685C59}"/>
    <cellStyle name="Normal 4 11 3 3" xfId="7821" xr:uid="{B7B73038-A4DF-412C-97F7-A7E3640837BB}"/>
    <cellStyle name="Normal 4 11 4" xfId="10336" xr:uid="{5EC03E4D-FAE5-4078-B9AB-3972D1A625C9}"/>
    <cellStyle name="Normal 4 11 5" xfId="7214" xr:uid="{0151BC5B-B142-42B5-946A-6EFE1BC9A608}"/>
    <cellStyle name="Normal 4 12" xfId="3857" xr:uid="{F0EE6C03-747D-47B4-8C6F-0E60F62D562B}"/>
    <cellStyle name="Normal 4 12 2" xfId="4520" xr:uid="{D5FDE12F-74A3-492A-B597-AF75ED807049}"/>
    <cellStyle name="Normal 4 12 2 2" xfId="10938" xr:uid="{A97DA422-1605-492F-A926-E34856518422}"/>
    <cellStyle name="Normal 4 12 2 3" xfId="7823" xr:uid="{E0B2DF0F-508A-4AD0-B169-EF1682412DC5}"/>
    <cellStyle name="Normal 4 12 3" xfId="10338" xr:uid="{A1F46E53-6BD7-4A94-A7C3-DB9507E454B9}"/>
    <cellStyle name="Normal 4 12 4" xfId="7216" xr:uid="{60AE6A87-769B-472D-965A-DE1D77C5679B}"/>
    <cellStyle name="Normal 4 13" xfId="4675" xr:uid="{5CF6831F-8AF7-4A66-8A45-36A2B1142729}"/>
    <cellStyle name="Normal 4 13 2" xfId="11091" xr:uid="{DDBD9D0A-EA69-41CD-962A-FFAB48C6700A}"/>
    <cellStyle name="Normal 4 13 3" xfId="7976" xr:uid="{D0D028B6-1EF9-4BB6-ABCC-E4611CF73187}"/>
    <cellStyle name="Normal 4 14" xfId="11639" xr:uid="{504017C0-1A4E-48FD-B467-B44CD9277241}"/>
    <cellStyle name="Normal 4 15" xfId="12194" xr:uid="{4E8CFBAD-F8EB-404D-ACAE-944AB88BA975}"/>
    <cellStyle name="Normal 4 16" xfId="5449" xr:uid="{E7B05A60-FDFA-4AEE-9F44-203DA5E0C52D}"/>
    <cellStyle name="Normal 4 16 2" xfId="29356" xr:uid="{F1197F22-0F36-451E-9CA1-72648FAC7A92}"/>
    <cellStyle name="Normal 4 17" xfId="13680" xr:uid="{712FBCBB-8AA0-44AC-9F29-94E868AC5FAC}"/>
    <cellStyle name="Normal 4 18" xfId="1582" xr:uid="{7E038F46-6796-40ED-8CD4-16B4CF715016}"/>
    <cellStyle name="Normal 4 19" xfId="313" xr:uid="{C8E29856-094E-4D1C-A0E5-B4B96CB346AC}"/>
    <cellStyle name="Normal 4 2" xfId="100" xr:uid="{BC675E7D-F81A-407E-946B-A4A0A9A7D304}"/>
    <cellStyle name="Normal 4 2 10" xfId="4803" xr:uid="{0953EA01-F59F-44E1-BEED-F213387C2DFC}"/>
    <cellStyle name="Normal 4 2 10 2" xfId="11213" xr:uid="{182055EE-37E7-46AA-B75A-A808383135F3}"/>
    <cellStyle name="Normal 4 2 10 3" xfId="8098" xr:uid="{234EB49D-DDCE-4732-A54B-7DAB10E6B0E6}"/>
    <cellStyle name="Normal 4 2 10 4" xfId="11515" xr:uid="{1BE9141C-A8CD-4382-A024-8C5F630F5395}"/>
    <cellStyle name="Normal 4 2 11" xfId="12026" xr:uid="{EEABDF67-23D2-4B2D-9189-A82EB0B2470E}"/>
    <cellStyle name="Normal 4 2 12" xfId="11542" xr:uid="{68C08310-0386-4B3D-BC7A-9274E52BC334}"/>
    <cellStyle name="Normal 4 2 13" xfId="11946" xr:uid="{2AC20558-2AA1-4F63-9475-C4AA36E5C2E4}"/>
    <cellStyle name="Normal 4 2 14" xfId="12202" xr:uid="{42625309-0650-419C-9F11-806D9D4EE822}"/>
    <cellStyle name="Normal 4 2 15" xfId="13814" xr:uid="{2A127CC9-3F31-48F4-A5C5-5CCDB9E65BA9}"/>
    <cellStyle name="Normal 4 2 15 2" xfId="29362" xr:uid="{77DD0978-C114-45A1-8C28-A449343BDC64}"/>
    <cellStyle name="Normal 4 2 16" xfId="1583" xr:uid="{EFFF6F47-E4A5-4A7E-A001-19574ED8137A}"/>
    <cellStyle name="Normal 4 2 17" xfId="336" xr:uid="{EF1D52DC-BCF8-47CE-ADAB-88C23E944DBF}"/>
    <cellStyle name="Normal 4 2 2" xfId="1584" xr:uid="{F328412B-E0F7-4A6B-8789-E85B48239ADB}"/>
    <cellStyle name="Normal 4 2 2 2" xfId="3858" xr:uid="{8CC80AF9-7A9E-4D6F-924F-008F7428FE19}"/>
    <cellStyle name="Normal 4 2 2 2 2" xfId="3859" xr:uid="{9EDD2BE7-FA72-41DC-AEF9-2C12614D2E69}"/>
    <cellStyle name="Normal 4 2 2 2 2 2" xfId="3860" xr:uid="{057863B1-C5B5-4914-822B-E0C4A355D18C}"/>
    <cellStyle name="Normal 4 2 2 2 2 2 2" xfId="4522" xr:uid="{1D02AF3B-219D-4FF3-8064-8E7261D1C542}"/>
    <cellStyle name="Normal 4 2 2 2 2 2 2 2" xfId="10940" xr:uid="{54967D5E-3DDA-4C2A-B66C-47CCC020B58D}"/>
    <cellStyle name="Normal 4 2 2 2 2 2 2 3" xfId="7825" xr:uid="{431C8FB7-1CA9-43F6-83EA-D65686C33A3D}"/>
    <cellStyle name="Normal 4 2 2 2 2 2 3" xfId="10340" xr:uid="{79F923CF-4CC0-4649-AE2B-09F8E883BC60}"/>
    <cellStyle name="Normal 4 2 2 2 2 2 4" xfId="7218" xr:uid="{FCB3285D-5496-4E46-88D3-59A85AE2DDE6}"/>
    <cellStyle name="Normal 4 2 2 2 2 3" xfId="4521" xr:uid="{17484A85-7233-40E8-A535-378D3A6FBA71}"/>
    <cellStyle name="Normal 4 2 2 2 2 3 2" xfId="10939" xr:uid="{6640A5F4-8408-43AC-9670-A26137FE6F72}"/>
    <cellStyle name="Normal 4 2 2 2 2 3 3" xfId="7824" xr:uid="{2EAA282E-ECAD-47D4-B774-904F66EC5DF0}"/>
    <cellStyle name="Normal 4 2 2 2 2 4" xfId="4805" xr:uid="{4D35375D-CD8C-4BEA-B90D-D60593C16CFF}"/>
    <cellStyle name="Normal 4 2 2 2 2 4 2" xfId="11215" xr:uid="{9E4E2933-B819-476B-9566-A5D13E468113}"/>
    <cellStyle name="Normal 4 2 2 2 2 4 3" xfId="8100" xr:uid="{3267626F-189A-4A6F-BBBD-755280B54639}"/>
    <cellStyle name="Normal 4 2 2 2 2 4 4" xfId="11714" xr:uid="{C9278F85-202F-44FD-8C10-750BA079BFF0}"/>
    <cellStyle name="Normal 4 2 2 2 2 5" xfId="10339" xr:uid="{83AB7514-27BF-4947-B73C-E87D13267D29}"/>
    <cellStyle name="Normal 4 2 2 2 2 6" xfId="7217" xr:uid="{011B0797-8E4C-4054-8C7D-8FA36B90638E}"/>
    <cellStyle name="Normal 4 2 2 2 3" xfId="3861" xr:uid="{A66F810C-FE51-44E4-A0CB-4408B1FEB52B}"/>
    <cellStyle name="Normal 4 2 2 2 4" xfId="4683" xr:uid="{FAF4DC4A-3AF0-4B87-AB69-D93484A2D3F9}"/>
    <cellStyle name="Normal 4 2 2 2 4 2" xfId="11098" xr:uid="{769CB82C-5CA6-4CA2-AD83-AD33F002C3D2}"/>
    <cellStyle name="Normal 4 2 2 2 4 3" xfId="7983" xr:uid="{DD995973-F006-4F37-8921-F2097A1A5711}"/>
    <cellStyle name="Normal 4 2 2 3" xfId="3862" xr:uid="{E83263E8-4B27-43B4-BCF0-A4702F36DD51}"/>
    <cellStyle name="Normal 4 2 2 3 2" xfId="3863" xr:uid="{2645ADD2-8D57-442C-AD1E-0F3CE4DE8620}"/>
    <cellStyle name="Normal 4 2 2 3 2 2" xfId="4524" xr:uid="{ADA514CF-637D-49F8-9E2B-49A2E6163547}"/>
    <cellStyle name="Normal 4 2 2 3 2 2 2" xfId="10942" xr:uid="{89238DB7-95DA-4225-89AD-F66650CC1CF9}"/>
    <cellStyle name="Normal 4 2 2 3 2 2 3" xfId="7827" xr:uid="{F1E2AB19-7EF5-4CFA-A282-22AF3744E8A2}"/>
    <cellStyle name="Normal 4 2 2 3 2 3" xfId="10342" xr:uid="{5B65AF74-600E-4029-9064-E3AF6F86CB11}"/>
    <cellStyle name="Normal 4 2 2 3 2 4" xfId="7220" xr:uid="{5ADBBDEC-C7EE-4832-BC5D-E5D23AC9B2B4}"/>
    <cellStyle name="Normal 4 2 2 3 3" xfId="4523" xr:uid="{A5B7F6A4-A44B-4207-AEDA-2B3C709392D8}"/>
    <cellStyle name="Normal 4 2 2 3 3 2" xfId="10941" xr:uid="{691511EA-A5E8-4A04-85EF-7436C0809362}"/>
    <cellStyle name="Normal 4 2 2 3 3 3" xfId="7826" xr:uid="{7D1F184D-6D5F-4055-9BBE-2ED74A668577}"/>
    <cellStyle name="Normal 4 2 2 3 4" xfId="4806" xr:uid="{6A9A7806-ABB9-4D1B-9D9F-1E8C88D8632F}"/>
    <cellStyle name="Normal 4 2 2 3 4 2" xfId="11216" xr:uid="{D555B162-985F-43FB-BB89-3FD473462204}"/>
    <cellStyle name="Normal 4 2 2 3 4 3" xfId="8101" xr:uid="{D7DE55C2-3A66-4D13-AFA4-7E146ABBAD87}"/>
    <cellStyle name="Normal 4 2 2 3 4 4" xfId="4912" xr:uid="{3C096646-644F-4D31-8A74-640BC02E02D0}"/>
    <cellStyle name="Normal 4 2 2 3 5" xfId="10341" xr:uid="{01B35EEA-2545-40E3-A64A-E836815DD562}"/>
    <cellStyle name="Normal 4 2 2 3 6" xfId="7219" xr:uid="{2B16E930-154D-441A-8641-2AB6925CFE5A}"/>
    <cellStyle name="Normal 4 2 2 4" xfId="3864" xr:uid="{BB654DD8-818E-4D90-B22D-26DE7D330F2A}"/>
    <cellStyle name="Normal 4 2 2 4 2" xfId="3865" xr:uid="{28C445C3-E7D8-4C90-A7DD-D5FC57ECE511}"/>
    <cellStyle name="Normal 4 2 2 4 2 2" xfId="4526" xr:uid="{3FA06F11-2D2B-4AB0-9EF7-14977A536F24}"/>
    <cellStyle name="Normal 4 2 2 4 2 2 2" xfId="10944" xr:uid="{A45E6FB2-D222-42E4-B9E3-D56AA8D29AE5}"/>
    <cellStyle name="Normal 4 2 2 4 2 2 3" xfId="7829" xr:uid="{7FCFF98D-3D73-4E6E-BA4D-6104755C8799}"/>
    <cellStyle name="Normal 4 2 2 4 2 3" xfId="10344" xr:uid="{70834179-1982-45AC-AA32-B1CCE089BE0B}"/>
    <cellStyle name="Normal 4 2 2 4 2 4" xfId="7222" xr:uid="{223FD7E1-3A07-44CD-A3A5-D2AC87E5EB32}"/>
    <cellStyle name="Normal 4 2 2 4 3" xfId="4525" xr:uid="{710C5DF6-3EF4-4D8E-8660-09044399B79D}"/>
    <cellStyle name="Normal 4 2 2 4 3 2" xfId="10943" xr:uid="{8CE30032-62C6-4B66-BE46-5F35E3B0B20B}"/>
    <cellStyle name="Normal 4 2 2 4 3 3" xfId="7828" xr:uid="{B319B4AC-4D72-4D8E-862F-073ECC5DAE8C}"/>
    <cellStyle name="Normal 4 2 2 4 4" xfId="10343" xr:uid="{4583B7D5-DEB5-48AD-B482-97C0485EF9B9}"/>
    <cellStyle name="Normal 4 2 2 4 5" xfId="7221" xr:uid="{7AC91DA2-1291-4D93-8B0E-3C811705D7F5}"/>
    <cellStyle name="Normal 4 2 2 5" xfId="3866" xr:uid="{1888F235-7483-4EE4-AAB4-BA8CC59D5553}"/>
    <cellStyle name="Normal 4 2 2 5 2" xfId="4527" xr:uid="{2F53EDF9-D9AB-4CF0-9A2C-9C4F0DF64328}"/>
    <cellStyle name="Normal 4 2 2 5 2 2" xfId="10945" xr:uid="{6D88990A-D130-4425-A429-25D5909D3A76}"/>
    <cellStyle name="Normal 4 2 2 5 2 3" xfId="7830" xr:uid="{5A6CB381-4DD5-486C-A6A4-4068FCFF61FB}"/>
    <cellStyle name="Normal 4 2 2 5 3" xfId="10345" xr:uid="{CE827B54-6304-453B-BC20-AA966F848D0E}"/>
    <cellStyle name="Normal 4 2 2 5 4" xfId="7223" xr:uid="{85BCBDE9-28E5-4401-A829-37218E2EAFB3}"/>
    <cellStyle name="Normal 4 2 2 6" xfId="4804" xr:uid="{56EBE913-4B4E-4359-BC36-03F8B5E2EC6B}"/>
    <cellStyle name="Normal 4 2 2 6 2" xfId="11214" xr:uid="{61BC5CA7-0AC1-4A1B-AE09-83FA191B4551}"/>
    <cellStyle name="Normal 4 2 2 6 3" xfId="8099" xr:uid="{068CFD21-E22E-4D5F-9A23-864010F8766F}"/>
    <cellStyle name="Normal 4 2 2 7" xfId="11705" xr:uid="{EA833DFF-825E-428D-BC55-CA68269B6138}"/>
    <cellStyle name="Normal 4 2 2 8" xfId="12240" xr:uid="{5ED0F58B-FA9F-4021-AB36-D3A6FF28DBD6}"/>
    <cellStyle name="Normal 4 2 2 9" xfId="12055" xr:uid="{273108BA-B094-4271-A6D0-2BFAC8B247B0}"/>
    <cellStyle name="Normal 4 2 2 9 2" xfId="29387" xr:uid="{94E006DA-05F2-4F59-8B1D-D0C8E075E08B}"/>
    <cellStyle name="Normal 4 2 3" xfId="3867" xr:uid="{8E54F6F8-1057-4160-B928-5E7C95EF14E5}"/>
    <cellStyle name="Normal 4 2 3 2" xfId="3868" xr:uid="{934C49D0-7713-44D7-8935-72B322C327C2}"/>
    <cellStyle name="Normal 4 2 3 2 2" xfId="3869" xr:uid="{18715E7A-D79A-41C4-87AF-9A0DA12159E6}"/>
    <cellStyle name="Normal 4 2 3 2 2 2" xfId="4529" xr:uid="{33A44713-AF91-439C-B1C5-3C63ACDF0587}"/>
    <cellStyle name="Normal 4 2 3 2 2 2 2" xfId="10947" xr:uid="{DF7E8BF1-BE98-4A2C-9900-A5F747DF990D}"/>
    <cellStyle name="Normal 4 2 3 2 2 2 3" xfId="7832" xr:uid="{A8EE4899-C43B-411D-8EF0-F9C898A2A4D8}"/>
    <cellStyle name="Normal 4 2 3 2 2 3" xfId="10347" xr:uid="{A953F692-9136-420D-8778-F8B3FBC7D456}"/>
    <cellStyle name="Normal 4 2 3 2 2 4" xfId="7226" xr:uid="{EE83931E-9556-4AD4-8917-7C475E7CAEE3}"/>
    <cellStyle name="Normal 4 2 3 2 3" xfId="4528" xr:uid="{B16CE5F8-271A-45B3-8E3E-F73D37FC2CCC}"/>
    <cellStyle name="Normal 4 2 3 2 3 2" xfId="10946" xr:uid="{B051DB99-C921-4C7D-B1A9-587579128038}"/>
    <cellStyle name="Normal 4 2 3 2 3 3" xfId="7831" xr:uid="{058DCD54-058E-4A60-B8FB-FC88358315A1}"/>
    <cellStyle name="Normal 4 2 3 2 4" xfId="10346" xr:uid="{DCD871AA-2875-4F41-A669-97D0D54586A1}"/>
    <cellStyle name="Normal 4 2 3 2 5" xfId="7225" xr:uid="{67CF49FB-362E-4DEE-A678-8A7F3DD8172F}"/>
    <cellStyle name="Normal 4 2 3 3" xfId="3870" xr:uid="{2E294B18-892B-4A33-9653-4F35A832FD6F}"/>
    <cellStyle name="Normal 4 2 3 4" xfId="4807" xr:uid="{8F13867A-05F4-4331-86E9-2B9C6FB419D6}"/>
    <cellStyle name="Normal 4 2 3 4 2" xfId="11217" xr:uid="{84127B1E-EA3B-4C8D-8451-6D8B6EFFC027}"/>
    <cellStyle name="Normal 4 2 3 4 3" xfId="8102" xr:uid="{668C8917-3309-4421-B801-DC2B24AB5269}"/>
    <cellStyle name="Normal 4 2 3 4 4" xfId="11414" xr:uid="{A9864686-9D6A-43BA-A95C-48733A658FC8}"/>
    <cellStyle name="Normal 4 2 4" xfId="3871" xr:uid="{5C38EB90-430E-42FD-AE9B-DF4F7CAE6F97}"/>
    <cellStyle name="Normal 4 2 4 2" xfId="3872" xr:uid="{F66D7357-9441-4671-9964-DD0C74D06376}"/>
    <cellStyle name="Normal 4 2 4 2 2" xfId="4531" xr:uid="{B95A8B00-77BC-43A1-93B4-F0CD10A4FF17}"/>
    <cellStyle name="Normal 4 2 4 2 2 2" xfId="10949" xr:uid="{48FB2940-6CFC-4A07-94FB-138D3443B7CC}"/>
    <cellStyle name="Normal 4 2 4 2 2 3" xfId="7834" xr:uid="{A36F89D9-94A6-4E96-907C-0372F067882B}"/>
    <cellStyle name="Normal 4 2 4 2 3" xfId="10349" xr:uid="{903C1C2A-617B-44A1-A797-28653F1CD698}"/>
    <cellStyle name="Normal 4 2 4 2 4" xfId="7228" xr:uid="{369AF992-5F95-4569-9648-8A424DA6A5E5}"/>
    <cellStyle name="Normal 4 2 4 3" xfId="4530" xr:uid="{490BC373-06EC-43A5-AE49-3FE98B786092}"/>
    <cellStyle name="Normal 4 2 4 3 2" xfId="10948" xr:uid="{B08E34DB-F886-4B38-AF6A-76B6F2F66810}"/>
    <cellStyle name="Normal 4 2 4 3 3" xfId="7833" xr:uid="{5006231F-B5AC-4357-989F-8F7450C7F86F}"/>
    <cellStyle name="Normal 4 2 4 4" xfId="10348" xr:uid="{0D9A7AA4-8ED0-4A4D-AD9D-6FE3EDDFF136}"/>
    <cellStyle name="Normal 4 2 4 4 2" xfId="11422" xr:uid="{4DF2B65A-AF7F-4631-9172-36DA41E59955}"/>
    <cellStyle name="Normal 4 2 4 5" xfId="7227" xr:uid="{8F81F57F-BE89-440C-BAAF-0D1188B4F63F}"/>
    <cellStyle name="Normal 4 2 5" xfId="3873" xr:uid="{E452C48C-491D-4DBF-A36F-040AEDE91AC9}"/>
    <cellStyle name="Normal 4 2 5 2" xfId="3874" xr:uid="{99C18FF2-E826-4721-A53D-E645B5357A5C}"/>
    <cellStyle name="Normal 4 2 5 2 2" xfId="4533" xr:uid="{239ABA80-FBEB-4FF5-AB96-9C3EE8D01A96}"/>
    <cellStyle name="Normal 4 2 5 2 2 2" xfId="10951" xr:uid="{EC98274C-8F58-4F1E-9913-1E6767F866FA}"/>
    <cellStyle name="Normal 4 2 5 2 2 3" xfId="7836" xr:uid="{C0D936BD-BBFF-4AC0-8C66-E5C094577277}"/>
    <cellStyle name="Normal 4 2 5 2 3" xfId="10351" xr:uid="{2342BAEE-D002-451D-BC97-B477B6C98F57}"/>
    <cellStyle name="Normal 4 2 5 2 4" xfId="7230" xr:uid="{30846767-CC9D-4027-AA43-C7FBBDB20330}"/>
    <cellStyle name="Normal 4 2 5 3" xfId="4532" xr:uid="{75D74B70-EA18-455C-91E1-AE2D20AF0D7D}"/>
    <cellStyle name="Normal 4 2 5 3 2" xfId="10950" xr:uid="{9F3E40C3-E0DD-4BD4-A22C-7FA9E3CE9B74}"/>
    <cellStyle name="Normal 4 2 5 3 3" xfId="7835" xr:uid="{1AC16F83-4C2D-4518-A43E-35357C1D7967}"/>
    <cellStyle name="Normal 4 2 5 4" xfId="10350" xr:uid="{DDF9D715-3012-478E-88B6-5B47A255C1ED}"/>
    <cellStyle name="Normal 4 2 5 5" xfId="7229" xr:uid="{908A5653-2B91-488C-9797-B26F005D9ED5}"/>
    <cellStyle name="Normal 4 2 6" xfId="3875" xr:uid="{35D4938C-1FEE-4466-AF6D-9DA879BA81DA}"/>
    <cellStyle name="Normal 4 2 6 2" xfId="3876" xr:uid="{913A38B0-89FC-4F1B-8B6A-A0D8467C58CB}"/>
    <cellStyle name="Normal 4 2 6 2 2" xfId="4535" xr:uid="{C387ED85-7986-4049-B136-C462E209ACB1}"/>
    <cellStyle name="Normal 4 2 6 2 2 2" xfId="10953" xr:uid="{64CA16FE-5591-479D-BA91-FA89B4260CBF}"/>
    <cellStyle name="Normal 4 2 6 2 2 3" xfId="7838" xr:uid="{96A636BB-0E67-464B-AC94-69EDA61CC4EC}"/>
    <cellStyle name="Normal 4 2 6 2 3" xfId="10353" xr:uid="{54D902C4-8A73-4565-A76B-D96847276805}"/>
    <cellStyle name="Normal 4 2 6 2 4" xfId="7232" xr:uid="{337B26DA-253B-497C-8916-1938B6645C8A}"/>
    <cellStyle name="Normal 4 2 6 3" xfId="4534" xr:uid="{97ECE7DC-70A9-4C97-BCAE-C7364FCAC468}"/>
    <cellStyle name="Normal 4 2 6 3 2" xfId="10952" xr:uid="{6E442E79-0F59-41F2-8531-838482F74876}"/>
    <cellStyle name="Normal 4 2 6 3 3" xfId="7837" xr:uid="{9FF4A4D3-FC06-4E85-9CE3-0787D7DCE6DF}"/>
    <cellStyle name="Normal 4 2 6 4" xfId="10352" xr:uid="{B7851FBB-C637-468B-904E-38AA842BECD3}"/>
    <cellStyle name="Normal 4 2 6 5" xfId="7231" xr:uid="{4CD3F83C-6264-452C-AB1C-5739D5A97D6A}"/>
    <cellStyle name="Normal 4 2 7" xfId="3877" xr:uid="{CE78E263-31DE-4C5C-B8DF-05ED0001D399}"/>
    <cellStyle name="Normal 4 2 8" xfId="3878" xr:uid="{7048B0E0-F34F-44EA-BA33-90D592E8E070}"/>
    <cellStyle name="Normal 4 2 8 2" xfId="3879" xr:uid="{317F096E-43E6-46CB-B410-C6AA710D3EC4}"/>
    <cellStyle name="Normal 4 2 8 2 2" xfId="4537" xr:uid="{93CC6631-287C-4C1D-8DA9-5DAE7AEA83DF}"/>
    <cellStyle name="Normal 4 2 8 2 2 2" xfId="10955" xr:uid="{E26600A1-64D4-45C4-A68C-23D14C20B8DA}"/>
    <cellStyle name="Normal 4 2 8 2 2 3" xfId="7840" xr:uid="{0FDBE805-432A-4715-BEB5-D5183DE25064}"/>
    <cellStyle name="Normal 4 2 8 2 3" xfId="4809" xr:uid="{07172A4A-0428-4F2C-A041-F3C5D8B0167E}"/>
    <cellStyle name="Normal 4 2 8 2 3 2" xfId="11219" xr:uid="{0B3E87F1-B51A-495D-8A7D-7A629F08EC9B}"/>
    <cellStyle name="Normal 4 2 8 2 3 3" xfId="8104" xr:uid="{35F84C17-6E49-4082-97D8-EDB6440D393D}"/>
    <cellStyle name="Normal 4 2 8 2 3 4" xfId="11713" xr:uid="{746B528C-DA19-4690-AB6E-541D66C9C684}"/>
    <cellStyle name="Normal 4 2 8 2 4" xfId="10355" xr:uid="{F5E2AF43-3A4F-4636-BA3E-D4E42D01BC93}"/>
    <cellStyle name="Normal 4 2 8 2 5" xfId="7234" xr:uid="{7AD67196-5BE8-4023-8A34-E50BB2B948F7}"/>
    <cellStyle name="Normal 4 2 8 3" xfId="4536" xr:uid="{60459019-5AD8-4AE7-B38C-8F9B306E47A1}"/>
    <cellStyle name="Normal 4 2 8 3 2" xfId="10954" xr:uid="{D13B16D8-E0E5-4CDE-B3EB-418FD658C31D}"/>
    <cellStyle name="Normal 4 2 8 3 3" xfId="7839" xr:uid="{2C93055D-2B43-4F7C-9617-76DD50712777}"/>
    <cellStyle name="Normal 4 2 8 4" xfId="4808" xr:uid="{5A3B9986-E040-4597-868D-9C6EB1AA1181}"/>
    <cellStyle name="Normal 4 2 8 4 2" xfId="11218" xr:uid="{496C24D4-888C-446E-BE82-538B62E370AC}"/>
    <cellStyle name="Normal 4 2 8 4 3" xfId="8103" xr:uid="{8B230A26-00CA-4F66-A181-F824151964E5}"/>
    <cellStyle name="Normal 4 2 8 4 4" xfId="11460" xr:uid="{C9879327-142A-4782-8796-2D9C17B777A4}"/>
    <cellStyle name="Normal 4 2 8 5" xfId="10354" xr:uid="{EE5700AC-25F5-4855-8882-20B9B4E21A78}"/>
    <cellStyle name="Normal 4 2 8 6" xfId="7233" xr:uid="{3E962298-36E6-4774-9A0A-1F6D9B52FC41}"/>
    <cellStyle name="Normal 4 2 9" xfId="3880" xr:uid="{955565E8-9961-4DAC-B76F-BBC5D33C81A7}"/>
    <cellStyle name="Normal 4 2 9 2" xfId="4538" xr:uid="{9C091A5D-C96E-4B85-A955-FE134FCCD2B7}"/>
    <cellStyle name="Normal 4 2 9 2 2" xfId="10956" xr:uid="{7C1D22B5-4DB9-4341-93FF-10C7D83ACDA8}"/>
    <cellStyle name="Normal 4 2 9 2 3" xfId="7841" xr:uid="{5B8F9307-AD78-499B-AC7E-DF12CE62BBE6}"/>
    <cellStyle name="Normal 4 2 9 3" xfId="10356" xr:uid="{7F43AA1C-026F-4078-AA55-A0B8513DF51D}"/>
    <cellStyle name="Normal 4 2 9 4" xfId="7235" xr:uid="{EE054A2F-7CCD-4322-912D-5553376C1647}"/>
    <cellStyle name="Normal 4 3" xfId="187" xr:uid="{FC5A96C1-0F3D-4638-AD73-2D6A428F177D}"/>
    <cellStyle name="Normal 4 3 10" xfId="1585" xr:uid="{C178F91F-52A9-439A-BA5A-347154EBACD0}"/>
    <cellStyle name="Normal 4 3 2" xfId="1586" xr:uid="{8029A488-4BF5-4588-95E3-EC8BEF542C60}"/>
    <cellStyle name="Normal 4 3 2 2" xfId="1587" xr:uid="{04A119A8-893E-4645-9F27-BAD553B6ABFA}"/>
    <cellStyle name="Normal 4 3 2 2 2" xfId="11611" xr:uid="{E2ABC576-7137-49E3-A0EF-3CEA6EC19D7D}"/>
    <cellStyle name="Normal 4 3 2 2 2 2" xfId="13818" xr:uid="{B37AF92D-7DFC-4B10-A9F9-3DA62EDC70FA}"/>
    <cellStyle name="Normal 4 3 2 2 3" xfId="12080" xr:uid="{83935A1E-C6B8-4DD1-B028-8BFDE6CC9E49}"/>
    <cellStyle name="Normal 4 3 2 2 4" xfId="11998" xr:uid="{6D9EA3F3-6343-49D4-97E7-A113DA334B3E}"/>
    <cellStyle name="Normal 4 3 2 2 5" xfId="13817" xr:uid="{6BC32200-F814-45C8-A636-AFD1E041DF3B}"/>
    <cellStyle name="Normal 4 3 2 3" xfId="4811" xr:uid="{F78D13AD-28AB-450F-A3E5-CDBC68B37DE9}"/>
    <cellStyle name="Normal 4 3 2 3 2" xfId="11221" xr:uid="{6D481B79-947D-41D5-B779-074799D0097A}"/>
    <cellStyle name="Normal 4 3 2 3 3" xfId="8106" xr:uid="{518A7AC5-DF50-4668-9F17-E9F17AA12D81}"/>
    <cellStyle name="Normal 4 3 2 3 4" xfId="12040" xr:uid="{FB7B871E-939A-406C-8E78-34CBC362E27C}"/>
    <cellStyle name="Normal 4 3 2 4" xfId="11431" xr:uid="{4EF74AEB-9326-4AA9-8370-E662268AE6AE}"/>
    <cellStyle name="Normal 4 3 2 5" xfId="11450" xr:uid="{AF0019A3-AE04-44B3-B5AA-DECE7EE025DB}"/>
    <cellStyle name="Normal 4 3 2 6" xfId="11499" xr:uid="{62BB05CB-907F-4795-875C-7F3518A65695}"/>
    <cellStyle name="Normal 4 3 2 7" xfId="13816" xr:uid="{93F31238-3064-441D-AF04-87BA25CEC371}"/>
    <cellStyle name="Normal 4 3 3" xfId="1588" xr:uid="{F73CAC7E-E6E9-44B4-B4F7-D2DADABE1BF5}"/>
    <cellStyle name="Normal 4 3 3 2" xfId="11970" xr:uid="{64959FC2-A586-4524-9E31-E778EA32C56F}"/>
    <cellStyle name="Normal 4 3 3 3" xfId="11997" xr:uid="{49F81911-D5A2-49F7-9D3A-B3AE2443E8B4}"/>
    <cellStyle name="Normal 4 3 3 4" xfId="13819" xr:uid="{14206296-1965-4100-8D9B-F6CCA7B65DED}"/>
    <cellStyle name="Normal 4 3 4" xfId="3881" xr:uid="{EE6F688E-DAB8-44A9-86A4-DE2DBF2213A5}"/>
    <cellStyle name="Normal 4 3 5" xfId="3882" xr:uid="{66C128F0-FBD1-4E0F-A52A-6586B21F4FC1}"/>
    <cellStyle name="Normal 4 3 6" xfId="4810" xr:uid="{0C600390-468A-491A-92AE-8AF6735F62E7}"/>
    <cellStyle name="Normal 4 3 6 2" xfId="11220" xr:uid="{640281AF-4E0A-428F-87E6-BE8F7B2F6F97}"/>
    <cellStyle name="Normal 4 3 6 3" xfId="8105" xr:uid="{075453E6-F8A8-45D6-B3FB-780B8B20C960}"/>
    <cellStyle name="Normal 4 3 6 4" xfId="11485" xr:uid="{3A0DF1A5-715B-4FC4-BF25-E1685657192C}"/>
    <cellStyle name="Normal 4 3 7" xfId="12229" xr:uid="{D9A0CF88-E31B-42D5-B189-A47628FEF530}"/>
    <cellStyle name="Normal 4 3 8" xfId="12123" xr:uid="{B567C13F-34D1-4EC2-ABA2-A97FAF8A61DD}"/>
    <cellStyle name="Normal 4 3 8 2" xfId="29373" xr:uid="{E0E91F85-2874-468E-803B-3174F6D2BEA7}"/>
    <cellStyle name="Normal 4 3 9" xfId="13815" xr:uid="{790BC917-A286-40D8-BC55-A53A8754C873}"/>
    <cellStyle name="Normal 4 4" xfId="1589" xr:uid="{F1C850E8-24AF-43CF-B99F-D4E9669BCBE1}"/>
    <cellStyle name="Normal 4 4 10" xfId="13933" xr:uid="{691DAA08-8B0D-4AAE-91C3-137243B392B3}"/>
    <cellStyle name="Normal 4 4 10 2" xfId="29380" xr:uid="{38BCBB65-BFC2-4B6F-BB46-0D2E9F037C49}"/>
    <cellStyle name="Normal 4 4 2" xfId="3883" xr:uid="{AB9DF492-5CFD-4C7D-9A2E-52DAD56D3B01}"/>
    <cellStyle name="Normal 4 4 2 2" xfId="3884" xr:uid="{33609593-87E4-4121-8D23-BB17D4356921}"/>
    <cellStyle name="Normal 4 4 2 2 2" xfId="3885" xr:uid="{6FC03BC7-DA73-4A7F-8195-CC93FE013941}"/>
    <cellStyle name="Normal 4 4 2 2 2 2" xfId="4540" xr:uid="{A2006E0F-7AF4-4ACC-A13F-F48E59F80B24}"/>
    <cellStyle name="Normal 4 4 2 2 2 2 2" xfId="10958" xr:uid="{2FAE574C-5CA9-49A4-AAFC-EB31C4D3661C}"/>
    <cellStyle name="Normal 4 4 2 2 2 2 3" xfId="7843" xr:uid="{A26360A0-CF43-4221-9FA4-6AFACD0505C3}"/>
    <cellStyle name="Normal 4 4 2 2 2 3" xfId="10358" xr:uid="{D29B3444-7018-4333-8417-C8A3856F1A4D}"/>
    <cellStyle name="Normal 4 4 2 2 2 4" xfId="7237" xr:uid="{F191ECC2-CA3E-46ED-916B-60DFAC83768C}"/>
    <cellStyle name="Normal 4 4 2 2 3" xfId="4539" xr:uid="{65D272F1-EFB4-43A1-9C5D-4BD362735712}"/>
    <cellStyle name="Normal 4 4 2 2 3 2" xfId="10957" xr:uid="{B2416781-35A5-4F73-98D2-3F2010D2FD2B}"/>
    <cellStyle name="Normal 4 4 2 2 3 3" xfId="7842" xr:uid="{564C28CD-044E-4CB9-A1E9-BE4ED3891C57}"/>
    <cellStyle name="Normal 4 4 2 2 4" xfId="10357" xr:uid="{90458266-FCC1-4EC1-9BAD-4C41DCB59AE5}"/>
    <cellStyle name="Normal 4 4 2 2 5" xfId="7236" xr:uid="{C0F791E7-2266-4685-A4CE-CCBA2B555690}"/>
    <cellStyle name="Normal 4 4 2 3" xfId="3886" xr:uid="{8817C572-5F62-485E-8A87-074B331A50AD}"/>
    <cellStyle name="Normal 4 4 2 4" xfId="4813" xr:uid="{05616A61-0882-4902-B565-F2CF786203A2}"/>
    <cellStyle name="Normal 4 4 2 4 2" xfId="11223" xr:uid="{351A4F54-228F-4AC2-BB28-81DEBA3318A7}"/>
    <cellStyle name="Normal 4 4 2 4 3" xfId="8108" xr:uid="{4A11F911-7E46-4CDA-BAB6-5278DAA6ABB1}"/>
    <cellStyle name="Normal 4 4 3" xfId="3887" xr:uid="{189FCA8F-5C11-4C80-AE99-E94E1B167591}"/>
    <cellStyle name="Normal 4 4 3 2" xfId="3888" xr:uid="{D12AF032-BFBB-4FBA-9FA0-6FDCE521729A}"/>
    <cellStyle name="Normal 4 4 3 2 2" xfId="4542" xr:uid="{ECED7B19-8073-4035-BA95-A9C35A8B9630}"/>
    <cellStyle name="Normal 4 4 3 2 2 2" xfId="10960" xr:uid="{170D2C6C-D38F-45B9-860D-9AC36AFDF4B2}"/>
    <cellStyle name="Normal 4 4 3 2 2 3" xfId="7845" xr:uid="{6F8171E0-9C45-415A-AD68-894B18869A50}"/>
    <cellStyle name="Normal 4 4 3 2 3" xfId="10360" xr:uid="{0EA2CCB4-FE49-4142-960F-A1DCEE22A973}"/>
    <cellStyle name="Normal 4 4 3 2 4" xfId="7239" xr:uid="{48B131E5-ACEE-4E6D-89F6-1C0B29960D2F}"/>
    <cellStyle name="Normal 4 4 3 3" xfId="4541" xr:uid="{B2840BB4-6AC7-44DC-BF74-5814A582B930}"/>
    <cellStyle name="Normal 4 4 3 3 2" xfId="10959" xr:uid="{94739407-9C04-4D3C-B4F2-CE3D011C8109}"/>
    <cellStyle name="Normal 4 4 3 3 3" xfId="7844" xr:uid="{31F0DF87-B747-4405-9A89-99239710AE3C}"/>
    <cellStyle name="Normal 4 4 3 4" xfId="10359" xr:uid="{7BA6B68C-451F-4D30-9115-A0BDB84D872C}"/>
    <cellStyle name="Normal 4 4 3 5" xfId="7238" xr:uid="{E3BCA151-D86B-4602-BA36-558F16E2D99F}"/>
    <cellStyle name="Normal 4 4 4" xfId="3889" xr:uid="{00F17C14-69AA-49C8-B003-CA917235CCA9}"/>
    <cellStyle name="Normal 4 4 4 2" xfId="3890" xr:uid="{5A43BE36-FC5D-4F9B-AF3B-5FEAAA890E5A}"/>
    <cellStyle name="Normal 4 4 4 2 2" xfId="4544" xr:uid="{01AEB369-C50D-42DE-9A61-47AD59D94E8E}"/>
    <cellStyle name="Normal 4 4 4 2 2 2" xfId="10962" xr:uid="{CD4D96D6-C74D-42C4-AF42-953D030A92AB}"/>
    <cellStyle name="Normal 4 4 4 2 2 3" xfId="7847" xr:uid="{5C7B363E-79CE-4FD8-A3C9-6FC1BEF764C2}"/>
    <cellStyle name="Normal 4 4 4 2 3" xfId="10362" xr:uid="{C424FE7C-4F0B-4742-BAF4-1F72A9EE285B}"/>
    <cellStyle name="Normal 4 4 4 2 4" xfId="7241" xr:uid="{FFF76382-02B6-4E54-97D0-7722E58DB59E}"/>
    <cellStyle name="Normal 4 4 4 3" xfId="4543" xr:uid="{BF39E304-4C96-48EE-A5C3-7CD33E08D617}"/>
    <cellStyle name="Normal 4 4 4 3 2" xfId="10961" xr:uid="{4C681139-3C42-4A1C-9B9B-C09A6F839010}"/>
    <cellStyle name="Normal 4 4 4 3 3" xfId="7846" xr:uid="{B7C8A9B0-2172-49C9-94CF-4F4445211A73}"/>
    <cellStyle name="Normal 4 4 4 4" xfId="10361" xr:uid="{0BD94E40-8166-4910-B7C2-EB2924FE991A}"/>
    <cellStyle name="Normal 4 4 4 5" xfId="7240" xr:uid="{E57C3862-0B1F-4FA6-A06C-79AB217C91D3}"/>
    <cellStyle name="Normal 4 4 5" xfId="3891" xr:uid="{5148A0ED-02EA-42B7-8455-5CC022B21BBF}"/>
    <cellStyle name="Normal 4 4 5 2" xfId="4545" xr:uid="{D86D9A5C-03A4-40EF-B25D-D0980AB35CB1}"/>
    <cellStyle name="Normal 4 4 5 2 2" xfId="10963" xr:uid="{41378D42-59C5-4D96-8C11-DBA3AC28F230}"/>
    <cellStyle name="Normal 4 4 5 2 3" xfId="7848" xr:uid="{A1BF3C4C-389D-412A-A153-53184B946CBE}"/>
    <cellStyle name="Normal 4 4 5 3" xfId="10363" xr:uid="{11DF823A-FAB1-475E-AC5A-1BB3D14CC80E}"/>
    <cellStyle name="Normal 4 4 5 4" xfId="7242" xr:uid="{E32215FE-F128-469A-A440-E77FB9FCF727}"/>
    <cellStyle name="Normal 4 4 6" xfId="4812" xr:uid="{00654485-382A-4316-A81F-99EA74486AFC}"/>
    <cellStyle name="Normal 4 4 6 2" xfId="11222" xr:uid="{EAB7F6C1-69CE-4098-A438-2C0AC7379769}"/>
    <cellStyle name="Normal 4 4 6 3" xfId="8107" xr:uid="{B70A5A2F-BA37-4D81-AC60-7657F575716C}"/>
    <cellStyle name="Normal 4 4 6 4" xfId="11887" xr:uid="{284787EF-1AA0-4997-A04E-B02DA6B238E2}"/>
    <cellStyle name="Normal 4 4 7" xfId="11917" xr:uid="{88C75D9F-A2C3-46B2-B921-10E0D0B27CBE}"/>
    <cellStyle name="Normal 4 4 8" xfId="12131" xr:uid="{DE8D9D14-CB5B-431D-B7DC-16D22DB2EC28}"/>
    <cellStyle name="Normal 4 4 9" xfId="12235" xr:uid="{837B3F0E-C4B1-4EDC-A24B-058B85D7D97E}"/>
    <cellStyle name="Normal 4 5" xfId="1590" xr:uid="{80C9D87D-D9D6-42A5-AB45-0C9246E51636}"/>
    <cellStyle name="Normal 4 5 2" xfId="3892" xr:uid="{9303ED44-A4C6-4432-9ACC-9FAC2172682C}"/>
    <cellStyle name="Normal 4 5 3" xfId="3893" xr:uid="{01352D29-6D2D-45C9-89DF-9B60222C7560}"/>
    <cellStyle name="Normal 4 5 4" xfId="4814" xr:uid="{19891074-3500-4910-A401-BDD332CB2C7B}"/>
    <cellStyle name="Normal 4 5 4 2" xfId="11224" xr:uid="{ADB293DC-24B7-4C24-BDE1-4A3FB856BB80}"/>
    <cellStyle name="Normal 4 5 4 3" xfId="8109" xr:uid="{5B2A16DD-7C18-48E2-B5CD-66DFFFF0BCB3}"/>
    <cellStyle name="Normal 4 5 4 4" xfId="12068" xr:uid="{321BE710-058E-4FAD-9AAA-F3B1545FC7EC}"/>
    <cellStyle name="Normal 4 6" xfId="1591" xr:uid="{9C75E7BA-0911-46A8-A019-0124DA1F6D3E}"/>
    <cellStyle name="Normal 4 6 2" xfId="3894" xr:uid="{ED747FA2-87A5-45C2-8BEB-65B99286A9B2}"/>
    <cellStyle name="Normal 4 6 2 2" xfId="3895" xr:uid="{F781630A-1520-4927-8126-5B8E4EC82D19}"/>
    <cellStyle name="Normal 4 6 2 2 2" xfId="4547" xr:uid="{D5C9625C-CE8A-4E2D-BFE1-5A82C3F63D5E}"/>
    <cellStyle name="Normal 4 6 2 2 2 2" xfId="10965" xr:uid="{EBB16DAD-E771-4E1D-A2E5-B4A12DD39F14}"/>
    <cellStyle name="Normal 4 6 2 2 2 3" xfId="7850" xr:uid="{FA483790-6F8A-4D57-855E-904DBF2162CA}"/>
    <cellStyle name="Normal 4 6 2 2 3" xfId="10365" xr:uid="{B064E7D3-38CB-421E-8F5B-B990B161764C}"/>
    <cellStyle name="Normal 4 6 2 2 4" xfId="7246" xr:uid="{443A2E9E-090C-4272-8439-BC68767DBC1D}"/>
    <cellStyle name="Normal 4 6 2 3" xfId="4546" xr:uid="{E90DB106-6BBC-44F1-A620-029BB40E32C0}"/>
    <cellStyle name="Normal 4 6 2 3 2" xfId="10964" xr:uid="{6B206D7A-8656-44AA-807D-618F6B63DB36}"/>
    <cellStyle name="Normal 4 6 2 3 3" xfId="7849" xr:uid="{710BE150-97F8-4B78-BF71-1F88A07B2B29}"/>
    <cellStyle name="Normal 4 6 2 4" xfId="10364" xr:uid="{E83FCC0B-DB3D-47D3-923F-5FE46333951E}"/>
    <cellStyle name="Normal 4 6 2 5" xfId="7245" xr:uid="{7911B142-8F71-4258-8D3F-17C3F7739714}"/>
    <cellStyle name="Normal 4 6 3" xfId="3896" xr:uid="{C3A30D89-7400-4B34-AAEF-2024FAD191F2}"/>
    <cellStyle name="Normal 4 6 4" xfId="4855" xr:uid="{C4331FC4-8187-4790-B792-9D65B278BB85}"/>
    <cellStyle name="Normal 4 6 4 2" xfId="5030" xr:uid="{A8826E46-95CB-4F4C-93D4-1A7805B2B432}"/>
    <cellStyle name="Normal 4 7" xfId="1592" xr:uid="{EA2438BD-319B-4071-B006-EC8A637FAAA4}"/>
    <cellStyle name="Normal 4 7 2" xfId="3897" xr:uid="{72D34439-1CD0-4DC4-9C42-795106DAE8BE}"/>
    <cellStyle name="Normal 4 7 2 2" xfId="4548" xr:uid="{5062D91B-1909-4607-B348-2556BD96107B}"/>
    <cellStyle name="Normal 4 7 2 2 2" xfId="10966" xr:uid="{FB5E15A1-2421-498E-94D5-40BE498E84E1}"/>
    <cellStyle name="Normal 4 7 2 2 3" xfId="7851" xr:uid="{DF7C6E90-428B-4B3B-BC08-382915BA1B53}"/>
    <cellStyle name="Normal 4 7 2 3" xfId="10366" xr:uid="{EC1074A9-0E52-473A-8EFC-883ED05054AE}"/>
    <cellStyle name="Normal 4 7 2 4" xfId="7248" xr:uid="{76E15308-DAFB-4B64-B391-03C4AE31441A}"/>
    <cellStyle name="Normal 4 7 3" xfId="11612" xr:uid="{551BA4D1-0BCE-4BEA-AD5E-02BBF2A7C284}"/>
    <cellStyle name="Normal 4 7 4" xfId="11948" xr:uid="{211E5BEB-117D-40DB-A7C1-507CF4FE608C}"/>
    <cellStyle name="Normal 4 8" xfId="1593" xr:uid="{81B81D46-1E0A-4536-88E6-DDB897ADAC94}"/>
    <cellStyle name="Normal 4 8 2" xfId="11707" xr:uid="{D6C5146A-FE21-4F40-A17E-E4484B8CF905}"/>
    <cellStyle name="Normal 4 8 3" xfId="11580" xr:uid="{FB0F2E9E-4EA2-4C1A-AB2A-1EDBF430CF35}"/>
    <cellStyle name="Normal 4 9" xfId="3898" xr:uid="{0243D734-F9DB-49A7-8730-8D907B8E2711}"/>
    <cellStyle name="Normal 40" xfId="1594" xr:uid="{18FF8198-F94E-426B-8F76-314DA37A3157}"/>
    <cellStyle name="Normal 40 2" xfId="1595" xr:uid="{062B2645-F368-48B8-B06B-C3C59AAFA99D}"/>
    <cellStyle name="Normal 41" xfId="1596" xr:uid="{EA6E112B-1537-4B3C-95DE-1413D26D5DD4}"/>
    <cellStyle name="Normal 41 2" xfId="1597" xr:uid="{8321D6A3-4982-4525-BD13-224F3FC27B6C}"/>
    <cellStyle name="Normal 42" xfId="1598" xr:uid="{643F8CF3-4A29-495F-8536-9A1C7D2C7EAD}"/>
    <cellStyle name="Normal 42 2" xfId="1599" xr:uid="{A4739D99-AB77-44A0-A9E4-B08A4046B659}"/>
    <cellStyle name="Normal 43" xfId="1600" xr:uid="{C251C764-CC19-4F9A-89E6-EADD0A1F3AE8}"/>
    <cellStyle name="Normal 43 2" xfId="1601" xr:uid="{B5218D1D-EF55-4732-BA8D-F6B215BC34C7}"/>
    <cellStyle name="Normal 44" xfId="1602" xr:uid="{3198D6FF-9D92-4A13-B873-658DAFF6AD98}"/>
    <cellStyle name="Normal 44 2" xfId="1603" xr:uid="{123E6944-DC9A-4CBB-AA3C-6547EB7C1389}"/>
    <cellStyle name="Normal 45" xfId="1604" xr:uid="{FBE767BB-54E7-4C22-A619-85F4D86A456A}"/>
    <cellStyle name="Normal 45 2" xfId="1605" xr:uid="{A8FA7D02-CF20-4CFB-9DC3-74C91F94D270}"/>
    <cellStyle name="Normal 46" xfId="143" xr:uid="{A3C324C5-F36E-49E1-B792-49AC476EDC89}"/>
    <cellStyle name="Normal 46 2" xfId="145" xr:uid="{0ECA58D4-A51C-4551-AF96-F2CC9654E962}"/>
    <cellStyle name="Normal 46 2 2" xfId="1607" xr:uid="{49FBAD69-1B31-49F8-9F28-BEDF73CB2E6E}"/>
    <cellStyle name="Normal 46 3" xfId="1606" xr:uid="{F4B20D23-35B5-4743-A3B9-A93353A078CF}"/>
    <cellStyle name="Normal 460" xfId="3899" xr:uid="{83B34F15-EDD0-4029-A1D9-D8D3889FCC8E}"/>
    <cellStyle name="Normal 460 2" xfId="3900" xr:uid="{5BFECA62-234C-4BCE-AD91-9BD496368FFA}"/>
    <cellStyle name="Normal 460 2 2" xfId="4550" xr:uid="{CFF1C350-F1FF-45DE-9CD7-1A278F1F4080}"/>
    <cellStyle name="Normal 460 2 2 2" xfId="10968" xr:uid="{49A1B102-E350-4A50-84D3-87BDE28814D8}"/>
    <cellStyle name="Normal 460 2 2 3" xfId="7853" xr:uid="{2BC2F2B3-8D21-41D4-BF90-0DB3988E4611}"/>
    <cellStyle name="Normal 460 2 3" xfId="10368" xr:uid="{632AAFA2-F3BF-45ED-8F23-64359B92F47B}"/>
    <cellStyle name="Normal 460 2 4" xfId="7250" xr:uid="{5CEED40E-CA2C-4F90-86DC-9968C2CCC9D4}"/>
    <cellStyle name="Normal 460 3" xfId="4549" xr:uid="{F8754CAB-9615-4D05-AF10-20590D14B7AA}"/>
    <cellStyle name="Normal 460 3 2" xfId="10967" xr:uid="{7D4FD3FA-CAFB-406A-8D14-50B2A078BE45}"/>
    <cellStyle name="Normal 460 3 3" xfId="7852" xr:uid="{14D0E2B9-BB91-443F-B415-A65DB57FE0C9}"/>
    <cellStyle name="Normal 460 3 4" xfId="12024" xr:uid="{CF1B8957-31DA-4F93-9422-F3414B5A2C17}"/>
    <cellStyle name="Normal 460 4" xfId="10367" xr:uid="{31CB13B7-BDBC-415B-835B-E104D054152C}"/>
    <cellStyle name="Normal 460 5" xfId="7249" xr:uid="{60B8FE36-03C7-4DC0-A55D-93C80715B3D4}"/>
    <cellStyle name="Normal 461" xfId="3901" xr:uid="{843AFB3B-AF8F-44A0-A450-91E50AACBB50}"/>
    <cellStyle name="Normal 461 2" xfId="3902" xr:uid="{C2AD7B62-C587-4289-B6AD-62BC4ABB220E}"/>
    <cellStyle name="Normal 461 2 2" xfId="4552" xr:uid="{CB7F3714-7A80-4CF5-913B-DED3CC0EA759}"/>
    <cellStyle name="Normal 461 2 2 2" xfId="10970" xr:uid="{0BEBD486-A186-49D7-AE10-F5E48D8C496F}"/>
    <cellStyle name="Normal 461 2 2 3" xfId="7855" xr:uid="{6E249CCE-A7BE-4BE0-945E-037F46F2C416}"/>
    <cellStyle name="Normal 461 2 3" xfId="10370" xr:uid="{86D64DB2-AB4D-4B61-8CA6-1588D6BD8038}"/>
    <cellStyle name="Normal 461 2 4" xfId="7252" xr:uid="{134786E0-0EC3-4B25-8251-85E1B608A45E}"/>
    <cellStyle name="Normal 461 3" xfId="4551" xr:uid="{05ACD923-17C4-466C-AC54-565B71C4F1C2}"/>
    <cellStyle name="Normal 461 3 2" xfId="10969" xr:uid="{5CCD59F9-F792-475C-B671-07A00920FE77}"/>
    <cellStyle name="Normal 461 3 3" xfId="7854" xr:uid="{667DB900-8D59-47CF-958D-D335307178CB}"/>
    <cellStyle name="Normal 461 3 4" xfId="11347" xr:uid="{418C5ED0-8AD0-4CF4-9074-07B90E1A5809}"/>
    <cellStyle name="Normal 461 4" xfId="10369" xr:uid="{6D3DD1CC-DD76-419B-B223-BA4C2E6A9AB0}"/>
    <cellStyle name="Normal 461 5" xfId="7251" xr:uid="{B14D3703-0951-40E5-BCD9-71FD2EDF05D7}"/>
    <cellStyle name="Normal 47" xfId="1608" xr:uid="{5E95FF7A-8253-4AB0-A774-60A688EFB10D}"/>
    <cellStyle name="Normal 47 2" xfId="1609" xr:uid="{DCBD531E-AB7B-4AB1-8B8F-DE073F4C4C90}"/>
    <cellStyle name="Normal 48" xfId="1610" xr:uid="{83D22866-E2BB-4411-8B33-F25EAF13B6E8}"/>
    <cellStyle name="Normal 48 2" xfId="141" xr:uid="{5B0D63F5-BEF4-441B-BFAF-591A2A237912}"/>
    <cellStyle name="Normal 48 2 2" xfId="1611" xr:uid="{036DDEE0-0D11-4455-A90A-6399890F4CA6}"/>
    <cellStyle name="Normal 49" xfId="1612" xr:uid="{A997DFE2-646D-4D63-970D-A333D4311CE8}"/>
    <cellStyle name="Normal 49 2" xfId="1613" xr:uid="{69B93842-8A67-430F-ABAC-A52E50C6D166}"/>
    <cellStyle name="Normal 5" xfId="18" xr:uid="{00000000-0005-0000-0000-000011000000}"/>
    <cellStyle name="Normal 5 10" xfId="3903" xr:uid="{5F293DB5-A8B5-4414-990F-7704C5F975D9}"/>
    <cellStyle name="Normal 5 11" xfId="3904" xr:uid="{FE48EA15-942D-4E35-96C1-87BA07496AA9}"/>
    <cellStyle name="Normal 5 12" xfId="4670" xr:uid="{41D9FB8D-60BF-4BAD-9C21-732AA23FE3B4}"/>
    <cellStyle name="Normal 5 12 2" xfId="11087" xr:uid="{085F55B6-C795-4E13-A6D1-BA0E9BA0A016}"/>
    <cellStyle name="Normal 5 12 3" xfId="7972" xr:uid="{8345E21A-B299-4A65-A0E9-D59416D44C22}"/>
    <cellStyle name="Normal 5 13" xfId="11854" xr:uid="{EA3ED3A6-C44C-429D-B5A0-5C7D4099C775}"/>
    <cellStyle name="Normal 5 13 2" xfId="3905" xr:uid="{AA632BD6-72D9-4782-B278-1366EB1B4E35}"/>
    <cellStyle name="Normal 5 13 2 2" xfId="3906" xr:uid="{0EDC85E6-C53D-4E55-88C5-31239D1E43F1}"/>
    <cellStyle name="Normal 5 13 2 3" xfId="3907" xr:uid="{AF228740-8FC1-4D74-8DA8-82F94127CF3B}"/>
    <cellStyle name="Normal 5 13 2 4" xfId="11433" xr:uid="{29ED5F2E-5CA7-409D-9B43-6ED0883762CB}"/>
    <cellStyle name="Normal 5 14" xfId="12208" xr:uid="{88A4D809-0FAA-4401-9029-665626D30DB6}"/>
    <cellStyle name="Normal 5 15" xfId="13820" xr:uid="{CB27C33C-E1CB-4678-8DD6-19440D27A9BA}"/>
    <cellStyle name="Normal 5 15 2" xfId="29367" xr:uid="{11F16ED2-4A2B-4329-BBD3-FCE6E9EEFD29}"/>
    <cellStyle name="Normal 5 16" xfId="380" xr:uid="{082D9907-CBEE-414B-B263-DF888E700036}"/>
    <cellStyle name="Normal 5 17" xfId="316" xr:uid="{66F82D40-5AA1-48BC-AABB-DE0211B73A7C}"/>
    <cellStyle name="Normal 5 18" xfId="125" xr:uid="{93D92DDE-8BD4-4979-AEE4-7818454C1273}"/>
    <cellStyle name="Normal 5 2" xfId="113" xr:uid="{78B1FC7B-764D-470A-8145-22F17FDC2D24}"/>
    <cellStyle name="Normal 5 2 10" xfId="8621" xr:uid="{9ADA263C-FAFD-436E-9194-16AAD959D57B}"/>
    <cellStyle name="Normal 5 2 11" xfId="5469" xr:uid="{50B8DC38-1664-4B58-A0EB-E57712DC64B4}"/>
    <cellStyle name="Normal 5 2 12" xfId="12232" xr:uid="{DF3A679A-1AAF-448E-951D-1D6DC99B5686}"/>
    <cellStyle name="Normal 5 2 13" xfId="13821" xr:uid="{08CBE394-D239-4C6B-8EC8-59F2B68CDE49}"/>
    <cellStyle name="Normal 5 2 13 2" xfId="29377" xr:uid="{FFDCC2C7-7736-4B06-AEAE-4F862D2DDC82}"/>
    <cellStyle name="Normal 5 2 14" xfId="1614" xr:uid="{89FC0C29-34D3-4472-8044-94838159F89C}"/>
    <cellStyle name="Normal 5 2 2" xfId="1615" xr:uid="{AB6B643E-1EA7-4BB2-9AE2-0B4F02FC4A59}"/>
    <cellStyle name="Normal 5 2 2 2" xfId="3908" xr:uid="{F77C2F32-7871-47B4-AF31-CAB751898641}"/>
    <cellStyle name="Normal 5 2 2 2 2" xfId="4553" xr:uid="{717CC017-1503-48A3-9179-5BE3AF691C2E}"/>
    <cellStyle name="Normal 5 2 2 2 2 2" xfId="4816" xr:uid="{180AE7CF-2CF9-4932-A585-0680BF75D56C}"/>
    <cellStyle name="Normal 5 2 2 2 2 2 2" xfId="11226" xr:uid="{9E1CB654-2200-4F8A-B3D0-138C33CF0927}"/>
    <cellStyle name="Normal 5 2 2 2 2 2 3" xfId="8111" xr:uid="{3BC8A7D2-DF59-44EC-BCFA-3262E5EDD805}"/>
    <cellStyle name="Normal 5 2 2 2 2 2 4" xfId="12184" xr:uid="{3F2340B5-8CC9-4DD3-8F69-C32151033C73}"/>
    <cellStyle name="Normal 5 2 2 2 2 3" xfId="10971" xr:uid="{A5B64E53-FB6B-4C4E-B351-72DF0CE88FC2}"/>
    <cellStyle name="Normal 5 2 2 2 2 4" xfId="7856" xr:uid="{592E3628-3B36-4345-A4DE-F90F027054AF}"/>
    <cellStyle name="Normal 5 2 2 2 3" xfId="4815" xr:uid="{9CF4A819-E0DC-4C87-99DF-D7FEEF23100F}"/>
    <cellStyle name="Normal 5 2 2 2 3 2" xfId="11225" xr:uid="{2C666512-1B34-402E-8C82-95E7FB77523B}"/>
    <cellStyle name="Normal 5 2 2 2 3 3" xfId="8110" xr:uid="{467765CE-57B0-47AD-B78A-5098C6EF1F9C}"/>
    <cellStyle name="Normal 5 2 2 2 3 4" xfId="11461" xr:uid="{976205A3-0DE7-4C58-865E-A97997B9E5B5}"/>
    <cellStyle name="Normal 5 2 2 2 4" xfId="10371" xr:uid="{D2B1D126-32FA-483D-A165-F031013B74A8}"/>
    <cellStyle name="Normal 5 2 2 2 5" xfId="7253" xr:uid="{AC5090C3-41CC-4EB9-BAB1-55EAD190A7E6}"/>
    <cellStyle name="Normal 5 2 2 3" xfId="4290" xr:uid="{3E88A62A-3241-4345-BAE0-B347D35AE8EB}"/>
    <cellStyle name="Normal 5 2 2 3 2" xfId="4817" xr:uid="{AA136906-FBBD-4B71-A01B-BA8CC1E3FBFC}"/>
    <cellStyle name="Normal 5 2 2 3 2 2" xfId="11227" xr:uid="{BBBCCB99-C87D-48E7-934C-E879C1A41B15}"/>
    <cellStyle name="Normal 5 2 2 3 2 3" xfId="8112" xr:uid="{89BEFA3B-295F-4F8A-8C94-DD4077C70C5C}"/>
    <cellStyle name="Normal 5 2 2 3 3" xfId="10708" xr:uid="{B12D4F94-000E-4439-A1CF-CE14ABC11EA6}"/>
    <cellStyle name="Normal 5 2 2 3 4" xfId="7593" xr:uid="{0CF3D342-91DA-4CC0-A7E2-23945B55F15E}"/>
    <cellStyle name="Normal 5 2 2 3 5" xfId="11323" xr:uid="{948A920E-6FE7-4A9F-AA07-64200C92D3CE}"/>
    <cellStyle name="Normal 5 2 2 4" xfId="4657" xr:uid="{6E6F8524-0A1E-4CE3-96B2-A516DE671F2C}"/>
    <cellStyle name="Normal 5 2 2 4 2" xfId="4818" xr:uid="{6EB7329D-32F3-4FEC-BE1B-DEE917ACFACE}"/>
    <cellStyle name="Normal 5 2 2 4 2 2" xfId="11228" xr:uid="{CC2FF1ED-7668-4882-9579-251D5DE5E5D9}"/>
    <cellStyle name="Normal 5 2 2 4 2 3" xfId="8113" xr:uid="{C7A1CE50-47CF-4957-A980-F778E34905B9}"/>
    <cellStyle name="Normal 5 2 2 4 3" xfId="11075" xr:uid="{0BB691D1-9763-4E79-988C-9CDAFD87CF2F}"/>
    <cellStyle name="Normal 5 2 2 4 4" xfId="7960" xr:uid="{45F57F42-06BA-4582-B172-C1FC4FC55674}"/>
    <cellStyle name="Normal 5 2 2 4 5" xfId="5194" xr:uid="{C7E45E85-0610-4C00-BAE2-43B744CDC810}"/>
    <cellStyle name="Normal 5 2 2 5" xfId="4677" xr:uid="{07B8ED81-3FEC-4AF7-A296-F1025252CE39}"/>
    <cellStyle name="Normal 5 2 2 5 2" xfId="11093" xr:uid="{ED46E3AF-6699-4CCE-9025-C2131DBD3678}"/>
    <cellStyle name="Normal 5 2 2 5 3" xfId="7978" xr:uid="{1818704A-086E-4004-A960-B96C1E118181}"/>
    <cellStyle name="Normal 5 2 2 6" xfId="8622" xr:uid="{89439D1D-5AA9-4B10-851E-F572B51B4689}"/>
    <cellStyle name="Normal 5 2 2 7" xfId="5470" xr:uid="{550CC15F-C62C-4B92-9458-DDBA3B60228E}"/>
    <cellStyle name="Normal 5 2 3" xfId="3909" xr:uid="{A741D603-E503-410E-A455-5CF4C87A5135}"/>
    <cellStyle name="Normal 5 2 3 2" xfId="3910" xr:uid="{B0B00B19-AD38-466F-A61E-93636F86511E}"/>
    <cellStyle name="Normal 5 2 3 2 2" xfId="4658" xr:uid="{CEC87610-1D26-409A-ABB1-8047F8D9B790}"/>
    <cellStyle name="Normal 5 2 3 2 2 2" xfId="4821" xr:uid="{035ACD9E-7289-469D-8588-B3C03F6FC128}"/>
    <cellStyle name="Normal 5 2 3 2 2 2 2" xfId="11231" xr:uid="{C8BA6788-0CDC-4E50-A3A1-375A6E93240D}"/>
    <cellStyle name="Normal 5 2 3 2 2 2 3" xfId="8116" xr:uid="{9FB74A6D-F368-48F9-90A1-DC81B672EDD4}"/>
    <cellStyle name="Normal 5 2 3 2 2 3" xfId="11076" xr:uid="{024CB154-2DB2-4351-A08B-4A556BF3100D}"/>
    <cellStyle name="Normal 5 2 3 2 2 4" xfId="7961" xr:uid="{BB165BED-68F3-4CDE-B272-E00B8B5FE4D9}"/>
    <cellStyle name="Normal 5 2 3 2 3" xfId="4659" xr:uid="{4AA4B2C8-5947-4E10-B15A-B119E6871BED}"/>
    <cellStyle name="Normal 5 2 3 2 3 2" xfId="4857" xr:uid="{F9224592-1A50-43EE-BD62-881A5C3FEBF1}"/>
    <cellStyle name="Normal 5 2 3 2 3 2 2" xfId="11261" xr:uid="{035692ED-7FDB-44F9-9A9C-111755069FE7}"/>
    <cellStyle name="Normal 5 2 3 2 3 2 3" xfId="8146" xr:uid="{CD5044D4-2895-432B-9E64-1A864DA8388C}"/>
    <cellStyle name="Normal 5 2 3 2 3 3" xfId="11077" xr:uid="{D8689452-1744-4C53-A377-3C828AD317E4}"/>
    <cellStyle name="Normal 5 2 3 2 3 4" xfId="7962" xr:uid="{8959C2B0-E0B5-482A-AAAB-30845DB41C13}"/>
    <cellStyle name="Normal 5 2 3 2 4" xfId="4820" xr:uid="{D391DD5F-F57B-4629-A200-A74448A5CCB5}"/>
    <cellStyle name="Normal 5 2 3 2 4 2" xfId="11230" xr:uid="{2F2C10D6-BE46-4493-9FEE-63593683FBA7}"/>
    <cellStyle name="Normal 5 2 3 2 4 3" xfId="8115" xr:uid="{DF6D0765-D8DC-431C-BD04-D8CFC8515E51}"/>
    <cellStyle name="Normal 5 2 3 3" xfId="3911" xr:uid="{034E21A1-C26D-4F6E-94F2-B7C47CB900D3}"/>
    <cellStyle name="Normal 5 2 3 3 2" xfId="4822" xr:uid="{F7359E84-5739-4D7E-BD31-FC612EFAEEA0}"/>
    <cellStyle name="Normal 5 2 3 3 2 2" xfId="11232" xr:uid="{B64BD835-9C0C-471F-B81B-713213BD8453}"/>
    <cellStyle name="Normal 5 2 3 3 2 3" xfId="8117" xr:uid="{29FD78AE-115C-4F42-B8AA-003300C97250}"/>
    <cellStyle name="Normal 5 2 3 4" xfId="4819" xr:uid="{E44E5496-4A73-4E2C-9991-CEC306F82BD1}"/>
    <cellStyle name="Normal 5 2 3 4 2" xfId="11229" xr:uid="{83971432-B017-442D-A8CB-0D6A84C7FE31}"/>
    <cellStyle name="Normal 5 2 3 4 3" xfId="8114" xr:uid="{BAA8958C-A28D-47C9-8ADF-D2D9779F53DE}"/>
    <cellStyle name="Normal 5 2 4" xfId="3912" xr:uid="{3AFBA501-3520-42F7-A4DF-52F3A65AFA16}"/>
    <cellStyle name="Normal 5 2 4 2" xfId="3913" xr:uid="{988DB62D-F329-4330-BC39-EA45BF120215}"/>
    <cellStyle name="Normal 5 2 4 2 2" xfId="4555" xr:uid="{1DA0AA5A-CCFE-4F1C-8B0F-EA103C9B0643}"/>
    <cellStyle name="Normal 5 2 4 2 2 2" xfId="10973" xr:uid="{75B08AEA-9BFC-4D92-BE84-2E67F7A6E823}"/>
    <cellStyle name="Normal 5 2 4 2 2 3" xfId="7858" xr:uid="{67CFED1F-C707-41F6-B394-786055B14A3A}"/>
    <cellStyle name="Normal 5 2 4 2 3" xfId="10373" xr:uid="{F304A230-4E4C-49AE-9974-B87B71C9C2D8}"/>
    <cellStyle name="Normal 5 2 4 2 4" xfId="7255" xr:uid="{330188F2-4481-43D6-B7EE-E0120273B12E}"/>
    <cellStyle name="Normal 5 2 4 3" xfId="4554" xr:uid="{3CB7E882-626C-44A9-9171-421FFBFE0B30}"/>
    <cellStyle name="Normal 5 2 4 3 2" xfId="10972" xr:uid="{DBA0B441-8112-41E5-A9BD-D58CF13DBC07}"/>
    <cellStyle name="Normal 5 2 4 3 3" xfId="7857" xr:uid="{23B51363-67A7-44D5-8E00-DD74CC795C9C}"/>
    <cellStyle name="Normal 5 2 4 4" xfId="4823" xr:uid="{C8B33C1D-61BA-4657-8CA6-F8839F3CED6E}"/>
    <cellStyle name="Normal 5 2 4 4 2" xfId="11233" xr:uid="{0B6836D3-E05B-4F18-83F4-622B6FAE9F2E}"/>
    <cellStyle name="Normal 5 2 4 4 3" xfId="8118" xr:uid="{4686F0E5-6D87-41E2-AFFC-2893B5A3D0D5}"/>
    <cellStyle name="Normal 5 2 4 4 4" xfId="5514" xr:uid="{89E31004-92F3-4DFF-84F9-DBE801D87E7E}"/>
    <cellStyle name="Normal 5 2 4 5" xfId="10372" xr:uid="{F81C653A-FE15-437E-8049-ABE731E35220}"/>
    <cellStyle name="Normal 5 2 4 6" xfId="7254" xr:uid="{EEE714F9-75E8-4934-90F5-324C71D3B3FF}"/>
    <cellStyle name="Normal 5 2 5" xfId="3914" xr:uid="{7D3B6BDA-A1DD-4ABB-8240-83320AFB0AFE}"/>
    <cellStyle name="Normal 5 2 5 2" xfId="4824" xr:uid="{64E9668D-ED6C-4D88-B051-2C3B443362F9}"/>
    <cellStyle name="Normal 5 2 5 2 2" xfId="11234" xr:uid="{5D5A1A1E-07AA-4B4C-B46F-A56E8C87480A}"/>
    <cellStyle name="Normal 5 2 5 2 3" xfId="8119" xr:uid="{53FBBE2F-D4EC-4B4C-8636-C9928692E439}"/>
    <cellStyle name="Normal 5 2 6" xfId="3915" xr:uid="{0D90836C-40A4-4C50-9CD7-B38751A6AE18}"/>
    <cellStyle name="Normal 5 2 6 2" xfId="3916" xr:uid="{CA403CAA-5665-4466-98E0-99D27F1DE629}"/>
    <cellStyle name="Normal 5 2 6 2 2" xfId="4557" xr:uid="{F0ED9D1C-738A-4408-8737-C721B93D0F36}"/>
    <cellStyle name="Normal 5 2 6 2 2 2" xfId="10975" xr:uid="{91797784-F40E-4584-B53B-335BA03EF15D}"/>
    <cellStyle name="Normal 5 2 6 2 2 3" xfId="7860" xr:uid="{58209282-D167-4548-96BE-FEC0DBE1AABC}"/>
    <cellStyle name="Normal 5 2 6 2 3" xfId="10375" xr:uid="{A093300F-AD69-4780-8449-0059FFA94D44}"/>
    <cellStyle name="Normal 5 2 6 2 4" xfId="7257" xr:uid="{83F3FE47-4CC2-4AE5-B195-5E3DD983057F}"/>
    <cellStyle name="Normal 5 2 6 3" xfId="4556" xr:uid="{87682755-CBCC-4B1E-A796-05187096D7CE}"/>
    <cellStyle name="Normal 5 2 6 3 2" xfId="10974" xr:uid="{87379238-A9ED-45B9-AE2E-DFDEBE26057C}"/>
    <cellStyle name="Normal 5 2 6 3 3" xfId="7859" xr:uid="{EC76C16B-8F8F-4C0B-8644-ED144118D399}"/>
    <cellStyle name="Normal 5 2 6 4" xfId="10374" xr:uid="{1AF24CCE-F446-4331-8904-47C796681A0A}"/>
    <cellStyle name="Normal 5 2 6 5" xfId="7256" xr:uid="{AF69D866-2A60-4519-927B-15114EBCE43F}"/>
    <cellStyle name="Normal 5 2 7" xfId="3917" xr:uid="{B503BF0A-3D15-488E-9580-5D5A964FB4BD}"/>
    <cellStyle name="Normal 5 2 7 2" xfId="4558" xr:uid="{A5DED4B8-F0A8-4674-8AEA-C7373C31C664}"/>
    <cellStyle name="Normal 5 2 7 2 2" xfId="10976" xr:uid="{B4C7A084-F19E-4470-B627-666FDC5E6763}"/>
    <cellStyle name="Normal 5 2 7 2 3" xfId="7861" xr:uid="{8F14EC75-8261-4784-9617-77A337846842}"/>
    <cellStyle name="Normal 5 2 7 3" xfId="10376" xr:uid="{5D9D11F7-6CB1-444E-96EF-5C0A2D2B2899}"/>
    <cellStyle name="Normal 5 2 7 4" xfId="7258" xr:uid="{8AC5142F-5324-4692-9687-419FACA2BFAB}"/>
    <cellStyle name="Normal 5 2 8" xfId="4289" xr:uid="{7DB7B5E8-601D-4B7D-A0EB-67AF23156C71}"/>
    <cellStyle name="Normal 5 2 8 2" xfId="10707" xr:uid="{28D139DB-228C-4F2F-9AE6-6621AEEF924B}"/>
    <cellStyle name="Normal 5 2 8 3" xfId="7592" xr:uid="{9E4BD3F7-8AEB-4003-A564-7DA4CEEB94BA}"/>
    <cellStyle name="Normal 5 2 8 4" xfId="11516" xr:uid="{A691640C-83B7-4FBC-A8BD-02486DBDF160}"/>
    <cellStyle name="Normal 5 2 9" xfId="4671" xr:uid="{99458771-AAD5-4EFB-8357-D0EF5C4A629E}"/>
    <cellStyle name="Normal 5 2 9 2" xfId="11088" xr:uid="{0B63B3B4-3D4F-49A3-82E4-DE7DD08BF377}"/>
    <cellStyle name="Normal 5 2 9 3" xfId="7973" xr:uid="{50439838-E582-4CFB-96C8-337023A45224}"/>
    <cellStyle name="Normal 5 3" xfId="264" xr:uid="{504EFB2B-3E58-4AD9-AAD3-12C0DF705715}"/>
    <cellStyle name="Normal 5 3 10" xfId="1616" xr:uid="{358D5BE1-659F-475E-AEB2-21D292ACF76D}"/>
    <cellStyle name="Normal 5 3 2" xfId="1617" xr:uid="{D7FCBCF5-A681-45DD-AAA2-817A617E8D0C}"/>
    <cellStyle name="Normal 5 3 2 2" xfId="3918" xr:uid="{2F3AF91F-ABE1-4F74-9749-BED143C59ABB}"/>
    <cellStyle name="Normal 5 3 2 2 2" xfId="4559" xr:uid="{05FFBE6B-34C3-409D-A299-488F213C482C}"/>
    <cellStyle name="Normal 5 3 2 2 2 2" xfId="10977" xr:uid="{4481F7BD-F393-47BB-AFED-E2384714BEE9}"/>
    <cellStyle name="Normal 5 3 2 2 2 3" xfId="7862" xr:uid="{AB63B4C8-C514-4A84-B417-881C94F723FF}"/>
    <cellStyle name="Normal 5 3 2 2 3" xfId="10377" xr:uid="{42197B1C-05BE-4319-9C3C-17F98851D937}"/>
    <cellStyle name="Normal 5 3 2 2 4" xfId="7259" xr:uid="{13D3800F-1FB8-478F-BFE6-A49D4BA67C8F}"/>
    <cellStyle name="Normal 5 3 2 3" xfId="4291" xr:uid="{C4D8233A-0C28-43E9-A03B-D7FCE2FBD41B}"/>
    <cellStyle name="Normal 5 3 2 3 2" xfId="10709" xr:uid="{9BD3672C-95FA-4A6B-BD9E-E4548E3B124D}"/>
    <cellStyle name="Normal 5 3 2 3 3" xfId="7594" xr:uid="{54ADF5C9-C4E3-4E7A-BEFE-538FF3FB63CF}"/>
    <cellStyle name="Normal 5 3 2 3 4" xfId="11314" xr:uid="{9856BF87-1473-4C22-BADC-0B82E07CB911}"/>
    <cellStyle name="Normal 5 3 2 4" xfId="4826" xr:uid="{9491569F-7C1A-486B-AC04-DB6198EC05E8}"/>
    <cellStyle name="Normal 5 3 2 4 2" xfId="11236" xr:uid="{F1A5BBA7-5217-4E7F-AD80-CC2AB9BFF76C}"/>
    <cellStyle name="Normal 5 3 2 4 3" xfId="8121" xr:uid="{CB0EEE9B-09D0-4559-B773-52632203E9AD}"/>
    <cellStyle name="Normal 5 3 2 5" xfId="8623" xr:uid="{A3E52821-68E0-48B0-B6EA-D03995E738B0}"/>
    <cellStyle name="Normal 5 3 2 6" xfId="5471" xr:uid="{AD205946-12F0-4E33-853E-D4C175D0AD22}"/>
    <cellStyle name="Normal 5 3 3" xfId="3919" xr:uid="{34ED5A15-1889-462C-B50E-4D47B1322CFE}"/>
    <cellStyle name="Normal 5 3 4" xfId="3920" xr:uid="{B63A04FC-9CE4-4994-A04C-DF2120EB7021}"/>
    <cellStyle name="Normal 5 3 5" xfId="4825" xr:uid="{92097456-A1F4-41D2-8C8A-A6B2DA48E9C1}"/>
    <cellStyle name="Normal 5 3 5 2" xfId="11235" xr:uid="{07ABA1AD-0DE5-40FD-946B-55134D4C3966}"/>
    <cellStyle name="Normal 5 3 5 3" xfId="8120" xr:uid="{F23037D9-6491-446A-999D-B3CB75389C9B}"/>
    <cellStyle name="Normal 5 3 6" xfId="12095" xr:uid="{74B75D22-6ABF-4D0C-84D3-3215035A8D8F}"/>
    <cellStyle name="Normal 5 3 7" xfId="7333" xr:uid="{EDAD6E16-C759-4AA4-9B57-7D0543D63EB5}"/>
    <cellStyle name="Normal 5 3 8" xfId="12245" xr:uid="{4D04AF8C-AC63-4B8F-8345-1DF1B590C5DC}"/>
    <cellStyle name="Normal 5 3 9" xfId="13932" xr:uid="{175DE9D6-FF95-4623-86F1-A078A2DDFEDC}"/>
    <cellStyle name="Normal 5 3 9 2" xfId="29392" xr:uid="{5E4A4AA8-D02B-428E-ABC2-ACA77D8DA038}"/>
    <cellStyle name="Normal 5 34" xfId="5213" xr:uid="{B2C60A7B-90CF-4712-AAB4-A1473E0B7A54}"/>
    <cellStyle name="Normal 5 4" xfId="385" xr:uid="{6306CD60-A5FC-4CF6-8B8E-D7B9CE2AC535}"/>
    <cellStyle name="Normal 5 4 2" xfId="3921" xr:uid="{74927E39-FEAF-48D8-AFF6-797F3F006C3A}"/>
    <cellStyle name="Normal 5 4 2 2" xfId="3922" xr:uid="{C57FE739-A1BB-4173-8A90-220DABA5BD82}"/>
    <cellStyle name="Normal 5 4 2 2 2" xfId="4561" xr:uid="{4A5C8453-D766-46B5-ABBC-563FD0B6A9F4}"/>
    <cellStyle name="Normal 5 4 2 2 2 2" xfId="10979" xr:uid="{B3E39BD4-4B03-4CB5-97A1-22A51F36443C}"/>
    <cellStyle name="Normal 5 4 2 2 2 3" xfId="7864" xr:uid="{97DD804C-5218-47F5-ACFF-491218BE142D}"/>
    <cellStyle name="Normal 5 4 2 2 3" xfId="10379" xr:uid="{4FEBBD19-D163-46D2-8C02-1E87824A2A0D}"/>
    <cellStyle name="Normal 5 4 2 2 4" xfId="7261" xr:uid="{285F898D-2ED7-4C3B-98E0-CBA4C4D19AD9}"/>
    <cellStyle name="Normal 5 4 2 3" xfId="4560" xr:uid="{064654E4-6394-4267-A363-B54B7C2257EB}"/>
    <cellStyle name="Normal 5 4 2 3 2" xfId="10978" xr:uid="{33C5BE21-A638-4402-860D-95178750D4D7}"/>
    <cellStyle name="Normal 5 4 2 3 3" xfId="7863" xr:uid="{1D7B64DE-0701-47AE-AF5F-FFCD0760B187}"/>
    <cellStyle name="Normal 5 4 2 4" xfId="4828" xr:uid="{3B8009A8-EC3D-41F5-B180-81466E2B839B}"/>
    <cellStyle name="Normal 5 4 2 4 2" xfId="12087" xr:uid="{2A56A5D1-A1AB-4669-86F9-4FDBD2EFF632}"/>
    <cellStyle name="Normal 5 4 2 5" xfId="10378" xr:uid="{F4E799E3-8D0D-4B88-89AB-03712F522A7F}"/>
    <cellStyle name="Normal 5 4 2 6" xfId="7260" xr:uid="{17451579-21AD-4A02-84A7-0363F83BFE3D}"/>
    <cellStyle name="Normal 5 4 3" xfId="3923" xr:uid="{95D175F6-7692-4EEF-ADFD-E63AC70812D2}"/>
    <cellStyle name="Normal 5 4 3 2" xfId="3924" xr:uid="{638C7E11-CD04-4F8C-8F3E-19D99119EC1E}"/>
    <cellStyle name="Normal 5 4 3 2 2" xfId="4563" xr:uid="{017FBD13-5D0F-494B-B52C-3ACC38E036EA}"/>
    <cellStyle name="Normal 5 4 3 2 2 2" xfId="10981" xr:uid="{7719A51D-B8B8-45CB-A2BB-1580BD531EB5}"/>
    <cellStyle name="Normal 5 4 3 2 2 3" xfId="7866" xr:uid="{442C34F9-ACE7-4CDB-B7C3-4B768E6A7410}"/>
    <cellStyle name="Normal 5 4 3 2 3" xfId="10381" xr:uid="{850F4ECE-B645-4DFA-AF67-A477612A40AA}"/>
    <cellStyle name="Normal 5 4 3 2 4" xfId="7263" xr:uid="{1EE61D62-2F3F-438A-9F0D-5F896F9064F5}"/>
    <cellStyle name="Normal 5 4 3 3" xfId="4562" xr:uid="{7021D560-C1A4-4D82-9437-C25D4720C1AF}"/>
    <cellStyle name="Normal 5 4 3 3 2" xfId="10980" xr:uid="{221868DA-1A08-45E0-B1E3-6B5A85C43005}"/>
    <cellStyle name="Normal 5 4 3 3 3" xfId="7865" xr:uid="{B6FAF999-68C4-452B-8387-4E71DAFD6D44}"/>
    <cellStyle name="Normal 5 4 3 4" xfId="10380" xr:uid="{E4F80C54-8B98-485B-B099-E231DAAB5322}"/>
    <cellStyle name="Normal 5 4 3 5" xfId="7262" xr:uid="{8120FAC2-0481-441E-AD20-93CE99FEBDEF}"/>
    <cellStyle name="Normal 5 4 4" xfId="3925" xr:uid="{E375D888-A269-426C-9B15-A1D48A068FF1}"/>
    <cellStyle name="Normal 5 4 4 2" xfId="4564" xr:uid="{96256D83-1628-431C-B274-8D5A59FED1BF}"/>
    <cellStyle name="Normal 5 4 4 2 2" xfId="10982" xr:uid="{C85644A5-B5D4-4054-97BB-F10F0B8B280E}"/>
    <cellStyle name="Normal 5 4 4 2 3" xfId="7867" xr:uid="{272DAD5D-06A3-409A-8BE7-776DC5688CE6}"/>
    <cellStyle name="Normal 5 4 4 3" xfId="10382" xr:uid="{84DCD81D-0DDA-4F4A-A7AE-24710B8F8AE4}"/>
    <cellStyle name="Normal 5 4 4 4" xfId="7264" xr:uid="{D825DD88-48CB-4DBC-89CE-D3070B55C64C}"/>
    <cellStyle name="Normal 5 4 5" xfId="4827" xr:uid="{6E941C5A-A869-4882-9D8F-857050B9A626}"/>
    <cellStyle name="Normal 5 4 5 2" xfId="11849" xr:uid="{9CE28928-7232-4B79-B04F-C358BE849C5A}"/>
    <cellStyle name="Normal 5 4 6" xfId="11316" xr:uid="{DA1B1D75-B4E8-4250-A365-A08AF7E6323C}"/>
    <cellStyle name="Normal 5 4 7" xfId="5541" xr:uid="{391D57F3-EA51-45D4-9FB9-29B4DEA42C10}"/>
    <cellStyle name="Normal 5 5" xfId="3926" xr:uid="{04861C19-8525-48F6-8D93-21FA3B6C4CA7}"/>
    <cellStyle name="Normal 5 5 2" xfId="4660" xr:uid="{DBB7E05E-6C27-4E22-A5BE-E201DB485044}"/>
    <cellStyle name="Normal 5 5 2 2" xfId="4830" xr:uid="{1EB9A77F-B145-460B-825A-122B798A1F85}"/>
    <cellStyle name="Normal 5 5 2 2 2" xfId="11238" xr:uid="{7C0D76D0-2F50-44B0-8DBC-BC63143C68AB}"/>
    <cellStyle name="Normal 5 5 2 2 3" xfId="8123" xr:uid="{AC9F6AAD-5A1B-4062-BBA7-456152805E44}"/>
    <cellStyle name="Normal 5 5 2 3" xfId="11078" xr:uid="{BA57667E-24DE-4AA1-A010-6BBE6B4671E7}"/>
    <cellStyle name="Normal 5 5 2 4" xfId="7963" xr:uid="{09D28836-0ADE-456A-921A-F82239844E31}"/>
    <cellStyle name="Normal 5 5 3" xfId="4829" xr:uid="{E0F17826-BA6B-4F1F-8D92-768B87A770C2}"/>
    <cellStyle name="Normal 5 5 3 2" xfId="11237" xr:uid="{2A208B31-0E69-404F-9F29-0482D438FF36}"/>
    <cellStyle name="Normal 5 5 3 3" xfId="8122" xr:uid="{98436023-7574-4708-98EE-4821A7957B15}"/>
    <cellStyle name="Normal 5 6" xfId="3927" xr:uid="{680E26FB-6F82-48E9-B557-7A36761FA0F6}"/>
    <cellStyle name="Normal 5 6 2" xfId="3928" xr:uid="{DE18FF61-B14C-47BC-9ED0-6973DF95C5F8}"/>
    <cellStyle name="Normal 5 6 3" xfId="3929" xr:uid="{44307F83-1C94-4E80-AF4B-F51B88379FAD}"/>
    <cellStyle name="Normal 5 6 4" xfId="4831" xr:uid="{5A72AF70-B38F-4272-825B-BF15449EC712}"/>
    <cellStyle name="Normal 5 6 4 2" xfId="11239" xr:uid="{A2B09960-3987-4570-98EC-6719F84D9922}"/>
    <cellStyle name="Normal 5 6 4 3" xfId="8124" xr:uid="{92751F5F-0FAA-4AE6-BFBD-CDEB31CEFEEE}"/>
    <cellStyle name="Normal 5 7" xfId="3930" xr:uid="{4AFDFD41-7381-45D0-B654-C8411445A110}"/>
    <cellStyle name="Normal 5 7 2" xfId="3931" xr:uid="{B2CB9EC7-C8C9-411D-B23A-80C625BF74DA}"/>
    <cellStyle name="Normal 5 7 2 2" xfId="4566" xr:uid="{27B6C02F-39AB-4A7B-A176-CA58284AB3D4}"/>
    <cellStyle name="Normal 5 7 2 2 2" xfId="10984" xr:uid="{2148678C-A3E3-4F44-8C40-A95D1F873FDB}"/>
    <cellStyle name="Normal 5 7 2 2 3" xfId="7869" xr:uid="{D708ED6A-81E7-4848-91C8-1462D9F27349}"/>
    <cellStyle name="Normal 5 7 2 3" xfId="10384" xr:uid="{25F41E69-680D-470D-BDF3-240952D02430}"/>
    <cellStyle name="Normal 5 7 2 4" xfId="7266" xr:uid="{D2178414-800E-4A16-B849-059AC5AB686E}"/>
    <cellStyle name="Normal 5 7 3" xfId="4565" xr:uid="{1C6A7CF2-C549-48F8-B62F-3FE6D9050D95}"/>
    <cellStyle name="Normal 5 7 3 2" xfId="10983" xr:uid="{F06F334E-18A2-42AE-98B1-4A68153E04A0}"/>
    <cellStyle name="Normal 5 7 3 3" xfId="7868" xr:uid="{273E9FEE-EED6-4085-BC84-BB1CD306BBAB}"/>
    <cellStyle name="Normal 5 7 4" xfId="4832" xr:uid="{0F44F60C-8499-46E9-91EE-62FFDE66BC04}"/>
    <cellStyle name="Normal 5 7 4 2" xfId="11240" xr:uid="{E1C914B2-E98D-45B6-98B7-BB988B062E5E}"/>
    <cellStyle name="Normal 5 7 4 3" xfId="8125" xr:uid="{43184B8C-CCEB-4350-9711-73CDB66E0530}"/>
    <cellStyle name="Normal 5 7 4 4" xfId="11988" xr:uid="{3ED5717E-6D8C-4A8F-84E6-1BAA22979873}"/>
    <cellStyle name="Normal 5 7 5" xfId="10383" xr:uid="{B47CA49E-3331-4A43-BC64-6E2CA6F6E083}"/>
    <cellStyle name="Normal 5 7 6" xfId="7265" xr:uid="{E4FB992F-F320-41C7-82B9-25CC6BF2CEC7}"/>
    <cellStyle name="Normal 5 8" xfId="3932" xr:uid="{E19156A2-1A8B-4F9E-8219-D56D03D21EB1}"/>
    <cellStyle name="Normal 5 9" xfId="3933" xr:uid="{1B563C76-7E6D-4C8E-8353-A1043AFE40DC}"/>
    <cellStyle name="Normal 50" xfId="1618" xr:uid="{F1EC54BD-6843-40F4-AB78-A92201BA5AA3}"/>
    <cellStyle name="Normal 50 2" xfId="1619" xr:uid="{F0C1CED2-27AB-40C5-BFE8-5AAD1F08734C}"/>
    <cellStyle name="Normal 50 2 2" xfId="1620" xr:uid="{AD042102-ECCC-42DA-B93E-24C2C4A804BC}"/>
    <cellStyle name="Normal 50 2 2 2" xfId="3934" xr:uid="{9A923CEF-ABD6-4333-A7C6-9089DF9B2ECC}"/>
    <cellStyle name="Normal 50 2 2 3" xfId="3935" xr:uid="{5CA9139E-FF4D-4C40-9F80-56014275714D}"/>
    <cellStyle name="Normal 50 2 2 4" xfId="11575" xr:uid="{DDE1235C-158F-4840-A966-61EF042D622F}"/>
    <cellStyle name="Normal 50 3" xfId="1621" xr:uid="{0384D472-104E-4A70-ADC8-F95F05FA5192}"/>
    <cellStyle name="Normal 51" xfId="1622" xr:uid="{5048FF70-A0C8-4E84-999B-9E669A34E3BE}"/>
    <cellStyle name="Normal 52" xfId="1623" xr:uid="{0DF47D72-97C5-415E-9E59-7666414451C6}"/>
    <cellStyle name="Normal 52 2" xfId="1624" xr:uid="{086C515D-A9ED-4463-BA1A-C5183B3BC7FB}"/>
    <cellStyle name="Normal 52 2 2" xfId="3936" xr:uid="{9629644C-9CCA-4D7C-A2CE-89B335033C28}"/>
    <cellStyle name="Normal 52 2 2 2" xfId="3937" xr:uid="{AEFBB1D8-7A0F-4743-83D5-0D01F371F9C9}"/>
    <cellStyle name="Normal 52 2 2 2 2" xfId="3938" xr:uid="{FC5D8002-3F08-449A-9117-24270D725F09}"/>
    <cellStyle name="Normal 52 2 2 2 2 2" xfId="4569" xr:uid="{5157A77B-04D1-46BA-8BAB-FEE9722F9E23}"/>
    <cellStyle name="Normal 52 2 2 2 2 2 2" xfId="10987" xr:uid="{F1D4F047-92DE-4697-A78F-5FAAF1AEAE5C}"/>
    <cellStyle name="Normal 52 2 2 2 2 2 3" xfId="7872" xr:uid="{7E6C8593-0499-4C64-8876-0D76675F45D1}"/>
    <cellStyle name="Normal 52 2 2 2 2 3" xfId="10387" xr:uid="{A8E025A3-94B7-4D0C-AE01-4533D4310D3D}"/>
    <cellStyle name="Normal 52 2 2 2 2 4" xfId="7269" xr:uid="{A7060BC4-016F-4B59-80EA-7A29A9241465}"/>
    <cellStyle name="Normal 52 2 2 2 3" xfId="4568" xr:uid="{91326777-2200-4D14-A5A7-AE9261E02689}"/>
    <cellStyle name="Normal 52 2 2 2 3 2" xfId="10986" xr:uid="{490B2BF3-7833-4E3B-8ABB-818D125F5F17}"/>
    <cellStyle name="Normal 52 2 2 2 3 3" xfId="7871" xr:uid="{8D99EDCA-557E-45B0-81E6-F820A44A343D}"/>
    <cellStyle name="Normal 52 2 2 2 4" xfId="10386" xr:uid="{49CC2849-2D9A-4EB4-9691-F80A0412BBB6}"/>
    <cellStyle name="Normal 52 2 2 2 5" xfId="7268" xr:uid="{8C6DAF3A-7127-4C0B-9F9F-A9A0FE08BD6D}"/>
    <cellStyle name="Normal 52 2 2 3" xfId="3939" xr:uid="{B3595349-5380-47CA-B7F6-806D30BBAF91}"/>
    <cellStyle name="Normal 52 2 2 3 2" xfId="3940" xr:uid="{8CF002E6-DD67-4D5A-973C-040EB9676B65}"/>
    <cellStyle name="Normal 52 2 2 3 2 2" xfId="4571" xr:uid="{50B64CD2-09E5-4937-87D4-15CD5ADFB322}"/>
    <cellStyle name="Normal 52 2 2 3 2 2 2" xfId="10989" xr:uid="{BDCB964F-2D5D-48A3-913A-7FE25B7F6679}"/>
    <cellStyle name="Normal 52 2 2 3 2 2 3" xfId="7874" xr:uid="{76AC816A-6720-46E3-AE14-5ED3D908E3CB}"/>
    <cellStyle name="Normal 52 2 2 3 2 3" xfId="10389" xr:uid="{655CA08E-E915-4921-AC93-F80B9773F10E}"/>
    <cellStyle name="Normal 52 2 2 3 2 4" xfId="7271" xr:uid="{40439E39-48C9-4C8B-9BFF-D441A74DD112}"/>
    <cellStyle name="Normal 52 2 2 3 3" xfId="4570" xr:uid="{21828E7F-28F9-4F09-85B1-81DE3ABBF719}"/>
    <cellStyle name="Normal 52 2 2 3 3 2" xfId="10988" xr:uid="{82BB3659-C3FE-4703-A166-661864A74986}"/>
    <cellStyle name="Normal 52 2 2 3 3 3" xfId="7873" xr:uid="{A7004366-140B-41C9-9883-C9D75DF22D17}"/>
    <cellStyle name="Normal 52 2 2 3 4" xfId="10388" xr:uid="{17EE0B7B-68A4-42DD-9A7F-E62842272F60}"/>
    <cellStyle name="Normal 52 2 2 3 5" xfId="7270" xr:uid="{7BF223FE-1EB3-4C55-A7EE-D8E17557DE17}"/>
    <cellStyle name="Normal 52 2 2 4" xfId="3941" xr:uid="{8E2F75D4-E2D0-463C-ABF3-95990E9BB9FB}"/>
    <cellStyle name="Normal 52 2 2 4 2" xfId="3942" xr:uid="{5450E055-B2EE-4B8F-9C35-4DDEBA73C601}"/>
    <cellStyle name="Normal 52 2 2 4 2 2" xfId="4573" xr:uid="{75B3F117-E179-461C-B792-970E81E6D4B5}"/>
    <cellStyle name="Normal 52 2 2 4 2 2 2" xfId="10991" xr:uid="{759B5DD8-D9C3-415F-80EE-3609173DEEA7}"/>
    <cellStyle name="Normal 52 2 2 4 2 2 3" xfId="7876" xr:uid="{2D2F5432-B6EC-4BB0-B4C1-7CC7BE52F954}"/>
    <cellStyle name="Normal 52 2 2 4 2 3" xfId="10391" xr:uid="{319FB1E2-BFDC-4430-B35E-65C3CDB8AA28}"/>
    <cellStyle name="Normal 52 2 2 4 2 4" xfId="7273" xr:uid="{B47434ED-ED80-46E0-B03D-A45B17B8115E}"/>
    <cellStyle name="Normal 52 2 2 4 3" xfId="4572" xr:uid="{77A702D1-EF44-4BCD-B936-88930A31E850}"/>
    <cellStyle name="Normal 52 2 2 4 3 2" xfId="10990" xr:uid="{6A911A8C-303A-4511-93DE-BE5384D20770}"/>
    <cellStyle name="Normal 52 2 2 4 3 3" xfId="7875" xr:uid="{D656682C-9B1C-4441-BC7E-004B3745B399}"/>
    <cellStyle name="Normal 52 2 2 4 4" xfId="10390" xr:uid="{25FF2D76-6A2F-4691-89EC-49B2972C23AA}"/>
    <cellStyle name="Normal 52 2 2 4 5" xfId="7272" xr:uid="{123CC3F3-10F6-4A88-A9B4-2F4E70E27FDC}"/>
    <cellStyle name="Normal 52 2 2 5" xfId="3943" xr:uid="{CFFE6D8E-6C3D-42B1-A278-18FEB079FEDE}"/>
    <cellStyle name="Normal 52 2 2 5 2" xfId="4574" xr:uid="{85A25EEB-4B34-48DB-B7A5-FB7151A58BD1}"/>
    <cellStyle name="Normal 52 2 2 5 2 2" xfId="10992" xr:uid="{1510967C-0DF7-4A04-AF92-6BCF16C5FB57}"/>
    <cellStyle name="Normal 52 2 2 5 2 3" xfId="7877" xr:uid="{933FDF00-26EB-4432-8CB6-F353ED2B27D1}"/>
    <cellStyle name="Normal 52 2 2 5 3" xfId="10392" xr:uid="{AEA9EC82-A975-4D48-9DDE-8CB7A51ECAAF}"/>
    <cellStyle name="Normal 52 2 2 5 4" xfId="7274" xr:uid="{6190C4A5-FF4D-4F18-908E-0575E840818D}"/>
    <cellStyle name="Normal 52 2 2 6" xfId="4567" xr:uid="{349E2814-E923-469E-BC2A-8D04538E1EEA}"/>
    <cellStyle name="Normal 52 2 2 6 2" xfId="10985" xr:uid="{ED3C0CC8-4983-4542-9FA3-DAA8C43248CB}"/>
    <cellStyle name="Normal 52 2 2 6 3" xfId="7870" xr:uid="{ECEEE62C-7B41-4427-95A3-E6C3F5ADBFAB}"/>
    <cellStyle name="Normal 52 2 2 7" xfId="10385" xr:uid="{67EC8207-56E3-446E-BD40-55156C6314DF}"/>
    <cellStyle name="Normal 52 2 2 8" xfId="7267" xr:uid="{B2A30AA5-5F1D-4A01-8DCF-5520F1A11957}"/>
    <cellStyle name="Normal 52 2 3" xfId="4292" xr:uid="{60506CD8-B193-482F-8551-3961074C075A}"/>
    <cellStyle name="Normal 52 2 3 2" xfId="10710" xr:uid="{81BCA28B-079A-4010-BD8E-6ADD26E1FEFF}"/>
    <cellStyle name="Normal 52 2 3 3" xfId="7595" xr:uid="{67B87218-D3A5-4C7D-BD9B-7BD18F7CD83D}"/>
    <cellStyle name="Normal 52 2 4" xfId="8624" xr:uid="{9E1EF5E9-04D8-41FA-A9D1-2F2121299440}"/>
    <cellStyle name="Normal 52 2 5" xfId="5472" xr:uid="{AE1C8F0E-83A4-43FD-A370-69F67CFCE4E8}"/>
    <cellStyle name="Normal 53" xfId="215" xr:uid="{AE5B193A-6C39-43A9-9C0C-4FC2F711D501}"/>
    <cellStyle name="Normal 53 2" xfId="1626" xr:uid="{539FCB08-8B1F-49E1-97BF-C31351442A1A}"/>
    <cellStyle name="Normal 53 2 2" xfId="4293" xr:uid="{12EAA2DC-3401-4E33-BD52-316610A32FFF}"/>
    <cellStyle name="Normal 53 2 2 2" xfId="3944" xr:uid="{DE68C0E9-515F-45E3-A2D7-4297887989DF}"/>
    <cellStyle name="Normal 53 2 2 2 2" xfId="3945" xr:uid="{D0255A1A-D47D-4B60-9896-FAB4819423E0}"/>
    <cellStyle name="Normal 53 2 2 2 2 2" xfId="3946" xr:uid="{6D070FF6-0803-4873-93BE-3D222BB3C68B}"/>
    <cellStyle name="Normal 53 2 2 2 2 2 2" xfId="4577" xr:uid="{1FB2B039-0845-432A-8FA4-2592F9C6BC3D}"/>
    <cellStyle name="Normal 53 2 2 2 2 2 2 2" xfId="10995" xr:uid="{C37BFE9F-84DE-4CF5-A42E-8EAC55DAA650}"/>
    <cellStyle name="Normal 53 2 2 2 2 2 2 3" xfId="7880" xr:uid="{33A06B05-0A73-4A64-BA16-3437ABA0A0DF}"/>
    <cellStyle name="Normal 53 2 2 2 2 2 3" xfId="10395" xr:uid="{10EB644E-2718-4BEC-9084-AD0CDB26D9C9}"/>
    <cellStyle name="Normal 53 2 2 2 2 2 4" xfId="7277" xr:uid="{8B1A68CD-5291-4998-B6CD-A32242B64ECB}"/>
    <cellStyle name="Normal 53 2 2 2 2 3" xfId="4576" xr:uid="{FFE1EA2C-59F4-4471-9639-77C902E76547}"/>
    <cellStyle name="Normal 53 2 2 2 2 3 2" xfId="10994" xr:uid="{C9CA8901-29EB-4A76-862C-521002ACB8B7}"/>
    <cellStyle name="Normal 53 2 2 2 2 3 3" xfId="7879" xr:uid="{1D193782-DF35-4066-8124-D0E97A89F06D}"/>
    <cellStyle name="Normal 53 2 2 2 2 4" xfId="10394" xr:uid="{95C15E6E-96B6-4ABE-80D8-12A78A6BE3B4}"/>
    <cellStyle name="Normal 53 2 2 2 2 5" xfId="7276" xr:uid="{16FA0C8F-0372-4E70-B282-BBEA469E525E}"/>
    <cellStyle name="Normal 53 2 2 2 3" xfId="3947" xr:uid="{A28C6286-8FE8-420A-9C5F-8EB2CA152941}"/>
    <cellStyle name="Normal 53 2 2 2 3 2" xfId="3948" xr:uid="{E5FDB164-B211-46BD-98D8-15ABDAE89352}"/>
    <cellStyle name="Normal 53 2 2 2 3 2 2" xfId="4579" xr:uid="{A16AC0CC-49A3-47F0-9611-350EDFFC96BB}"/>
    <cellStyle name="Normal 53 2 2 2 3 2 2 2" xfId="10997" xr:uid="{93BEDE35-658D-425C-8627-1E7913D2F045}"/>
    <cellStyle name="Normal 53 2 2 2 3 2 2 3" xfId="7882" xr:uid="{AFA4192A-AA8C-4E48-8B52-7F032C2C35F0}"/>
    <cellStyle name="Normal 53 2 2 2 3 2 3" xfId="10397" xr:uid="{F5B1E083-3827-408D-A151-1F6BFEFBF7C3}"/>
    <cellStyle name="Normal 53 2 2 2 3 2 4" xfId="7279" xr:uid="{8C200A5F-4893-43B9-8F9E-7A9669CD0F41}"/>
    <cellStyle name="Normal 53 2 2 2 3 3" xfId="4578" xr:uid="{41DACACE-A19F-47D0-866C-A072E9CB68C4}"/>
    <cellStyle name="Normal 53 2 2 2 3 3 2" xfId="10996" xr:uid="{CCB1E15B-130D-4DCD-9FCF-C27A30420D38}"/>
    <cellStyle name="Normal 53 2 2 2 3 3 3" xfId="7881" xr:uid="{DA339691-676B-4644-89B0-6DDF0314A627}"/>
    <cellStyle name="Normal 53 2 2 2 3 4" xfId="10396" xr:uid="{5A03414F-83D2-4E00-8F54-57AE69C82224}"/>
    <cellStyle name="Normal 53 2 2 2 3 5" xfId="7278" xr:uid="{F7FA2E0A-5FCC-483B-BB64-79EB23DFAC82}"/>
    <cellStyle name="Normal 53 2 2 2 4" xfId="3949" xr:uid="{69DD7937-D742-4E39-87E5-D038C9E241A5}"/>
    <cellStyle name="Normal 53 2 2 2 4 2" xfId="4580" xr:uid="{30EA040D-56A1-4740-A494-C4DFE9D2C5F3}"/>
    <cellStyle name="Normal 53 2 2 2 4 2 2" xfId="10998" xr:uid="{E386B4F8-7005-40DE-98B8-EA78589EDC31}"/>
    <cellStyle name="Normal 53 2 2 2 4 2 3" xfId="7883" xr:uid="{AE7021A8-8E86-4B4D-9BEA-3EE6A7E7C299}"/>
    <cellStyle name="Normal 53 2 2 2 4 3" xfId="10398" xr:uid="{FE09EB35-C724-4A95-9D6E-E96FD2B5689B}"/>
    <cellStyle name="Normal 53 2 2 2 4 4" xfId="7280" xr:uid="{08E30525-088F-4C1B-AEFB-1A7E2210E6CF}"/>
    <cellStyle name="Normal 53 2 2 2 5" xfId="4575" xr:uid="{FDFC4C77-B073-41F6-B9D9-92C4D6D8C9D5}"/>
    <cellStyle name="Normal 53 2 2 2 5 2" xfId="10993" xr:uid="{A23FD544-D956-459A-80DA-86F47866FF4C}"/>
    <cellStyle name="Normal 53 2 2 2 5 3" xfId="7878" xr:uid="{DC3281DB-EE02-444D-9D5A-5205593E439E}"/>
    <cellStyle name="Normal 53 2 2 2 6" xfId="10393" xr:uid="{320E039B-AEC5-45A0-88ED-78EE1D901F95}"/>
    <cellStyle name="Normal 53 2 2 2 7" xfId="7275" xr:uid="{5E1ADDCA-3B9A-4D59-B689-0044A3D179DC}"/>
    <cellStyle name="Normal 53 2 2 3" xfId="10711" xr:uid="{42E34FCC-17F7-46E3-ABE8-D9D4291DAFD6}"/>
    <cellStyle name="Normal 53 2 2 4" xfId="7596" xr:uid="{6B6AC674-AFE9-4A39-B598-2D1CBF0653F8}"/>
    <cellStyle name="Normal 53 2 3" xfId="8625" xr:uid="{773EAD9D-E128-4911-9AD9-5A6458418476}"/>
    <cellStyle name="Normal 53 2 4" xfId="5473" xr:uid="{8029AA98-20F5-42F6-B986-91BA495CEA45}"/>
    <cellStyle name="Normal 53 2 5" xfId="46354" xr:uid="{E8DFF9F5-FAF2-4AC7-B9E9-9CCD5101C067}"/>
    <cellStyle name="Normal 53 3" xfId="1625" xr:uid="{93B161A5-A37D-47B0-ABB2-4CF87A9A22E6}"/>
    <cellStyle name="Normal 54" xfId="1627" xr:uid="{6840EF67-5733-40AA-9F58-63C56685ED83}"/>
    <cellStyle name="Normal 54 2" xfId="1628" xr:uid="{679B7B47-1FD0-499A-ADD0-156C793DEA7B}"/>
    <cellStyle name="Normal 54 3" xfId="1629" xr:uid="{0FEB75F0-C1AD-4AD0-8702-F3839EC22ED9}"/>
    <cellStyle name="Normal 55" xfId="1630" xr:uid="{8140E274-FC1B-4CDA-B4A7-5EC485A2BED1}"/>
    <cellStyle name="Normal 55 2" xfId="1631" xr:uid="{F4265859-04AA-4B0D-8504-5E63AC7F1B2E}"/>
    <cellStyle name="Normal 55 3" xfId="1632" xr:uid="{C554FCE6-FB8E-45F2-B84F-47E03BD0D55F}"/>
    <cellStyle name="Normal 56" xfId="1633" xr:uid="{028C9A98-F864-4889-A9E3-2D35E83E5DCE}"/>
    <cellStyle name="Normal 57" xfId="1634" xr:uid="{9234A958-C203-4E9F-87D9-F1B07EA7CE3D}"/>
    <cellStyle name="Normal 58" xfId="1635" xr:uid="{C9442381-A534-4F9C-90B1-474844FC11FC}"/>
    <cellStyle name="Normal 59" xfId="1636" xr:uid="{D5E5D67C-F597-4CE8-942D-B9F6D02EFED4}"/>
    <cellStyle name="Normal 59 2" xfId="3950" xr:uid="{3B8197A8-F428-471B-9AF3-21A651B09E85}"/>
    <cellStyle name="Normal 59 3" xfId="3951" xr:uid="{A4A344F7-D3E4-4353-A1B2-988C1038CE12}"/>
    <cellStyle name="Normal 59 4" xfId="11978" xr:uid="{9DE2D553-2EE9-4A7E-A7C0-C462E4E9BBB1}"/>
    <cellStyle name="Normal 6" xfId="104" xr:uid="{23372CAB-42F0-4BBF-9092-E1CDB3C75CD1}"/>
    <cellStyle name="Normal 6 10" xfId="12209" xr:uid="{CD881E03-5D4B-455F-A17B-E063CED1AC56}"/>
    <cellStyle name="Normal 6 10 4" xfId="372" xr:uid="{D58335BB-32AF-4DC2-ACF2-64A00FD2CAC7}"/>
    <cellStyle name="Normal 6 10 4 2" xfId="3952" xr:uid="{E88A2147-26A9-4E84-B27E-31783EBB46C4}"/>
    <cellStyle name="Normal 6 10 4 2 2" xfId="3953" xr:uid="{AC72EC1A-30AC-4287-B306-964A862342A0}"/>
    <cellStyle name="Normal 6 10 4 2 2 2" xfId="3954" xr:uid="{3B733F50-48F6-4EEC-BC05-3DCF09DA3A00}"/>
    <cellStyle name="Normal 6 10 4 2 2 2 2" xfId="4583" xr:uid="{DBFCA662-F991-4DF8-BCE2-E47A436E04D2}"/>
    <cellStyle name="Normal 6 10 4 2 2 2 2 2" xfId="11001" xr:uid="{2813EB83-9E40-42D5-B235-A1A52CAB50A9}"/>
    <cellStyle name="Normal 6 10 4 2 2 2 2 3" xfId="7886" xr:uid="{B03A5C17-A95E-40C2-A295-A79FAEDD19FB}"/>
    <cellStyle name="Normal 6 10 4 2 2 2 3" xfId="10401" xr:uid="{24E4BD12-600F-4A91-9A16-8DCDB6859D04}"/>
    <cellStyle name="Normal 6 10 4 2 2 2 4" xfId="7283" xr:uid="{2A73E444-B7D0-4CB4-B810-31D8329F032B}"/>
    <cellStyle name="Normal 6 10 4 2 2 3" xfId="4582" xr:uid="{5267E4F6-21F4-4559-9063-6FCD61B5B3D0}"/>
    <cellStyle name="Normal 6 10 4 2 2 3 2" xfId="11000" xr:uid="{C1F892B0-71D1-47CE-B634-00496DF05BAC}"/>
    <cellStyle name="Normal 6 10 4 2 2 3 3" xfId="7885" xr:uid="{9D83EFEF-F3F7-4560-AC57-301CD2B3CA17}"/>
    <cellStyle name="Normal 6 10 4 2 2 4" xfId="10400" xr:uid="{36DBA785-5BCA-474F-9BE7-417F64602566}"/>
    <cellStyle name="Normal 6 10 4 2 2 5" xfId="7282" xr:uid="{4C05AF9B-8C4E-4694-B23A-DF18DD5F889E}"/>
    <cellStyle name="Normal 6 10 4 2 3" xfId="3955" xr:uid="{DFF7F5B8-0DA5-4843-8632-B2B9F4A042A0}"/>
    <cellStyle name="Normal 6 10 4 2 3 2" xfId="3956" xr:uid="{EE8FE2F2-F389-4709-B4F0-FBE0DDDF8D55}"/>
    <cellStyle name="Normal 6 10 4 2 3 2 2" xfId="4585" xr:uid="{B1D26043-A940-4720-841A-6FFBB2917F7C}"/>
    <cellStyle name="Normal 6 10 4 2 3 2 2 2" xfId="11003" xr:uid="{E02714F3-BB17-4D61-80FE-E882ECBAA74D}"/>
    <cellStyle name="Normal 6 10 4 2 3 2 2 3" xfId="7888" xr:uid="{0B62DC6C-24B5-4E38-9F74-9C3A3FF75545}"/>
    <cellStyle name="Normal 6 10 4 2 3 2 3" xfId="10403" xr:uid="{43DCDC19-A77D-4AA5-AF3C-3193DABC7477}"/>
    <cellStyle name="Normal 6 10 4 2 3 2 4" xfId="7285" xr:uid="{2BE166DC-855C-4A12-9098-9507FE52372A}"/>
    <cellStyle name="Normal 6 10 4 2 3 3" xfId="4584" xr:uid="{12153B7C-F4A4-4558-931E-C2B242BB3A78}"/>
    <cellStyle name="Normal 6 10 4 2 3 3 2" xfId="11002" xr:uid="{1C131400-45EC-43B7-AF08-3D65229891A1}"/>
    <cellStyle name="Normal 6 10 4 2 3 3 3" xfId="7887" xr:uid="{D17CFCF3-F3E3-418C-B2A1-C93A9749024E}"/>
    <cellStyle name="Normal 6 10 4 2 3 4" xfId="10402" xr:uid="{F659341E-56F9-4950-9E8D-0F3EBA74A05D}"/>
    <cellStyle name="Normal 6 10 4 2 3 5" xfId="7284" xr:uid="{DC4156FB-14E8-4FB9-935C-E6E439DCF09F}"/>
    <cellStyle name="Normal 6 10 4 2 4" xfId="3957" xr:uid="{50272435-9BB5-4FAA-A826-2C66890C567B}"/>
    <cellStyle name="Normal 6 10 4 2 4 2" xfId="3958" xr:uid="{06081B7F-09A0-4F3D-8891-BDCB8A4AE675}"/>
    <cellStyle name="Normal 6 10 4 2 4 2 2" xfId="4587" xr:uid="{C0321FF5-959E-4E4B-A22D-A37DB09BA4DF}"/>
    <cellStyle name="Normal 6 10 4 2 4 2 2 2" xfId="11005" xr:uid="{64FB1297-59F1-4194-89A5-AEEB8233E6C5}"/>
    <cellStyle name="Normal 6 10 4 2 4 2 2 3" xfId="7890" xr:uid="{A1FEB32B-0427-4A2B-8AB3-26BEE19D5C69}"/>
    <cellStyle name="Normal 6 10 4 2 4 2 3" xfId="10405" xr:uid="{EE3E7FD9-06DC-4923-AA43-1F2B6A20D483}"/>
    <cellStyle name="Normal 6 10 4 2 4 2 4" xfId="7287" xr:uid="{2C285C38-81C0-4873-8565-9AE71619DD7D}"/>
    <cellStyle name="Normal 6 10 4 2 4 3" xfId="4586" xr:uid="{59E8D45E-CB03-4F40-8712-0310FC994AFF}"/>
    <cellStyle name="Normal 6 10 4 2 4 3 2" xfId="11004" xr:uid="{7404F58A-3FE6-4234-9606-8F8CC41E6566}"/>
    <cellStyle name="Normal 6 10 4 2 4 3 3" xfId="7889" xr:uid="{568F1C9D-6A2C-4420-BC19-DBB3077D2D8B}"/>
    <cellStyle name="Normal 6 10 4 2 4 4" xfId="10404" xr:uid="{61CC528A-4338-4BD7-8EE0-3C0F06EB992F}"/>
    <cellStyle name="Normal 6 10 4 2 4 5" xfId="7286" xr:uid="{43401010-733C-4CAF-91B6-971C48366C8D}"/>
    <cellStyle name="Normal 6 10 4 2 5" xfId="3959" xr:uid="{5F312B07-0F2C-4745-B18F-E9A755AF2F3B}"/>
    <cellStyle name="Normal 6 10 4 2 5 2" xfId="4588" xr:uid="{0B990CCC-5775-44FF-A718-C61092C356F7}"/>
    <cellStyle name="Normal 6 10 4 2 5 2 2" xfId="11006" xr:uid="{8FB1F85B-5500-4E62-8082-D4DC1B29BADD}"/>
    <cellStyle name="Normal 6 10 4 2 5 2 3" xfId="7891" xr:uid="{92EA77E1-63DA-48C1-8ABA-1AF5DE05F14E}"/>
    <cellStyle name="Normal 6 10 4 2 5 3" xfId="10406" xr:uid="{F49E38FC-1250-475B-B632-D47125463234}"/>
    <cellStyle name="Normal 6 10 4 2 5 4" xfId="7288" xr:uid="{EBEF4D01-4C3D-4EDB-AA5D-273FE8804E6E}"/>
    <cellStyle name="Normal 6 10 4 2 6" xfId="4581" xr:uid="{2C5C4D84-8FBC-4413-BAFA-E4E76987F989}"/>
    <cellStyle name="Normal 6 10 4 2 6 2" xfId="10999" xr:uid="{B041AD99-73B3-43A9-8714-2D60AC8411C4}"/>
    <cellStyle name="Normal 6 10 4 2 6 3" xfId="7884" xr:uid="{B3E1D0E3-DDC8-40EE-A96C-4030FF6B5856}"/>
    <cellStyle name="Normal 6 10 4 2 6 4" xfId="11521" xr:uid="{E415B5FC-8291-4D3B-B961-9F5DAF2491A5}"/>
    <cellStyle name="Normal 6 10 4 2 7" xfId="10399" xr:uid="{D58880F4-1B8B-4E62-BC60-2DC2159146AE}"/>
    <cellStyle name="Normal 6 10 4 2 8" xfId="7281" xr:uid="{94D393F5-51DF-409C-AB3D-D623AFED75BC}"/>
    <cellStyle name="Normal 6 10 4 2 9" xfId="5206" xr:uid="{1352376B-47B9-4FAF-82CE-2A935215F521}"/>
    <cellStyle name="Normal 6 10 4 3" xfId="3960" xr:uid="{C3ECBB71-D9AA-4F6D-A39B-94BE5258A88D}"/>
    <cellStyle name="Normal 6 10 4 3 2" xfId="3961" xr:uid="{5C422BD3-0FAD-48F4-8E1F-9E08460CCF05}"/>
    <cellStyle name="Normal 6 10 4 3 2 2" xfId="4590" xr:uid="{46DD4903-3506-4CED-8325-922AA471521A}"/>
    <cellStyle name="Normal 6 10 4 3 2 2 2" xfId="11008" xr:uid="{D35D0D3B-5D6A-4EBB-82B9-20774E488071}"/>
    <cellStyle name="Normal 6 10 4 3 2 2 3" xfId="7893" xr:uid="{DCDA1640-4BB2-4C71-847E-5C2556368859}"/>
    <cellStyle name="Normal 6 10 4 3 2 3" xfId="10408" xr:uid="{36BE1A67-D1CA-4321-978D-A2D7456C14A6}"/>
    <cellStyle name="Normal 6 10 4 3 2 4" xfId="7290" xr:uid="{22B725F3-4E95-4F43-B716-EDBAA8F3FEA5}"/>
    <cellStyle name="Normal 6 10 4 3 3" xfId="4589" xr:uid="{B0169825-474F-4B76-BD1D-27FA578F7B99}"/>
    <cellStyle name="Normal 6 10 4 3 3 2" xfId="11007" xr:uid="{CFFD03AA-9CE3-4DC4-9FDF-733863D68890}"/>
    <cellStyle name="Normal 6 10 4 3 3 3" xfId="7892" xr:uid="{E86134C5-ECB2-4AAA-9A86-E29310D711AB}"/>
    <cellStyle name="Normal 6 10 4 3 4" xfId="10407" xr:uid="{95FE5CDB-768F-4970-B27B-113B34E165F8}"/>
    <cellStyle name="Normal 6 10 4 3 5" xfId="7289" xr:uid="{E2030BB4-954C-415B-9C39-021DB3B3BC76}"/>
    <cellStyle name="Normal 6 10 4 4" xfId="3962" xr:uid="{A02D5E94-2D20-49E4-91B0-E06B3C55A7FE}"/>
    <cellStyle name="Normal 6 10 4 4 2" xfId="3963" xr:uid="{5130654E-4D96-476E-B690-43F48119DD81}"/>
    <cellStyle name="Normal 6 10 4 4 2 2" xfId="4592" xr:uid="{B872AC81-2934-4F0D-9054-110F2ADD0FC2}"/>
    <cellStyle name="Normal 6 10 4 4 2 2 2" xfId="11010" xr:uid="{434F6C45-2362-4159-AE70-6CEDFA622444}"/>
    <cellStyle name="Normal 6 10 4 4 2 2 3" xfId="7895" xr:uid="{B22F16AD-CCA1-455B-9669-D391E090FB46}"/>
    <cellStyle name="Normal 6 10 4 4 2 3" xfId="10410" xr:uid="{C37CBEDC-4501-4074-A4C7-41E4CF585E33}"/>
    <cellStyle name="Normal 6 10 4 4 2 4" xfId="7292" xr:uid="{8E945AAD-C808-49DD-BAD1-F6D850457B26}"/>
    <cellStyle name="Normal 6 10 4 4 3" xfId="4591" xr:uid="{5054B8CB-8944-450B-A6A7-E75364306321}"/>
    <cellStyle name="Normal 6 10 4 4 3 2" xfId="11009" xr:uid="{BAAA0563-7B57-4C76-8DD3-3F55E9FF029E}"/>
    <cellStyle name="Normal 6 10 4 4 3 3" xfId="7894" xr:uid="{1FD1E5AD-F40A-438C-93EA-27F45AC73F2D}"/>
    <cellStyle name="Normal 6 10 4 4 4" xfId="10409" xr:uid="{65CF7B71-81F0-4BCF-867F-9AD910D39D25}"/>
    <cellStyle name="Normal 6 10 4 4 5" xfId="7291" xr:uid="{A9633569-35B9-4C61-A9C6-FCBE7D5D2D54}"/>
    <cellStyle name="Normal 6 10 4 5" xfId="3964" xr:uid="{4DBA1B9D-D265-4241-896E-F984D4363E13}"/>
    <cellStyle name="Normal 6 10 4 5 2" xfId="4593" xr:uid="{E1B0A498-6BDD-453D-9F54-5C95C5CB3D20}"/>
    <cellStyle name="Normal 6 10 4 5 2 2" xfId="11011" xr:uid="{ECD63FD1-670E-4BD9-981F-2A57408D722E}"/>
    <cellStyle name="Normal 6 10 4 5 2 3" xfId="7896" xr:uid="{1405C7CA-05D9-46B7-91F0-0F50FBC3F163}"/>
    <cellStyle name="Normal 6 10 4 5 3" xfId="10411" xr:uid="{8735B26A-C514-40D4-9921-E22FF1B7DCAE}"/>
    <cellStyle name="Normal 6 10 4 5 4" xfId="7293" xr:uid="{DD16EF53-BBEF-4874-9F09-32040B6720A7}"/>
    <cellStyle name="Normal 6 10 4 6" xfId="4049" xr:uid="{942DED2C-0E50-404D-9079-339F9135FB1E}"/>
    <cellStyle name="Normal 6 10 4 6 2" xfId="10467" xr:uid="{D6DB05C4-2B1F-4990-B57C-C494DEDE3E7A}"/>
    <cellStyle name="Normal 6 10 4 6 3" xfId="7352" xr:uid="{94B46FED-74FD-41C6-ACFD-1DF3B66FE618}"/>
    <cellStyle name="Normal 6 10 4 7" xfId="8181" xr:uid="{FC68B9E6-A273-43BD-BBDC-29980BB21883}"/>
    <cellStyle name="Normal 6 10 4 8" xfId="4905" xr:uid="{7B32696C-BBD7-46BA-BA39-916410BC7BFE}"/>
    <cellStyle name="Normal 6 11" xfId="13822" xr:uid="{5D2CC39A-D411-411F-AB54-C9A33295D1F8}"/>
    <cellStyle name="Normal 6 11 2" xfId="29368" xr:uid="{53DADE6E-2784-46BF-92C7-37DAD2F24D74}"/>
    <cellStyle name="Normal 6 12" xfId="387" xr:uid="{833C78D8-2BB7-46BB-A635-4B75C351BDC6}"/>
    <cellStyle name="Normal 6 12 2" xfId="29426" xr:uid="{140D7843-B5E0-4245-90B0-630927C6B0AA}"/>
    <cellStyle name="Normal 6 13" xfId="317" xr:uid="{D85CD0D4-608A-40BF-AC8D-77E83201A6F9}"/>
    <cellStyle name="Normal 6 2" xfId="190" xr:uid="{6410A34F-6703-4DE0-B468-CA9B8C49C14B}"/>
    <cellStyle name="Normal 6 2 10" xfId="13823" xr:uid="{A6255A64-1F2F-42C2-818C-A22F11B11A0A}"/>
    <cellStyle name="Normal 6 2 10 2" xfId="29378" xr:uid="{6F2173A3-E176-4461-8188-CB09C2EADEBC}"/>
    <cellStyle name="Normal 6 2 11" xfId="1637" xr:uid="{8D1A6671-801F-4B62-B70A-02261E9AF73B}"/>
    <cellStyle name="Normal 6 2 2" xfId="1638" xr:uid="{88A0BB2C-77B6-449C-AE16-F18ED6826168}"/>
    <cellStyle name="Normal 6 2 2 2" xfId="4294" xr:uid="{3A704462-9B39-4C4D-B5D4-B34BD5D60C1C}"/>
    <cellStyle name="Normal 6 2 2 2 2" xfId="4836" xr:uid="{99FFB264-3E25-4259-B439-6541C95E2E05}"/>
    <cellStyle name="Normal 6 2 2 2 2 2" xfId="11244" xr:uid="{AF869D3A-99B2-47A8-AC71-382BC9176544}"/>
    <cellStyle name="Normal 6 2 2 2 2 3" xfId="8129" xr:uid="{94988E24-C273-4A0F-9A91-C96B885D0CFD}"/>
    <cellStyle name="Normal 6 2 2 2 3" xfId="10712" xr:uid="{02D61773-87A0-408D-AD34-272ECAD550C2}"/>
    <cellStyle name="Normal 6 2 2 2 4" xfId="7597" xr:uid="{17A51719-F4E1-47A9-A223-3221E620ED18}"/>
    <cellStyle name="Normal 6 2 2 3" xfId="4835" xr:uid="{01276910-2F3C-4E93-AE13-54C4EFA8458E}"/>
    <cellStyle name="Normal 6 2 2 3 2" xfId="11243" xr:uid="{A672DB7F-0527-4448-9A62-610FAC5DFCE0}"/>
    <cellStyle name="Normal 6 2 2 3 3" xfId="8128" xr:uid="{7BD8BE35-3EC4-4E16-955D-A2DA71AD7933}"/>
    <cellStyle name="Normal 6 2 2 4" xfId="8626" xr:uid="{08F0132E-66CD-45B9-A625-9A41897C305E}"/>
    <cellStyle name="Normal 6 2 2 5" xfId="5474" xr:uid="{D73414EA-8C04-4831-BEEA-DF55E9DA900C}"/>
    <cellStyle name="Normal 6 2 2 6" xfId="11464" xr:uid="{7DBBE6EC-86AE-4D3D-A8B5-78DBA0E31F0F}"/>
    <cellStyle name="Normal 6 2 3" xfId="1639" xr:uid="{A2F32902-AEBF-4897-93A8-A3832A9051D6}"/>
    <cellStyle name="Normal 6 2 3 2" xfId="3965" xr:uid="{AA43D05D-43D5-4AD2-B65D-70246D29F4B8}"/>
    <cellStyle name="Normal 6 2 3 2 2" xfId="4594" xr:uid="{E984F106-D358-44D8-9C9E-338A1E6D239D}"/>
    <cellStyle name="Normal 6 2 3 2 2 2" xfId="11012" xr:uid="{3FDADF03-C7CC-4B24-8CE1-5A9570A0CBFA}"/>
    <cellStyle name="Normal 6 2 3 2 2 3" xfId="7897" xr:uid="{CAE439AF-BF7E-4F90-88D7-60235B65AF32}"/>
    <cellStyle name="Normal 6 2 3 2 3" xfId="10412" xr:uid="{D14F26E0-DEF2-495B-8203-7D9B2E656657}"/>
    <cellStyle name="Normal 6 2 3 2 4" xfId="7294" xr:uid="{7C4134F2-4347-41B3-B1B1-6D648F91A6CF}"/>
    <cellStyle name="Normal 6 2 3 3" xfId="4295" xr:uid="{BB0ACF1D-58E2-4BA4-B710-EC86451A4A32}"/>
    <cellStyle name="Normal 6 2 3 3 2" xfId="10713" xr:uid="{C85744F2-CA5F-40DF-A746-D7217C1BE132}"/>
    <cellStyle name="Normal 6 2 3 3 3" xfId="7598" xr:uid="{890C5E85-D89C-464B-A6FF-FC458596077C}"/>
    <cellStyle name="Normal 6 2 3 3 4" xfId="11386" xr:uid="{585B773A-FA52-42B3-BFA1-B4C921EE8CCA}"/>
    <cellStyle name="Normal 6 2 3 4" xfId="4837" xr:uid="{D2F156C3-3498-4463-9EC4-FBCAD661F13E}"/>
    <cellStyle name="Normal 6 2 3 4 2" xfId="11245" xr:uid="{41FBE671-5E9E-4022-9F00-A565355986A8}"/>
    <cellStyle name="Normal 6 2 3 4 3" xfId="8130" xr:uid="{58449836-FEC0-41E0-8893-195547634EEB}"/>
    <cellStyle name="Normal 6 2 3 5" xfId="8627" xr:uid="{F53FB9CB-9811-4F5A-A037-FEDD4F99C763}"/>
    <cellStyle name="Normal 6 2 3 6" xfId="5475" xr:uid="{7701831B-AA77-4980-B44B-FADA77FD9543}"/>
    <cellStyle name="Normal 6 2 4" xfId="3966" xr:uid="{01EA18E4-F832-447E-B94D-77B048D92A50}"/>
    <cellStyle name="Normal 6 2 5" xfId="3967" xr:uid="{7713EB08-A4BF-4700-85A9-08018BA3B276}"/>
    <cellStyle name="Normal 6 2 6" xfId="4834" xr:uid="{D08EE951-36EC-4CBD-B715-CA27C3DE6B9D}"/>
    <cellStyle name="Normal 6 2 6 2" xfId="11242" xr:uid="{3B59E266-88B9-40A9-BB76-7A8268DD9E7A}"/>
    <cellStyle name="Normal 6 2 6 3" xfId="8127" xr:uid="{93878E1A-3144-441A-B049-C7E787BB9235}"/>
    <cellStyle name="Normal 6 2 7" xfId="11678" xr:uid="{2D7F8008-FF4F-41FC-800D-45031FE37DFB}"/>
    <cellStyle name="Normal 6 2 8" xfId="11451" xr:uid="{E9720884-72F8-4216-8BB7-690E8ECC2794}"/>
    <cellStyle name="Normal 6 2 9" xfId="12233" xr:uid="{D6312FB5-0BC2-4D75-BCF4-9E489735F6DF}"/>
    <cellStyle name="Normal 6 3" xfId="1640" xr:uid="{88642C29-7007-436F-BD94-638D53852FE4}"/>
    <cellStyle name="Normal 6 3 2" xfId="1641" xr:uid="{4AF8AF9E-51A7-4B7E-B546-6A458FED97EA}"/>
    <cellStyle name="Normal 6 3 2 2" xfId="12132" xr:uid="{2D244D12-4E18-4F52-BA65-50BB78A09631}"/>
    <cellStyle name="Normal 6 3 2 3" xfId="7247" xr:uid="{2AEAB73C-27B9-41A2-BC91-77690B9A6A6E}"/>
    <cellStyle name="Normal 6 3 2 4" xfId="13939" xr:uid="{9DDAAEEC-4DD7-4EB7-AFD0-432C6FDFEC84}"/>
    <cellStyle name="Normal 6 3 3" xfId="4838" xr:uid="{C5A8C1C7-4EF8-4BE1-ADEA-C40AF070DEF8}"/>
    <cellStyle name="Normal 6 3 3 2" xfId="11246" xr:uid="{5D554AB2-6AD4-42F3-851D-91F561B8F3D0}"/>
    <cellStyle name="Normal 6 3 3 3" xfId="8131" xr:uid="{E22D3711-2ECC-4FB5-B1AC-E4086F822ADC}"/>
    <cellStyle name="Normal 6 3 3 4" xfId="13940" xr:uid="{DE3F3DBE-836A-4869-9068-CF5E5F7B3DE3}"/>
    <cellStyle name="Normal 6 3 4" xfId="11918" xr:uid="{2A20A030-BA36-472A-9CCB-9E69D49ACCFA}"/>
    <cellStyle name="Normal 6 3 5" xfId="11640" xr:uid="{1E552159-5BD6-4847-AA51-55EF87B1FF22}"/>
    <cellStyle name="Normal 6 3 6" xfId="12246" xr:uid="{BB41A140-9931-4EA8-9969-B1750963B646}"/>
    <cellStyle name="Normal 6 3 7" xfId="5468" xr:uid="{E231594E-2F87-4693-A75B-E44E041639DC}"/>
    <cellStyle name="Normal 6 3 7 2" xfId="29393" xr:uid="{76B5D694-8BB0-4942-838B-5C50678192F0}"/>
    <cellStyle name="Normal 6 3 8" xfId="13824" xr:uid="{01F62DED-53DD-4C94-84DE-0842D81A4915}"/>
    <cellStyle name="Normal 6 4" xfId="111" xr:uid="{FCF90A53-B674-44E6-AFE1-D028BD03FB75}"/>
    <cellStyle name="Normal 6 4 2" xfId="3968" xr:uid="{1E7408AA-B7B4-4F5D-A1C2-DBC6E9D95B21}"/>
    <cellStyle name="Normal 6 4 2 2" xfId="4595" xr:uid="{F2911149-33DB-451C-A449-6A5E8D3F3E21}"/>
    <cellStyle name="Normal 6 4 2 2 2" xfId="11013" xr:uid="{9AF8F413-D6C6-4EE4-910F-9E7F8B841D36}"/>
    <cellStyle name="Normal 6 4 2 2 3" xfId="7898" xr:uid="{01F1863B-8FAB-41CD-A009-559B8E50970F}"/>
    <cellStyle name="Normal 6 4 2 3" xfId="10413" xr:uid="{74BEEC03-9FB1-4421-B09D-2033343B9828}"/>
    <cellStyle name="Normal 6 4 2 4" xfId="7295" xr:uid="{743E6CB6-AA7E-4B7F-8ED0-9B83585DAEC7}"/>
    <cellStyle name="Normal 6 4 3" xfId="12106" xr:uid="{B11BE1EA-119D-4352-8ABB-C6A11D0290DE}"/>
    <cellStyle name="Normal 6 4 4" xfId="12069" xr:uid="{6F05C968-D8D0-4D5A-BF7B-B813F978DDAA}"/>
    <cellStyle name="Normal 6 4 5" xfId="13936" xr:uid="{05D48E57-F62E-4CEB-87B1-AFEF34716D95}"/>
    <cellStyle name="Normal 6 4 6" xfId="1642" xr:uid="{36B248DC-8FF4-4F0D-8FCB-A07F94C23529}"/>
    <cellStyle name="Normal 6 5" xfId="1643" xr:uid="{DD8FE8B5-AAF7-4E60-B6BC-B667F324AC2C}"/>
    <cellStyle name="Normal 6 5 2" xfId="11947" xr:uid="{F34A719B-4E9D-4E57-BE16-24B3E8A29E84}"/>
    <cellStyle name="Normal 6 5 3" xfId="7243" xr:uid="{281C23E9-FE73-40E3-B29E-1C59C3AA99B8}"/>
    <cellStyle name="Normal 6 6" xfId="1644" xr:uid="{5FFF69E1-60B8-40DA-B153-7AA1D7246E5F}"/>
    <cellStyle name="Normal 6 6 2" xfId="5518" xr:uid="{EFCE535C-B446-479F-8F41-2B7C27D96E09}"/>
    <cellStyle name="Normal 6 6 3" xfId="7244" xr:uid="{61E11AEA-50D8-4A20-A13E-0FABC6C68E15}"/>
    <cellStyle name="Normal 6 7" xfId="1645" xr:uid="{F62E6D03-9F34-44C7-A784-0A1C5D14D125}"/>
    <cellStyle name="Normal 6 8" xfId="4833" xr:uid="{7C1C3498-EF70-4431-B974-AFC14BDD53CF}"/>
    <cellStyle name="Normal 6 8 2" xfId="11241" xr:uid="{E176B5EA-BD05-40FA-9CFC-33BDA41616D7}"/>
    <cellStyle name="Normal 6 8 3" xfId="8126" xr:uid="{5905639E-EC5C-418B-8274-24DAF40EA5A2}"/>
    <cellStyle name="Normal 6 9" xfId="11404" xr:uid="{DE1DAA32-3C04-4725-897B-522D3AC69821}"/>
    <cellStyle name="Normal 60" xfId="1646" xr:uid="{7DC1FC19-D0EE-4C20-8781-2632F0F493B3}"/>
    <cellStyle name="Normal 61" xfId="1647" xr:uid="{1D54E83F-2D09-4C26-BB7D-DEBABDC20F56}"/>
    <cellStyle name="Normal 62" xfId="1648" xr:uid="{6E3833A7-E6A9-40E2-A39A-908D8782F671}"/>
    <cellStyle name="Normal 62 2" xfId="1649" xr:uid="{58C9977E-863D-4EED-B063-F33F50BDE643}"/>
    <cellStyle name="Normal 62 3" xfId="1650" xr:uid="{68A9CAC3-0621-490B-8FB1-8A11057FCC66}"/>
    <cellStyle name="Normal 63" xfId="1651" xr:uid="{F8B870CE-AAC1-4050-B467-A39634BF9E6B}"/>
    <cellStyle name="Normal 64" xfId="1652" xr:uid="{00A533B7-87B6-45BF-AC43-15FF25DC3AE6}"/>
    <cellStyle name="Normal 64 2" xfId="1653" xr:uid="{424E54E7-2483-41D7-A0E8-E0A59F3E9541}"/>
    <cellStyle name="Normal 64 3" xfId="1654" xr:uid="{3ABED1B9-8DEA-4C6A-AD2C-E3E36ABF8C06}"/>
    <cellStyle name="Normal 65" xfId="1655" xr:uid="{A8EC0C1A-CC41-4E1A-8767-1C2C2A4A678F}"/>
    <cellStyle name="Normal 65 2" xfId="1656" xr:uid="{5EDCBB25-882D-4089-BE10-CCC84DF05B2D}"/>
    <cellStyle name="Normal 65 3" xfId="1657" xr:uid="{8C350A1C-3035-4790-A4C0-1C997BF5F878}"/>
    <cellStyle name="Normal 66" xfId="1658" xr:uid="{A467A0AC-4AD3-41F7-8C10-DEDD06C56E4B}"/>
    <cellStyle name="Normal 66 2" xfId="1659" xr:uid="{B9D6CB34-EE5B-4B67-A385-A1FCDA0371F0}"/>
    <cellStyle name="Normal 66 3" xfId="1660" xr:uid="{A4C1F284-EFD8-454F-BCDF-8599C24E4D42}"/>
    <cellStyle name="Normal 67" xfId="1661" xr:uid="{E72DACF5-9F9E-4A99-849E-B68245AA1DC4}"/>
    <cellStyle name="Normal 67 2" xfId="1662" xr:uid="{FE30A8A4-4347-4270-B956-C7FD9E6C7E7A}"/>
    <cellStyle name="Normal 67 3" xfId="1663" xr:uid="{C9AB88ED-BDC4-4A76-80AF-1FB8EEB2C094}"/>
    <cellStyle name="Normal 68" xfId="1664" xr:uid="{906EBA44-AE77-4578-8C29-442CD86F9AD1}"/>
    <cellStyle name="Normal 68 2" xfId="1665" xr:uid="{6B88D3BF-A3F4-4C17-8130-9C0095F6462F}"/>
    <cellStyle name="Normal 68 3" xfId="1666" xr:uid="{D5E2915D-0A8B-4545-B39F-34E2D0B3D2E8}"/>
    <cellStyle name="Normal 69" xfId="1667" xr:uid="{343C1E21-2A27-4805-AD9D-EA52E8A99AC7}"/>
    <cellStyle name="Normal 69 2" xfId="1668" xr:uid="{C57A557E-30FC-4AC9-A135-789972A6F137}"/>
    <cellStyle name="Normal 69 3" xfId="1669" xr:uid="{97FAC67C-22AC-4CFE-94EF-BC443FA9682A}"/>
    <cellStyle name="Normal 7" xfId="138" xr:uid="{23110DC7-D0C1-45FD-A045-9FF1C2C65B66}"/>
    <cellStyle name="Normal 7 10" xfId="11486" xr:uid="{22FAAEEF-A06F-497B-94BF-AEF844AE26BF}"/>
    <cellStyle name="Normal 7 11" xfId="12210" xr:uid="{0CC3A0CE-8350-4A06-8130-279B63890B39}"/>
    <cellStyle name="Normal 7 12" xfId="1670" xr:uid="{04678856-B64B-43D7-99F1-6B779426D432}"/>
    <cellStyle name="Normal 7 12 2" xfId="29370" xr:uid="{64B9CF80-D93D-469F-9AE3-F5EE8366C449}"/>
    <cellStyle name="Normal 7 2" xfId="1671" xr:uid="{6184A1F6-6249-4178-831E-4505A3A17D96}"/>
    <cellStyle name="Normal 7 2 2" xfId="1672" xr:uid="{977DE2B7-88E6-4E51-AEAF-FEFC525D3CA0}"/>
    <cellStyle name="Normal 7 2 2 2" xfId="11452" xr:uid="{3C984D15-D8C9-4433-AA85-001554CA21A9}"/>
    <cellStyle name="Normal 7 2 2 3" xfId="11936" xr:uid="{56FFDF7B-FFAE-4437-85C2-4571B65CA1E5}"/>
    <cellStyle name="Normal 7 2 3" xfId="1673" xr:uid="{622CEE95-664D-444A-A508-39D42DFC9B9D}"/>
    <cellStyle name="Normal 7 2 3 2" xfId="11587" xr:uid="{DF5757D6-C053-4E68-84E1-BF16ADF9B8AF}"/>
    <cellStyle name="Normal 7 2 3 3" xfId="11788" xr:uid="{B25B0B02-E5C0-4FC5-996D-AE084917EFA0}"/>
    <cellStyle name="Normal 7 2 4" xfId="4840" xr:uid="{5E5D79ED-2B5F-440A-89BD-81810BBA0075}"/>
    <cellStyle name="Normal 7 2 4 2" xfId="11248" xr:uid="{9BF68BD8-3D4A-485D-9FDF-A95C7D191316}"/>
    <cellStyle name="Normal 7 2 4 3" xfId="8133" xr:uid="{8160BA22-E787-462D-9384-3CD2BA80292C}"/>
    <cellStyle name="Normal 7 2 4 4" xfId="5546" xr:uid="{9BA2A93C-1DB9-41B1-962F-7E66F2D542B3}"/>
    <cellStyle name="Normal 7 2 5" xfId="11576" xr:uid="{B016EB15-F2EF-4B2D-A1F5-E43263414479}"/>
    <cellStyle name="Normal 7 2 6" xfId="12248" xr:uid="{A5B86D4A-7A2F-4302-94F0-8DF41C5473E7}"/>
    <cellStyle name="Normal 7 2 7" xfId="12172" xr:uid="{4C7DEBEF-624A-4F05-B27B-6E12D4220AF2}"/>
    <cellStyle name="Normal 7 2 7 2" xfId="29395" xr:uid="{2973D3BC-A0C4-4968-B462-10B7C83E0851}"/>
    <cellStyle name="Normal 7 2 8" xfId="13825" xr:uid="{5C4D1DCE-904A-4ED8-91D7-9C8BC3BED217}"/>
    <cellStyle name="Normal 7 3" xfId="3969" xr:uid="{4C532283-A959-4BA8-9D01-C3E77F8D770F}"/>
    <cellStyle name="Normal 7 3 2" xfId="3970" xr:uid="{63E564F6-C5B8-4BDD-A683-09623DC4292B}"/>
    <cellStyle name="Normal 7 3 2 2" xfId="4597" xr:uid="{61C4B5FC-C396-40BD-B422-9D842F2B3357}"/>
    <cellStyle name="Normal 7 3 2 2 2" xfId="11015" xr:uid="{C7827799-4BDE-4DB0-A1B2-8B59E574AB5C}"/>
    <cellStyle name="Normal 7 3 2 2 3" xfId="7900" xr:uid="{1362091D-EF9A-4FD4-A84D-A92D98358F09}"/>
    <cellStyle name="Normal 7 3 2 3" xfId="10415" xr:uid="{5B3A2A66-46CD-474D-B6D4-D2708952C84C}"/>
    <cellStyle name="Normal 7 3 2 4" xfId="7297" xr:uid="{705EBFF2-B046-4A99-8FE6-DE7DF48FFCAE}"/>
    <cellStyle name="Normal 7 3 3" xfId="4596" xr:uid="{3330180A-D33D-48A2-84D4-5251E8F80FD5}"/>
    <cellStyle name="Normal 7 3 3 2" xfId="11014" xr:uid="{55EDD4B5-72F8-4E86-BFED-02EF61D6E3E0}"/>
    <cellStyle name="Normal 7 3 3 3" xfId="7899" xr:uid="{C628599B-8A52-4620-954E-B89D8AEBD2B7}"/>
    <cellStyle name="Normal 7 3 4" xfId="10414" xr:uid="{07BAE75B-0593-4054-B882-CC97FFB6F7DF}"/>
    <cellStyle name="Normal 7 3 5" xfId="7296" xr:uid="{C953B415-DBDE-4AC3-8F45-3809C55B6C55}"/>
    <cellStyle name="Normal 7 3 5 2" xfId="12250" xr:uid="{2B536D11-E10E-4CC0-8E70-FEC034B6BEC0}"/>
    <cellStyle name="Normal 7 3 6" xfId="29397" xr:uid="{C2ADA10C-E23F-49B1-98EB-185F3892EB1C}"/>
    <cellStyle name="Normal 7 4" xfId="3971" xr:uid="{86F92493-3DD6-4E30-8A69-BF93DE4E3737}"/>
    <cellStyle name="Normal 7 4 2" xfId="3972" xr:uid="{604F67E7-DE92-4606-9C22-54C2BB3A70AE}"/>
    <cellStyle name="Normal 7 4 2 2" xfId="3973" xr:uid="{7C29354E-C141-48B4-9CAB-D9471A3CE92E}"/>
    <cellStyle name="Normal 7 4 2 2 2" xfId="4599" xr:uid="{017046B9-52DE-43EF-A5BC-2BA367CF14C2}"/>
    <cellStyle name="Normal 7 4 2 2 2 2" xfId="11017" xr:uid="{67E30B5F-049D-4E9A-82CF-F41BD764C161}"/>
    <cellStyle name="Normal 7 4 2 2 2 3" xfId="7902" xr:uid="{A12D50BF-3DBC-447D-BA9A-C56366BC7606}"/>
    <cellStyle name="Normal 7 4 2 2 3" xfId="10417" xr:uid="{F8E30901-8BC3-4DD1-9C11-6BE3522C479B}"/>
    <cellStyle name="Normal 7 4 2 2 4" xfId="7299" xr:uid="{C197F3FC-A01E-4A08-980D-67A5E16FDCB0}"/>
    <cellStyle name="Normal 7 4 2 3" xfId="4598" xr:uid="{86D66A22-46C9-4A9B-9AE6-962FB6910A65}"/>
    <cellStyle name="Normal 7 4 2 3 2" xfId="11016" xr:uid="{37D715A4-34CF-4694-BA4E-D24B8D88ADD9}"/>
    <cellStyle name="Normal 7 4 2 3 3" xfId="7901" xr:uid="{0F0E1814-9DFB-4243-903E-9108227D9583}"/>
    <cellStyle name="Normal 7 4 2 4" xfId="10416" xr:uid="{3C4620F7-0E49-428C-B5F6-120D249D7B93}"/>
    <cellStyle name="Normal 7 4 2 5" xfId="7298" xr:uid="{0C87F351-66BD-4338-A080-23D44D0D3AF4}"/>
    <cellStyle name="Normal 7 4 3" xfId="3974" xr:uid="{85FD0EDD-6552-4213-B68F-A4F3C5B34F31}"/>
    <cellStyle name="Normal 7 5" xfId="3975" xr:uid="{9F7785E9-F846-4F7E-AAB4-6EE24AFB01F2}"/>
    <cellStyle name="Normal 7 6" xfId="3976" xr:uid="{2C2D276C-E45A-4949-96C7-C24B2F8028EA}"/>
    <cellStyle name="Normal 7 6 2" xfId="3977" xr:uid="{FCE98979-A699-4C96-827E-22776F36987D}"/>
    <cellStyle name="Normal 7 6 2 2" xfId="4601" xr:uid="{F44826EB-959A-4833-91E0-61B0B83B3364}"/>
    <cellStyle name="Normal 7 6 2 2 2" xfId="11019" xr:uid="{75A27521-C204-4E46-B2E9-C1B49F6CD8A7}"/>
    <cellStyle name="Normal 7 6 2 2 3" xfId="7904" xr:uid="{8497ADD6-09BD-4E35-BDDC-30E6DCFECD04}"/>
    <cellStyle name="Normal 7 6 2 3" xfId="10419" xr:uid="{AE5491AA-61E1-43B3-8FAC-868C7CA3920D}"/>
    <cellStyle name="Normal 7 6 2 4" xfId="7301" xr:uid="{F5C607F6-502B-4DA9-BAB0-F61A663CEAE8}"/>
    <cellStyle name="Normal 7 6 3" xfId="4600" xr:uid="{51337C79-7C47-4C3D-BA6D-A7CD073A8ED6}"/>
    <cellStyle name="Normal 7 6 3 2" xfId="11018" xr:uid="{2FABE592-5B89-49D6-97F9-C39A694C3E01}"/>
    <cellStyle name="Normal 7 6 3 3" xfId="7903" xr:uid="{AB37D5D6-9042-40B9-8599-975A0D4EC12B}"/>
    <cellStyle name="Normal 7 6 4" xfId="10418" xr:uid="{421EF619-6B02-4C2C-BFEA-9D019A98F225}"/>
    <cellStyle name="Normal 7 6 5" xfId="7300" xr:uid="{803DD71E-CA6A-4B6A-A32B-9E0C88BAE600}"/>
    <cellStyle name="Normal 7 7" xfId="3978" xr:uid="{F41EFFE9-87E3-4C3E-8A8D-349786C540E4}"/>
    <cellStyle name="Normal 7 7 2" xfId="4602" xr:uid="{4EA6CAAE-6210-4D92-8373-3919E56E6C8D}"/>
    <cellStyle name="Normal 7 7 2 2" xfId="11020" xr:uid="{3860A701-A0FB-4667-92CB-36DC4B732B19}"/>
    <cellStyle name="Normal 7 7 2 3" xfId="7905" xr:uid="{A8CE5EB4-782F-413C-902D-23F9E35D1068}"/>
    <cellStyle name="Normal 7 7 3" xfId="10420" xr:uid="{C7AF3B86-660B-4531-A9D8-9562C6A94F1A}"/>
    <cellStyle name="Normal 7 7 4" xfId="7302" xr:uid="{A1691EBD-34BD-4B83-AB73-7A590A79E4F6}"/>
    <cellStyle name="Normal 7 8" xfId="4839" xr:uid="{EFFF3344-194F-41EC-BB81-37EAC06AC634}"/>
    <cellStyle name="Normal 7 8 2" xfId="11247" xr:uid="{F2B1AEF2-BAC5-4570-B92B-FAC537DEE540}"/>
    <cellStyle name="Normal 7 8 3" xfId="8132" xr:uid="{855C94C3-5F63-431D-B8F7-8FC12189D2EB}"/>
    <cellStyle name="Normal 7 9" xfId="11412" xr:uid="{24F758D4-B6E9-4998-ADEF-A5EBCA388473}"/>
    <cellStyle name="Normal 70" xfId="1674" xr:uid="{0EA94842-BF05-4249-9524-568C4E7DBCEA}"/>
    <cellStyle name="Normal 70 2" xfId="1675" xr:uid="{56A974AA-AC56-42DC-A68D-E8BCFDE340CA}"/>
    <cellStyle name="Normal 70 3" xfId="1676" xr:uid="{EA69514B-EAF4-40ED-BA0F-0CF82F81AED9}"/>
    <cellStyle name="Normal 71" xfId="1677" xr:uid="{ECD179C3-B8D1-4149-9713-46FC0BD0F94B}"/>
    <cellStyle name="Normal 71 2" xfId="1678" xr:uid="{11231930-EB60-4D33-A3E9-231423E0955D}"/>
    <cellStyle name="Normal 71 3" xfId="1679" xr:uid="{88A93441-C50D-4A32-B69C-41D524B395FF}"/>
    <cellStyle name="Normal 71 4" xfId="13691" xr:uid="{67638CA8-73B0-4386-9DD1-DF3FD46A56EB}"/>
    <cellStyle name="Normal 72" xfId="1680" xr:uid="{8A629E22-612F-4E81-802F-ADA7512E8F48}"/>
    <cellStyle name="Normal 73" xfId="1681" xr:uid="{EE706B4E-B335-4BBD-A517-6F33969F3B5A}"/>
    <cellStyle name="Normal 73 2" xfId="1682" xr:uid="{20A64896-FB75-4304-88FC-27F4D82EBE2F}"/>
    <cellStyle name="Normal 74" xfId="1683" xr:uid="{3E93C5AD-A9B4-439F-903E-9CED9B4830EF}"/>
    <cellStyle name="Normal 75" xfId="1684" xr:uid="{0125D6A6-4F8B-410B-8E75-CDCEEFDF55F6}"/>
    <cellStyle name="Normal 76" xfId="1685" xr:uid="{11BD2DA5-0E61-4D0A-8F69-97550BB47A81}"/>
    <cellStyle name="Normal 76 2" xfId="1686" xr:uid="{2272F3DC-875D-4D3E-9329-3829BE58EAA4}"/>
    <cellStyle name="Normal 77" xfId="2071" xr:uid="{C5DF81FF-A0CE-481F-ADD7-BD9B8635BD5F}"/>
    <cellStyle name="Normal 78" xfId="2073" xr:uid="{8EB4D3B2-F16D-4BDA-8119-9D4023969944}"/>
    <cellStyle name="Normal 79" xfId="2069" xr:uid="{5D61409B-D556-40FD-9421-936139CAD87B}"/>
    <cellStyle name="Normal 8" xfId="142" xr:uid="{D8182874-CB6B-4978-8416-3FD7D7C34AD4}"/>
    <cellStyle name="Normal 8 10" xfId="12027" xr:uid="{26A77F33-608C-4156-9966-15AA8F7190DD}"/>
    <cellStyle name="Normal 8 11" xfId="11623" xr:uid="{1358803A-8CD2-4374-944D-A0ACC8AAE4B8}"/>
    <cellStyle name="Normal 8 12" xfId="11979" xr:uid="{E15E13B1-30E4-44B0-911F-9AF3D448452A}"/>
    <cellStyle name="Normal 8 13" xfId="12212" xr:uid="{B601C3A8-FABC-4E18-9824-16D68A9A13D8}"/>
    <cellStyle name="Normal 8 14" xfId="13826" xr:uid="{FB04CED7-27DB-4ED1-A976-3CA7A84CA188}"/>
    <cellStyle name="Normal 8 14 2" xfId="29398" xr:uid="{566F5CDC-558F-4D97-AD9F-EFF2B1692DE3}"/>
    <cellStyle name="Normal 8 2" xfId="1687" xr:uid="{82FE5DCC-CBB3-4862-BB9F-5721C1E7B41C}"/>
    <cellStyle name="Normal 8 2 2" xfId="1688" xr:uid="{3399A08B-D682-4E69-B63D-B10DF96F2C61}"/>
    <cellStyle name="Normal 8 2 2 2" xfId="11624" xr:uid="{88D4B5FE-566D-4882-8943-01E2707B1DC7}"/>
    <cellStyle name="Normal 8 2 2 3" xfId="11949" xr:uid="{EE7A0084-FC23-4EDB-AC36-4F8ACD9C1D5E}"/>
    <cellStyle name="Normal 8 2 2 4" xfId="7224" xr:uid="{D8581955-CFD6-4DC5-B8C5-5D3F7C3AB61A}"/>
    <cellStyle name="Normal 8 2 3" xfId="3979" xr:uid="{1DEFE55C-6E91-4703-9840-31C314776F27}"/>
    <cellStyle name="Normal 8 2 3 2" xfId="3980" xr:uid="{68CDB90F-861F-4775-A5CA-70D9DA2D9C66}"/>
    <cellStyle name="Normal 8 2 3 2 2" xfId="4604" xr:uid="{0B844185-8303-4A42-9879-27B390984FB1}"/>
    <cellStyle name="Normal 8 2 3 2 2 2" xfId="11022" xr:uid="{880925C6-2B56-4626-BA39-D650A666E350}"/>
    <cellStyle name="Normal 8 2 3 2 2 3" xfId="7907" xr:uid="{25393545-DE81-4961-A945-3760B6D65719}"/>
    <cellStyle name="Normal 8 2 3 2 3" xfId="10422" xr:uid="{4B337106-D86C-4984-AA4B-459C4F756671}"/>
    <cellStyle name="Normal 8 2 3 2 4" xfId="7304" xr:uid="{DB316A77-3179-43A8-ABF8-9EF361F36A72}"/>
    <cellStyle name="Normal 8 2 3 3" xfId="4603" xr:uid="{A53B3B06-1AB9-41FE-94DB-D746A993A765}"/>
    <cellStyle name="Normal 8 2 3 3 2" xfId="11021" xr:uid="{7BE58815-4816-400E-AA1B-761D177D136E}"/>
    <cellStyle name="Normal 8 2 3 3 3" xfId="7906" xr:uid="{145FB54A-400D-49E5-A15E-63710928B15E}"/>
    <cellStyle name="Normal 8 2 3 4" xfId="10421" xr:uid="{A8E9160C-55FF-48F8-B785-7AB11DD93D60}"/>
    <cellStyle name="Normal 8 2 3 5" xfId="7303" xr:uid="{386BCEF9-186E-48C4-8D05-7449FC862D7B}"/>
    <cellStyle name="Normal 8 2 4" xfId="3981" xr:uid="{DD0DFD3B-FC1D-4799-8C93-25353750AD29}"/>
    <cellStyle name="Normal 8 2 5" xfId="4842" xr:uid="{A49474AC-DC9D-4838-B8CF-30F5F9B62A5F}"/>
    <cellStyle name="Normal 8 2 5 2" xfId="11926" xr:uid="{920DE8DE-8F4D-4318-A4D3-8829154F78BA}"/>
    <cellStyle name="Normal 8 2 6" xfId="11602" xr:uid="{5200E315-F9CA-4576-806E-377EE06887CC}"/>
    <cellStyle name="Normal 8 2 7" xfId="13827" xr:uid="{22F8CF51-B668-4A40-923A-1F4F2CB76A0C}"/>
    <cellStyle name="Normal 8 3" xfId="1689" xr:uid="{C99AC6F3-3D5F-4586-9CCA-CCF1B9910FDA}"/>
    <cellStyle name="Normal 8 3 2" xfId="4843" xr:uid="{7D20BFEB-ABE3-4AC3-9A1B-3E931383BA65}"/>
    <cellStyle name="Normal 8 3 2 2" xfId="11250" xr:uid="{FEAEA119-0122-4937-BC9F-E6A204CDEEF4}"/>
    <cellStyle name="Normal 8 3 2 3" xfId="8135" xr:uid="{A20889CF-2BAE-4562-8BD7-E3D3FF7EAA5E}"/>
    <cellStyle name="Normal 8 3 2 4" xfId="11834" xr:uid="{E5921C35-07DD-4B2E-AA01-49A4D2146B7F}"/>
    <cellStyle name="Normal 8 3 3" xfId="11708" xr:uid="{929E70CC-FFF1-435F-A4C9-5DCFDF5D4E26}"/>
    <cellStyle name="Normal 8 3 4" xfId="11734" xr:uid="{6B7C86FD-5984-4954-B362-0489F96F3A5E}"/>
    <cellStyle name="Normal 8 4" xfId="3982" xr:uid="{17C9E2C7-0760-4378-B109-7D1EB8501B88}"/>
    <cellStyle name="Normal 8 4 2" xfId="3983" xr:uid="{C802277F-3AF1-49A2-91FE-B04A13C14DCA}"/>
    <cellStyle name="Normal 8 4 2 2" xfId="4606" xr:uid="{6CF166A4-C238-484E-96C9-D01BA3394DAA}"/>
    <cellStyle name="Normal 8 4 2 2 2" xfId="11024" xr:uid="{22D37547-407B-49B5-96AD-F5E485BB5BC9}"/>
    <cellStyle name="Normal 8 4 2 2 3" xfId="7909" xr:uid="{E57BDF7C-104A-44BE-937C-A6D2C5E2A9E7}"/>
    <cellStyle name="Normal 8 4 2 3" xfId="10424" xr:uid="{9ED77E62-E070-4D87-A5FE-DCE2259C498A}"/>
    <cellStyle name="Normal 8 4 2 4" xfId="7306" xr:uid="{618C1FB6-41DD-473E-9646-3EF8B532C67F}"/>
    <cellStyle name="Normal 8 4 3" xfId="4605" xr:uid="{755C4DB3-7EDF-456E-8C94-DE6C83839053}"/>
    <cellStyle name="Normal 8 4 3 2" xfId="11023" xr:uid="{641CB332-1F05-48C6-8806-40ABC9AF9062}"/>
    <cellStyle name="Normal 8 4 3 3" xfId="7908" xr:uid="{F017BCD0-5BE3-443C-A7B2-1B3B948DA8B9}"/>
    <cellStyle name="Normal 8 4 4" xfId="10423" xr:uid="{56CC1A47-6FB3-42AF-A4F2-216009A5F6B3}"/>
    <cellStyle name="Normal 8 4 5" xfId="7305" xr:uid="{08E316BE-B984-4BBA-B4AD-C981D1956456}"/>
    <cellStyle name="Normal 8 5" xfId="3984" xr:uid="{77A1B770-2F63-427B-9EDE-923D9677A40D}"/>
    <cellStyle name="Normal 8 6" xfId="3985" xr:uid="{15FFE6A2-A6DF-4B73-A7AE-DDEE89101BB6}"/>
    <cellStyle name="Normal 8 7" xfId="3986" xr:uid="{62D31185-08F9-4AF4-BA07-7432DB202787}"/>
    <cellStyle name="Normal 8 7 2" xfId="3987" xr:uid="{C173CC3E-8F4C-4522-9BA8-34ED70CE1201}"/>
    <cellStyle name="Normal 8 7 2 2" xfId="4608" xr:uid="{3FF2FB11-C494-42C6-AE22-92BA32A096E7}"/>
    <cellStyle name="Normal 8 7 2 2 2" xfId="11026" xr:uid="{70431664-25D7-4D71-AE0D-5653DFD2253C}"/>
    <cellStyle name="Normal 8 7 2 2 3" xfId="7911" xr:uid="{C5B8D2E0-859D-410E-9D85-3DEA54E2DFA3}"/>
    <cellStyle name="Normal 8 7 2 3" xfId="10426" xr:uid="{B4204B35-5188-459F-B49E-868EEE9E7069}"/>
    <cellStyle name="Normal 8 7 2 4" xfId="7308" xr:uid="{9AEE5E0F-3AD0-41A1-964E-8F7C244B628D}"/>
    <cellStyle name="Normal 8 7 3" xfId="4607" xr:uid="{8D08C39C-5C6D-42BA-92F7-269E1569AECA}"/>
    <cellStyle name="Normal 8 7 3 2" xfId="11025" xr:uid="{1F1B2A1D-0347-479D-8C9A-9FAAB53E6DE5}"/>
    <cellStyle name="Normal 8 7 3 3" xfId="7910" xr:uid="{7699847C-86AA-412A-86FA-782D63C7BD96}"/>
    <cellStyle name="Normal 8 7 4" xfId="10425" xr:uid="{51821A20-0AB3-4580-A851-C8794A77EBB5}"/>
    <cellStyle name="Normal 8 7 5" xfId="7307" xr:uid="{3A7155F8-E07A-47BF-88B3-8B42A13738E7}"/>
    <cellStyle name="Normal 8 8" xfId="3988" xr:uid="{9869ABCF-AC24-4BF2-90C0-390E10AE105D}"/>
    <cellStyle name="Normal 8 8 2" xfId="4609" xr:uid="{91F1C661-3B62-4557-B7CA-D0D015C8ACF7}"/>
    <cellStyle name="Normal 8 8 2 2" xfId="11027" xr:uid="{8DCC5F47-C9D2-4DDE-A21B-9F44FED88DA0}"/>
    <cellStyle name="Normal 8 8 2 3" xfId="7912" xr:uid="{6910C889-B12D-4608-8CE4-99A886F1DB18}"/>
    <cellStyle name="Normal 8 8 3" xfId="10427" xr:uid="{EF9942E6-30CF-44D9-8306-B917B2F2B546}"/>
    <cellStyle name="Normal 8 8 4" xfId="7309" xr:uid="{C2654DFE-3F26-4B1E-827A-CC75660D8A3C}"/>
    <cellStyle name="Normal 8 9" xfId="4841" xr:uid="{6F33F31E-5CF9-4932-8E92-BB713F16D32F}"/>
    <cellStyle name="Normal 8 9 2" xfId="11249" xr:uid="{4E498983-BD3B-4F39-BEF0-EA1EBD4D637A}"/>
    <cellStyle name="Normal 8 9 3" xfId="8134" xr:uid="{3874BF46-FD82-41BE-85B3-387DB4EE8106}"/>
    <cellStyle name="Normal 8 9 4" xfId="11329" xr:uid="{A144D553-93B7-4A66-B4A5-940030EC4EB9}"/>
    <cellStyle name="Normal 80" xfId="2086" xr:uid="{4FC426F7-E6C6-4C9B-B30A-0187A5C4AE12}"/>
    <cellStyle name="Normal 81" xfId="2075" xr:uid="{91C426CE-0AA9-48DC-8099-CC708FB2CE93}"/>
    <cellStyle name="Normal 82" xfId="2084" xr:uid="{76A0FA45-AD87-4B8E-814B-17A7B6A8DF76}"/>
    <cellStyle name="Normal 83" xfId="2077" xr:uid="{B03A7776-5155-4FF8-9A8A-3E2E2D21E033}"/>
    <cellStyle name="Normal 84" xfId="2087" xr:uid="{A57B6AE5-93E3-43EB-A4A7-AB61A4E1CEB2}"/>
    <cellStyle name="Normal 84 2" xfId="11897" xr:uid="{5CF9D4B7-F6D7-42CC-A23C-5510A915A073}"/>
    <cellStyle name="Normal 84 3" xfId="4986" xr:uid="{CD5FCB8F-B767-4961-9543-87DB7A76B5C8}"/>
    <cellStyle name="Normal 84 4" xfId="11989" xr:uid="{B1324919-24F9-41DA-B294-F2F38288744F}"/>
    <cellStyle name="Normal 85" xfId="4032" xr:uid="{558E3A56-8CC5-4F12-93D5-006F7F733204}"/>
    <cellStyle name="Normal 85 2" xfId="4633" xr:uid="{55B09862-BBAC-40A0-B7F2-E38713226D02}"/>
    <cellStyle name="Normal 85 2 2" xfId="11051" xr:uid="{DA4763D6-4739-4505-80B9-920979F49FB4}"/>
    <cellStyle name="Normal 85 2 3" xfId="7936" xr:uid="{FF0CDEC8-603B-4BDC-ABB5-5D11224B65E4}"/>
    <cellStyle name="Normal 85 3" xfId="10451" xr:uid="{B228780D-F9A7-43B6-88E1-D8037A4D455C}"/>
    <cellStyle name="Normal 85 4" xfId="7336" xr:uid="{5DEDF116-7B4E-4F39-912F-0782C193E0A7}"/>
    <cellStyle name="Normal 86" xfId="4034" xr:uid="{580B9ED4-20B0-4F78-BB31-9E43E43A57BA}"/>
    <cellStyle name="Normal 86 2" xfId="4635" xr:uid="{1F53E764-0844-4FDF-8D84-AD259E85BA97}"/>
    <cellStyle name="Normal 86 2 2" xfId="11053" xr:uid="{948888C6-DBE3-4B3F-A7E8-78BD0429FB15}"/>
    <cellStyle name="Normal 86 2 3" xfId="7938" xr:uid="{75A4B992-29D9-483C-BA6B-67A8DB984E44}"/>
    <cellStyle name="Normal 86 3" xfId="10453" xr:uid="{8F1C8FE9-9B8E-4A8E-8BCF-F072F66C9B0B}"/>
    <cellStyle name="Normal 86 4" xfId="7338" xr:uid="{330F496E-A177-489E-96D9-403CF2191E6C}"/>
    <cellStyle name="Normal 87" xfId="4038" xr:uid="{7E1EE2CC-F582-4C6C-874B-9581DEBF5C04}"/>
    <cellStyle name="Normal 87 2" xfId="4639" xr:uid="{F40207BE-55B8-494B-B578-D69F3723B1BC}"/>
    <cellStyle name="Normal 87 2 2" xfId="11057" xr:uid="{3111B79B-CCE7-4E60-B3FD-34D9A72CA81B}"/>
    <cellStyle name="Normal 87 2 3" xfId="7942" xr:uid="{682E044C-8F5F-4C1A-83E4-17EC9858EE6E}"/>
    <cellStyle name="Normal 87 3" xfId="10457" xr:uid="{8AB5469B-19E4-43D9-A1ED-6377D738B9B5}"/>
    <cellStyle name="Normal 87 4" xfId="7342" xr:uid="{C95B3898-F726-4CCA-9D08-8CED5F35E6CA}"/>
    <cellStyle name="Normal 88" xfId="4040" xr:uid="{623D065C-71C7-45DE-9042-939A93DE8247}"/>
    <cellStyle name="Normal 88 2" xfId="4641" xr:uid="{832C23FD-0130-4ABE-AB6F-DDF892F4FFBB}"/>
    <cellStyle name="Normal 88 2 2" xfId="11059" xr:uid="{C4279719-4216-49DA-9122-2CC3B5783640}"/>
    <cellStyle name="Normal 88 2 3" xfId="7944" xr:uid="{ABE0891D-F579-4A63-B891-3F315E314F02}"/>
    <cellStyle name="Normal 88 3" xfId="10459" xr:uid="{760D1A48-FB68-48C3-AF5C-64E4C00E4585}"/>
    <cellStyle name="Normal 88 4" xfId="7344" xr:uid="{ACB16B5B-48CC-4B45-965A-E2BAFEED3912}"/>
    <cellStyle name="Normal 89" xfId="4044" xr:uid="{618A5946-9892-48CE-91E0-E8721BCB3B7F}"/>
    <cellStyle name="Normal 9" xfId="1690" xr:uid="{675E4931-463F-4294-82EC-B057A41449AA}"/>
    <cellStyle name="Normal 9 10" xfId="11415" xr:uid="{EF474A2B-9C34-4754-BCDE-7E93033AF8BD}"/>
    <cellStyle name="Normal 9 11" xfId="5539" xr:uid="{9A5D9912-EA4A-4900-8461-A06ED2FDCCDA}"/>
    <cellStyle name="Normal 9 12" xfId="12218" xr:uid="{22FA4426-F6A0-479B-85EE-D2D9BABF3B15}"/>
    <cellStyle name="Normal 9 13" xfId="29400" xr:uid="{516AD94F-6640-46EB-912F-8C4210DB27A6}"/>
    <cellStyle name="Normal 9 2" xfId="3989" xr:uid="{9E1A69FF-AA19-43A1-A83E-4013EA442734}"/>
    <cellStyle name="Normal 9 2 2" xfId="3990" xr:uid="{277028CE-8399-42AC-AFAF-E7BC882A14B8}"/>
    <cellStyle name="Normal 9 2 2 2" xfId="3991" xr:uid="{0D92D80B-A653-4957-8BF1-B32733CAB054}"/>
    <cellStyle name="Normal 9 2 2 2 2" xfId="4611" xr:uid="{010FB795-2D3B-40E8-BEE9-FD0FD02ED1C2}"/>
    <cellStyle name="Normal 9 2 2 2 2 2" xfId="11029" xr:uid="{C031A10D-34A9-45D2-AE39-BCD9A0D197D0}"/>
    <cellStyle name="Normal 9 2 2 2 2 3" xfId="7914" xr:uid="{4D0F7CC2-3A1A-4D41-9FD7-8C59AAB31350}"/>
    <cellStyle name="Normal 9 2 2 2 3" xfId="10429" xr:uid="{4F9804A3-9538-45DE-8E4B-04BC807233B9}"/>
    <cellStyle name="Normal 9 2 2 2 4" xfId="7311" xr:uid="{FE750C8F-0693-4DBD-B5EF-E04C53B0BEA1}"/>
    <cellStyle name="Normal 9 2 2 3" xfId="4610" xr:uid="{3AF84781-B5FD-496F-AF23-C38DB750B054}"/>
    <cellStyle name="Normal 9 2 2 3 2" xfId="11028" xr:uid="{6A84BA70-674E-4FF2-9987-7922D1469783}"/>
    <cellStyle name="Normal 9 2 2 3 3" xfId="7913" xr:uid="{503E0926-B180-43D9-A365-56E750FC2E23}"/>
    <cellStyle name="Normal 9 2 2 4" xfId="10428" xr:uid="{39C647E1-DB2C-4589-8776-773D66AA15CF}"/>
    <cellStyle name="Normal 9 2 2 5" xfId="7310" xr:uid="{E3965C76-B898-4C66-A685-07731B2B74F4}"/>
    <cellStyle name="Normal 9 2 3" xfId="3992" xr:uid="{570066B5-6029-4F34-ADFF-428889716C70}"/>
    <cellStyle name="Normal 9 2 4" xfId="4845" xr:uid="{2F435E7B-559B-40C1-A302-42B5CD69E080}"/>
    <cellStyle name="Normal 9 2 4 2" xfId="11252" xr:uid="{3DCDF79B-9ECB-4C4A-BD70-656A86B70292}"/>
    <cellStyle name="Normal 9 2 4 3" xfId="8137" xr:uid="{24AAA8C6-D100-4580-9667-E265288F4BE0}"/>
    <cellStyle name="Normal 9 2 4 4" xfId="11425" xr:uid="{DCEC6C63-8A92-4C19-BDE0-C2E5EC35E4E6}"/>
    <cellStyle name="Normal 9 2 5" xfId="12215" xr:uid="{8BE02DBF-76CD-4617-8963-F8C7DB6F3FB1}"/>
    <cellStyle name="Normal 9 2 6" xfId="29402" xr:uid="{8DDB4A5A-E503-478D-8061-A002BB5EF218}"/>
    <cellStyle name="Normal 9 3" xfId="3993" xr:uid="{34FD85A8-A110-4619-9CA3-71091B3828A0}"/>
    <cellStyle name="Normal 9 4" xfId="3994" xr:uid="{2DA96BF4-EE7C-4F9D-AB1A-7C1300CE3740}"/>
    <cellStyle name="Normal 9 4 2" xfId="3995" xr:uid="{0D2ABA77-0087-40C6-B7A2-4FF64B2C4D15}"/>
    <cellStyle name="Normal 9 4 2 2" xfId="4613" xr:uid="{EF6510C3-B665-4D22-B7A8-FCA584CDD757}"/>
    <cellStyle name="Normal 9 4 2 2 2" xfId="11031" xr:uid="{D8C63E8D-1893-45FC-8EE8-11B4E498E92A}"/>
    <cellStyle name="Normal 9 4 2 2 3" xfId="7916" xr:uid="{8DFED0E1-08A4-4794-8188-8C787D5643C8}"/>
    <cellStyle name="Normal 9 4 2 3" xfId="10431" xr:uid="{0DDE7B0C-0797-44C0-B567-8C6ABA1659AD}"/>
    <cellStyle name="Normal 9 4 2 4" xfId="7313" xr:uid="{2D78BDED-E89E-4AFA-8AE4-9EA11ABDBEC5}"/>
    <cellStyle name="Normal 9 4 3" xfId="4612" xr:uid="{DE41A587-E448-4F5D-A51B-82DB96FFD355}"/>
    <cellStyle name="Normal 9 4 3 2" xfId="11030" xr:uid="{3156F05E-D02C-4E0D-A66F-FDAAD8E0DF7B}"/>
    <cellStyle name="Normal 9 4 3 3" xfId="7915" xr:uid="{FCAF0113-F426-499A-A42F-6FF3EB24E599}"/>
    <cellStyle name="Normal 9 4 4" xfId="10430" xr:uid="{CA88F771-8554-4DEC-9D7D-01316383E042}"/>
    <cellStyle name="Normal 9 4 5" xfId="7312" xr:uid="{719BF14D-812F-4AA3-B6F0-F52B1D3458BF}"/>
    <cellStyle name="Normal 9 5" xfId="3996" xr:uid="{9378621F-3CCE-4E8C-8F5E-36293E360AD0}"/>
    <cellStyle name="Normal 9 6" xfId="3997" xr:uid="{7DDDA4F8-BC10-4BF3-977B-DF3D7DFFA3E8}"/>
    <cellStyle name="Normal 9 6 2" xfId="3998" xr:uid="{918E3D58-E6A5-4FD1-9D18-8C37EECE33B0}"/>
    <cellStyle name="Normal 9 6 2 2" xfId="4615" xr:uid="{0427247B-DEAD-4FC7-B734-E10781AB93E0}"/>
    <cellStyle name="Normal 9 6 2 2 2" xfId="11033" xr:uid="{0DC9DDD0-0D37-4D00-BD5B-D66F8222F0D4}"/>
    <cellStyle name="Normal 9 6 2 2 3" xfId="7918" xr:uid="{DF4DD60A-7FAF-4E9A-9554-EDA4FC707191}"/>
    <cellStyle name="Normal 9 6 2 3" xfId="10433" xr:uid="{6DA89E25-44AE-4F73-ABC0-444433FDB4C5}"/>
    <cellStyle name="Normal 9 6 2 4" xfId="7316" xr:uid="{2D770AE2-6C77-4A6F-8172-EECC81C26911}"/>
    <cellStyle name="Normal 9 6 3" xfId="4614" xr:uid="{A0761E37-E355-4014-B283-12FEE135254B}"/>
    <cellStyle name="Normal 9 6 3 2" xfId="11032" xr:uid="{A45A6F35-B9F7-447C-B172-662743E0B009}"/>
    <cellStyle name="Normal 9 6 3 3" xfId="7917" xr:uid="{C95273DF-7781-4119-9090-4CD12EEE0CDF}"/>
    <cellStyle name="Normal 9 6 4" xfId="10432" xr:uid="{C01396DF-D869-46B7-A268-028BF86A494D}"/>
    <cellStyle name="Normal 9 6 5" xfId="7315" xr:uid="{AAF2A477-CDB8-4D12-9B54-D7947B69AF30}"/>
    <cellStyle name="Normal 9 7" xfId="3999" xr:uid="{A86BDFC4-A5E4-4E3C-AB81-7A298E74F655}"/>
    <cellStyle name="Normal 9 7 2" xfId="4616" xr:uid="{38DD2562-A41B-43D2-8E5B-B38E17F12859}"/>
    <cellStyle name="Normal 9 7 2 2" xfId="11034" xr:uid="{D1316CCA-BBE1-424D-ABC6-0AABE2228B06}"/>
    <cellStyle name="Normal 9 7 2 3" xfId="7919" xr:uid="{E75F33AB-BA27-4EBD-8334-1B9F6E60BDA9}"/>
    <cellStyle name="Normal 9 7 3" xfId="10434" xr:uid="{D1BB5DB0-42DC-4563-9F48-CFEBBFF23806}"/>
    <cellStyle name="Normal 9 7 4" xfId="7317" xr:uid="{A77FDDD9-8FDF-472D-90BC-E6EA39233A02}"/>
    <cellStyle name="Normal 9 8" xfId="4844" xr:uid="{3690B2D0-62C2-425A-8F2F-5C5C37C02BC8}"/>
    <cellStyle name="Normal 9 8 2" xfId="11251" xr:uid="{55B8F824-A8F5-46DB-892B-E1F97AAA24BE}"/>
    <cellStyle name="Normal 9 8 3" xfId="8136" xr:uid="{1ADF85D7-255B-4328-8DD3-AF5EBA782434}"/>
    <cellStyle name="Normal 9 9" xfId="11727" xr:uid="{A2B30ABB-C8B6-427D-AC50-410F955F990D}"/>
    <cellStyle name="Normal 90" xfId="4042" xr:uid="{FFE26C70-D82C-49B1-923A-708D51B314B1}"/>
    <cellStyle name="Normal 90 2" xfId="10461" xr:uid="{B084A5B8-BFCC-4A13-8830-C6A594F3FF6A}"/>
    <cellStyle name="Normal 90 3" xfId="7346" xr:uid="{334729DF-63F7-4C82-B3CD-8CF8C4D7FA72}"/>
    <cellStyle name="Normal 91" xfId="4318" xr:uid="{30667E82-351A-482B-9C80-A3EA153D3510}"/>
    <cellStyle name="Normal 91 2" xfId="10736" xr:uid="{6848A548-38F5-44A3-A3B6-23BEEE48FF21}"/>
    <cellStyle name="Normal 91 3" xfId="7621" xr:uid="{23B6A566-EBF1-4B1A-9936-3239F09C14A3}"/>
    <cellStyle name="Normal 92" xfId="4643" xr:uid="{AF451F10-C098-4E67-9595-D8FC98C97287}"/>
    <cellStyle name="Normal 92 2" xfId="11061" xr:uid="{B7C16C75-9498-4767-A34C-F2F693D0918E}"/>
    <cellStyle name="Normal 92 3" xfId="7946" xr:uid="{4049CFA1-9A3E-4834-9801-A9BA95A6AD57}"/>
    <cellStyle name="Normal 92 4" xfId="29438" xr:uid="{1B95A2EA-37F3-4894-B7C8-76EB9268CC77}"/>
    <cellStyle name="Normal 93" xfId="4645" xr:uid="{563C75D0-0CB7-4086-A279-C5C2A2A62692}"/>
    <cellStyle name="Normal 93 2" xfId="11063" xr:uid="{EC2AAB95-F1AD-4F02-A4C3-9401A38DD91B}"/>
    <cellStyle name="Normal 93 3" xfId="7948" xr:uid="{79A4BCA3-3978-48B8-9FB7-18D9F27AA2C8}"/>
    <cellStyle name="Normal 94" xfId="4650" xr:uid="{32735605-EB5B-48A2-9BCB-5125419291B4}"/>
    <cellStyle name="Normal 94 2" xfId="11068" xr:uid="{9095C80E-0394-4000-B0E6-AF68D3301B71}"/>
    <cellStyle name="Normal 94 3" xfId="7953" xr:uid="{0C414BFD-0997-47D2-92D9-FD413C185DD8}"/>
    <cellStyle name="Normal 94 4" xfId="12188" xr:uid="{8DCB3FA1-500A-46A5-970A-524A91EFFD8B}"/>
    <cellStyle name="Normal 95" xfId="4651" xr:uid="{3A1966B9-EE50-4683-B8AB-85348B365E98}"/>
    <cellStyle name="Normal 95 2" xfId="11069" xr:uid="{B343900E-D851-41F1-968D-EA1148F5D8B4}"/>
    <cellStyle name="Normal 95 3" xfId="7954" xr:uid="{BF08B43D-229B-4DCE-B154-B230B7B54016}"/>
    <cellStyle name="Normal 96" xfId="4874" xr:uid="{F75B11BD-486E-4F36-9C64-3C7F72351BAC}"/>
    <cellStyle name="Normal 96 2" xfId="11274" xr:uid="{FCC01B67-DBD6-4DB1-A09D-32902C20B258}"/>
    <cellStyle name="Normal 96 3" xfId="8160" xr:uid="{0B0D2EDA-302D-46B3-8290-11263158D531}"/>
    <cellStyle name="Normal 97" xfId="4875" xr:uid="{D0229BAA-4AB9-4032-8807-67DF8AAB9F6B}"/>
    <cellStyle name="Normal 97 2" xfId="11275" xr:uid="{25C6233F-A664-4957-8A03-98C59DBC2681}"/>
    <cellStyle name="Normal 97 3" xfId="8161" xr:uid="{A20F7045-5356-455B-90A1-7AE68217E210}"/>
    <cellStyle name="Normal 98" xfId="4877" xr:uid="{06EC0E2E-CB48-4A23-9EE6-D28A62DD3C3B}"/>
    <cellStyle name="Normal 98 2" xfId="11276" xr:uid="{3950C94F-2105-4B94-8614-76CC71BBD918}"/>
    <cellStyle name="Normal 98 3" xfId="8162" xr:uid="{846EDD80-0F37-42C2-B023-D24D03160EC5}"/>
    <cellStyle name="Normal 99" xfId="4872" xr:uid="{7E426379-3F69-4D2D-B68F-84555C49D572}"/>
    <cellStyle name="Normal 99 2" xfId="11272" xr:uid="{77526739-4D59-41CE-9DE4-91E4F7F223DD}"/>
    <cellStyle name="Normal 99 3" xfId="8158" xr:uid="{D2AD7D41-1459-4E8E-BFBC-DC2BE71AD496}"/>
    <cellStyle name="Normal_P016 BS&amp;PL-T Q1'2007" xfId="21" xr:uid="{00000000-0005-0000-0000-000012000000}"/>
    <cellStyle name="Normale_385_dettaglio" xfId="13828" xr:uid="{85EFE7A7-D536-47D5-B2F2-34C74E2E6D19}"/>
    <cellStyle name="Note 2" xfId="144" xr:uid="{6B2C5CA0-1639-40DC-B202-636A8DB903DE}"/>
    <cellStyle name="Note 2 10" xfId="5443" xr:uid="{E22B8132-2C99-47E6-A648-EC0701D20DD1}"/>
    <cellStyle name="Note 2 11" xfId="12404" xr:uid="{42FC3901-CD29-44AA-8557-F682A5176ED9}"/>
    <cellStyle name="Note 2 11 2" xfId="14060" xr:uid="{2BAAD54E-14DF-43EC-9F63-C9A7285E7160}"/>
    <cellStyle name="Note 2 11 2 2" xfId="19431" xr:uid="{A88E0E8C-612F-49C9-8BF6-5C4EB0D10D48}"/>
    <cellStyle name="Note 2 11 2 2 2" xfId="36508" xr:uid="{6E0B4C5D-2DC5-4AB1-ADCB-9500EED59244}"/>
    <cellStyle name="Note 2 11 2 3" xfId="16445" xr:uid="{898AE0B3-E931-4CCA-B765-E84AA9F5DCFC}"/>
    <cellStyle name="Note 2 11 2 3 2" xfId="33544" xr:uid="{EBADE400-6F7F-44F4-826E-6578CF68D268}"/>
    <cellStyle name="Note 2 11 2 4" xfId="23058" xr:uid="{D8C33F97-192E-41F5-A7AB-B4209F4E4A76}"/>
    <cellStyle name="Note 2 11 2 4 2" xfId="40135" xr:uid="{F43A58BA-0C26-4843-97D5-C58EC86D7E94}"/>
    <cellStyle name="Note 2 11 2 5" xfId="24824" xr:uid="{4F684FFA-FF45-4461-93DD-30C59A7E36B7}"/>
    <cellStyle name="Note 2 11 2 5 2" xfId="41901" xr:uid="{1C264F03-6BA8-4E07-89DC-40A26F1B68E0}"/>
    <cellStyle name="Note 2 11 2 6" xfId="26550" xr:uid="{661428FD-88B3-4609-A639-0F1D2A918E8F}"/>
    <cellStyle name="Note 2 11 2 6 2" xfId="43627" xr:uid="{6EC0170F-B5AC-454D-A9E8-AA83B5BE6F55}"/>
    <cellStyle name="Note 2 11 2 7" xfId="28255" xr:uid="{7260B1DE-2021-4D99-824C-09A83F757905}"/>
    <cellStyle name="Note 2 11 2 7 2" xfId="45332" xr:uid="{AE2C7BEC-680F-47B5-888E-32B6E3241DB6}"/>
    <cellStyle name="Note 2 11 2 8" xfId="31161" xr:uid="{816535B7-27C7-4D9E-B0FF-844D1458D1BC}"/>
    <cellStyle name="Note 2 11 3" xfId="18151" xr:uid="{78AFE798-CBF4-43E4-8328-4B4472C769C5}"/>
    <cellStyle name="Note 2 11 3 2" xfId="35240" xr:uid="{76D6C9E8-E443-4FD0-AD0B-301C29A531E1}"/>
    <cellStyle name="Note 2 11 4" xfId="20546" xr:uid="{ADC46E31-17A5-4FD9-8638-F32677BA7CBE}"/>
    <cellStyle name="Note 2 11 4 2" xfId="37623" xr:uid="{78136A46-9F01-4090-85A1-B684F78D33D0}"/>
    <cellStyle name="Note 2 11 5" xfId="21025" xr:uid="{E9DBBC5A-3C77-4B5A-AF32-91BAB67EA3A3}"/>
    <cellStyle name="Note 2 11 5 2" xfId="38102" xr:uid="{ABD56332-1347-4BF1-87E6-06950D42D7EA}"/>
    <cellStyle name="Note 2 11 6" xfId="16871" xr:uid="{66323B07-E65A-4151-98D8-F8D48C8D7D0E}"/>
    <cellStyle name="Note 2 11 6 2" xfId="33970" xr:uid="{500A5815-DCB2-4F25-8F10-818DF57469DB}"/>
    <cellStyle name="Note 2 11 7" xfId="15113" xr:uid="{B293E880-A585-4889-BCB1-D41DB6BFFF6D}"/>
    <cellStyle name="Note 2 11 7 2" xfId="32214" xr:uid="{9B3854A5-F4CC-49BA-9E2C-E1EAA340ADC5}"/>
    <cellStyle name="Note 2 11 8" xfId="17965" xr:uid="{5F40B636-A6DE-41B6-B7A7-E9388A75F978}"/>
    <cellStyle name="Note 2 11 8 2" xfId="35055" xr:uid="{F1F91F76-3348-4183-8279-A91F5AC7469C}"/>
    <cellStyle name="Note 2 11 9" xfId="30060" xr:uid="{9290A1E5-87A2-4FCF-B2E0-A2B9A9349C82}"/>
    <cellStyle name="Note 2 12" xfId="13334" xr:uid="{4E242EF8-78D8-455F-B049-98D265BDA82B}"/>
    <cellStyle name="Note 2 12 2" xfId="14970" xr:uid="{7949D188-4744-4588-B15D-FC3C6893B7E9}"/>
    <cellStyle name="Note 2 12 2 2" xfId="20341" xr:uid="{18CAA0AC-872F-40B7-868A-2D2C5CD439B4}"/>
    <cellStyle name="Note 2 12 2 2 2" xfId="37418" xr:uid="{7F56BD7D-4E3F-4DE2-95CD-12708C47766D}"/>
    <cellStyle name="Note 2 12 2 3" xfId="21455" xr:uid="{CC2348B4-E9EE-49AA-B93A-AFEC33B95582}"/>
    <cellStyle name="Note 2 12 2 3 2" xfId="38532" xr:uid="{49D6C227-E6F6-400B-8C2D-D344E3E534BF}"/>
    <cellStyle name="Note 2 12 2 4" xfId="22193" xr:uid="{400BD027-A3EF-4DE5-BE44-F16E4F77D7AE}"/>
    <cellStyle name="Note 2 12 2 4 2" xfId="39270" xr:uid="{92EA77AE-1235-4CF5-B52D-7D8FF27A33B8}"/>
    <cellStyle name="Note 2 12 2 5" xfId="23968" xr:uid="{DA8C1AB0-6BCB-4BA0-8061-385AD193E357}"/>
    <cellStyle name="Note 2 12 2 5 2" xfId="41045" xr:uid="{23353D79-3E43-4A8F-A99B-6C76BD2A40A1}"/>
    <cellStyle name="Note 2 12 2 6" xfId="25734" xr:uid="{D40D7709-66E2-4936-AA12-8B3CD316FA2E}"/>
    <cellStyle name="Note 2 12 2 6 2" xfId="42811" xr:uid="{D91EA3C3-470A-494A-A208-06E9F22A79C9}"/>
    <cellStyle name="Note 2 12 2 7" xfId="27460" xr:uid="{B24AB929-83C6-4F00-83B5-C15EC939566E}"/>
    <cellStyle name="Note 2 12 2 7 2" xfId="44537" xr:uid="{0CDEB09C-1791-4965-BCB9-33FC1CC73EB5}"/>
    <cellStyle name="Note 2 12 2 8" xfId="29165" xr:uid="{4DD0AF7D-0F87-4A29-BC28-BF8BDCEC1761}"/>
    <cellStyle name="Note 2 12 2 8 2" xfId="46242" xr:uid="{49657705-5029-410C-A148-B89195176709}"/>
    <cellStyle name="Note 2 12 2 9" xfId="32071" xr:uid="{1F6558F1-5181-4C36-B4CF-45E8BB84BE7F}"/>
    <cellStyle name="Note 2 12 3" xfId="19072" xr:uid="{4730A026-D0AD-45CE-A9EC-49904288C8E6}"/>
    <cellStyle name="Note 2 12 3 2" xfId="36149" xr:uid="{8D6E948F-0935-4FAD-9EA1-08E0B184D7F3}"/>
    <cellStyle name="Note 2 12 4" xfId="16309" xr:uid="{FE271C8E-3CA3-417D-94B3-2616E655DB18}"/>
    <cellStyle name="Note 2 12 4 2" xfId="33408" xr:uid="{23809DBB-FA14-4C55-A051-9A4A93C32458}"/>
    <cellStyle name="Note 2 12 5" xfId="22792" xr:uid="{675556D8-FB38-475C-BC19-36834B273EC9}"/>
    <cellStyle name="Note 2 12 5 2" xfId="39869" xr:uid="{1A87513E-F69E-4D1D-8C02-62EC4EB00EE5}"/>
    <cellStyle name="Note 2 12 6" xfId="24572" xr:uid="{B1C6134D-C87B-49DF-AA35-B2102EAA2BB1}"/>
    <cellStyle name="Note 2 12 6 2" xfId="41649" xr:uid="{1ABE9203-7F7F-4190-B992-A41582AEA0D5}"/>
    <cellStyle name="Note 2 12 7" xfId="26338" xr:uid="{74105182-7B67-4779-9D02-5D8A35C6584E}"/>
    <cellStyle name="Note 2 12 7 2" xfId="43415" xr:uid="{30348C13-B99A-4FF4-AFAA-AA20AC753AF0}"/>
    <cellStyle name="Note 2 12 8" xfId="28052" xr:uid="{18AD1FD9-4E54-4977-8FBC-16C6544A8E52}"/>
    <cellStyle name="Note 2 12 8 2" xfId="45129" xr:uid="{D9E68C1B-6CF0-4809-9A3C-1A71020E91F0}"/>
    <cellStyle name="Note 2 12 9" xfId="30958" xr:uid="{B47CFFFE-808D-418E-BE90-8987D9B0038D}"/>
    <cellStyle name="Note 2 13" xfId="1691" xr:uid="{FAC06FD5-C132-4669-88DE-B3668CABC26F}"/>
    <cellStyle name="Note 2 13 2" xfId="15392" xr:uid="{D29D943D-6D6E-4F1C-877F-DDB6A46CFBAF}"/>
    <cellStyle name="Note 2 13 2 2" xfId="32493" xr:uid="{1D32245E-7C32-4F60-9D48-19CACAFF473D}"/>
    <cellStyle name="Note 2 13 3" xfId="16891" xr:uid="{03AA78BA-DD66-469F-93BE-BF6C26D1AD06}"/>
    <cellStyle name="Note 2 13 3 2" xfId="33990" xr:uid="{063D8D2A-359D-4C0E-B730-AF155C01B13E}"/>
    <cellStyle name="Note 2 13 4" xfId="15300" xr:uid="{74148989-F84F-4E48-8511-EC8946B3DA26}"/>
    <cellStyle name="Note 2 13 4 2" xfId="32401" xr:uid="{75949073-AD54-4786-93B2-9BECC1D8D4AE}"/>
    <cellStyle name="Note 2 13 5" xfId="15368" xr:uid="{7491FCA6-98D0-4D1D-868E-681A74568499}"/>
    <cellStyle name="Note 2 13 5 2" xfId="32469" xr:uid="{AD1F4983-E247-4D37-96FE-210778CC900A}"/>
    <cellStyle name="Note 2 13 6" xfId="15870" xr:uid="{6B2C1393-897A-4813-A548-AC35DD3D92FF}"/>
    <cellStyle name="Note 2 13 6 2" xfId="32969" xr:uid="{149F0E40-1FEE-443B-801D-0FCA001FD829}"/>
    <cellStyle name="Note 2 13 7" xfId="22894" xr:uid="{A93B32DB-0E75-45C5-AD43-367B50C619F2}"/>
    <cellStyle name="Note 2 13 7 2" xfId="39971" xr:uid="{EAF955A5-40B0-4E72-AF4B-3DCDAAED1003}"/>
    <cellStyle name="Note 2 13 8" xfId="15819" xr:uid="{8867C92C-8E4F-493E-8D4E-C4F93BD16CC9}"/>
    <cellStyle name="Note 2 13 8 2" xfId="32918" xr:uid="{670453CC-8DF0-429D-A8B6-C6DF2077415B}"/>
    <cellStyle name="Note 2 13 9" xfId="29525" xr:uid="{50557BFB-4081-4AA1-B5DA-8DE7F60C8776}"/>
    <cellStyle name="Note 2 2" xfId="1692" xr:uid="{2C8EB6A8-9AAE-4871-A773-4843ABF25F68}"/>
    <cellStyle name="Note 2 2 10" xfId="29526" xr:uid="{841799D7-0035-4561-A80F-5AADB49B0E05}"/>
    <cellStyle name="Note 2 2 2" xfId="1693" xr:uid="{F53CEDEC-BC73-49B7-B1C7-82086A40FCF6}"/>
    <cellStyle name="Note 2 2 2 2" xfId="1694" xr:uid="{1E49CE85-94BC-4877-BF33-B9836B6B2560}"/>
    <cellStyle name="Note 2 2 2 2 2" xfId="4297" xr:uid="{9E49FA72-9321-4A7F-BC01-0948A1F2EC76}"/>
    <cellStyle name="Note 2 2 2 2 2 2" xfId="10715" xr:uid="{2804E8C4-8576-4D17-A5C1-07A8D1A385E7}"/>
    <cellStyle name="Note 2 2 2 2 2 3" xfId="7600" xr:uid="{F1E6FB28-F3B3-4C4E-B05B-FD162DA42782}"/>
    <cellStyle name="Note 2 2 2 2 3" xfId="8631" xr:uid="{92745C6B-ACBF-4233-8343-7C3F1B9EEC25}"/>
    <cellStyle name="Note 2 2 2 2 4" xfId="5488" xr:uid="{95AA821B-EE72-4F6A-A69E-C66CE92B275C}"/>
    <cellStyle name="Note 2 2 2 3" xfId="4296" xr:uid="{24827082-D6D1-4455-BAAF-4C658263F09E}"/>
    <cellStyle name="Note 2 2 2 3 2" xfId="10714" xr:uid="{4577AF9D-DFBF-4EF3-B4D2-EF8075D30B09}"/>
    <cellStyle name="Note 2 2 2 3 3" xfId="7599" xr:uid="{CB9A342D-F294-4D0F-9666-6F4C5833ED6B}"/>
    <cellStyle name="Note 2 2 2 4" xfId="8630" xr:uid="{B3263050-4A61-4B71-B5FA-FDEB657177DF}"/>
    <cellStyle name="Note 2 2 2 5" xfId="5487" xr:uid="{A346DAB7-A9F6-4F9C-B2FD-141E5BE7F38A}"/>
    <cellStyle name="Note 2 2 3" xfId="1695" xr:uid="{E681CA91-BD02-4AB5-9BAB-BFF19D60F641}"/>
    <cellStyle name="Note 2 2 3 2" xfId="8632" xr:uid="{E297A8B1-623C-4E3C-855A-41631AF04777}"/>
    <cellStyle name="Note 2 2 3 2 2" xfId="11791" xr:uid="{3CE2DC54-3E2E-4549-994A-D8A89243DB11}"/>
    <cellStyle name="Note 2 2 3 2 2 2" xfId="13238" xr:uid="{570A3F88-38F0-498E-8951-1E8475494AAD}"/>
    <cellStyle name="Note 2 2 3 2 2 2 2" xfId="14875" xr:uid="{688B278E-74D7-4B88-BFF4-86A235F4A655}"/>
    <cellStyle name="Note 2 2 3 2 2 2 2 2" xfId="20246" xr:uid="{708A7A1B-0436-4C17-9167-1F8D918A69CE}"/>
    <cellStyle name="Note 2 2 3 2 2 2 2 2 2" xfId="37323" xr:uid="{032518B9-A8B6-4DBC-8FF4-40F765F8FE8C}"/>
    <cellStyle name="Note 2 2 3 2 2 2 2 3" xfId="22098" xr:uid="{277474FB-B1E6-4329-AFA9-0E0D7444AD3F}"/>
    <cellStyle name="Note 2 2 3 2 2 2 2 3 2" xfId="39175" xr:uid="{62FBB3E7-9AE2-4153-97E1-E8ADBB15BE62}"/>
    <cellStyle name="Note 2 2 3 2 2 2 2 4" xfId="23873" xr:uid="{D3B4DD6C-C906-4065-863F-EC85A010AF90}"/>
    <cellStyle name="Note 2 2 3 2 2 2 2 4 2" xfId="40950" xr:uid="{FD5693A0-17C5-40A6-8A25-C168D6D394DB}"/>
    <cellStyle name="Note 2 2 3 2 2 2 2 5" xfId="25639" xr:uid="{4C8EE12F-CCDA-4294-B61F-607FA0A624F7}"/>
    <cellStyle name="Note 2 2 3 2 2 2 2 5 2" xfId="42716" xr:uid="{768C2C81-834C-437A-8198-818BCBE10CDB}"/>
    <cellStyle name="Note 2 2 3 2 2 2 2 6" xfId="27365" xr:uid="{C04355BC-60C1-46FD-ADA0-BA3727B2B559}"/>
    <cellStyle name="Note 2 2 3 2 2 2 2 6 2" xfId="44442" xr:uid="{AAD7DA87-429A-4AE1-8F37-C893D1F662B9}"/>
    <cellStyle name="Note 2 2 3 2 2 2 2 7" xfId="29070" xr:uid="{21FDD8E4-7FCE-46F3-B780-E470ECBA1237}"/>
    <cellStyle name="Note 2 2 3 2 2 2 2 7 2" xfId="46147" xr:uid="{20DF7800-DBB4-43D5-B4E3-7F16FE4B2440}"/>
    <cellStyle name="Note 2 2 3 2 2 2 2 8" xfId="31976" xr:uid="{63948576-742F-468E-9B34-3CA0E58027E1}"/>
    <cellStyle name="Note 2 2 3 2 2 2 3" xfId="18977" xr:uid="{FB9E6D0A-A69A-4682-8ADA-2EA9A5F66645}"/>
    <cellStyle name="Note 2 2 3 2 2 2 3 2" xfId="36058" xr:uid="{076B14E6-2DE0-4DC4-9A7E-175AAE16C17F}"/>
    <cellStyle name="Note 2 2 3 2 2 2 4" xfId="15626" xr:uid="{B974A61B-21B6-4BD2-A577-664BD79739CE}"/>
    <cellStyle name="Note 2 2 3 2 2 2 4 2" xfId="32725" xr:uid="{D236B53D-1EDC-443E-9F3B-CFFD4D868CA2}"/>
    <cellStyle name="Note 2 2 3 2 2 2 5" xfId="22699" xr:uid="{A2C41690-100F-4FDC-A6FC-116D66696327}"/>
    <cellStyle name="Note 2 2 3 2 2 2 5 2" xfId="39776" xr:uid="{63821FC8-B913-4757-BA41-01A5701645C8}"/>
    <cellStyle name="Note 2 2 3 2 2 2 6" xfId="24477" xr:uid="{BF472E93-DC58-423B-ACC6-AD58F12AF432}"/>
    <cellStyle name="Note 2 2 3 2 2 2 6 2" xfId="41554" xr:uid="{B57F01C7-409A-4A4E-8D9F-FDF71E654183}"/>
    <cellStyle name="Note 2 2 3 2 2 2 7" xfId="26247" xr:uid="{A2631FA1-B484-42AD-8BA3-AC6A5DDAC494}"/>
    <cellStyle name="Note 2 2 3 2 2 2 7 2" xfId="43324" xr:uid="{4E517FCC-1A0F-4800-9DCA-4D2082C63826}"/>
    <cellStyle name="Note 2 2 3 2 2 2 8" xfId="27961" xr:uid="{C8060B5F-674A-4865-AC8E-175E48558655}"/>
    <cellStyle name="Note 2 2 3 2 2 2 8 2" xfId="45038" xr:uid="{22CA4CE4-13AC-4D5A-AF0C-B816FEA78BA5}"/>
    <cellStyle name="Note 2 2 3 2 2 2 9" xfId="30867" xr:uid="{BA626C8A-90EF-41DF-BB8D-B85E8D9ABE91}"/>
    <cellStyle name="Note 2 2 3 2 2 3" xfId="12750" xr:uid="{10FB045E-9AF8-4CA0-A015-D005A5F6D752}"/>
    <cellStyle name="Note 2 2 3 2 2 3 2" xfId="14393" xr:uid="{99249E6A-8DAA-490A-A2B4-62BD9276BC7D}"/>
    <cellStyle name="Note 2 2 3 2 2 3 2 2" xfId="19764" xr:uid="{5A97E5D7-1227-4140-B7B6-5F36280CC8D6}"/>
    <cellStyle name="Note 2 2 3 2 2 3 2 2 2" xfId="36841" xr:uid="{C12D682B-07BD-45EC-82C6-F70DA6560686}"/>
    <cellStyle name="Note 2 2 3 2 2 3 2 3" xfId="21065" xr:uid="{BE3BA81A-4535-4B82-A3FF-4765AF3065CE}"/>
    <cellStyle name="Note 2 2 3 2 2 3 2 3 2" xfId="38142" xr:uid="{A3E58936-F075-4AF2-A325-4A8EFCCC0A72}"/>
    <cellStyle name="Note 2 2 3 2 2 3 2 4" xfId="21616" xr:uid="{21274B24-71C0-4885-99BA-FF1952FA5B74}"/>
    <cellStyle name="Note 2 2 3 2 2 3 2 4 2" xfId="38693" xr:uid="{A5117D39-924B-4D08-8D20-76CDF22238A6}"/>
    <cellStyle name="Note 2 2 3 2 2 3 2 5" xfId="23391" xr:uid="{D740F7AC-1D4A-449D-A66A-BF003FDFE124}"/>
    <cellStyle name="Note 2 2 3 2 2 3 2 5 2" xfId="40468" xr:uid="{619834AD-F3DF-4DE1-BC3D-AE8CEB612E92}"/>
    <cellStyle name="Note 2 2 3 2 2 3 2 6" xfId="25157" xr:uid="{45D0FFE8-966A-4C5C-B26B-FB7584AB2F60}"/>
    <cellStyle name="Note 2 2 3 2 2 3 2 6 2" xfId="42234" xr:uid="{EA7FFF14-F659-48DA-96FF-E9FE03C40202}"/>
    <cellStyle name="Note 2 2 3 2 2 3 2 7" xfId="26883" xr:uid="{2EF28550-66E4-43EB-916B-F87FE5B7D08E}"/>
    <cellStyle name="Note 2 2 3 2 2 3 2 7 2" xfId="43960" xr:uid="{CA6E39A0-E01A-4612-BBBE-F5611AB11057}"/>
    <cellStyle name="Note 2 2 3 2 2 3 2 8" xfId="28588" xr:uid="{7204F5F9-DA3F-4133-BA32-829F952FC109}"/>
    <cellStyle name="Note 2 2 3 2 2 3 2 8 2" xfId="45665" xr:uid="{4B166D05-7C26-412E-B0C3-E20BD5C331B4}"/>
    <cellStyle name="Note 2 2 3 2 2 3 2 9" xfId="31494" xr:uid="{5E5732D1-88D6-4B7E-84A9-F4D996D90803}"/>
    <cellStyle name="Note 2 2 3 2 2 3 3" xfId="18491" xr:uid="{02F2566E-DFED-4419-9255-5F0F0E16B592}"/>
    <cellStyle name="Note 2 2 3 2 2 3 3 2" xfId="35578" xr:uid="{D01AAAB3-0858-4538-BE55-56E7DFB1AF53}"/>
    <cellStyle name="Note 2 2 3 2 2 3 4" xfId="16996" xr:uid="{0FF73140-26DE-4E12-BCC3-A50393EF3244}"/>
    <cellStyle name="Note 2 2 3 2 2 3 4 2" xfId="34095" xr:uid="{16E59862-6267-46D9-93D9-056DD15AF75E}"/>
    <cellStyle name="Note 2 2 3 2 2 3 5" xfId="16744" xr:uid="{ED91AE63-6963-4975-902A-B75EF1D9358B}"/>
    <cellStyle name="Note 2 2 3 2 2 3 5 2" xfId="33843" xr:uid="{1CF31899-CB63-4F24-9D54-FE9441F5FB22}"/>
    <cellStyle name="Note 2 2 3 2 2 3 6" xfId="15928" xr:uid="{E87C78CC-2978-4EAF-90D0-AA3727C8AF49}"/>
    <cellStyle name="Note 2 2 3 2 2 3 6 2" xfId="33027" xr:uid="{CA45FF61-005E-416C-A000-ED95CCC758E7}"/>
    <cellStyle name="Note 2 2 3 2 2 3 7" xfId="22913" xr:uid="{EB4F8D26-934A-48FE-A2B4-515ABC802DA1}"/>
    <cellStyle name="Note 2 2 3 2 2 3 7 2" xfId="39990" xr:uid="{A7B9A374-8341-44A4-8E4C-D3C6870A2E23}"/>
    <cellStyle name="Note 2 2 3 2 2 3 8" xfId="20716" xr:uid="{AE163024-CF61-40E4-A270-DA17778B69C4}"/>
    <cellStyle name="Note 2 2 3 2 2 3 8 2" xfId="37793" xr:uid="{96A439FE-83FC-4888-94D0-26CAC4C537F0}"/>
    <cellStyle name="Note 2 2 3 2 2 3 9" xfId="30391" xr:uid="{E68D55AC-9237-4E2B-928F-62292B49E37C}"/>
    <cellStyle name="Note 2 2 3 2 2 4" xfId="13073" xr:uid="{50EAA2A2-D4F1-4AD4-9FD1-6619F8174E69}"/>
    <cellStyle name="Note 2 2 3 2 2 4 2" xfId="14712" xr:uid="{9A5C6733-A412-48CE-BC79-20C2397F2C12}"/>
    <cellStyle name="Note 2 2 3 2 2 4 2 2" xfId="20083" xr:uid="{BCCAE9C3-55C4-4E6A-A5A9-3DC7B872BCE4}"/>
    <cellStyle name="Note 2 2 3 2 2 4 2 2 2" xfId="37160" xr:uid="{C5285598-FEB9-499D-A1D7-942B5458E98C}"/>
    <cellStyle name="Note 2 2 3 2 2 4 2 3" xfId="21332" xr:uid="{D3C1D6D9-347C-4694-8E8E-70B8FC508922}"/>
    <cellStyle name="Note 2 2 3 2 2 4 2 3 2" xfId="38409" xr:uid="{E59654AF-0653-441F-828E-08161DED3BC4}"/>
    <cellStyle name="Note 2 2 3 2 2 4 2 4" xfId="21935" xr:uid="{47074046-90F7-4307-9AD5-BDEBD1506F0C}"/>
    <cellStyle name="Note 2 2 3 2 2 4 2 4 2" xfId="39012" xr:uid="{697D8907-658A-44BE-A115-3B10A025C6EA}"/>
    <cellStyle name="Note 2 2 3 2 2 4 2 5" xfId="23710" xr:uid="{241D6746-4B08-46B4-93B8-FAFFCA34F037}"/>
    <cellStyle name="Note 2 2 3 2 2 4 2 5 2" xfId="40787" xr:uid="{7B5D2417-3D65-4AC2-99D9-30881D37746F}"/>
    <cellStyle name="Note 2 2 3 2 2 4 2 6" xfId="25476" xr:uid="{F6A09918-2993-49DD-B55E-CFAA9623A8C8}"/>
    <cellStyle name="Note 2 2 3 2 2 4 2 6 2" xfId="42553" xr:uid="{042D9EC0-5340-4243-9F5D-64ED7E77EA70}"/>
    <cellStyle name="Note 2 2 3 2 2 4 2 7" xfId="27202" xr:uid="{7B729FD9-137E-4F82-A556-B2B1051467DF}"/>
    <cellStyle name="Note 2 2 3 2 2 4 2 7 2" xfId="44279" xr:uid="{53D76AF9-5B8B-403B-9A91-05667620F820}"/>
    <cellStyle name="Note 2 2 3 2 2 4 2 8" xfId="28907" xr:uid="{548053F2-9826-4B46-96C2-3C51A6C1618D}"/>
    <cellStyle name="Note 2 2 3 2 2 4 2 8 2" xfId="45984" xr:uid="{66B08028-E652-42BA-8A9E-97BDC6B120CB}"/>
    <cellStyle name="Note 2 2 3 2 2 4 2 9" xfId="31813" xr:uid="{D1939D2C-021F-4A05-862B-715BDA57B708}"/>
    <cellStyle name="Note 2 2 3 2 2 4 3" xfId="18813" xr:uid="{0F142656-DBE1-4BFC-9FB2-81DC84492F6B}"/>
    <cellStyle name="Note 2 2 3 2 2 4 3 2" xfId="35898" xr:uid="{EE8AE455-7A31-4C69-B51A-E45063F9455B}"/>
    <cellStyle name="Note 2 2 3 2 2 4 4" xfId="17300" xr:uid="{6404E848-F113-4722-8FDC-04D2D56ED40A}"/>
    <cellStyle name="Note 2 2 3 2 2 4 4 2" xfId="34397" xr:uid="{6F9A301A-7DD8-4F35-BCF1-90854125DD24}"/>
    <cellStyle name="Note 2 2 3 2 2 4 5" xfId="22538" xr:uid="{B2896A8E-3276-46F2-9913-9D59862BD841}"/>
    <cellStyle name="Note 2 2 3 2 2 4 5 2" xfId="39615" xr:uid="{A2766E30-57BF-4775-81B9-5415A1D57F8B}"/>
    <cellStyle name="Note 2 2 3 2 2 4 6" xfId="24313" xr:uid="{100ED3A5-A653-4C38-AC90-1765FD892B6E}"/>
    <cellStyle name="Note 2 2 3 2 2 4 6 2" xfId="41390" xr:uid="{0C6FD531-4C9F-4B59-B459-F317E3A23E8C}"/>
    <cellStyle name="Note 2 2 3 2 2 4 7" xfId="26088" xr:uid="{D3B77855-3906-4C18-B120-20E9DF579571}"/>
    <cellStyle name="Note 2 2 3 2 2 4 7 2" xfId="43165" xr:uid="{2A85126C-136D-45C9-82D5-12664BBAABF3}"/>
    <cellStyle name="Note 2 2 3 2 2 4 8" xfId="27802" xr:uid="{035EF132-D9FB-46CF-AE97-5F5F0C42DDB8}"/>
    <cellStyle name="Note 2 2 3 2 2 4 8 2" xfId="44879" xr:uid="{2897E6BB-CC4A-4FA3-AC24-BBEB00061769}"/>
    <cellStyle name="Note 2 2 3 2 2 4 9" xfId="30708" xr:uid="{26A2CA20-C5B2-49AF-B592-649599ABAED3}"/>
    <cellStyle name="Note 2 2 3 2 2 5" xfId="29849" xr:uid="{54C37C82-9E07-4DAE-94E8-602F944E9884}"/>
    <cellStyle name="Note 2 2 3 2 3" xfId="11888" xr:uid="{441D0A59-9498-41F3-A6D7-B7242E586809}"/>
    <cellStyle name="Note 2 2 3 2 3 2" xfId="13281" xr:uid="{F9C271BD-E9BF-408A-866C-BE6733F93AB5}"/>
    <cellStyle name="Note 2 2 3 2 3 2 2" xfId="14918" xr:uid="{A3AC15BA-8233-4F83-B657-70938C3B5C7A}"/>
    <cellStyle name="Note 2 2 3 2 3 2 2 2" xfId="20289" xr:uid="{17E2836E-2D2F-42F0-AC48-DF14087E625E}"/>
    <cellStyle name="Note 2 2 3 2 3 2 2 2 2" xfId="37366" xr:uid="{033087C3-A7D4-4666-9F1D-594044AA4737}"/>
    <cellStyle name="Note 2 2 3 2 3 2 2 3" xfId="22141" xr:uid="{475FA3E0-4816-4499-8122-481B03BCB042}"/>
    <cellStyle name="Note 2 2 3 2 3 2 2 3 2" xfId="39218" xr:uid="{4657663D-CFE6-4FCF-B619-A648BC610872}"/>
    <cellStyle name="Note 2 2 3 2 3 2 2 4" xfId="23916" xr:uid="{6CC3EDBD-2BEA-4821-B991-9D86A53FF4EC}"/>
    <cellStyle name="Note 2 2 3 2 3 2 2 4 2" xfId="40993" xr:uid="{3C375A38-1271-4208-8ED6-491C522D5525}"/>
    <cellStyle name="Note 2 2 3 2 3 2 2 5" xfId="25682" xr:uid="{86C03ED3-E08C-4435-969A-51FF49255EB1}"/>
    <cellStyle name="Note 2 2 3 2 3 2 2 5 2" xfId="42759" xr:uid="{BB097C89-853C-4B00-AC6C-360A8204161A}"/>
    <cellStyle name="Note 2 2 3 2 3 2 2 6" xfId="27408" xr:uid="{755ACEBC-710A-43AD-8F37-5EA6A7654C8E}"/>
    <cellStyle name="Note 2 2 3 2 3 2 2 6 2" xfId="44485" xr:uid="{87455153-CA13-4E71-88FF-20AC8C956CCB}"/>
    <cellStyle name="Note 2 2 3 2 3 2 2 7" xfId="29113" xr:uid="{8FDC4D35-695C-4CB7-81A6-82BF6A2C04B4}"/>
    <cellStyle name="Note 2 2 3 2 3 2 2 7 2" xfId="46190" xr:uid="{C0A55563-6442-4427-BCB6-A87B3D0D7834}"/>
    <cellStyle name="Note 2 2 3 2 3 2 2 8" xfId="32019" xr:uid="{C74AAACB-B652-4EB8-8D34-1ED21A296094}"/>
    <cellStyle name="Note 2 2 3 2 3 2 3" xfId="19020" xr:uid="{F4C2B8C5-DE95-4C69-B1DE-B79740140AA2}"/>
    <cellStyle name="Note 2 2 3 2 3 2 3 2" xfId="36099" xr:uid="{98153453-8C41-4AA7-9E0C-2E99F62ABDDF}"/>
    <cellStyle name="Note 2 2 3 2 3 2 4" xfId="15485" xr:uid="{95A4E1E3-15CA-4FDD-B809-CC123C98AC2A}"/>
    <cellStyle name="Note 2 2 3 2 3 2 4 2" xfId="32586" xr:uid="{4DD39FEF-91A2-47E2-A12F-20F85C27D583}"/>
    <cellStyle name="Note 2 2 3 2 3 2 5" xfId="22741" xr:uid="{D336BAD0-360A-4843-981F-42134BDC4739}"/>
    <cellStyle name="Note 2 2 3 2 3 2 5 2" xfId="39818" xr:uid="{DA933B06-7D9B-43C4-8EC1-1DAB70403560}"/>
    <cellStyle name="Note 2 2 3 2 3 2 6" xfId="24520" xr:uid="{4FE8E474-B35D-43A9-BBCA-C913062240E9}"/>
    <cellStyle name="Note 2 2 3 2 3 2 6 2" xfId="41597" xr:uid="{74923EA8-B5EB-4981-BB4B-63C68070A9FE}"/>
    <cellStyle name="Note 2 2 3 2 3 2 7" xfId="26288" xr:uid="{1ACFE053-857A-4F01-BDD2-857D5B99303A}"/>
    <cellStyle name="Note 2 2 3 2 3 2 7 2" xfId="43365" xr:uid="{B7EA6BFE-24F4-4BF0-86EE-B7B946274221}"/>
    <cellStyle name="Note 2 2 3 2 3 2 8" xfId="28002" xr:uid="{7632F4A6-F8B3-4173-801A-2138337D697F}"/>
    <cellStyle name="Note 2 2 3 2 3 2 8 2" xfId="45079" xr:uid="{3F48D58F-DB40-470F-BE86-98A2D2CBFA0D}"/>
    <cellStyle name="Note 2 2 3 2 3 2 9" xfId="30908" xr:uid="{9B9BCB9C-92E9-4A9F-8881-101E3850E8E9}"/>
    <cellStyle name="Note 2 2 3 2 3 3" xfId="13354" xr:uid="{35C11E58-B092-478D-9659-79CF9BFF7000}"/>
    <cellStyle name="Note 2 2 3 2 3 3 2" xfId="14988" xr:uid="{1E8128E6-0CB5-4F7F-A7BE-09EA62EFFBFC}"/>
    <cellStyle name="Note 2 2 3 2 3 3 2 2" xfId="20359" xr:uid="{412E9352-FAC1-48BB-824E-8472E16306F2}"/>
    <cellStyle name="Note 2 2 3 2 3 3 2 2 2" xfId="37436" xr:uid="{56E04397-88E7-4B80-8B36-7114F4AD5420}"/>
    <cellStyle name="Note 2 2 3 2 3 3 2 3" xfId="21473" xr:uid="{0DE07614-69B4-4242-AA26-300310626ED1}"/>
    <cellStyle name="Note 2 2 3 2 3 3 2 3 2" xfId="38550" xr:uid="{3D4A75EC-C3D9-4F2B-B6BA-DE3DD98DDEE4}"/>
    <cellStyle name="Note 2 2 3 2 3 3 2 4" xfId="22211" xr:uid="{B66296C3-8571-4E61-847D-5F39053E0735}"/>
    <cellStyle name="Note 2 2 3 2 3 3 2 4 2" xfId="39288" xr:uid="{3E831A0D-99CA-47F0-B0B1-B5410C2E450A}"/>
    <cellStyle name="Note 2 2 3 2 3 3 2 5" xfId="23986" xr:uid="{E99A4F9A-2C69-4287-935A-86F0ECCF8DC1}"/>
    <cellStyle name="Note 2 2 3 2 3 3 2 5 2" xfId="41063" xr:uid="{E2475A0D-B1F1-4712-9323-6ABEC2B0FD76}"/>
    <cellStyle name="Note 2 2 3 2 3 3 2 6" xfId="25752" xr:uid="{E248DABE-34DB-48B8-887E-4047CFDB6429}"/>
    <cellStyle name="Note 2 2 3 2 3 3 2 6 2" xfId="42829" xr:uid="{92FF0699-1436-440F-B5B3-93A04AC40908}"/>
    <cellStyle name="Note 2 2 3 2 3 3 2 7" xfId="27478" xr:uid="{766FDC32-91AE-44DD-803C-65FCF63898C5}"/>
    <cellStyle name="Note 2 2 3 2 3 3 2 7 2" xfId="44555" xr:uid="{CAB66090-B647-4DA6-9DB4-5697314AF87F}"/>
    <cellStyle name="Note 2 2 3 2 3 3 2 8" xfId="29183" xr:uid="{A7C0222D-C8E2-4D1F-8CBC-75FE90E5D7E0}"/>
    <cellStyle name="Note 2 2 3 2 3 3 2 8 2" xfId="46260" xr:uid="{DCAFA3E7-9D6D-4CEF-BC53-4B3B8DA72E90}"/>
    <cellStyle name="Note 2 2 3 2 3 3 2 9" xfId="32089" xr:uid="{FB888A84-2F9E-4F5F-A177-AD9241C49B12}"/>
    <cellStyle name="Note 2 2 3 2 3 3 3" xfId="19091" xr:uid="{DCB8F015-523F-4480-8CCE-0EF1684BAD5B}"/>
    <cellStyle name="Note 2 2 3 2 3 3 3 2" xfId="36168" xr:uid="{E16EA0FF-02CD-40E8-86CF-AFB0AE12AE4F}"/>
    <cellStyle name="Note 2 2 3 2 3 3 4" xfId="17378" xr:uid="{5C368D6E-80F5-4A57-AF99-E9D32E9F1E58}"/>
    <cellStyle name="Note 2 2 3 2 3 3 4 2" xfId="34475" xr:uid="{5A3EC421-38A8-4DFC-8D73-12C28FAEF476}"/>
    <cellStyle name="Note 2 2 3 2 3 3 5" xfId="22810" xr:uid="{4E18A1EF-BB94-4CE2-A3BA-77871DAB3BE5}"/>
    <cellStyle name="Note 2 2 3 2 3 3 5 2" xfId="39887" xr:uid="{8E6FA752-9F5B-4456-94DA-3610E4DE5C78}"/>
    <cellStyle name="Note 2 2 3 2 3 3 6" xfId="24590" xr:uid="{0AEFC5D8-F946-48B2-BF7A-C539E699E168}"/>
    <cellStyle name="Note 2 2 3 2 3 3 6 2" xfId="41667" xr:uid="{97DABFA8-B758-4B2D-B0C3-B1C1D3829A04}"/>
    <cellStyle name="Note 2 2 3 2 3 3 7" xfId="26356" xr:uid="{55CBCD34-2FDE-4A8B-8A53-E2BDA8609185}"/>
    <cellStyle name="Note 2 2 3 2 3 3 7 2" xfId="43433" xr:uid="{6959CA58-50CB-44D5-BB08-50400F78D851}"/>
    <cellStyle name="Note 2 2 3 2 3 3 8" xfId="28070" xr:uid="{F98CB020-AAA4-4AA8-BEC0-6AA9EE3E8141}"/>
    <cellStyle name="Note 2 2 3 2 3 3 8 2" xfId="45147" xr:uid="{56251119-9855-4695-816E-442D2CBB553F}"/>
    <cellStyle name="Note 2 2 3 2 3 3 9" xfId="30976" xr:uid="{2A0527C1-A518-4D35-BA92-BF5FDB0127DC}"/>
    <cellStyle name="Note 2 2 3 2 3 4" xfId="13368" xr:uid="{B517A782-71E2-4170-AF6A-6EA902364BD8}"/>
    <cellStyle name="Note 2 2 3 2 3 4 2" xfId="15002" xr:uid="{2D3987C3-4B30-4747-B588-E55A91CF0953}"/>
    <cellStyle name="Note 2 2 3 2 3 4 2 2" xfId="20373" xr:uid="{C1A269D0-F804-4AF9-A5B1-FA62C92F37B3}"/>
    <cellStyle name="Note 2 2 3 2 3 4 2 2 2" xfId="37450" xr:uid="{2DB087FA-A1B8-460B-8C15-8006A09F62BE}"/>
    <cellStyle name="Note 2 2 3 2 3 4 2 3" xfId="21487" xr:uid="{280C050E-1251-4698-B2A7-A6319EC317E6}"/>
    <cellStyle name="Note 2 2 3 2 3 4 2 3 2" xfId="38564" xr:uid="{9E68598B-3E01-4454-8BC3-1F307ECFE9CE}"/>
    <cellStyle name="Note 2 2 3 2 3 4 2 4" xfId="22225" xr:uid="{FC7E2994-59B0-46A2-AB6A-01E00286663B}"/>
    <cellStyle name="Note 2 2 3 2 3 4 2 4 2" xfId="39302" xr:uid="{5B914A8A-CD9D-422D-801A-E45FC4050979}"/>
    <cellStyle name="Note 2 2 3 2 3 4 2 5" xfId="24000" xr:uid="{9AF8EDD8-FC23-4823-9EE0-156C3E2925AD}"/>
    <cellStyle name="Note 2 2 3 2 3 4 2 5 2" xfId="41077" xr:uid="{EE1E343E-74BA-47F7-A510-DF2EDDB4EEBC}"/>
    <cellStyle name="Note 2 2 3 2 3 4 2 6" xfId="25766" xr:uid="{281D1090-EED0-4771-B369-0B812E11FC48}"/>
    <cellStyle name="Note 2 2 3 2 3 4 2 6 2" xfId="42843" xr:uid="{145C6B85-CB7A-4B20-A049-0C9349FCAC7A}"/>
    <cellStyle name="Note 2 2 3 2 3 4 2 7" xfId="27492" xr:uid="{24E98824-9FE9-4410-86FA-31E0A2DBCEA3}"/>
    <cellStyle name="Note 2 2 3 2 3 4 2 7 2" xfId="44569" xr:uid="{73631BEF-1640-4AB7-AC16-3B6B783537A8}"/>
    <cellStyle name="Note 2 2 3 2 3 4 2 8" xfId="29197" xr:uid="{5EB347B8-075E-442C-84AB-8B258EEF9E6F}"/>
    <cellStyle name="Note 2 2 3 2 3 4 2 8 2" xfId="46274" xr:uid="{FC17E8D9-B1F9-47F8-8266-CDF40046DB4E}"/>
    <cellStyle name="Note 2 2 3 2 3 4 2 9" xfId="32103" xr:uid="{6ADBBD60-C835-4110-B085-852EA11EDF88}"/>
    <cellStyle name="Note 2 2 3 2 3 4 3" xfId="19105" xr:uid="{DC9EE596-64A6-4311-A856-D882BFA7CC41}"/>
    <cellStyle name="Note 2 2 3 2 3 4 3 2" xfId="36182" xr:uid="{CA7A5421-EC3D-4294-A7A8-20C92CCD4F4A}"/>
    <cellStyle name="Note 2 2 3 2 3 4 4" xfId="17381" xr:uid="{D9A4C2AB-80EB-41A8-BE27-FF03E22C5ED2}"/>
    <cellStyle name="Note 2 2 3 2 3 4 4 2" xfId="34478" xr:uid="{1BF9D72F-7B8C-4E81-8E63-9AD8B08BE69D}"/>
    <cellStyle name="Note 2 2 3 2 3 4 5" xfId="22824" xr:uid="{D278F8B7-3A94-4FCC-939C-97270AC0DECB}"/>
    <cellStyle name="Note 2 2 3 2 3 4 5 2" xfId="39901" xr:uid="{1163B25E-D295-46F2-A100-7E8F27BADAC6}"/>
    <cellStyle name="Note 2 2 3 2 3 4 6" xfId="24604" xr:uid="{A11A608D-39BF-4989-922A-BC61437DFA6C}"/>
    <cellStyle name="Note 2 2 3 2 3 4 6 2" xfId="41681" xr:uid="{E1BD281F-1141-4E1B-A7E4-15ED2AD72BF9}"/>
    <cellStyle name="Note 2 2 3 2 3 4 7" xfId="26370" xr:uid="{5FE559EE-AC26-4827-A1C6-6A0F3569C714}"/>
    <cellStyle name="Note 2 2 3 2 3 4 7 2" xfId="43447" xr:uid="{F03B0F9F-CB1C-4C48-82B2-B208BC9F9790}"/>
    <cellStyle name="Note 2 2 3 2 3 4 8" xfId="28084" xr:uid="{305053B8-618D-4AB9-95DB-9853A8B7293D}"/>
    <cellStyle name="Note 2 2 3 2 3 4 8 2" xfId="45161" xr:uid="{1C4F2198-4C7D-4416-8BA8-912789B12A65}"/>
    <cellStyle name="Note 2 2 3 2 3 4 9" xfId="30990" xr:uid="{36AF16EB-6B4C-4B08-8464-1CE27ACCF625}"/>
    <cellStyle name="Note 2 2 3 2 3 5" xfId="29895" xr:uid="{8D7CE4FC-7BB7-474D-9EFC-232CCCE66E8D}"/>
    <cellStyle name="Note 2 2 3 2 4" xfId="12923" xr:uid="{EFF03334-2011-4256-B3F3-4D12D176D82C}"/>
    <cellStyle name="Note 2 2 3 2 4 2" xfId="14563" xr:uid="{DAC8FA0F-B35E-4ABF-9413-B277D96860EE}"/>
    <cellStyle name="Note 2 2 3 2 4 2 2" xfId="19934" xr:uid="{4C285A46-97E4-4638-B9EF-E49898F2CC14}"/>
    <cellStyle name="Note 2 2 3 2 4 2 2 2" xfId="37011" xr:uid="{4A88811C-4129-40BD-835D-D96B7E0EE1E5}"/>
    <cellStyle name="Note 2 2 3 2 4 2 3" xfId="21786" xr:uid="{4CD4B4B2-B398-4C62-87D7-BBB7A9238DF9}"/>
    <cellStyle name="Note 2 2 3 2 4 2 3 2" xfId="38863" xr:uid="{3026671F-DC4F-4EE7-8A36-32F8C0CF2813}"/>
    <cellStyle name="Note 2 2 3 2 4 2 4" xfId="23561" xr:uid="{DA9D8C70-23B2-46AC-B4CB-14E2D92872AD}"/>
    <cellStyle name="Note 2 2 3 2 4 2 4 2" xfId="40638" xr:uid="{20B400B4-46AC-46E9-8042-32544F056813}"/>
    <cellStyle name="Note 2 2 3 2 4 2 5" xfId="25327" xr:uid="{CD339446-7CA1-4E7C-9C51-7CBB3DD53EAB}"/>
    <cellStyle name="Note 2 2 3 2 4 2 5 2" xfId="42404" xr:uid="{F13D5C23-DB62-4097-8BE4-B300935E2916}"/>
    <cellStyle name="Note 2 2 3 2 4 2 6" xfId="27053" xr:uid="{61C8DE39-E450-4A6E-9C49-77E2A7F14D00}"/>
    <cellStyle name="Note 2 2 3 2 4 2 6 2" xfId="44130" xr:uid="{95A0E3D2-E610-4535-AC6B-87D5B58FCCC2}"/>
    <cellStyle name="Note 2 2 3 2 4 2 7" xfId="28758" xr:uid="{D88644E2-C347-4C41-AC46-B5224FD534DB}"/>
    <cellStyle name="Note 2 2 3 2 4 2 7 2" xfId="45835" xr:uid="{5E4A717A-D24E-4801-B842-85492CD8A5D1}"/>
    <cellStyle name="Note 2 2 3 2 4 2 8" xfId="31664" xr:uid="{11CF3942-A5CB-4207-8C54-7301CE7864D7}"/>
    <cellStyle name="Note 2 2 3 2 4 3" xfId="18663" xr:uid="{0BD4EB0A-345D-4560-AEC5-D141323F7BFC}"/>
    <cellStyle name="Note 2 2 3 2 4 3 2" xfId="35750" xr:uid="{29F1114A-BB06-43B3-BF02-572FE6B59C11}"/>
    <cellStyle name="Note 2 2 3 2 4 4" xfId="18002" xr:uid="{7A6A7C91-D211-4C0E-8929-1715A88C2421}"/>
    <cellStyle name="Note 2 2 3 2 4 4 2" xfId="35091" xr:uid="{9C6CF837-16E2-4CC4-9259-C0B08DF4AF01}"/>
    <cellStyle name="Note 2 2 3 2 4 5" xfId="22389" xr:uid="{D53BDE04-48B8-4E9F-A4D8-740443E852C7}"/>
    <cellStyle name="Note 2 2 3 2 4 5 2" xfId="39466" xr:uid="{076C142D-A6F0-476A-9342-3C42B3BFB659}"/>
    <cellStyle name="Note 2 2 3 2 4 6" xfId="24163" xr:uid="{992863A4-6965-4219-8576-600E7D829987}"/>
    <cellStyle name="Note 2 2 3 2 4 6 2" xfId="41240" xr:uid="{363F228C-0155-4F4A-AF61-C3DC52FB2DF7}"/>
    <cellStyle name="Note 2 2 3 2 4 7" xfId="25941" xr:uid="{81F18CE7-ED92-41F2-B10B-DFDA45B6FBFC}"/>
    <cellStyle name="Note 2 2 3 2 4 7 2" xfId="43018" xr:uid="{6FF6C93D-AA3B-4B4B-B0E3-3E9723625E67}"/>
    <cellStyle name="Note 2 2 3 2 4 8" xfId="27655" xr:uid="{6A54D8C1-BE96-4FA0-B853-438F0AB792E8}"/>
    <cellStyle name="Note 2 2 3 2 4 8 2" xfId="44732" xr:uid="{C39AA991-9687-434A-8A34-49437AFC6B63}"/>
    <cellStyle name="Note 2 2 3 2 4 9" xfId="30561" xr:uid="{C162CC88-9342-426B-8322-B3BE1549F5A9}"/>
    <cellStyle name="Note 2 2 3 2 5" xfId="12587" xr:uid="{3647CFB3-B1CA-470A-A725-36045050C096}"/>
    <cellStyle name="Note 2 2 3 2 5 2" xfId="14236" xr:uid="{6697C5E0-05A6-47C9-8554-065BBEF92C3B}"/>
    <cellStyle name="Note 2 2 3 2 5 2 2" xfId="19607" xr:uid="{1B434AB1-57A5-45F2-9F83-0F18FFC42643}"/>
    <cellStyle name="Note 2 2 3 2 5 2 2 2" xfId="36684" xr:uid="{6B62B083-97BC-4C2F-963B-A07F2366022B}"/>
    <cellStyle name="Note 2 2 3 2 5 2 3" xfId="20960" xr:uid="{73CD8882-C5A1-4CF8-8042-8F990068C245}"/>
    <cellStyle name="Note 2 2 3 2 5 2 3 2" xfId="38037" xr:uid="{0AA695B0-D1ED-44BC-A019-39E71E86B306}"/>
    <cellStyle name="Note 2 2 3 2 5 2 4" xfId="15334" xr:uid="{EA6C3A73-55CD-4EAD-9631-52C599249D09}"/>
    <cellStyle name="Note 2 2 3 2 5 2 4 2" xfId="32435" xr:uid="{DB9AB49D-9B1D-432E-9323-1AC9BFD9D639}"/>
    <cellStyle name="Note 2 2 3 2 5 2 5" xfId="23234" xr:uid="{DB9654AB-3C5A-4DFB-81C1-4C8894A32AD1}"/>
    <cellStyle name="Note 2 2 3 2 5 2 5 2" xfId="40311" xr:uid="{075CD616-C92B-4A08-98F4-546A6F189257}"/>
    <cellStyle name="Note 2 2 3 2 5 2 6" xfId="25000" xr:uid="{B6BD0C04-B217-4225-8CB6-1D2F08166AEB}"/>
    <cellStyle name="Note 2 2 3 2 5 2 6 2" xfId="42077" xr:uid="{2BF82494-F48C-4078-92A7-2D45E4D9AD5B}"/>
    <cellStyle name="Note 2 2 3 2 5 2 7" xfId="26726" xr:uid="{804A2607-E8AE-451E-BB44-88A686CA360B}"/>
    <cellStyle name="Note 2 2 3 2 5 2 7 2" xfId="43803" xr:uid="{514A7511-B149-4947-AFF4-B4280008A09B}"/>
    <cellStyle name="Note 2 2 3 2 5 2 8" xfId="28431" xr:uid="{063E5982-CBC6-476E-B548-C1663BBB95F1}"/>
    <cellStyle name="Note 2 2 3 2 5 2 8 2" xfId="45508" xr:uid="{BEB825F3-4956-47A4-A01D-C0A47EBF123F}"/>
    <cellStyle name="Note 2 2 3 2 5 2 9" xfId="31337" xr:uid="{A3E2CA82-E0CC-4FC3-A847-E1F6FD750C45}"/>
    <cellStyle name="Note 2 2 3 2 5 3" xfId="18332" xr:uid="{6BA77D9E-364D-461A-A87F-E3C6D63C458F}"/>
    <cellStyle name="Note 2 2 3 2 5 3 2" xfId="35419" xr:uid="{DD6C78FA-0F5F-4679-99E7-E5CC8C4C1FC7}"/>
    <cellStyle name="Note 2 2 3 2 5 4" xfId="242" xr:uid="{704C7522-F535-476B-A29D-90A563D7E2AB}"/>
    <cellStyle name="Note 2 2 3 2 5 4 2" xfId="29463" xr:uid="{D073BAC1-8925-4CC9-BE4B-5450CB986FA7}"/>
    <cellStyle name="Note 2 2 3 2 5 5" xfId="16232" xr:uid="{447D2922-230C-49C7-9DF7-722BA804C1AD}"/>
    <cellStyle name="Note 2 2 3 2 5 5 2" xfId="33331" xr:uid="{0FA97D29-F262-4CA2-B716-BDF2B797FD3B}"/>
    <cellStyle name="Note 2 2 3 2 5 6" xfId="15223" xr:uid="{F351BA9D-9D6E-4DCD-B012-764C2B1F1B70}"/>
    <cellStyle name="Note 2 2 3 2 5 6 2" xfId="32324" xr:uid="{2F0529EA-799E-4CD2-889C-17E3D3E3D59D}"/>
    <cellStyle name="Note 2 2 3 2 5 7" xfId="17923" xr:uid="{656F09FE-4CD0-4D0E-85A6-BE4162920DC6}"/>
    <cellStyle name="Note 2 2 3 2 5 7 2" xfId="35014" xr:uid="{D6AE7473-5ACA-4BBD-8E5D-83CC0D4C9578}"/>
    <cellStyle name="Note 2 2 3 2 5 8" xfId="22870" xr:uid="{EEA798E8-AE97-4A9F-855F-4A64E6E2B3E7}"/>
    <cellStyle name="Note 2 2 3 2 5 8 2" xfId="39947" xr:uid="{5716ECE6-C409-43A2-ACA4-CD7A1A2DA5BB}"/>
    <cellStyle name="Note 2 2 3 2 5 9" xfId="30234" xr:uid="{37CECCD4-2FEB-47E0-8955-AA10AF5565FE}"/>
    <cellStyle name="Note 2 2 3 2 6" xfId="29682" xr:uid="{CA1B6E31-17C3-4EFA-9CE8-2E806FC4D291}"/>
    <cellStyle name="Note 2 2 3 3" xfId="5191" xr:uid="{663F881D-32AC-44DB-9A99-EFD8AEB4F40E}"/>
    <cellStyle name="Note 2 2 3 3 2" xfId="12662" xr:uid="{D4B54B22-D090-4853-877C-915FA4491921}"/>
    <cellStyle name="Note 2 2 3 3 2 2" xfId="14307" xr:uid="{F6697664-C949-44FA-9E22-78C53C31C98B}"/>
    <cellStyle name="Note 2 2 3 3 2 2 2" xfId="19678" xr:uid="{C384AFDF-7FB3-445E-947D-E84468C25585}"/>
    <cellStyle name="Note 2 2 3 3 2 2 2 2" xfId="36755" xr:uid="{130FD75C-D594-4283-AD91-A4FD269A0700}"/>
    <cellStyle name="Note 2 2 3 3 2 2 3" xfId="20608" xr:uid="{BF539D1A-7104-4A68-8A39-766EE10B9DFE}"/>
    <cellStyle name="Note 2 2 3 3 2 2 3 2" xfId="37685" xr:uid="{A27668C7-BC31-4DEF-8649-627148F3410C}"/>
    <cellStyle name="Note 2 2 3 3 2 2 4" xfId="23305" xr:uid="{BF5FCA53-6740-4526-96AF-860DFB833192}"/>
    <cellStyle name="Note 2 2 3 3 2 2 4 2" xfId="40382" xr:uid="{71BF5BCF-2B7C-48F9-AB9A-769565F555EF}"/>
    <cellStyle name="Note 2 2 3 3 2 2 5" xfId="25071" xr:uid="{9F586B92-3E6A-42A2-9C5B-5411F0AE0752}"/>
    <cellStyle name="Note 2 2 3 3 2 2 5 2" xfId="42148" xr:uid="{879F7401-67EF-4AD5-A5D6-E86208B805C1}"/>
    <cellStyle name="Note 2 2 3 3 2 2 6" xfId="26797" xr:uid="{501BFA78-F283-414F-B542-2140D36F84EF}"/>
    <cellStyle name="Note 2 2 3 3 2 2 6 2" xfId="43874" xr:uid="{702B71AD-886A-48B2-9195-5D44DE1D0BC2}"/>
    <cellStyle name="Note 2 2 3 3 2 2 7" xfId="28502" xr:uid="{563C389C-8205-4C8F-BAB9-94908684E5B2}"/>
    <cellStyle name="Note 2 2 3 3 2 2 7 2" xfId="45579" xr:uid="{B52F1547-2034-44D0-9B47-97BC7B8C4621}"/>
    <cellStyle name="Note 2 2 3 3 2 2 8" xfId="31408" xr:uid="{278937CA-E917-4194-BF7D-608F321D1928}"/>
    <cellStyle name="Note 2 2 3 3 2 3" xfId="18405" xr:uid="{DA00488C-98F8-4E31-BACF-0B06EA232715}"/>
    <cellStyle name="Note 2 2 3 3 2 3 2" xfId="35492" xr:uid="{7F4DD9C0-BEA5-48FA-A850-D3A58473183C}"/>
    <cellStyle name="Note 2 2 3 3 2 4" xfId="17127" xr:uid="{5FAAA034-F5D2-4A13-A60C-A0922D4EEA27}"/>
    <cellStyle name="Note 2 2 3 3 2 4 2" xfId="34226" xr:uid="{17190499-CA3F-45D0-8953-A2897E513A19}"/>
    <cellStyle name="Note 2 2 3 3 2 5" xfId="16238" xr:uid="{A94A40E5-61B8-4D13-9D9E-6E1796F15E10}"/>
    <cellStyle name="Note 2 2 3 3 2 5 2" xfId="33337" xr:uid="{FA45BF9F-2DCD-4B6F-8F0F-4D9A833A167C}"/>
    <cellStyle name="Note 2 2 3 3 2 6" xfId="17199" xr:uid="{9069C922-8F06-40C7-8840-A6913AB89239}"/>
    <cellStyle name="Note 2 2 3 3 2 6 2" xfId="34296" xr:uid="{A73CC22C-546E-491A-AE5E-C301959F98AA}"/>
    <cellStyle name="Note 2 2 3 3 2 7" xfId="16124" xr:uid="{DB889E74-718E-46E2-9E70-68B587879AB1}"/>
    <cellStyle name="Note 2 2 3 3 2 7 2" xfId="33223" xr:uid="{2F2F97CA-00A0-4C7C-A41B-6E8685D48785}"/>
    <cellStyle name="Note 2 2 3 3 2 8" xfId="24676" xr:uid="{632DF275-7382-477E-9346-766FE287073F}"/>
    <cellStyle name="Note 2 2 3 3 2 8 2" xfId="41753" xr:uid="{B212A9E5-2EED-40DC-9582-BF4879602EEE}"/>
    <cellStyle name="Note 2 2 3 3 2 9" xfId="30305" xr:uid="{5A83362B-3C22-4653-B4D4-639B6D527E8B}"/>
    <cellStyle name="Note 2 2 3 3 3" xfId="12638" xr:uid="{1F72C20C-5679-41EC-9F95-F0AD9177426F}"/>
    <cellStyle name="Note 2 2 3 3 3 2" xfId="14283" xr:uid="{511355EA-5E8F-487D-A1F8-CC8D3AB30ED3}"/>
    <cellStyle name="Note 2 2 3 3 3 2 2" xfId="19654" xr:uid="{8AF8E3CA-DD2F-4B67-B28E-A63B29F0AD45}"/>
    <cellStyle name="Note 2 2 3 3 3 2 2 2" xfId="36731" xr:uid="{76AFE425-C0B6-432C-AA98-D6B3F4668D0C}"/>
    <cellStyle name="Note 2 2 3 3 3 2 3" xfId="21006" xr:uid="{67E6DD3E-3C9A-43D5-A917-FADB75C70764}"/>
    <cellStyle name="Note 2 2 3 3 3 2 3 2" xfId="38083" xr:uid="{57E83258-9020-4EC5-BE85-76892AA72BB5}"/>
    <cellStyle name="Note 2 2 3 3 3 2 4" xfId="19287" xr:uid="{1F230BFA-1505-43F6-9D8D-1C77F1457BBF}"/>
    <cellStyle name="Note 2 2 3 3 3 2 4 2" xfId="36364" xr:uid="{112E9A3A-182A-4586-A1FD-E8A1FDC3B9AB}"/>
    <cellStyle name="Note 2 2 3 3 3 2 5" xfId="23281" xr:uid="{9A0ED4B0-AF7F-405E-9C62-7C3AE84B9BC1}"/>
    <cellStyle name="Note 2 2 3 3 3 2 5 2" xfId="40358" xr:uid="{38FE7873-DDD0-48C2-BBC6-AC3B5A4F780A}"/>
    <cellStyle name="Note 2 2 3 3 3 2 6" xfId="25047" xr:uid="{C78BCF09-0618-4FC7-B97C-D586C8510908}"/>
    <cellStyle name="Note 2 2 3 3 3 2 6 2" xfId="42124" xr:uid="{19C41653-F532-4628-AFF0-30778D1F2BD1}"/>
    <cellStyle name="Note 2 2 3 3 3 2 7" xfId="26773" xr:uid="{73BB05B7-1F9C-4D67-98E1-FFD0E45BC385}"/>
    <cellStyle name="Note 2 2 3 3 3 2 7 2" xfId="43850" xr:uid="{8395582C-3B2C-4696-B49B-B8D373D794FA}"/>
    <cellStyle name="Note 2 2 3 3 3 2 8" xfId="28478" xr:uid="{B34187D8-2195-48B4-A4D9-AA853955571C}"/>
    <cellStyle name="Note 2 2 3 3 3 2 8 2" xfId="45555" xr:uid="{A5E0FE47-63A3-4802-BE30-073304CC03D5}"/>
    <cellStyle name="Note 2 2 3 3 3 2 9" xfId="31384" xr:uid="{40575642-7BC6-4F33-A12B-11901A0AC20C}"/>
    <cellStyle name="Note 2 2 3 3 3 3" xfId="18381" xr:uid="{E37E7842-4CBB-4FC5-BBA9-6DE99154C574}"/>
    <cellStyle name="Note 2 2 3 3 3 3 2" xfId="35468" xr:uid="{156B35DB-ECA0-475D-BA48-D6639975CC09}"/>
    <cellStyle name="Note 2 2 3 3 3 4" xfId="17941" xr:uid="{98FD535B-D3E0-41D0-88B0-B612919AC8AD}"/>
    <cellStyle name="Note 2 2 3 3 3 4 2" xfId="35032" xr:uid="{18F4DF0A-9641-455F-872C-2F1D523D1BA3}"/>
    <cellStyle name="Note 2 2 3 3 3 5" xfId="20430" xr:uid="{B907E1FC-DC87-4D0A-926B-239421B1EB96}"/>
    <cellStyle name="Note 2 2 3 3 3 5 2" xfId="37507" xr:uid="{8944F49E-34E4-4F6B-944A-7F68C465B58D}"/>
    <cellStyle name="Note 2 2 3 3 3 6" xfId="16139" xr:uid="{11DCF68A-85E6-451B-BAA0-9E087AD2DBD0}"/>
    <cellStyle name="Note 2 2 3 3 3 6 2" xfId="33238" xr:uid="{79060DC5-641B-4B93-B9C9-9AD368A9579F}"/>
    <cellStyle name="Note 2 2 3 3 3 7" xfId="17800" xr:uid="{6BD78073-29A8-4C4F-A5EB-D795EBE3A15E}"/>
    <cellStyle name="Note 2 2 3 3 3 7 2" xfId="34893" xr:uid="{162C5DED-44BC-4116-9483-19FE362AAE93}"/>
    <cellStyle name="Note 2 2 3 3 3 8" xfId="15293" xr:uid="{4CD12D52-8802-4008-933F-D11DBCF1DDE0}"/>
    <cellStyle name="Note 2 2 3 3 3 8 2" xfId="32394" xr:uid="{D02FB8DD-2187-44F9-94AE-63BFA5BB8031}"/>
    <cellStyle name="Note 2 2 3 3 3 9" xfId="30281" xr:uid="{5031AF50-CAAA-4B89-8352-FC1A73CCD05E}"/>
    <cellStyle name="Note 2 2 3 3 4" xfId="12394" xr:uid="{BECBB9C9-E367-4224-9837-F19B5C336DBB}"/>
    <cellStyle name="Note 2 2 3 3 4 2" xfId="14050" xr:uid="{DF61003C-C3F3-4D70-9098-399E79CAC9F3}"/>
    <cellStyle name="Note 2 2 3 3 4 2 2" xfId="19421" xr:uid="{62F374C7-71A0-49E8-B7CA-27EA694B9F64}"/>
    <cellStyle name="Note 2 2 3 3 4 2 2 2" xfId="36498" xr:uid="{C25EF97E-27EB-47B8-B178-F6CA716B963A}"/>
    <cellStyle name="Note 2 2 3 3 4 2 3" xfId="20800" xr:uid="{5A3D39A3-09C8-4117-83A6-4542BB63BC26}"/>
    <cellStyle name="Note 2 2 3 3 4 2 3 2" xfId="37877" xr:uid="{3D08B879-9642-4694-BC33-527BE717D524}"/>
    <cellStyle name="Note 2 2 3 3 4 2 4" xfId="18057" xr:uid="{0E344F30-8478-4788-8615-E4432919255C}"/>
    <cellStyle name="Note 2 2 3 3 4 2 4 2" xfId="35146" xr:uid="{0B018E0D-3DF1-4422-9173-C054E4D2CDBB}"/>
    <cellStyle name="Note 2 2 3 3 4 2 5" xfId="23048" xr:uid="{F7FBAB97-D53E-4013-B1B6-5E3E055EC059}"/>
    <cellStyle name="Note 2 2 3 3 4 2 5 2" xfId="40125" xr:uid="{9F03D794-7446-4AE1-83C7-EFA96E2E5E00}"/>
    <cellStyle name="Note 2 2 3 3 4 2 6" xfId="24814" xr:uid="{25C5312F-C61F-43AA-8AC9-DFB2ACEACE35}"/>
    <cellStyle name="Note 2 2 3 3 4 2 6 2" xfId="41891" xr:uid="{A33EB7D4-59D1-45CD-A995-7BCB414045D7}"/>
    <cellStyle name="Note 2 2 3 3 4 2 7" xfId="26540" xr:uid="{083FA544-8F28-43FA-854A-F05FE00A4EEF}"/>
    <cellStyle name="Note 2 2 3 3 4 2 7 2" xfId="43617" xr:uid="{94AE82F4-7582-4471-8670-9CC1C1E52A6C}"/>
    <cellStyle name="Note 2 2 3 3 4 2 8" xfId="28245" xr:uid="{16EA5385-2C09-4255-ACD2-453EF81EC242}"/>
    <cellStyle name="Note 2 2 3 3 4 2 8 2" xfId="45322" xr:uid="{12F8E8ED-57C8-410D-8EEF-16C2AA8D5799}"/>
    <cellStyle name="Note 2 2 3 3 4 2 9" xfId="31151" xr:uid="{FD060392-7D61-4C98-9190-DE757117499F}"/>
    <cellStyle name="Note 2 2 3 3 4 3" xfId="18141" xr:uid="{832DB83A-9422-47A0-8AFE-9F30FD8A44E5}"/>
    <cellStyle name="Note 2 2 3 3 4 3 2" xfId="35230" xr:uid="{36734EFA-1963-43D5-B5BB-D12DEC5B1701}"/>
    <cellStyle name="Note 2 2 3 3 4 4" xfId="16234" xr:uid="{F1EEEC32-9BDB-400E-AF3F-B8FA01470989}"/>
    <cellStyle name="Note 2 2 3 3 4 4 2" xfId="33333" xr:uid="{37CE88FC-F031-47C3-9735-B1EB141BC65F}"/>
    <cellStyle name="Note 2 2 3 3 4 5" xfId="16105" xr:uid="{F4D0C998-EADF-4B43-A209-7FA9AEFF653D}"/>
    <cellStyle name="Note 2 2 3 3 4 5 2" xfId="33204" xr:uid="{5A62870E-ADD7-4252-91B8-55F3727C097C}"/>
    <cellStyle name="Note 2 2 3 3 4 6" xfId="15657" xr:uid="{A06B02BA-7ED9-4EFE-8467-B6ED30615203}"/>
    <cellStyle name="Note 2 2 3 3 4 6 2" xfId="32756" xr:uid="{B8839E26-ABD7-4F50-89FB-768EEC1BE668}"/>
    <cellStyle name="Note 2 2 3 3 4 7" xfId="17572" xr:uid="{AC2400CB-AFF3-4620-B329-21E3A2E2D4CF}"/>
    <cellStyle name="Note 2 2 3 3 4 7 2" xfId="34669" xr:uid="{349DB84F-FBDB-4FEE-BDD9-408B7610328A}"/>
    <cellStyle name="Note 2 2 3 3 4 8" xfId="15356" xr:uid="{75F03706-0708-4CAC-94B5-5462568129AD}"/>
    <cellStyle name="Note 2 2 3 3 4 8 2" xfId="32457" xr:uid="{4A3E3DC7-9986-49C2-8BF8-D9A2FC375C32}"/>
    <cellStyle name="Note 2 2 3 3 4 9" xfId="30050" xr:uid="{C4DFAAD3-E283-4C7E-A6F7-E0040B9E3F5A}"/>
    <cellStyle name="Note 2 2 3 3 5" xfId="29573" xr:uid="{DBD3319F-9926-46CB-9EC0-02F8B76AEB2A}"/>
    <cellStyle name="Note 2 2 3 4" xfId="11476" xr:uid="{4B7E2333-81F7-4692-8A00-D59125512D2C}"/>
    <cellStyle name="Note 2 2 3 4 2" xfId="13151" xr:uid="{5486A993-1640-459B-B1A4-4438B714812E}"/>
    <cellStyle name="Note 2 2 3 4 2 2" xfId="14788" xr:uid="{D92D116F-BF4A-4A7C-9F4C-00DCE832E29A}"/>
    <cellStyle name="Note 2 2 3 4 2 2 2" xfId="20159" xr:uid="{E6E4134D-92E6-4FF9-9B14-565160825ED4}"/>
    <cellStyle name="Note 2 2 3 4 2 2 2 2" xfId="37236" xr:uid="{506ED616-9AEF-4A53-BD49-FEE06E472BD1}"/>
    <cellStyle name="Note 2 2 3 4 2 2 3" xfId="22011" xr:uid="{EF44A782-58B3-4336-A7E4-689689DEDDA1}"/>
    <cellStyle name="Note 2 2 3 4 2 2 3 2" xfId="39088" xr:uid="{A8022B25-4081-4216-B989-043D4696BCE2}"/>
    <cellStyle name="Note 2 2 3 4 2 2 4" xfId="23786" xr:uid="{E7F30CD0-0A10-4254-8AF4-2684B67D0510}"/>
    <cellStyle name="Note 2 2 3 4 2 2 4 2" xfId="40863" xr:uid="{A4591437-4AF8-452F-8F62-D111513A03EC}"/>
    <cellStyle name="Note 2 2 3 4 2 2 5" xfId="25552" xr:uid="{BFBFCA43-3C86-452D-8220-C1DFA47C8336}"/>
    <cellStyle name="Note 2 2 3 4 2 2 5 2" xfId="42629" xr:uid="{E8174F92-055C-4E8F-AAA0-A94FE548A013}"/>
    <cellStyle name="Note 2 2 3 4 2 2 6" xfId="27278" xr:uid="{40BCD2E9-8478-49FA-9B98-5D3AC62D9255}"/>
    <cellStyle name="Note 2 2 3 4 2 2 6 2" xfId="44355" xr:uid="{3453F483-C1C6-47A9-877C-BAE036EC19C3}"/>
    <cellStyle name="Note 2 2 3 4 2 2 7" xfId="28983" xr:uid="{563B491C-B924-4A3D-966E-DD065C62C600}"/>
    <cellStyle name="Note 2 2 3 4 2 2 7 2" xfId="46060" xr:uid="{FF8B052B-6BC0-4229-AE29-3813389DDB26}"/>
    <cellStyle name="Note 2 2 3 4 2 2 8" xfId="31889" xr:uid="{CC00884B-D208-4FC1-BC1F-BEFDD8E57587}"/>
    <cellStyle name="Note 2 2 3 4 2 3" xfId="18890" xr:uid="{438183AC-671E-4CCF-B33F-47747A2BFD77}"/>
    <cellStyle name="Note 2 2 3 4 2 3 2" xfId="35971" xr:uid="{C07B02DC-1D0C-4731-B9DC-8BA142E27A76}"/>
    <cellStyle name="Note 2 2 3 4 2 4" xfId="16115" xr:uid="{450C4AA6-B9EA-424A-B661-B42F1BC242BB}"/>
    <cellStyle name="Note 2 2 3 4 2 4 2" xfId="33214" xr:uid="{F23F7EAB-27F7-4D3A-9134-A9CE8984E9F8}"/>
    <cellStyle name="Note 2 2 3 4 2 5" xfId="22612" xr:uid="{1ED655BF-ADE4-4B90-BCEA-8E88BB6AF8FE}"/>
    <cellStyle name="Note 2 2 3 4 2 5 2" xfId="39689" xr:uid="{D30D4935-DDFB-4969-A085-F03A1172462E}"/>
    <cellStyle name="Note 2 2 3 4 2 6" xfId="24390" xr:uid="{4E139BFE-933A-4640-A927-A26A75E081AE}"/>
    <cellStyle name="Note 2 2 3 4 2 6 2" xfId="41467" xr:uid="{6C02D28C-0370-428C-BF47-7DDAAE685878}"/>
    <cellStyle name="Note 2 2 3 4 2 7" xfId="26160" xr:uid="{E7439344-23F5-4208-B6B1-F8B45789A202}"/>
    <cellStyle name="Note 2 2 3 4 2 7 2" xfId="43237" xr:uid="{D4B4E99D-F23B-4CD4-8A77-521E276D6058}"/>
    <cellStyle name="Note 2 2 3 4 2 8" xfId="27874" xr:uid="{EB0D4EAB-625B-4CB9-A549-71E88DF47CA0}"/>
    <cellStyle name="Note 2 2 3 4 2 8 2" xfId="44951" xr:uid="{558DA62B-8692-4FD3-87C7-42169782A6AF}"/>
    <cellStyle name="Note 2 2 3 4 2 9" xfId="30780" xr:uid="{B16F6A5F-D555-4932-B884-32308258B0BA}"/>
    <cellStyle name="Note 2 2 3 4 3" xfId="13344" xr:uid="{AC4A461F-84F5-4428-A326-D979842FF4F8}"/>
    <cellStyle name="Note 2 2 3 4 3 2" xfId="14979" xr:uid="{0263FF9D-16BE-46FF-8375-727BDBAECEDE}"/>
    <cellStyle name="Note 2 2 3 4 3 2 2" xfId="20350" xr:uid="{45AC1FA7-ADE1-4D86-B52B-A55A3B8B9BA6}"/>
    <cellStyle name="Note 2 2 3 4 3 2 2 2" xfId="37427" xr:uid="{B803898F-E707-42CB-A06F-90764BCD4CD7}"/>
    <cellStyle name="Note 2 2 3 4 3 2 3" xfId="21464" xr:uid="{E867D773-2972-434E-8B1D-0F1E92E8AD5C}"/>
    <cellStyle name="Note 2 2 3 4 3 2 3 2" xfId="38541" xr:uid="{D93A131C-6806-4EE1-A4CC-8F137AA8FEA8}"/>
    <cellStyle name="Note 2 2 3 4 3 2 4" xfId="22202" xr:uid="{681487A9-B735-4800-A1B0-B788BF7AC13F}"/>
    <cellStyle name="Note 2 2 3 4 3 2 4 2" xfId="39279" xr:uid="{BC680696-3294-4A89-9E77-C849EDB32CEA}"/>
    <cellStyle name="Note 2 2 3 4 3 2 5" xfId="23977" xr:uid="{1859C0B7-AEB5-40D4-AF30-9FE6400AF3F7}"/>
    <cellStyle name="Note 2 2 3 4 3 2 5 2" xfId="41054" xr:uid="{CDAB88B0-9390-4AA5-83DE-090475178CED}"/>
    <cellStyle name="Note 2 2 3 4 3 2 6" xfId="25743" xr:uid="{42F49076-4214-48E1-B162-CCCA3123A8AC}"/>
    <cellStyle name="Note 2 2 3 4 3 2 6 2" xfId="42820" xr:uid="{9A33F0CB-95B8-4B1E-8E2B-F3BDEDD6F9DC}"/>
    <cellStyle name="Note 2 2 3 4 3 2 7" xfId="27469" xr:uid="{0A189B44-B0CE-4014-94B3-2AB5F94985C8}"/>
    <cellStyle name="Note 2 2 3 4 3 2 7 2" xfId="44546" xr:uid="{C041D295-A34F-493C-96D6-FD8BC2EFD919}"/>
    <cellStyle name="Note 2 2 3 4 3 2 8" xfId="29174" xr:uid="{E5D860D3-B899-447C-BB1C-5AE926CC0F07}"/>
    <cellStyle name="Note 2 2 3 4 3 2 8 2" xfId="46251" xr:uid="{042F62DF-946C-4845-9DDF-AA6CAAC2DEF0}"/>
    <cellStyle name="Note 2 2 3 4 3 2 9" xfId="32080" xr:uid="{05641158-B44C-46B8-9DE5-05FE23DF82DD}"/>
    <cellStyle name="Note 2 2 3 4 3 3" xfId="19082" xr:uid="{BB3F27DD-3A8E-4BA2-AA80-A8418115CEA8}"/>
    <cellStyle name="Note 2 2 3 4 3 3 2" xfId="36159" xr:uid="{3CF02EE3-C665-4E51-BBA0-9F35F286766F}"/>
    <cellStyle name="Note 2 2 3 4 3 4" xfId="16431" xr:uid="{66ECA480-3E6D-4199-8C08-B1695EE34F14}"/>
    <cellStyle name="Note 2 2 3 4 3 4 2" xfId="33530" xr:uid="{5366E9D1-4C50-4B51-8BB3-1AAD96025F9D}"/>
    <cellStyle name="Note 2 2 3 4 3 5" xfId="22801" xr:uid="{D7B92E78-DEBB-48BE-83E1-8F3CA1972F0D}"/>
    <cellStyle name="Note 2 2 3 4 3 5 2" xfId="39878" xr:uid="{29DBA606-4642-43EE-A1F9-7CB13C9B4117}"/>
    <cellStyle name="Note 2 2 3 4 3 6" xfId="24581" xr:uid="{0E1940B9-84F4-4351-BBA8-C58AEEB7DBAB}"/>
    <cellStyle name="Note 2 2 3 4 3 6 2" xfId="41658" xr:uid="{577CF2DD-744D-4F49-B588-236CDD21E00B}"/>
    <cellStyle name="Note 2 2 3 4 3 7" xfId="26347" xr:uid="{A6AEEB29-FF4C-4E1D-9278-16E3B3F5B693}"/>
    <cellStyle name="Note 2 2 3 4 3 7 2" xfId="43424" xr:uid="{0E141AE2-E25D-4200-8E0B-07DBB5499E2B}"/>
    <cellStyle name="Note 2 2 3 4 3 8" xfId="28061" xr:uid="{0CE64C52-C413-4701-81B2-0FEBAFAAB89C}"/>
    <cellStyle name="Note 2 2 3 4 3 8 2" xfId="45138" xr:uid="{18964B48-B301-4D6C-893E-2035CD0464AD}"/>
    <cellStyle name="Note 2 2 3 4 3 9" xfId="30967" xr:uid="{CF4E6410-4D0E-4D9A-8FFC-73201A8F30A1}"/>
    <cellStyle name="Note 2 2 3 4 4" xfId="13077" xr:uid="{EE896306-40B0-46AB-BCD7-540541224C5C}"/>
    <cellStyle name="Note 2 2 3 4 4 2" xfId="14715" xr:uid="{0C7415C0-EF9C-43E6-BAEB-D2B128D1A56A}"/>
    <cellStyle name="Note 2 2 3 4 4 2 2" xfId="20086" xr:uid="{270B957A-4DF4-4147-9F20-6C1731289C72}"/>
    <cellStyle name="Note 2 2 3 4 4 2 2 2" xfId="37163" xr:uid="{71944B9B-701F-42D1-9197-576CE714817E}"/>
    <cellStyle name="Note 2 2 3 4 4 2 3" xfId="21335" xr:uid="{50398755-3389-46D3-B7D4-4F25CC3F1EE6}"/>
    <cellStyle name="Note 2 2 3 4 4 2 3 2" xfId="38412" xr:uid="{50D4E93C-4EFA-4C86-9970-6876ECD5B27C}"/>
    <cellStyle name="Note 2 2 3 4 4 2 4" xfId="21938" xr:uid="{C3752BE7-D8FB-4AAA-B5FC-2817E75FB832}"/>
    <cellStyle name="Note 2 2 3 4 4 2 4 2" xfId="39015" xr:uid="{AAB70872-773B-46E9-A218-768D0DF04849}"/>
    <cellStyle name="Note 2 2 3 4 4 2 5" xfId="23713" xr:uid="{60AD1094-4274-4D28-A01F-1CB0717E31DB}"/>
    <cellStyle name="Note 2 2 3 4 4 2 5 2" xfId="40790" xr:uid="{5053223B-2864-4B99-BDF8-A06F7770D4C0}"/>
    <cellStyle name="Note 2 2 3 4 4 2 6" xfId="25479" xr:uid="{F87BFF10-6EA1-430A-92D4-B399F4F4C424}"/>
    <cellStyle name="Note 2 2 3 4 4 2 6 2" xfId="42556" xr:uid="{7F3D9D71-2229-4C32-BD79-22116EDA9D18}"/>
    <cellStyle name="Note 2 2 3 4 4 2 7" xfId="27205" xr:uid="{C4838AE2-E691-41F9-A2B6-559BC4F0D050}"/>
    <cellStyle name="Note 2 2 3 4 4 2 7 2" xfId="44282" xr:uid="{EE9B0165-9E5C-430A-A764-02C646069D23}"/>
    <cellStyle name="Note 2 2 3 4 4 2 8" xfId="28910" xr:uid="{3AA42B91-1CC8-4B96-9C24-C51CE5584621}"/>
    <cellStyle name="Note 2 2 3 4 4 2 8 2" xfId="45987" xr:uid="{38D401A0-4A36-471F-B6BA-0978AFE4C93D}"/>
    <cellStyle name="Note 2 2 3 4 4 2 9" xfId="31816" xr:uid="{E8BB10D7-FB63-4239-890A-7D6B7B2907BF}"/>
    <cellStyle name="Note 2 2 3 4 4 3" xfId="18817" xr:uid="{34F5CB59-39B5-41C3-A210-82C04C016383}"/>
    <cellStyle name="Note 2 2 3 4 4 3 2" xfId="35902" xr:uid="{FBDB2E54-93C5-4110-80CA-789115CB34AF}"/>
    <cellStyle name="Note 2 2 3 4 4 4" xfId="17076" xr:uid="{AA2F3AA5-D658-44C8-BFD4-D793C443929D}"/>
    <cellStyle name="Note 2 2 3 4 4 4 2" xfId="34175" xr:uid="{D2BAB664-0728-4E5A-AE97-AB117A2BD179}"/>
    <cellStyle name="Note 2 2 3 4 4 5" xfId="22542" xr:uid="{EBD16135-D388-4920-BF6A-3839E0990B28}"/>
    <cellStyle name="Note 2 2 3 4 4 5 2" xfId="39619" xr:uid="{24417D22-FD07-41A9-967A-7C7FD22EF0FD}"/>
    <cellStyle name="Note 2 2 3 4 4 6" xfId="24317" xr:uid="{E6405CD1-12B7-4CDD-86BC-718A45BC5DFB}"/>
    <cellStyle name="Note 2 2 3 4 4 6 2" xfId="41394" xr:uid="{C5701AB8-FEBF-4195-A80E-CED62A57A0AF}"/>
    <cellStyle name="Note 2 2 3 4 4 7" xfId="26091" xr:uid="{5D709E26-8211-4D22-A4C6-8C403C6C61BE}"/>
    <cellStyle name="Note 2 2 3 4 4 7 2" xfId="43168" xr:uid="{E3D33171-CD20-48D0-BE30-9BD5C79D0BBE}"/>
    <cellStyle name="Note 2 2 3 4 4 8" xfId="27805" xr:uid="{7FA99EF7-5B5D-479B-973D-49D76A282483}"/>
    <cellStyle name="Note 2 2 3 4 4 8 2" xfId="44882" xr:uid="{03990A99-4926-4E4C-8E6E-2E587960F672}"/>
    <cellStyle name="Note 2 2 3 4 4 9" xfId="30711" xr:uid="{977C0B72-6846-49B1-8ACF-C8A0197E2110}"/>
    <cellStyle name="Note 2 2 3 4 5" xfId="29756" xr:uid="{2E11FD9B-6732-4B60-B72A-60411EF5D43F}"/>
    <cellStyle name="Note 2 2 3 5" xfId="12406" xr:uid="{ECBBFB93-5D4E-4A02-89D1-B79DCEEBCB2E}"/>
    <cellStyle name="Note 2 2 3 5 2" xfId="14062" xr:uid="{2894651D-987E-46E2-B4A1-4F77F90DE2BA}"/>
    <cellStyle name="Note 2 2 3 5 2 2" xfId="19433" xr:uid="{B11D8049-3653-495B-AE7A-24939E59EE39}"/>
    <cellStyle name="Note 2 2 3 5 2 2 2" xfId="36510" xr:uid="{DD6F2E51-6DEB-4950-B9E2-E5BF90085CB0}"/>
    <cellStyle name="Note 2 2 3 5 2 3" xfId="18131" xr:uid="{543CBADA-8967-4798-B250-11BE7C22120E}"/>
    <cellStyle name="Note 2 2 3 5 2 3 2" xfId="35220" xr:uid="{CE101F92-E458-4B10-B6BF-9E6F97EADF85}"/>
    <cellStyle name="Note 2 2 3 5 2 4" xfId="23060" xr:uid="{4F9FCECC-F2E5-4015-80C1-BC7147F28B71}"/>
    <cellStyle name="Note 2 2 3 5 2 4 2" xfId="40137" xr:uid="{C26AA1C2-A1DF-4F7C-9791-147D7B0ECE5B}"/>
    <cellStyle name="Note 2 2 3 5 2 5" xfId="24826" xr:uid="{87C40083-B720-4157-A5BD-100BC8E51077}"/>
    <cellStyle name="Note 2 2 3 5 2 5 2" xfId="41903" xr:uid="{5C62E53B-629A-494B-9ED6-629E09923C8F}"/>
    <cellStyle name="Note 2 2 3 5 2 6" xfId="26552" xr:uid="{A6A3631B-55F8-4EE3-BA1C-72B8B99268DA}"/>
    <cellStyle name="Note 2 2 3 5 2 6 2" xfId="43629" xr:uid="{488BB482-9D4E-4356-BFB7-D7EFA00E5B6F}"/>
    <cellStyle name="Note 2 2 3 5 2 7" xfId="28257" xr:uid="{AA0FB421-22D7-4A8B-BAB2-B233F2091FCC}"/>
    <cellStyle name="Note 2 2 3 5 2 7 2" xfId="45334" xr:uid="{79DE03C7-2758-43DB-A6DF-981A2DC14AE0}"/>
    <cellStyle name="Note 2 2 3 5 2 8" xfId="31163" xr:uid="{80B94491-394C-41F4-AAB5-580CF11DF5FA}"/>
    <cellStyle name="Note 2 2 3 5 3" xfId="18153" xr:uid="{FC1656E5-9AF6-4966-8762-C2DBBBA52956}"/>
    <cellStyle name="Note 2 2 3 5 3 2" xfId="35242" xr:uid="{12168F31-58A3-4530-B168-5845A234197E}"/>
    <cellStyle name="Note 2 2 3 5 4" xfId="20486" xr:uid="{B6FAC932-C6B7-4E90-92C1-105D97A15A2A}"/>
    <cellStyle name="Note 2 2 3 5 4 2" xfId="37563" xr:uid="{3E646165-3ACF-4728-A616-7686EF8EB4FD}"/>
    <cellStyle name="Note 2 2 3 5 5" xfId="17825" xr:uid="{B3AFA28D-EF57-4816-8439-B58173293123}"/>
    <cellStyle name="Note 2 2 3 5 5 2" xfId="34918" xr:uid="{E09CFA69-D9EC-4CD3-9660-761365D67750}"/>
    <cellStyle name="Note 2 2 3 5 6" xfId="16740" xr:uid="{E2DD5FFB-38CA-458D-80B6-6971A7F25279}"/>
    <cellStyle name="Note 2 2 3 5 6 2" xfId="33839" xr:uid="{0015F763-56EF-41A7-953E-97932FC24351}"/>
    <cellStyle name="Note 2 2 3 5 7" xfId="20488" xr:uid="{262F5E20-A22B-4493-89C9-81C30E2F0D77}"/>
    <cellStyle name="Note 2 2 3 5 7 2" xfId="37565" xr:uid="{5A864F66-3DE6-46AC-B8FB-C305D4AED5DE}"/>
    <cellStyle name="Note 2 2 3 5 8" xfId="19224" xr:uid="{2D22336B-CA51-4718-873A-48EE5FA5C863}"/>
    <cellStyle name="Note 2 2 3 5 8 2" xfId="36301" xr:uid="{712BD063-F82D-4188-95C2-68645A308AAA}"/>
    <cellStyle name="Note 2 2 3 5 9" xfId="30062" xr:uid="{B3BD7948-639C-4DDF-A166-990C751BB074}"/>
    <cellStyle name="Note 2 2 3 6" xfId="12858" xr:uid="{6552BB77-AED7-4132-83A7-5612B6156314}"/>
    <cellStyle name="Note 2 2 3 6 2" xfId="14499" xr:uid="{4DA691F1-3396-49D2-AF24-5A5E756BA687}"/>
    <cellStyle name="Note 2 2 3 6 2 2" xfId="19870" xr:uid="{DCAFFE24-F83F-4011-A3E9-816D6A32A53E}"/>
    <cellStyle name="Note 2 2 3 6 2 2 2" xfId="36947" xr:uid="{ECD8FB46-281F-4767-9269-F47B3E64A5E0}"/>
    <cellStyle name="Note 2 2 3 6 2 3" xfId="21168" xr:uid="{0F4A3743-A6C0-4E29-958D-9B1F7DAB7A1F}"/>
    <cellStyle name="Note 2 2 3 6 2 3 2" xfId="38245" xr:uid="{099548A0-E282-4635-81A0-65E8FD186E2F}"/>
    <cellStyle name="Note 2 2 3 6 2 4" xfId="21722" xr:uid="{1F4E9E94-271F-4AD4-9AF4-E7BC738B410D}"/>
    <cellStyle name="Note 2 2 3 6 2 4 2" xfId="38799" xr:uid="{181A607D-401C-4863-8F67-CD03A7B10270}"/>
    <cellStyle name="Note 2 2 3 6 2 5" xfId="23497" xr:uid="{2A11B2DF-279E-4211-AD62-E5D2D9728257}"/>
    <cellStyle name="Note 2 2 3 6 2 5 2" xfId="40574" xr:uid="{C319DDAA-32B4-4776-8A5E-F920C74E527C}"/>
    <cellStyle name="Note 2 2 3 6 2 6" xfId="25263" xr:uid="{0D5DD7A7-0DBC-4FAD-9B9E-108C7F130A03}"/>
    <cellStyle name="Note 2 2 3 6 2 6 2" xfId="42340" xr:uid="{97129A3C-0905-46EA-B538-9F10F22BA67C}"/>
    <cellStyle name="Note 2 2 3 6 2 7" xfId="26989" xr:uid="{7CC3D8E5-EE29-42DB-A04A-B0F034AC7F80}"/>
    <cellStyle name="Note 2 2 3 6 2 7 2" xfId="44066" xr:uid="{7EEDB71D-6415-45E6-BE1D-E5A631FE4FD1}"/>
    <cellStyle name="Note 2 2 3 6 2 8" xfId="28694" xr:uid="{7F5CBE60-70DC-4030-85FF-64CEDBE94007}"/>
    <cellStyle name="Note 2 2 3 6 2 8 2" xfId="45771" xr:uid="{0E6D2F45-7A4F-43D0-A306-FBF424F45175}"/>
    <cellStyle name="Note 2 2 3 6 2 9" xfId="31600" xr:uid="{DF795F76-D973-490B-92C2-810CFF6C56B1}"/>
    <cellStyle name="Note 2 2 3 6 3" xfId="18598" xr:uid="{07283F84-5F5A-4BD6-B74E-605743629A9D}"/>
    <cellStyle name="Note 2 2 3 6 3 2" xfId="35685" xr:uid="{ECF04A2C-E888-483F-82A6-B9934E7B51F8}"/>
    <cellStyle name="Note 2 2 3 6 4" xfId="16413" xr:uid="{690078AD-97D0-42F6-AC6F-20C79CD70E80}"/>
    <cellStyle name="Note 2 2 3 6 4 2" xfId="33512" xr:uid="{AC6F9EFF-C720-449D-9664-97E06960287B}"/>
    <cellStyle name="Note 2 2 3 6 5" xfId="22324" xr:uid="{D3A29A8F-451A-4504-83BD-D17F78945DDC}"/>
    <cellStyle name="Note 2 2 3 6 5 2" xfId="39401" xr:uid="{0CE4E47C-BC96-4602-9CBE-C98FF7903B5E}"/>
    <cellStyle name="Note 2 2 3 6 6" xfId="24099" xr:uid="{165BDC7E-2373-4AA0-8DAA-E2BA793E543A}"/>
    <cellStyle name="Note 2 2 3 6 6 2" xfId="41176" xr:uid="{7B03B5ED-9A80-42FB-9727-EE20410F92F8}"/>
    <cellStyle name="Note 2 2 3 6 7" xfId="25877" xr:uid="{3D46717A-8D46-498F-89F0-9D9BE3264E30}"/>
    <cellStyle name="Note 2 2 3 6 7 2" xfId="42954" xr:uid="{E2E0838E-5572-41CB-8E35-78D8D34B0970}"/>
    <cellStyle name="Note 2 2 3 6 8" xfId="27591" xr:uid="{8C81BA16-3297-41F6-9B48-9528A2D15D70}"/>
    <cellStyle name="Note 2 2 3 6 8 2" xfId="44668" xr:uid="{9E29DC21-BB30-41A8-B9CD-2C5764D55AA8}"/>
    <cellStyle name="Note 2 2 3 6 9" xfId="30497" xr:uid="{0B0EB474-03F4-4213-9EC2-673F88D46F3C}"/>
    <cellStyle name="Note 2 2 3 7" xfId="29527" xr:uid="{725A827F-97CA-4AD6-B122-8A7EDBC968C5}"/>
    <cellStyle name="Note 2 2 4" xfId="1696" xr:uid="{B651B191-1B0E-49D3-9FB6-6F340C56E532}"/>
    <cellStyle name="Note 2 2 4 2" xfId="8633" xr:uid="{E5E31B26-0809-44F6-894F-5A918F9C539C}"/>
    <cellStyle name="Note 2 2 4 2 2" xfId="11792" xr:uid="{94B1D3CF-2DDF-4F6E-8EEF-01FE56414966}"/>
    <cellStyle name="Note 2 2 4 2 2 2" xfId="13239" xr:uid="{E9F221F0-0F62-4762-914F-BA8A637A7541}"/>
    <cellStyle name="Note 2 2 4 2 2 2 2" xfId="14876" xr:uid="{14F03293-F39B-44F8-8ED5-7237D69EBE0A}"/>
    <cellStyle name="Note 2 2 4 2 2 2 2 2" xfId="20247" xr:uid="{62651B5F-B4A4-4F2F-A189-BAE74705933F}"/>
    <cellStyle name="Note 2 2 4 2 2 2 2 2 2" xfId="37324" xr:uid="{8B2A3A02-8552-4943-BFC9-E6DBD3DCDEA4}"/>
    <cellStyle name="Note 2 2 4 2 2 2 2 3" xfId="22099" xr:uid="{0525F41D-8179-40F2-B85E-41C2F5680A2B}"/>
    <cellStyle name="Note 2 2 4 2 2 2 2 3 2" xfId="39176" xr:uid="{AC1B2397-06DE-4B80-9DD5-86A16491DB09}"/>
    <cellStyle name="Note 2 2 4 2 2 2 2 4" xfId="23874" xr:uid="{ADC8D084-896C-4D24-9FA3-949B3F64518A}"/>
    <cellStyle name="Note 2 2 4 2 2 2 2 4 2" xfId="40951" xr:uid="{962AC64E-3134-4BDD-87C6-FD6556E18A61}"/>
    <cellStyle name="Note 2 2 4 2 2 2 2 5" xfId="25640" xr:uid="{D31D23E6-7232-48DB-A8A7-C989A706DCD5}"/>
    <cellStyle name="Note 2 2 4 2 2 2 2 5 2" xfId="42717" xr:uid="{75ADFE2A-43C7-4DDC-87B2-417CF9487E7A}"/>
    <cellStyle name="Note 2 2 4 2 2 2 2 6" xfId="27366" xr:uid="{FCDB4539-9E8D-41B0-B201-478D525A34F6}"/>
    <cellStyle name="Note 2 2 4 2 2 2 2 6 2" xfId="44443" xr:uid="{49D7AC36-42B5-4D6E-B61C-40E24583B46B}"/>
    <cellStyle name="Note 2 2 4 2 2 2 2 7" xfId="29071" xr:uid="{704D5033-B9A2-402F-8846-DDA082E5E4A3}"/>
    <cellStyle name="Note 2 2 4 2 2 2 2 7 2" xfId="46148" xr:uid="{B91FA423-B12F-41DE-9EC3-42131B0D992E}"/>
    <cellStyle name="Note 2 2 4 2 2 2 2 8" xfId="31977" xr:uid="{DD550680-55B9-4850-8FCF-798B12C615E5}"/>
    <cellStyle name="Note 2 2 4 2 2 2 3" xfId="18978" xr:uid="{3AB30BDC-40DA-45EE-8184-4D700ECCD921}"/>
    <cellStyle name="Note 2 2 4 2 2 2 3 2" xfId="36059" xr:uid="{E6542D9F-5FE4-4C90-9DB0-08148E99F06D}"/>
    <cellStyle name="Note 2 2 4 2 2 2 4" xfId="15314" xr:uid="{3A2AEBC0-3A20-4DF5-9774-036264688E02}"/>
    <cellStyle name="Note 2 2 4 2 2 2 4 2" xfId="32415" xr:uid="{34EA083A-34D2-4157-9BC5-78E396046548}"/>
    <cellStyle name="Note 2 2 4 2 2 2 5" xfId="22700" xr:uid="{63E9602A-5CD3-4EAB-9021-43091BB9DF7E}"/>
    <cellStyle name="Note 2 2 4 2 2 2 5 2" xfId="39777" xr:uid="{0791AE53-577C-4D87-8C08-0C37B54CED40}"/>
    <cellStyle name="Note 2 2 4 2 2 2 6" xfId="24478" xr:uid="{E77930EF-38A8-45B1-89AB-B0F131583497}"/>
    <cellStyle name="Note 2 2 4 2 2 2 6 2" xfId="41555" xr:uid="{4ACDFCFB-92F1-4588-A0FC-D52E2279AE0F}"/>
    <cellStyle name="Note 2 2 4 2 2 2 7" xfId="26248" xr:uid="{40CB7EA6-7A11-461E-B8B1-DE91BE366F99}"/>
    <cellStyle name="Note 2 2 4 2 2 2 7 2" xfId="43325" xr:uid="{17982E9C-FB76-47F8-B781-305D7DAD1F16}"/>
    <cellStyle name="Note 2 2 4 2 2 2 8" xfId="27962" xr:uid="{069E2924-8B18-47DB-A5F1-EED2414980EA}"/>
    <cellStyle name="Note 2 2 4 2 2 2 8 2" xfId="45039" xr:uid="{64087AC3-6EC6-4391-9E2B-F834F437C9E2}"/>
    <cellStyle name="Note 2 2 4 2 2 2 9" xfId="30868" xr:uid="{F815680F-028A-4D7C-9EE2-E21CE83AFE73}"/>
    <cellStyle name="Note 2 2 4 2 2 3" xfId="12888" xr:uid="{A8D1943D-D3C3-4056-8957-A186017A81D3}"/>
    <cellStyle name="Note 2 2 4 2 2 3 2" xfId="14528" xr:uid="{2ECEA37F-DAA4-44D2-8875-E7884DDD996D}"/>
    <cellStyle name="Note 2 2 4 2 2 3 2 2" xfId="19899" xr:uid="{DFA8EE6D-D5A7-4D9F-A5FC-6C564D2DC3D3}"/>
    <cellStyle name="Note 2 2 4 2 2 3 2 2 2" xfId="36976" xr:uid="{BBB7C340-828E-45DA-9A03-11378A36B1E3}"/>
    <cellStyle name="Note 2 2 4 2 2 3 2 3" xfId="21197" xr:uid="{4182B3C3-8619-42F9-86CE-79783F8B6A3A}"/>
    <cellStyle name="Note 2 2 4 2 2 3 2 3 2" xfId="38274" xr:uid="{1ED70CCC-C44D-4B15-8F84-DDB6CAE3F7CD}"/>
    <cellStyle name="Note 2 2 4 2 2 3 2 4" xfId="21751" xr:uid="{3B13B80F-654E-45F0-8F92-1EB7A2F95E16}"/>
    <cellStyle name="Note 2 2 4 2 2 3 2 4 2" xfId="38828" xr:uid="{832CBB0A-E7C1-482E-BB08-28017F460FB6}"/>
    <cellStyle name="Note 2 2 4 2 2 3 2 5" xfId="23526" xr:uid="{C1E6966B-9738-4E4D-B6F1-601E49118E3D}"/>
    <cellStyle name="Note 2 2 4 2 2 3 2 5 2" xfId="40603" xr:uid="{C55216E4-B5E1-4454-9C1F-5CFDEDD03D01}"/>
    <cellStyle name="Note 2 2 4 2 2 3 2 6" xfId="25292" xr:uid="{07A9FAE5-9E29-42DD-87D8-36926562973B}"/>
    <cellStyle name="Note 2 2 4 2 2 3 2 6 2" xfId="42369" xr:uid="{5E6AC9E3-11EB-45CA-9DC1-2065DF4F47EC}"/>
    <cellStyle name="Note 2 2 4 2 2 3 2 7" xfId="27018" xr:uid="{39A8F97B-A011-4101-A866-8B8062A7E8DC}"/>
    <cellStyle name="Note 2 2 4 2 2 3 2 7 2" xfId="44095" xr:uid="{2C523640-C250-40A1-95E2-63A2958344A7}"/>
    <cellStyle name="Note 2 2 4 2 2 3 2 8" xfId="28723" xr:uid="{950DCA8D-6068-451A-AB97-3C5B3EF30870}"/>
    <cellStyle name="Note 2 2 4 2 2 3 2 8 2" xfId="45800" xr:uid="{3FBA4F5C-F557-4DC5-A966-C3DA8C6CA1EF}"/>
    <cellStyle name="Note 2 2 4 2 2 3 2 9" xfId="31629" xr:uid="{C02689A2-8704-4C9E-B74D-4ADE8D909793}"/>
    <cellStyle name="Note 2 2 4 2 2 3 3" xfId="18628" xr:uid="{93876B2E-29A2-453B-BCD9-A2C770F905E1}"/>
    <cellStyle name="Note 2 2 4 2 2 3 3 2" xfId="35715" xr:uid="{A1037977-8864-4673-BF8C-F55ADAB7F37D}"/>
    <cellStyle name="Note 2 2 4 2 2 3 4" xfId="15068" xr:uid="{5831D34E-857D-4830-A096-145493FF2011}"/>
    <cellStyle name="Note 2 2 4 2 2 3 4 2" xfId="32169" xr:uid="{A2FF061F-7D93-4AB2-9E98-2A59B090E9B1}"/>
    <cellStyle name="Note 2 2 4 2 2 3 5" xfId="22354" xr:uid="{DC82B04C-7A43-488D-B215-9DED694C40C6}"/>
    <cellStyle name="Note 2 2 4 2 2 3 5 2" xfId="39431" xr:uid="{9E8A04EB-954C-4A7A-AD8B-F0C8E8FCBD43}"/>
    <cellStyle name="Note 2 2 4 2 2 3 6" xfId="24128" xr:uid="{38C4AC7E-C0FA-4FE2-8413-A2AC3C9080FA}"/>
    <cellStyle name="Note 2 2 4 2 2 3 6 2" xfId="41205" xr:uid="{3B055C7C-CF38-4452-A391-F91A5673D8CE}"/>
    <cellStyle name="Note 2 2 4 2 2 3 7" xfId="25906" xr:uid="{9D84AA6C-FE10-43F9-9ACC-6C00AF079A13}"/>
    <cellStyle name="Note 2 2 4 2 2 3 7 2" xfId="42983" xr:uid="{A3CBF0CF-2529-45C9-AC8B-02C6B761C265}"/>
    <cellStyle name="Note 2 2 4 2 2 3 8" xfId="27620" xr:uid="{1130E1AA-6ECB-4428-A1B3-F9CA230E2DEE}"/>
    <cellStyle name="Note 2 2 4 2 2 3 8 2" xfId="44697" xr:uid="{82086979-DA83-4875-8BBB-D2BCFECFFE8A}"/>
    <cellStyle name="Note 2 2 4 2 2 3 9" xfId="30526" xr:uid="{0A5CB6F1-3473-45D0-BCC0-A9A9321CB635}"/>
    <cellStyle name="Note 2 2 4 2 2 4" xfId="12553" xr:uid="{6F6986CD-7A0E-4BD4-8605-56D71D8BE2DD}"/>
    <cellStyle name="Note 2 2 4 2 2 4 2" xfId="14203" xr:uid="{A9F2262A-ACDE-4555-95D9-A45E4C08CD93}"/>
    <cellStyle name="Note 2 2 4 2 2 4 2 2" xfId="19574" xr:uid="{E2B194C0-F941-45C9-87BE-6C3C33B0C68B}"/>
    <cellStyle name="Note 2 2 4 2 2 4 2 2 2" xfId="36651" xr:uid="{B3786D1A-B5E7-4415-887A-864FCFC037E4}"/>
    <cellStyle name="Note 2 2 4 2 2 4 2 3" xfId="20927" xr:uid="{47DD4D34-E8C1-428A-9FA5-AE80A3CB7F41}"/>
    <cellStyle name="Note 2 2 4 2 2 4 2 3 2" xfId="38004" xr:uid="{424F2C4E-D69B-4A31-A0B4-596D79A27DE1}"/>
    <cellStyle name="Note 2 2 4 2 2 4 2 4" xfId="19217" xr:uid="{CADAB0B6-0CB1-4547-8AE4-D2420A2DF8B6}"/>
    <cellStyle name="Note 2 2 4 2 2 4 2 4 2" xfId="36294" xr:uid="{38130ADF-0E0B-4750-A837-54247F321FF4}"/>
    <cellStyle name="Note 2 2 4 2 2 4 2 5" xfId="23201" xr:uid="{05C1C9E6-D444-4EEF-8BB2-E4B0AE8C84E2}"/>
    <cellStyle name="Note 2 2 4 2 2 4 2 5 2" xfId="40278" xr:uid="{A58BD2D1-C46A-454F-91F9-35807B8B836C}"/>
    <cellStyle name="Note 2 2 4 2 2 4 2 6" xfId="24967" xr:uid="{3AD36C71-04CA-43D3-9D96-F6E47B5C84EA}"/>
    <cellStyle name="Note 2 2 4 2 2 4 2 6 2" xfId="42044" xr:uid="{9967C639-995E-4FD4-B446-3E48695F1B41}"/>
    <cellStyle name="Note 2 2 4 2 2 4 2 7" xfId="26693" xr:uid="{906199F5-24EC-4BB1-BC64-180F46832CD4}"/>
    <cellStyle name="Note 2 2 4 2 2 4 2 7 2" xfId="43770" xr:uid="{94A7940F-BE5D-4023-9568-D3AC70798D26}"/>
    <cellStyle name="Note 2 2 4 2 2 4 2 8" xfId="28398" xr:uid="{A50CD3F0-4A19-4F4D-8C66-AAE111B2E92B}"/>
    <cellStyle name="Note 2 2 4 2 2 4 2 8 2" xfId="45475" xr:uid="{24C27C1B-523C-4DB5-B7BB-58B453D55D30}"/>
    <cellStyle name="Note 2 2 4 2 2 4 2 9" xfId="31304" xr:uid="{28F3A0AD-00E0-4D1F-9592-AE26B2D96025}"/>
    <cellStyle name="Note 2 2 4 2 2 4 3" xfId="18298" xr:uid="{B8166C70-32C0-428E-A67E-9A3C845B39DD}"/>
    <cellStyle name="Note 2 2 4 2 2 4 3 2" xfId="35385" xr:uid="{282A31A5-E1C4-4A82-A173-0C41015B5D11}"/>
    <cellStyle name="Note 2 2 4 2 2 4 4" xfId="20476" xr:uid="{797A449D-34D6-4853-8EC8-DDF269A04B81}"/>
    <cellStyle name="Note 2 2 4 2 2 4 4 2" xfId="37553" xr:uid="{4D5DF638-6649-4045-90CE-05F2280069DE}"/>
    <cellStyle name="Note 2 2 4 2 2 4 5" xfId="16406" xr:uid="{F8A6FFE7-9C08-43CB-ADC4-ED51DD6BDC92}"/>
    <cellStyle name="Note 2 2 4 2 2 4 5 2" xfId="33505" xr:uid="{C83002CB-0A13-4E77-8153-E8840E94B5EB}"/>
    <cellStyle name="Note 2 2 4 2 2 4 6" xfId="17747" xr:uid="{51349B06-D590-4C1F-8923-5CAD12878E6A}"/>
    <cellStyle name="Note 2 2 4 2 2 4 6 2" xfId="34842" xr:uid="{62299993-BD3A-4D7A-B501-BDE40A9CFDEC}"/>
    <cellStyle name="Note 2 2 4 2 2 4 7" xfId="16382" xr:uid="{082BCF6E-E471-4447-A7E6-9F6A28E1BE43}"/>
    <cellStyle name="Note 2 2 4 2 2 4 7 2" xfId="33481" xr:uid="{192B3738-AB13-4759-AFE4-DDDF9A456EA6}"/>
    <cellStyle name="Note 2 2 4 2 2 4 8" xfId="16791" xr:uid="{4B296194-8457-4C94-9342-CAB93285006E}"/>
    <cellStyle name="Note 2 2 4 2 2 4 8 2" xfId="33890" xr:uid="{6310345A-BDB6-4E54-93DE-ECCA71FF37C2}"/>
    <cellStyle name="Note 2 2 4 2 2 4 9" xfId="30201" xr:uid="{437B22F6-8F88-4F04-A09F-CC5280AE526B}"/>
    <cellStyle name="Note 2 2 4 2 2 5" xfId="29850" xr:uid="{09B8069E-A6A4-411E-8F56-749CF9580CB5}"/>
    <cellStyle name="Note 2 2 4 2 3" xfId="11535" xr:uid="{7B5BCE70-18D1-4EE3-BDA2-CF909C2400FB}"/>
    <cellStyle name="Note 2 2 4 2 3 2" xfId="13157" xr:uid="{B5885D46-2BAC-476D-97A3-A6E1D08A17BF}"/>
    <cellStyle name="Note 2 2 4 2 3 2 2" xfId="14794" xr:uid="{D84AD2B7-BC7D-4F39-9974-2CB08202EF76}"/>
    <cellStyle name="Note 2 2 4 2 3 2 2 2" xfId="20165" xr:uid="{216B789C-D7EC-4006-9190-854DD217CE6E}"/>
    <cellStyle name="Note 2 2 4 2 3 2 2 2 2" xfId="37242" xr:uid="{E13F207C-A5DF-48A0-A813-B566FDC64688}"/>
    <cellStyle name="Note 2 2 4 2 3 2 2 3" xfId="22017" xr:uid="{05846574-9B0E-4942-992A-FC49611EFC90}"/>
    <cellStyle name="Note 2 2 4 2 3 2 2 3 2" xfId="39094" xr:uid="{BC5B0D0C-4A73-45D4-83D2-4192439CC6CC}"/>
    <cellStyle name="Note 2 2 4 2 3 2 2 4" xfId="23792" xr:uid="{C66F182F-D119-48EC-AF4B-6F34CF236D58}"/>
    <cellStyle name="Note 2 2 4 2 3 2 2 4 2" xfId="40869" xr:uid="{55ED032C-D3FE-4470-BA72-62A6E4408E88}"/>
    <cellStyle name="Note 2 2 4 2 3 2 2 5" xfId="25558" xr:uid="{423BAF0B-6603-458E-B266-A3F76D0AB29C}"/>
    <cellStyle name="Note 2 2 4 2 3 2 2 5 2" xfId="42635" xr:uid="{BE4D79FE-381E-4CF8-B13A-E2CD59BC88E2}"/>
    <cellStyle name="Note 2 2 4 2 3 2 2 6" xfId="27284" xr:uid="{A2F2CF49-A96F-4D17-B1FB-494435AF2A8F}"/>
    <cellStyle name="Note 2 2 4 2 3 2 2 6 2" xfId="44361" xr:uid="{34DFEEED-098C-4D0E-879C-C42CD35013A3}"/>
    <cellStyle name="Note 2 2 4 2 3 2 2 7" xfId="28989" xr:uid="{A97C83E3-F563-4C59-A607-A330AAC9B25B}"/>
    <cellStyle name="Note 2 2 4 2 3 2 2 7 2" xfId="46066" xr:uid="{6B9AEEA3-5FB2-4DE1-B4E8-BBC522507D35}"/>
    <cellStyle name="Note 2 2 4 2 3 2 2 8" xfId="31895" xr:uid="{C462094A-C0C6-40A3-BC5C-52794D710969}"/>
    <cellStyle name="Note 2 2 4 2 3 2 3" xfId="18896" xr:uid="{5746DB92-74E9-4B68-9C63-6FBCF115BF04}"/>
    <cellStyle name="Note 2 2 4 2 3 2 3 2" xfId="35977" xr:uid="{ED17037B-341F-4302-B9E4-A8491AD9AAF6}"/>
    <cellStyle name="Note 2 2 4 2 3 2 4" xfId="17095" xr:uid="{02A4DECF-0E32-4179-BEDD-389490462835}"/>
    <cellStyle name="Note 2 2 4 2 3 2 4 2" xfId="34194" xr:uid="{2F6B2F78-B2A5-420F-86AE-E1A035720A93}"/>
    <cellStyle name="Note 2 2 4 2 3 2 5" xfId="22618" xr:uid="{2AEB405D-3491-4621-85F9-F449DED8FB4E}"/>
    <cellStyle name="Note 2 2 4 2 3 2 5 2" xfId="39695" xr:uid="{389B356D-E764-45DF-ABC2-722147130A6E}"/>
    <cellStyle name="Note 2 2 4 2 3 2 6" xfId="24396" xr:uid="{655C0C3E-9C82-4A44-A19B-9C5E74BB3921}"/>
    <cellStyle name="Note 2 2 4 2 3 2 6 2" xfId="41473" xr:uid="{0EE76F04-F9FA-4FE3-B734-342EB159878D}"/>
    <cellStyle name="Note 2 2 4 2 3 2 7" xfId="26166" xr:uid="{90B819C7-8B54-4C70-93D4-76E36146D2D6}"/>
    <cellStyle name="Note 2 2 4 2 3 2 7 2" xfId="43243" xr:uid="{8A82A650-65C4-4F32-BD5B-C69BFEFD5F09}"/>
    <cellStyle name="Note 2 2 4 2 3 2 8" xfId="27880" xr:uid="{6F37037F-5EBB-4FBF-A2B6-20BA2CB70C77}"/>
    <cellStyle name="Note 2 2 4 2 3 2 8 2" xfId="44957" xr:uid="{87EBCB04-E784-4D26-8071-C50AD990E3CC}"/>
    <cellStyle name="Note 2 2 4 2 3 2 9" xfId="30786" xr:uid="{D0F8D515-2A30-4ACC-B2FA-1CB311805DBB}"/>
    <cellStyle name="Note 2 2 4 2 3 3" xfId="12601" xr:uid="{4CD482E4-4361-4666-9B46-5BCE53A1AEEF}"/>
    <cellStyle name="Note 2 2 4 2 3 3 2" xfId="14250" xr:uid="{A395E81B-DCEF-4BB8-9F2D-95331E2ABED7}"/>
    <cellStyle name="Note 2 2 4 2 3 3 2 2" xfId="19621" xr:uid="{62D4A5B8-9F24-42E1-9C66-220443E26C97}"/>
    <cellStyle name="Note 2 2 4 2 3 3 2 2 2" xfId="36698" xr:uid="{75C5C8CD-CEE9-45FB-9880-EC6606921836}"/>
    <cellStyle name="Note 2 2 4 2 3 3 2 3" xfId="20974" xr:uid="{E737274F-FC71-4D24-B57D-9E380FE73561}"/>
    <cellStyle name="Note 2 2 4 2 3 3 2 3 2" xfId="38051" xr:uid="{84B6834B-D8CE-4596-B8EE-307F5A919DD2}"/>
    <cellStyle name="Note 2 2 4 2 3 3 2 4" xfId="17903" xr:uid="{3058852F-48B8-48B3-A14C-49D902792831}"/>
    <cellStyle name="Note 2 2 4 2 3 3 2 4 2" xfId="34994" xr:uid="{A27CD99C-37E5-4EBF-B83C-692E343D5572}"/>
    <cellStyle name="Note 2 2 4 2 3 3 2 5" xfId="23248" xr:uid="{9C92E6EA-4443-43A5-BC8D-8A8A5CB3D32D}"/>
    <cellStyle name="Note 2 2 4 2 3 3 2 5 2" xfId="40325" xr:uid="{16817BB2-6F32-4254-841E-DD9C2D5EBBBD}"/>
    <cellStyle name="Note 2 2 4 2 3 3 2 6" xfId="25014" xr:uid="{E7B1FEA0-F354-4883-B487-51C1E450C491}"/>
    <cellStyle name="Note 2 2 4 2 3 3 2 6 2" xfId="42091" xr:uid="{9E374839-D491-428C-8873-2C9A58193BC9}"/>
    <cellStyle name="Note 2 2 4 2 3 3 2 7" xfId="26740" xr:uid="{C901E062-7202-4EF7-AE21-F0B8EDEFC6FB}"/>
    <cellStyle name="Note 2 2 4 2 3 3 2 7 2" xfId="43817" xr:uid="{DB266FE5-392F-4304-BF7F-0E6A8B0CB345}"/>
    <cellStyle name="Note 2 2 4 2 3 3 2 8" xfId="28445" xr:uid="{0999D200-8579-4CB6-AD60-F095EE7F6777}"/>
    <cellStyle name="Note 2 2 4 2 3 3 2 8 2" xfId="45522" xr:uid="{37C38CA3-E8AF-4E3A-A0E9-EB9EAC696A34}"/>
    <cellStyle name="Note 2 2 4 2 3 3 2 9" xfId="31351" xr:uid="{39CDFF8A-97DC-491F-8FD1-4DD4CA28A003}"/>
    <cellStyle name="Note 2 2 4 2 3 3 3" xfId="18346" xr:uid="{DD330D90-558F-45F7-BD86-F5A2B9C53683}"/>
    <cellStyle name="Note 2 2 4 2 3 3 3 2" xfId="35433" xr:uid="{B6ACB875-A09B-4297-B473-7CB502397DD1}"/>
    <cellStyle name="Note 2 2 4 2 3 3 4" xfId="16384" xr:uid="{48C90EDC-601B-4672-9B83-BAAF30979B09}"/>
    <cellStyle name="Note 2 2 4 2 3 3 4 2" xfId="33483" xr:uid="{E89FF8F1-E25F-4566-A63F-7023D1DA3251}"/>
    <cellStyle name="Note 2 2 4 2 3 3 5" xfId="16675" xr:uid="{3ED4319D-E2F3-4C36-814E-4BEDAC4718EE}"/>
    <cellStyle name="Note 2 2 4 2 3 3 5 2" xfId="33774" xr:uid="{F3DB5A1F-3466-40BB-8615-FB97267D31A4}"/>
    <cellStyle name="Note 2 2 4 2 3 3 6" xfId="20484" xr:uid="{2180F4BB-D2BA-46EF-A2A3-3ADD50ECDC23}"/>
    <cellStyle name="Note 2 2 4 2 3 3 6 2" xfId="37561" xr:uid="{A2FBFD25-530E-4AAB-8DED-BADE13A1AA5A}"/>
    <cellStyle name="Note 2 2 4 2 3 3 7" xfId="22887" xr:uid="{E556776F-7529-43DA-A366-5287629758BC}"/>
    <cellStyle name="Note 2 2 4 2 3 3 7 2" xfId="39964" xr:uid="{D52C598B-A1A5-470D-A1D9-E5348D17B62C}"/>
    <cellStyle name="Note 2 2 4 2 3 3 8" xfId="16669" xr:uid="{1D1AE646-8A5D-4C90-81EE-52B6701CAEEE}"/>
    <cellStyle name="Note 2 2 4 2 3 3 8 2" xfId="33768" xr:uid="{61622CED-BF5A-44B0-8CA6-A52830E9B5A5}"/>
    <cellStyle name="Note 2 2 4 2 3 3 9" xfId="30248" xr:uid="{845A6A45-957B-436D-8124-4DBE81F819CA}"/>
    <cellStyle name="Note 2 2 4 2 3 4" xfId="12561" xr:uid="{DD60F931-BE3B-4D51-AB7C-D0D76664A68A}"/>
    <cellStyle name="Note 2 2 4 2 3 4 2" xfId="14210" xr:uid="{377D82EB-7D65-4CB1-9D1B-B2AD2685450F}"/>
    <cellStyle name="Note 2 2 4 2 3 4 2 2" xfId="19581" xr:uid="{55401276-9F8D-4176-9BEB-F363AC83D4BD}"/>
    <cellStyle name="Note 2 2 4 2 3 4 2 2 2" xfId="36658" xr:uid="{94AA8299-BA0E-4100-9E52-A4DA108E2608}"/>
    <cellStyle name="Note 2 2 4 2 3 4 2 3" xfId="20934" xr:uid="{E4BB63E6-8FCD-49F8-8005-5EF497BFBEFC}"/>
    <cellStyle name="Note 2 2 4 2 3 4 2 3 2" xfId="38011" xr:uid="{DA9EC851-B6E9-45DB-B980-51F4F4DA408C}"/>
    <cellStyle name="Note 2 2 4 2 3 4 2 4" xfId="15983" xr:uid="{15F56556-EE6C-4A0B-AD42-D93F60E108D0}"/>
    <cellStyle name="Note 2 2 4 2 3 4 2 4 2" xfId="33082" xr:uid="{771833CA-5702-4C66-8E07-FB6A57591C78}"/>
    <cellStyle name="Note 2 2 4 2 3 4 2 5" xfId="23208" xr:uid="{81AB9D27-70F6-417F-8A49-48E3F4EF4CA6}"/>
    <cellStyle name="Note 2 2 4 2 3 4 2 5 2" xfId="40285" xr:uid="{B8E797CF-82DF-4B1B-BE35-A233E013B7E8}"/>
    <cellStyle name="Note 2 2 4 2 3 4 2 6" xfId="24974" xr:uid="{2777887B-DD07-49B3-B17B-C64A23C4BC9F}"/>
    <cellStyle name="Note 2 2 4 2 3 4 2 6 2" xfId="42051" xr:uid="{E9FCB8B8-7785-4510-B318-3BF6D3C7884B}"/>
    <cellStyle name="Note 2 2 4 2 3 4 2 7" xfId="26700" xr:uid="{46D53E5F-EDB5-40D4-A276-39EDC151E2E5}"/>
    <cellStyle name="Note 2 2 4 2 3 4 2 7 2" xfId="43777" xr:uid="{3D1D4767-1770-482D-8BE7-D03B95789A28}"/>
    <cellStyle name="Note 2 2 4 2 3 4 2 8" xfId="28405" xr:uid="{00FA26ED-585C-430C-8D64-42E6725C7C4E}"/>
    <cellStyle name="Note 2 2 4 2 3 4 2 8 2" xfId="45482" xr:uid="{04870776-3505-4AB5-A889-6AB6CCE8A23C}"/>
    <cellStyle name="Note 2 2 4 2 3 4 2 9" xfId="31311" xr:uid="{BD87E64F-19F3-44E2-A9B6-2784BC8EB176}"/>
    <cellStyle name="Note 2 2 4 2 3 4 3" xfId="18306" xr:uid="{544A11C2-66EB-4C1F-A1F5-5DA590439221}"/>
    <cellStyle name="Note 2 2 4 2 3 4 3 2" xfId="35393" xr:uid="{6B8959A8-06C8-471A-BD32-2652F4DB54F2}"/>
    <cellStyle name="Note 2 2 4 2 3 4 4" xfId="16855" xr:uid="{0D857395-69D0-4AB8-82E3-5E5DECE13473}"/>
    <cellStyle name="Note 2 2 4 2 3 4 4 2" xfId="33954" xr:uid="{0A00D6C5-3EFE-4B42-A9DE-07068A7834D5}"/>
    <cellStyle name="Note 2 2 4 2 3 4 5" xfId="17208" xr:uid="{F378E55E-964E-4566-8A6E-E6E7D27AB43C}"/>
    <cellStyle name="Note 2 2 4 2 3 4 5 2" xfId="34305" xr:uid="{814AF509-CE70-413A-BBC2-808CF2C413A0}"/>
    <cellStyle name="Note 2 2 4 2 3 4 6" xfId="16190" xr:uid="{DC696ECD-5816-42FD-BF04-DDD6A6AE0BA5}"/>
    <cellStyle name="Note 2 2 4 2 3 4 6 2" xfId="33289" xr:uid="{AD3AF200-A7F2-4975-9D4F-CD0503633D6E}"/>
    <cellStyle name="Note 2 2 4 2 3 4 7" xfId="15200" xr:uid="{5510B3B8-828A-430D-ACCD-EAFDD21BE471}"/>
    <cellStyle name="Note 2 2 4 2 3 4 7 2" xfId="32301" xr:uid="{675B5204-1ECE-48F9-8D37-7B8BCB75DE73}"/>
    <cellStyle name="Note 2 2 4 2 3 4 8" xfId="16743" xr:uid="{4FC39D69-9358-47D7-95EA-EF55F944091B}"/>
    <cellStyle name="Note 2 2 4 2 3 4 8 2" xfId="33842" xr:uid="{6BDDCF9A-5800-406C-ADFA-4425F17D3963}"/>
    <cellStyle name="Note 2 2 4 2 3 4 9" xfId="30208" xr:uid="{237CC7F9-2A02-4477-8EE0-BB69177B735D}"/>
    <cellStyle name="Note 2 2 4 2 3 5" xfId="29763" xr:uid="{461C90CB-AFC5-464E-AAC0-0FF25708A768}"/>
    <cellStyle name="Note 2 2 4 2 4" xfId="12924" xr:uid="{AB6FFE59-F39D-454F-A87A-1F99158E98B8}"/>
    <cellStyle name="Note 2 2 4 2 4 2" xfId="14564" xr:uid="{10143551-52D9-4E5C-9B6E-654F02E86D1A}"/>
    <cellStyle name="Note 2 2 4 2 4 2 2" xfId="19935" xr:uid="{4375C9D1-0C24-40A2-BD97-1756FEC8E3F8}"/>
    <cellStyle name="Note 2 2 4 2 4 2 2 2" xfId="37012" xr:uid="{78BF3C94-4BB8-4E47-A56A-046B9D4FFA20}"/>
    <cellStyle name="Note 2 2 4 2 4 2 3" xfId="21787" xr:uid="{F7A6E404-E842-45CB-A572-988847A1CA6A}"/>
    <cellStyle name="Note 2 2 4 2 4 2 3 2" xfId="38864" xr:uid="{67F25B09-FBF6-4EEB-B4C5-10602C6012D4}"/>
    <cellStyle name="Note 2 2 4 2 4 2 4" xfId="23562" xr:uid="{CAD2B9A9-2485-49ED-8C4E-913C803A818F}"/>
    <cellStyle name="Note 2 2 4 2 4 2 4 2" xfId="40639" xr:uid="{DEE98BF5-7556-4597-8744-3415FCEF7E88}"/>
    <cellStyle name="Note 2 2 4 2 4 2 5" xfId="25328" xr:uid="{FFCBA825-C1EF-4454-9194-1AF42650EEE4}"/>
    <cellStyle name="Note 2 2 4 2 4 2 5 2" xfId="42405" xr:uid="{F331F6F9-2B16-4A9F-A8F6-FE0FEDD8E84E}"/>
    <cellStyle name="Note 2 2 4 2 4 2 6" xfId="27054" xr:uid="{2B74872E-5940-4825-9524-FD519786FA55}"/>
    <cellStyle name="Note 2 2 4 2 4 2 6 2" xfId="44131" xr:uid="{0D4B5210-42AF-4261-A738-71F70DB31C79}"/>
    <cellStyle name="Note 2 2 4 2 4 2 7" xfId="28759" xr:uid="{66A133AD-D870-4340-BFE0-355A3EC04CC9}"/>
    <cellStyle name="Note 2 2 4 2 4 2 7 2" xfId="45836" xr:uid="{C72AB682-3C38-419A-A9E6-7A9157163420}"/>
    <cellStyle name="Note 2 2 4 2 4 2 8" xfId="31665" xr:uid="{A449D313-0CB6-4F09-B2D9-A747961FD07F}"/>
    <cellStyle name="Note 2 2 4 2 4 3" xfId="18664" xr:uid="{3222F93B-2B8A-480C-B856-5432FBDFF2D7}"/>
    <cellStyle name="Note 2 2 4 2 4 3 2" xfId="35751" xr:uid="{F78EFE6E-1174-464A-AE2E-7A01D69A48F9}"/>
    <cellStyle name="Note 2 2 4 2 4 4" xfId="15455" xr:uid="{0CBD7B8B-BE8A-43B4-86F1-C35A8C6BFE7B}"/>
    <cellStyle name="Note 2 2 4 2 4 4 2" xfId="32556" xr:uid="{C2F8F554-E55A-47C2-846C-4FDA4E61B2EF}"/>
    <cellStyle name="Note 2 2 4 2 4 5" xfId="22390" xr:uid="{B80489F3-AD35-411D-915B-A13CD4507070}"/>
    <cellStyle name="Note 2 2 4 2 4 5 2" xfId="39467" xr:uid="{4E88B6C1-AC55-443E-8093-BDC4B4C876A5}"/>
    <cellStyle name="Note 2 2 4 2 4 6" xfId="24164" xr:uid="{4704BCA9-F6E4-40D8-8BAE-F48EAB6C9CEA}"/>
    <cellStyle name="Note 2 2 4 2 4 6 2" xfId="41241" xr:uid="{8DD00A4C-DBA6-4F76-8968-59B164C3106A}"/>
    <cellStyle name="Note 2 2 4 2 4 7" xfId="25942" xr:uid="{5F130608-87E5-4798-BEEA-B109D156BEED}"/>
    <cellStyle name="Note 2 2 4 2 4 7 2" xfId="43019" xr:uid="{6D8BFF2A-0EE1-4721-B41C-56E9056BD0D9}"/>
    <cellStyle name="Note 2 2 4 2 4 8" xfId="27656" xr:uid="{4A4EF53B-A81D-40E5-9142-10112FAD4733}"/>
    <cellStyle name="Note 2 2 4 2 4 8 2" xfId="44733" xr:uid="{FADC3E50-43D2-42BF-BEEF-ED67F8818CBB}"/>
    <cellStyle name="Note 2 2 4 2 4 9" xfId="30562" xr:uid="{61B53A28-AC70-4295-8D33-ADA8CB02A41C}"/>
    <cellStyle name="Note 2 2 4 2 5" xfId="13030" xr:uid="{55309EE0-B2C0-4CAA-8AC4-2B010649E636}"/>
    <cellStyle name="Note 2 2 4 2 5 2" xfId="14670" xr:uid="{8D58D6A6-7307-41AD-9F74-083194B8557C}"/>
    <cellStyle name="Note 2 2 4 2 5 2 2" xfId="20041" xr:uid="{6419EFB8-4DD1-46F4-B136-D71674CEA79C}"/>
    <cellStyle name="Note 2 2 4 2 5 2 2 2" xfId="37118" xr:uid="{74AFCF14-24EF-45C1-ADD5-AA298DB0A3DE}"/>
    <cellStyle name="Note 2 2 4 2 5 2 3" xfId="21290" xr:uid="{24E6CAFB-E225-4A41-A7C4-3839C96F529C}"/>
    <cellStyle name="Note 2 2 4 2 5 2 3 2" xfId="38367" xr:uid="{F6F2F078-D4B2-477D-8E53-37EF12EE1330}"/>
    <cellStyle name="Note 2 2 4 2 5 2 4" xfId="21893" xr:uid="{C9E16423-C438-451E-A21C-19F494ED019A}"/>
    <cellStyle name="Note 2 2 4 2 5 2 4 2" xfId="38970" xr:uid="{D03CAB43-34D7-4C35-842F-21AF28F57971}"/>
    <cellStyle name="Note 2 2 4 2 5 2 5" xfId="23668" xr:uid="{95FD2AA4-72B2-4884-8E1A-633FB8721DE9}"/>
    <cellStyle name="Note 2 2 4 2 5 2 5 2" xfId="40745" xr:uid="{CAF59F7F-B552-458F-AB46-E5A91945C4C4}"/>
    <cellStyle name="Note 2 2 4 2 5 2 6" xfId="25434" xr:uid="{36AA659E-BA06-4DFA-8945-5C4869048CF0}"/>
    <cellStyle name="Note 2 2 4 2 5 2 6 2" xfId="42511" xr:uid="{EBB73446-475E-4D07-A129-0283D1442998}"/>
    <cellStyle name="Note 2 2 4 2 5 2 7" xfId="27160" xr:uid="{2B12E0E8-9DEC-455B-A42D-0EE26AF4CC02}"/>
    <cellStyle name="Note 2 2 4 2 5 2 7 2" xfId="44237" xr:uid="{9D6DDD1A-4E53-4F37-A788-E27FC44CB1EB}"/>
    <cellStyle name="Note 2 2 4 2 5 2 8" xfId="28865" xr:uid="{0C048262-4F0F-4B27-B6F1-668BFC4E2484}"/>
    <cellStyle name="Note 2 2 4 2 5 2 8 2" xfId="45942" xr:uid="{E96A8732-3D02-41D8-BA82-42F0CBF7DA35}"/>
    <cellStyle name="Note 2 2 4 2 5 2 9" xfId="31771" xr:uid="{71DA20A0-D675-4AE1-ACBA-F4D38616C1BC}"/>
    <cellStyle name="Note 2 2 4 2 5 3" xfId="18770" xr:uid="{50CD1DD9-D7E1-4F98-B4A2-6712E9846703}"/>
    <cellStyle name="Note 2 2 4 2 5 3 2" xfId="35855" xr:uid="{33F242D7-7808-402E-99C1-A5281A52313C}"/>
    <cellStyle name="Note 2 2 4 2 5 4" xfId="17862" xr:uid="{F4DCDBCF-07A7-4EFC-A0AA-65DCFF8FE36E}"/>
    <cellStyle name="Note 2 2 4 2 5 4 2" xfId="34955" xr:uid="{877D0E72-7A20-4EE1-AEFD-0B5023E28E9E}"/>
    <cellStyle name="Note 2 2 4 2 5 5" xfId="22495" xr:uid="{DD9F6B45-8EAB-4B06-B7D3-1B14ED083876}"/>
    <cellStyle name="Note 2 2 4 2 5 5 2" xfId="39572" xr:uid="{BB9B6B64-AFAB-47CD-B854-DB0C83AD347D}"/>
    <cellStyle name="Note 2 2 4 2 5 6" xfId="24270" xr:uid="{E463271C-0D39-455F-8610-8F35012147D2}"/>
    <cellStyle name="Note 2 2 4 2 5 6 2" xfId="41347" xr:uid="{ADDD7F40-39D2-4327-BDF3-3724EFB31336}"/>
    <cellStyle name="Note 2 2 4 2 5 7" xfId="26046" xr:uid="{4CB2AEBC-7755-4D1E-BA49-7F4110E624D4}"/>
    <cellStyle name="Note 2 2 4 2 5 7 2" xfId="43123" xr:uid="{6773904A-AEAB-4B85-9FFE-F36E83127571}"/>
    <cellStyle name="Note 2 2 4 2 5 8" xfId="27760" xr:uid="{472B6E42-D836-46AA-ABFF-EDC028A0632F}"/>
    <cellStyle name="Note 2 2 4 2 5 8 2" xfId="44837" xr:uid="{8E4F8A39-A0C2-4D6A-A377-F8EA0F064791}"/>
    <cellStyle name="Note 2 2 4 2 5 9" xfId="30666" xr:uid="{C769A8A0-7582-4E67-A2D7-3BFBBC35FC71}"/>
    <cellStyle name="Note 2 2 4 2 6" xfId="29683" xr:uid="{066C64FF-4BBB-4B5B-8A8B-006A6625E97D}"/>
    <cellStyle name="Note 2 2 4 3" xfId="5190" xr:uid="{FD2676AC-B1C5-4404-BA50-2FBA092F2070}"/>
    <cellStyle name="Note 2 2 4 3 2" xfId="12661" xr:uid="{5DB54DFE-E67C-406B-8D5A-A6EB1DC520E6}"/>
    <cellStyle name="Note 2 2 4 3 2 2" xfId="14306" xr:uid="{F4BF2DC1-2A31-46C8-9BA0-95FA4899C9D3}"/>
    <cellStyle name="Note 2 2 4 3 2 2 2" xfId="19677" xr:uid="{1F83FFC1-E445-4296-8608-9B84C6689A37}"/>
    <cellStyle name="Note 2 2 4 3 2 2 2 2" xfId="36754" xr:uid="{FF3610C3-3EFA-468D-8873-0FCF055A22FE}"/>
    <cellStyle name="Note 2 2 4 3 2 2 3" xfId="20609" xr:uid="{D17CA9B4-4960-44D3-9A73-7A43A6A3FE79}"/>
    <cellStyle name="Note 2 2 4 3 2 2 3 2" xfId="37686" xr:uid="{3589D3C3-A714-446D-9C35-CE0D583CF150}"/>
    <cellStyle name="Note 2 2 4 3 2 2 4" xfId="23304" xr:uid="{EE094C15-4CE0-489A-9913-9113B4EEDCA1}"/>
    <cellStyle name="Note 2 2 4 3 2 2 4 2" xfId="40381" xr:uid="{85AEF370-ECB8-4F77-A150-68BD733E198E}"/>
    <cellStyle name="Note 2 2 4 3 2 2 5" xfId="25070" xr:uid="{FEDBE3EF-E845-4208-A378-2960AB535803}"/>
    <cellStyle name="Note 2 2 4 3 2 2 5 2" xfId="42147" xr:uid="{54D1F93D-CAD9-47E7-9A20-0644A110866E}"/>
    <cellStyle name="Note 2 2 4 3 2 2 6" xfId="26796" xr:uid="{0B1A3FA5-ED5B-4D63-9FCA-CA15B14FFB95}"/>
    <cellStyle name="Note 2 2 4 3 2 2 6 2" xfId="43873" xr:uid="{25CB2052-2D7B-4D5E-A39A-2B10771DBFA9}"/>
    <cellStyle name="Note 2 2 4 3 2 2 7" xfId="28501" xr:uid="{548E4D99-B6B7-47A0-8021-CF741825A2F5}"/>
    <cellStyle name="Note 2 2 4 3 2 2 7 2" xfId="45578" xr:uid="{8DB6EC87-DDC3-4E0B-AB5E-3159A122397C}"/>
    <cellStyle name="Note 2 2 4 3 2 2 8" xfId="31407" xr:uid="{0AEAF8EB-DA83-477D-87C0-088FBB8D5062}"/>
    <cellStyle name="Note 2 2 4 3 2 3" xfId="18404" xr:uid="{3A396385-BDFE-44E5-A53E-936BA0143607}"/>
    <cellStyle name="Note 2 2 4 3 2 3 2" xfId="35491" xr:uid="{52760EB2-BCBC-40B8-9473-FCC12FF78D41}"/>
    <cellStyle name="Note 2 2 4 3 2 4" xfId="15582" xr:uid="{3AC825E6-6F46-45E8-95A6-8A5E4A87B05A}"/>
    <cellStyle name="Note 2 2 4 3 2 4 2" xfId="32683" xr:uid="{DE6D159D-D82B-4080-8B95-E12A9C1A85DC}"/>
    <cellStyle name="Note 2 2 4 3 2 5" xfId="17014" xr:uid="{4C91BE13-E0DB-48B3-94E8-894BB949CEDB}"/>
    <cellStyle name="Note 2 2 4 3 2 5 2" xfId="34113" xr:uid="{A58B0DEA-E819-47BA-AD07-E004198AF8D4}"/>
    <cellStyle name="Note 2 2 4 3 2 6" xfId="17592" xr:uid="{873D911B-6C65-4D03-AEAC-712F67205CC2}"/>
    <cellStyle name="Note 2 2 4 3 2 6 2" xfId="34689" xr:uid="{FF87410D-915D-482B-9823-E7F491BAC66C}"/>
    <cellStyle name="Note 2 2 4 3 2 7" xfId="20602" xr:uid="{4D35890D-BF03-4C51-BA2A-682732EFD867}"/>
    <cellStyle name="Note 2 2 4 3 2 7 2" xfId="37679" xr:uid="{716B4D9D-5176-440D-B424-B7B9D86CB2B5}"/>
    <cellStyle name="Note 2 2 4 3 2 8" xfId="24675" xr:uid="{8A4F6856-0169-406E-8B0D-B422AE0EA4E8}"/>
    <cellStyle name="Note 2 2 4 3 2 8 2" xfId="41752" xr:uid="{346253F3-7E76-468F-B4A4-1AF820553954}"/>
    <cellStyle name="Note 2 2 4 3 2 9" xfId="30304" xr:uid="{FAA8D728-EB84-4032-AFE0-ECEA414D1E94}"/>
    <cellStyle name="Note 2 2 4 3 3" xfId="12527" xr:uid="{1F4F2C3F-F928-4972-AD08-270397686FA3}"/>
    <cellStyle name="Note 2 2 4 3 3 2" xfId="14177" xr:uid="{9367E028-A72E-4F07-962C-CFF0EC22BC42}"/>
    <cellStyle name="Note 2 2 4 3 3 2 2" xfId="19548" xr:uid="{1DC055A9-5BF0-41BC-83B9-0CC1F8C0E236}"/>
    <cellStyle name="Note 2 2 4 3 3 2 2 2" xfId="36625" xr:uid="{CFD695BC-D932-40C4-8E8E-28A1609C4A5D}"/>
    <cellStyle name="Note 2 2 4 3 3 2 3" xfId="20901" xr:uid="{7BAC15DC-AC3B-4F4D-8DF3-C7271D7AD8FD}"/>
    <cellStyle name="Note 2 2 4 3 3 2 3 2" xfId="37978" xr:uid="{D71C7B06-835B-42F3-A532-63015DF4992F}"/>
    <cellStyle name="Note 2 2 4 3 3 2 4" xfId="15650" xr:uid="{0E1A3099-EF9F-4DA1-A5D1-18D47554DB0A}"/>
    <cellStyle name="Note 2 2 4 3 3 2 4 2" xfId="32749" xr:uid="{B5CB3F03-DBA3-46B0-9C28-A3D57FA312C5}"/>
    <cellStyle name="Note 2 2 4 3 3 2 5" xfId="23175" xr:uid="{C8ADCBA5-BF3A-41C7-BCE4-9A58BDE48DED}"/>
    <cellStyle name="Note 2 2 4 3 3 2 5 2" xfId="40252" xr:uid="{50E97FB8-9A17-4B5C-B81B-3B17D026B1D7}"/>
    <cellStyle name="Note 2 2 4 3 3 2 6" xfId="24941" xr:uid="{94ABDAE8-C5AF-48AD-B1E8-B47CBB98E583}"/>
    <cellStyle name="Note 2 2 4 3 3 2 6 2" xfId="42018" xr:uid="{FB95823A-8D48-4B11-9FB6-C458E16850A8}"/>
    <cellStyle name="Note 2 2 4 3 3 2 7" xfId="26667" xr:uid="{19620FE7-AA48-446B-9951-DD435AD8AF7B}"/>
    <cellStyle name="Note 2 2 4 3 3 2 7 2" xfId="43744" xr:uid="{8F9D5814-C204-4E7E-B330-F271EF6C8F99}"/>
    <cellStyle name="Note 2 2 4 3 3 2 8" xfId="28372" xr:uid="{ED0239CA-53F0-4431-B3DC-0BB36CE3B778}"/>
    <cellStyle name="Note 2 2 4 3 3 2 8 2" xfId="45449" xr:uid="{D4B05856-4AD5-4753-9E35-9B88CA4C4382}"/>
    <cellStyle name="Note 2 2 4 3 3 2 9" xfId="31278" xr:uid="{73465825-D1DD-4F75-8291-6A147466E81E}"/>
    <cellStyle name="Note 2 2 4 3 3 3" xfId="18272" xr:uid="{9E157349-C852-4D74-958B-8B818A99EB7C}"/>
    <cellStyle name="Note 2 2 4 3 3 3 2" xfId="35359" xr:uid="{A1E68457-248E-4DB7-A58B-1882F235EBEE}"/>
    <cellStyle name="Note 2 2 4 3 3 4" xfId="20642" xr:uid="{3EC53686-E861-48A1-BF19-3364D81C8070}"/>
    <cellStyle name="Note 2 2 4 3 3 4 2" xfId="37719" xr:uid="{C28CD696-AFC1-4B01-8F52-3780883B8891}"/>
    <cellStyle name="Note 2 2 4 3 3 5" xfId="17011" xr:uid="{75335E92-9719-4447-BB67-92607F94818A}"/>
    <cellStyle name="Note 2 2 4 3 3 5 2" xfId="34110" xr:uid="{EA1609DC-1FCD-413D-9C50-59BCBF065D63}"/>
    <cellStyle name="Note 2 2 4 3 3 6" xfId="17817" xr:uid="{B618A1BD-70D9-4CEC-B07A-AA10D03C160F}"/>
    <cellStyle name="Note 2 2 4 3 3 6 2" xfId="34910" xr:uid="{EF2E2BDC-FE4C-499A-AA1F-81CA6153C3FC}"/>
    <cellStyle name="Note 2 2 4 3 3 7" xfId="16785" xr:uid="{6776BD21-47F5-4844-931F-8F012D234939}"/>
    <cellStyle name="Note 2 2 4 3 3 7 2" xfId="33884" xr:uid="{E41BD430-15F1-4DCF-868E-D291A5C1755B}"/>
    <cellStyle name="Note 2 2 4 3 3 8" xfId="17214" xr:uid="{075E09E4-3C2D-4885-BAEE-A1B2943884A4}"/>
    <cellStyle name="Note 2 2 4 3 3 8 2" xfId="34311" xr:uid="{0D58C51D-38D8-41AD-8AC7-C8ACF53D0977}"/>
    <cellStyle name="Note 2 2 4 3 3 9" xfId="30175" xr:uid="{0FF0F599-DF3B-4586-BA98-F9D10D0B4D76}"/>
    <cellStyle name="Note 2 2 4 3 4" xfId="12885" xr:uid="{DAA590DC-2A11-473E-BFEF-F80B0E898B16}"/>
    <cellStyle name="Note 2 2 4 3 4 2" xfId="14525" xr:uid="{051672A7-CB1C-4AD1-A2CF-C57F8CA1E61E}"/>
    <cellStyle name="Note 2 2 4 3 4 2 2" xfId="19896" xr:uid="{86F638BE-915A-4F34-B595-A63EFAE2AD34}"/>
    <cellStyle name="Note 2 2 4 3 4 2 2 2" xfId="36973" xr:uid="{83C4BCB1-196C-4C00-B7EF-82C984BC488A}"/>
    <cellStyle name="Note 2 2 4 3 4 2 3" xfId="21194" xr:uid="{9F53D044-62E9-463B-9CCE-8A4589072D06}"/>
    <cellStyle name="Note 2 2 4 3 4 2 3 2" xfId="38271" xr:uid="{1E099670-95B3-49E7-8E78-193B96314D7E}"/>
    <cellStyle name="Note 2 2 4 3 4 2 4" xfId="21748" xr:uid="{19C89C62-58CC-4F27-9569-C3509695B2E2}"/>
    <cellStyle name="Note 2 2 4 3 4 2 4 2" xfId="38825" xr:uid="{DA884F3E-DA42-4882-9E0D-5E89DBAB5A1C}"/>
    <cellStyle name="Note 2 2 4 3 4 2 5" xfId="23523" xr:uid="{787BE998-5B39-402B-AD36-631C2D296645}"/>
    <cellStyle name="Note 2 2 4 3 4 2 5 2" xfId="40600" xr:uid="{88FD6631-5A45-4DE7-A56F-F6B1E574A79B}"/>
    <cellStyle name="Note 2 2 4 3 4 2 6" xfId="25289" xr:uid="{A5DAF893-2BB7-4ACF-BC97-D6742D72455A}"/>
    <cellStyle name="Note 2 2 4 3 4 2 6 2" xfId="42366" xr:uid="{9C9FA3ED-C281-4DE1-8B63-20238FAF3A39}"/>
    <cellStyle name="Note 2 2 4 3 4 2 7" xfId="27015" xr:uid="{1DF25137-8086-4ADD-9CF0-BA51FB3D8AF5}"/>
    <cellStyle name="Note 2 2 4 3 4 2 7 2" xfId="44092" xr:uid="{5706132C-CFD5-4056-9884-9E62826E187F}"/>
    <cellStyle name="Note 2 2 4 3 4 2 8" xfId="28720" xr:uid="{DAADCD8B-544D-4949-9DDB-3E61C8ED540A}"/>
    <cellStyle name="Note 2 2 4 3 4 2 8 2" xfId="45797" xr:uid="{F0ACF0F6-E8F0-4EBF-8A8F-8050E398A1D2}"/>
    <cellStyle name="Note 2 2 4 3 4 2 9" xfId="31626" xr:uid="{3EE517D9-0CF4-43CA-B03F-AB8150A9FE9B}"/>
    <cellStyle name="Note 2 2 4 3 4 3" xfId="18625" xr:uid="{07F3FAE2-1E21-4572-A155-9948A490618A}"/>
    <cellStyle name="Note 2 2 4 3 4 3 2" xfId="35712" xr:uid="{B11970F7-A2FC-41DB-9B5A-381DC81489CC}"/>
    <cellStyle name="Note 2 2 4 3 4 4" xfId="16561" xr:uid="{E135E724-EB8F-44D3-8A36-55B3168B5FDF}"/>
    <cellStyle name="Note 2 2 4 3 4 4 2" xfId="33660" xr:uid="{4B4E277F-063C-458F-9B94-BA24A203B930}"/>
    <cellStyle name="Note 2 2 4 3 4 5" xfId="22351" xr:uid="{146DC4C4-BC6F-45C4-83A9-D7A75CFDC2F1}"/>
    <cellStyle name="Note 2 2 4 3 4 5 2" xfId="39428" xr:uid="{978ED155-AE02-4482-B6A2-3CB94C474CA1}"/>
    <cellStyle name="Note 2 2 4 3 4 6" xfId="24125" xr:uid="{4999159A-A5E5-4047-8D42-B77D07AE6D73}"/>
    <cellStyle name="Note 2 2 4 3 4 6 2" xfId="41202" xr:uid="{088940D5-624F-4CEF-93C4-ECB78BC5B69E}"/>
    <cellStyle name="Note 2 2 4 3 4 7" xfId="25903" xr:uid="{F6EE22C9-A46E-4FFB-A6E3-ABA7F0A4C2D3}"/>
    <cellStyle name="Note 2 2 4 3 4 7 2" xfId="42980" xr:uid="{192213C5-1FB8-400E-BC1F-777E00D81214}"/>
    <cellStyle name="Note 2 2 4 3 4 8" xfId="27617" xr:uid="{133B4661-4595-45D2-8B05-94BB294E76B9}"/>
    <cellStyle name="Note 2 2 4 3 4 8 2" xfId="44694" xr:uid="{21ED2F6C-E276-4E42-9ABB-0D0047007A98}"/>
    <cellStyle name="Note 2 2 4 3 4 9" xfId="30523" xr:uid="{FB99F695-80A7-4D63-B149-8A88A360AE2A}"/>
    <cellStyle name="Note 2 2 4 3 5" xfId="29572" xr:uid="{00F5C224-BF8B-4714-8A49-E9956D2BF802}"/>
    <cellStyle name="Note 2 2 4 4" xfId="5467" xr:uid="{E7D3EBD2-CC28-4558-B057-216CB5926FD6}"/>
    <cellStyle name="Note 2 2 4 4 2" xfId="12714" xr:uid="{35A0ED1A-61C5-4EDA-922D-02B281622EA9}"/>
    <cellStyle name="Note 2 2 4 4 2 2" xfId="14359" xr:uid="{E868844B-82F9-4279-9B0C-17505B9C838D}"/>
    <cellStyle name="Note 2 2 4 4 2 2 2" xfId="19730" xr:uid="{88BFE52B-8C63-45AE-8B4D-104345C0A961}"/>
    <cellStyle name="Note 2 2 4 4 2 2 2 2" xfId="36807" xr:uid="{E057EB75-7FAE-4660-A112-AAEB74EFA679}"/>
    <cellStyle name="Note 2 2 4 4 2 2 3" xfId="21582" xr:uid="{968DF7D2-3843-40D1-A092-2A86499EFC74}"/>
    <cellStyle name="Note 2 2 4 4 2 2 3 2" xfId="38659" xr:uid="{83A8E504-9F9A-4067-A5F7-5171F2414B76}"/>
    <cellStyle name="Note 2 2 4 4 2 2 4" xfId="23357" xr:uid="{3A563E7B-46F7-43FC-B6CC-3C0DD20F1CB6}"/>
    <cellStyle name="Note 2 2 4 4 2 2 4 2" xfId="40434" xr:uid="{AD4F1366-BDF4-413A-8C78-DF67AB1D11DD}"/>
    <cellStyle name="Note 2 2 4 4 2 2 5" xfId="25123" xr:uid="{1C4A43CE-8AED-4F17-B292-EFBF3EFB61D8}"/>
    <cellStyle name="Note 2 2 4 4 2 2 5 2" xfId="42200" xr:uid="{0A77870B-2FD3-4149-8903-EC96B9E28494}"/>
    <cellStyle name="Note 2 2 4 4 2 2 6" xfId="26849" xr:uid="{A7C9058E-2168-470D-9766-EB21EF6E2FE5}"/>
    <cellStyle name="Note 2 2 4 4 2 2 6 2" xfId="43926" xr:uid="{6CB6601B-9F88-40C0-9DE7-DBA2C5D819D1}"/>
    <cellStyle name="Note 2 2 4 4 2 2 7" xfId="28554" xr:uid="{22FC9873-5E76-4C29-A4DD-31C2F930E5BF}"/>
    <cellStyle name="Note 2 2 4 4 2 2 7 2" xfId="45631" xr:uid="{F36F2B0C-A420-4C1E-87BC-B293E54E2ED0}"/>
    <cellStyle name="Note 2 2 4 4 2 2 8" xfId="31460" xr:uid="{C735B916-7996-4192-B495-5C6394FF1CAE}"/>
    <cellStyle name="Note 2 2 4 4 2 3" xfId="18457" xr:uid="{5D90A4A5-2396-425B-9E80-03AEBCDD1C3C}"/>
    <cellStyle name="Note 2 2 4 4 2 3 2" xfId="35544" xr:uid="{6DFDBF26-3462-4A86-B384-0D3509B22EB4}"/>
    <cellStyle name="Note 2 2 4 4 2 4" xfId="15443" xr:uid="{D5397588-AA48-4D3A-A06F-AE198535FDD1}"/>
    <cellStyle name="Note 2 2 4 4 2 4 2" xfId="32544" xr:uid="{F1460E7E-2DD3-4782-B50A-BF862C612257}"/>
    <cellStyle name="Note 2 2 4 4 2 5" xfId="15100" xr:uid="{3D895EDF-0AFA-4C76-ACBC-7F05A2E558F1}"/>
    <cellStyle name="Note 2 2 4 4 2 5 2" xfId="32201" xr:uid="{2A47D28D-75D3-4521-92C2-C6F756E19DF3}"/>
    <cellStyle name="Note 2 2 4 4 2 6" xfId="17693" xr:uid="{BEE74395-4FA5-4A1C-AF3F-6549FC08EA23}"/>
    <cellStyle name="Note 2 2 4 4 2 6 2" xfId="34790" xr:uid="{BFF4161D-5C45-4B27-B5F4-54FE52127BC3}"/>
    <cellStyle name="Note 2 2 4 4 2 7" xfId="15154" xr:uid="{4781035F-91C5-442C-AF0A-E91FD58179E5}"/>
    <cellStyle name="Note 2 2 4 4 2 7 2" xfId="32255" xr:uid="{E0123AF5-2C72-4ABC-9384-BE75182F37D6}"/>
    <cellStyle name="Note 2 2 4 4 2 8" xfId="17246" xr:uid="{FE6F759E-5DCA-42A3-BCB8-9BF0EF6D2724}"/>
    <cellStyle name="Note 2 2 4 4 2 8 2" xfId="34343" xr:uid="{5457CD72-1C1E-4B48-9AC1-3781B184F415}"/>
    <cellStyle name="Note 2 2 4 4 2 9" xfId="30357" xr:uid="{5C1B6A22-9042-4235-9F57-F204A227332B}"/>
    <cellStyle name="Note 2 2 4 4 3" xfId="12655" xr:uid="{296582E0-206A-4160-8753-8CB98236D81E}"/>
    <cellStyle name="Note 2 2 4 4 3 2" xfId="14300" xr:uid="{BBBFB149-08C9-4B2D-B4C0-5BF10DF5617A}"/>
    <cellStyle name="Note 2 2 4 4 3 2 2" xfId="19671" xr:uid="{9EAC8C38-0A7A-4F8E-9C87-A41210A41C4B}"/>
    <cellStyle name="Note 2 2 4 4 3 2 2 2" xfId="36748" xr:uid="{5389189C-22EF-473F-88BA-79C3E3B6026C}"/>
    <cellStyle name="Note 2 2 4 4 3 2 3" xfId="21018" xr:uid="{1AE8DBF2-BA59-4709-901E-789624F17C4B}"/>
    <cellStyle name="Note 2 2 4 4 3 2 3 2" xfId="38095" xr:uid="{47F34071-C454-4B98-B8F6-AA603A39DF36}"/>
    <cellStyle name="Note 2 2 4 4 3 2 4" xfId="17889" xr:uid="{EDF3456D-1DAA-498A-A6E4-51C09AF99279}"/>
    <cellStyle name="Note 2 2 4 4 3 2 4 2" xfId="34982" xr:uid="{A6A931AD-8650-4BB4-8AFE-FCB65DBAE9A3}"/>
    <cellStyle name="Note 2 2 4 4 3 2 5" xfId="23298" xr:uid="{418811BC-B1A1-42F8-AEA9-608D42072775}"/>
    <cellStyle name="Note 2 2 4 4 3 2 5 2" xfId="40375" xr:uid="{CF611C32-F209-41D6-B4D0-B1F57FF90834}"/>
    <cellStyle name="Note 2 2 4 4 3 2 6" xfId="25064" xr:uid="{9F15958C-DDD7-4077-B929-ADB1741F0605}"/>
    <cellStyle name="Note 2 2 4 4 3 2 6 2" xfId="42141" xr:uid="{9D1C71E5-43BD-43EC-853C-569283A9EB73}"/>
    <cellStyle name="Note 2 2 4 4 3 2 7" xfId="26790" xr:uid="{9774C10F-B8C1-4A7C-9F89-3E5E6EAD3C2E}"/>
    <cellStyle name="Note 2 2 4 4 3 2 7 2" xfId="43867" xr:uid="{54CE5443-33D5-472E-AC42-0FE91A5EC749}"/>
    <cellStyle name="Note 2 2 4 4 3 2 8" xfId="28495" xr:uid="{480D3217-257D-4582-A96C-7F88AC8FDB93}"/>
    <cellStyle name="Note 2 2 4 4 3 2 8 2" xfId="45572" xr:uid="{031D5BEA-DCC5-42E5-94A1-24F89E6ADC57}"/>
    <cellStyle name="Note 2 2 4 4 3 2 9" xfId="31401" xr:uid="{67C4A550-23D0-4122-82F1-FFC2FAD2875D}"/>
    <cellStyle name="Note 2 2 4 4 3 3" xfId="18398" xr:uid="{DD9A9012-E310-45A9-8A3E-453F83BB8D68}"/>
    <cellStyle name="Note 2 2 4 4 3 3 2" xfId="35485" xr:uid="{404796E4-7F91-4C81-91F8-51FB6DB33687}"/>
    <cellStyle name="Note 2 2 4 4 3 4" xfId="16885" xr:uid="{0C988DB5-9065-4FEF-8872-50AEE1BF4984}"/>
    <cellStyle name="Note 2 2 4 4 3 4 2" xfId="33984" xr:uid="{99B2655E-B70B-495C-8344-982D3E059B8B}"/>
    <cellStyle name="Note 2 2 4 4 3 5" xfId="20783" xr:uid="{20F8975B-D0CB-46D8-8FFA-A2A78BE7DE8E}"/>
    <cellStyle name="Note 2 2 4 4 3 5 2" xfId="37860" xr:uid="{E4C0AC87-BCCF-4EBF-ACC4-C964E38CAAA7}"/>
    <cellStyle name="Note 2 2 4 4 3 6" xfId="15892" xr:uid="{4753253D-9918-4F41-9ED9-3EAD99E7DB7E}"/>
    <cellStyle name="Note 2 2 4 4 3 6 2" xfId="32991" xr:uid="{06C73B6F-2650-452D-953D-C812FF492411}"/>
    <cellStyle name="Note 2 2 4 4 3 7" xfId="15253" xr:uid="{7DD10A7B-6289-42D9-98E9-53600EFBF3FE}"/>
    <cellStyle name="Note 2 2 4 4 3 7 2" xfId="32354" xr:uid="{F6C0CF29-046D-4FF8-BD0B-99922ABB8D65}"/>
    <cellStyle name="Note 2 2 4 4 3 8" xfId="17425" xr:uid="{7C80C346-12F6-42B6-A069-321D93F5B782}"/>
    <cellStyle name="Note 2 2 4 4 3 8 2" xfId="34522" xr:uid="{155A1070-6F58-4CE8-97D6-181E4879B65F}"/>
    <cellStyle name="Note 2 2 4 4 3 9" xfId="30298" xr:uid="{85B12BF2-6F21-4B88-A95F-CA57D1682CC1}"/>
    <cellStyle name="Note 2 2 4 4 4" xfId="12861" xr:uid="{00817005-3936-47D0-8BC6-2E00A46F745D}"/>
    <cellStyle name="Note 2 2 4 4 4 2" xfId="14502" xr:uid="{A560B802-440D-4EF7-BBE5-9E79E54AD30D}"/>
    <cellStyle name="Note 2 2 4 4 4 2 2" xfId="19873" xr:uid="{A71FAE39-12D9-457A-A1E2-233155108674}"/>
    <cellStyle name="Note 2 2 4 4 4 2 2 2" xfId="36950" xr:uid="{C8AF8261-52E7-4BC8-85BE-79D94095716B}"/>
    <cellStyle name="Note 2 2 4 4 4 2 3" xfId="21171" xr:uid="{D589780F-9F07-4D85-B215-7B7D39956413}"/>
    <cellStyle name="Note 2 2 4 4 4 2 3 2" xfId="38248" xr:uid="{2C4C9A96-EC37-4F23-AC51-F4464CF4D9E5}"/>
    <cellStyle name="Note 2 2 4 4 4 2 4" xfId="21725" xr:uid="{0E0A5776-0BE9-4111-BFF7-03BC91F2AFA6}"/>
    <cellStyle name="Note 2 2 4 4 4 2 4 2" xfId="38802" xr:uid="{2C828EB0-252B-48B5-B2E6-9031BC90A528}"/>
    <cellStyle name="Note 2 2 4 4 4 2 5" xfId="23500" xr:uid="{23075C62-911B-4AA4-9E79-3572355C5D71}"/>
    <cellStyle name="Note 2 2 4 4 4 2 5 2" xfId="40577" xr:uid="{0B17C0EE-2057-463F-A6CB-4F8A609E5628}"/>
    <cellStyle name="Note 2 2 4 4 4 2 6" xfId="25266" xr:uid="{693EFFDB-D39F-4C45-B696-993F998B44D7}"/>
    <cellStyle name="Note 2 2 4 4 4 2 6 2" xfId="42343" xr:uid="{33CF4E0B-F97D-4431-86DB-CE65682E2588}"/>
    <cellStyle name="Note 2 2 4 4 4 2 7" xfId="26992" xr:uid="{99FA3383-974D-4B59-AF2A-CF8B5CF64CA6}"/>
    <cellStyle name="Note 2 2 4 4 4 2 7 2" xfId="44069" xr:uid="{F60BF4B3-9CC3-43A3-AD30-1EB3FD886137}"/>
    <cellStyle name="Note 2 2 4 4 4 2 8" xfId="28697" xr:uid="{CB0BADB3-1A89-41E1-91AC-2C92A6806E48}"/>
    <cellStyle name="Note 2 2 4 4 4 2 8 2" xfId="45774" xr:uid="{5FAD37AC-C82D-43CD-9B4B-00885F62413A}"/>
    <cellStyle name="Note 2 2 4 4 4 2 9" xfId="31603" xr:uid="{4041DA50-11E3-4339-B86D-C0287682BFFA}"/>
    <cellStyle name="Note 2 2 4 4 4 3" xfId="18601" xr:uid="{EB50E82A-DED9-4B26-92E1-DD7511B0369F}"/>
    <cellStyle name="Note 2 2 4 4 4 3 2" xfId="35688" xr:uid="{4C7910C2-0702-4361-B074-B179A089C697}"/>
    <cellStyle name="Note 2 2 4 4 4 4" xfId="17290" xr:uid="{7A48AAD4-4412-45E6-8D09-CF9E49011F09}"/>
    <cellStyle name="Note 2 2 4 4 4 4 2" xfId="34387" xr:uid="{9298FFE3-BCF1-4B20-A303-65DF1228FE48}"/>
    <cellStyle name="Note 2 2 4 4 4 5" xfId="22327" xr:uid="{92C2A4CB-1E34-4261-B3CB-6C54BCF4376A}"/>
    <cellStyle name="Note 2 2 4 4 4 5 2" xfId="39404" xr:uid="{26447CE3-AE8C-46F8-BD22-D1C6D7B63160}"/>
    <cellStyle name="Note 2 2 4 4 4 6" xfId="24102" xr:uid="{3FC3C05A-714E-423B-A5D1-2ED03576F9A5}"/>
    <cellStyle name="Note 2 2 4 4 4 6 2" xfId="41179" xr:uid="{37939532-5A87-4D0D-9CF4-33D1757780B2}"/>
    <cellStyle name="Note 2 2 4 4 4 7" xfId="25880" xr:uid="{CCDFCBED-74E3-4F97-9E99-B7A7B58E3B08}"/>
    <cellStyle name="Note 2 2 4 4 4 7 2" xfId="42957" xr:uid="{8C7B5480-B8EA-4CEC-AF61-2DF007E9D21C}"/>
    <cellStyle name="Note 2 2 4 4 4 8" xfId="27594" xr:uid="{D258EF97-EA06-4444-A875-D90881B433DC}"/>
    <cellStyle name="Note 2 2 4 4 4 8 2" xfId="44671" xr:uid="{F8FA02BC-59BE-4F90-84D2-8E158B3F7C97}"/>
    <cellStyle name="Note 2 2 4 4 4 9" xfId="30500" xr:uid="{34C2513B-BF37-41C1-BB4F-710E0ABBFB2D}"/>
    <cellStyle name="Note 2 2 4 4 5" xfId="29623" xr:uid="{8BFF6F0D-2133-4ADD-8264-0AE664CCB2B8}"/>
    <cellStyle name="Note 2 2 4 5" xfId="12407" xr:uid="{FCA4674F-6EF6-40F2-B316-EB12899C78F1}"/>
    <cellStyle name="Note 2 2 4 5 2" xfId="14063" xr:uid="{36FF73B8-4BB2-4CC0-9787-174F892E4481}"/>
    <cellStyle name="Note 2 2 4 5 2 2" xfId="19434" xr:uid="{109BB0F8-63A4-4EA3-9950-B1BE865436C7}"/>
    <cellStyle name="Note 2 2 4 5 2 2 2" xfId="36511" xr:uid="{6B8B62D2-B469-4481-936A-F25830F4FEFB}"/>
    <cellStyle name="Note 2 2 4 5 2 3" xfId="16769" xr:uid="{DE03107B-8CBB-4949-AFD6-C98DFDECDC7C}"/>
    <cellStyle name="Note 2 2 4 5 2 3 2" xfId="33868" xr:uid="{C4330900-04A4-4BF4-84F2-D9225D698685}"/>
    <cellStyle name="Note 2 2 4 5 2 4" xfId="23061" xr:uid="{EEE1992A-CB6B-4A6B-BD9F-8C6C79CEE509}"/>
    <cellStyle name="Note 2 2 4 5 2 4 2" xfId="40138" xr:uid="{09A43396-C72A-4325-A692-8AA405C02D21}"/>
    <cellStyle name="Note 2 2 4 5 2 5" xfId="24827" xr:uid="{C1D1ADBE-19B5-4B6E-90C1-E5648A4E96DD}"/>
    <cellStyle name="Note 2 2 4 5 2 5 2" xfId="41904" xr:uid="{BBD61FB3-D1C9-4574-99EF-BDED7C3E9F11}"/>
    <cellStyle name="Note 2 2 4 5 2 6" xfId="26553" xr:uid="{97CE26F5-04E6-4D3E-9A4D-516868DD4133}"/>
    <cellStyle name="Note 2 2 4 5 2 6 2" xfId="43630" xr:uid="{14936722-0EB3-487E-9FBA-24A7A94BC0F9}"/>
    <cellStyle name="Note 2 2 4 5 2 7" xfId="28258" xr:uid="{8E479A44-28CD-4F33-9B86-6C08E1297FDF}"/>
    <cellStyle name="Note 2 2 4 5 2 7 2" xfId="45335" xr:uid="{A416708B-E42E-4097-A1E1-6501393B4B47}"/>
    <cellStyle name="Note 2 2 4 5 2 8" xfId="31164" xr:uid="{E5263226-AB8B-4307-A841-CFDC59A15152}"/>
    <cellStyle name="Note 2 2 4 5 3" xfId="18154" xr:uid="{706DBC10-1E1A-47D6-A914-E96289324DDF}"/>
    <cellStyle name="Note 2 2 4 5 3 2" xfId="35243" xr:uid="{74ADBA46-0C2C-49A3-A932-2F1A24526B0C}"/>
    <cellStyle name="Note 2 2 4 5 4" xfId="20515" xr:uid="{B1312F5D-A978-4539-9D28-33CB0DD7658A}"/>
    <cellStyle name="Note 2 2 4 5 4 2" xfId="37592" xr:uid="{0EBED3B1-B67A-4679-A463-99D83DD7BA07}"/>
    <cellStyle name="Note 2 2 4 5 5" xfId="17458" xr:uid="{8A88E14F-2A00-4F26-9603-533D7E5C3164}"/>
    <cellStyle name="Note 2 2 4 5 5 2" xfId="34555" xr:uid="{220C7AEE-692A-4156-8E13-58F374F96DB6}"/>
    <cellStyle name="Note 2 2 4 5 6" xfId="19166" xr:uid="{18BAF79F-23F0-4E75-85AC-15A9A94F2811}"/>
    <cellStyle name="Note 2 2 4 5 6 2" xfId="36243" xr:uid="{7ABA264C-C184-450E-B91F-0ECA075BB276}"/>
    <cellStyle name="Note 2 2 4 5 7" xfId="17046" xr:uid="{8D572A17-EEBA-42A9-AAC7-2A7120112131}"/>
    <cellStyle name="Note 2 2 4 5 7 2" xfId="34145" xr:uid="{30D9428D-4AF4-4D51-9815-DEA2D189059F}"/>
    <cellStyle name="Note 2 2 4 5 8" xfId="17385" xr:uid="{CC4DE0DE-FB7A-4B22-9656-51BDF7E3F79E}"/>
    <cellStyle name="Note 2 2 4 5 8 2" xfId="34482" xr:uid="{2069DA26-BA62-4E58-A44C-272E4B3BEEAD}"/>
    <cellStyle name="Note 2 2 4 5 9" xfId="30063" xr:uid="{2A5BB7F4-60E3-4CF9-8630-FE88351D1A12}"/>
    <cellStyle name="Note 2 2 4 6" xfId="12536" xr:uid="{F7F1AE54-540F-49B6-8B07-5CDC5FE7483F}"/>
    <cellStyle name="Note 2 2 4 6 2" xfId="14186" xr:uid="{B324175B-CCD9-437D-8081-41308F37E028}"/>
    <cellStyle name="Note 2 2 4 6 2 2" xfId="19557" xr:uid="{8489EB22-E8D7-47BD-8AD7-6940C62EDF35}"/>
    <cellStyle name="Note 2 2 4 6 2 2 2" xfId="36634" xr:uid="{07340409-BC59-4975-BDA0-8895E707F2A0}"/>
    <cellStyle name="Note 2 2 4 6 2 3" xfId="20910" xr:uid="{BB15B2DA-03FE-4C8A-A2D0-E359AECE0065}"/>
    <cellStyle name="Note 2 2 4 6 2 3 2" xfId="37987" xr:uid="{A7862955-1EEC-4146-A007-E0641078030D}"/>
    <cellStyle name="Note 2 2 4 6 2 4" xfId="17327" xr:uid="{64FFED9D-EE15-462A-A979-C2C07F7CACA2}"/>
    <cellStyle name="Note 2 2 4 6 2 4 2" xfId="34424" xr:uid="{ED5EE0C2-D938-48CA-84E7-0BA6B972ACAC}"/>
    <cellStyle name="Note 2 2 4 6 2 5" xfId="23184" xr:uid="{F67634EA-EE58-45FD-A2FA-5352689FA55D}"/>
    <cellStyle name="Note 2 2 4 6 2 5 2" xfId="40261" xr:uid="{A5F2C3BB-4F39-4CA2-8272-8A33B156F1C3}"/>
    <cellStyle name="Note 2 2 4 6 2 6" xfId="24950" xr:uid="{3C14CB2E-AF28-4050-80A5-74EDDE37AEE4}"/>
    <cellStyle name="Note 2 2 4 6 2 6 2" xfId="42027" xr:uid="{A15095DB-15BF-4066-9C98-E7D3B353947D}"/>
    <cellStyle name="Note 2 2 4 6 2 7" xfId="26676" xr:uid="{8142FD68-7FB0-4ED9-AA8B-25491003D276}"/>
    <cellStyle name="Note 2 2 4 6 2 7 2" xfId="43753" xr:uid="{7239A6A5-6CCE-46FC-B809-59909049CF49}"/>
    <cellStyle name="Note 2 2 4 6 2 8" xfId="28381" xr:uid="{26943AA2-1911-4495-B92F-FE213BE21E43}"/>
    <cellStyle name="Note 2 2 4 6 2 8 2" xfId="45458" xr:uid="{FD1539A2-0955-4977-9355-0CB221FC96DA}"/>
    <cellStyle name="Note 2 2 4 6 2 9" xfId="31287" xr:uid="{446FC127-AFE6-4E7E-9C8D-45EDE1BE1964}"/>
    <cellStyle name="Note 2 2 4 6 3" xfId="18281" xr:uid="{9D60F102-2844-4C57-A3BF-E20E61CA8831}"/>
    <cellStyle name="Note 2 2 4 6 3 2" xfId="35368" xr:uid="{C1D76A8E-9592-4D9B-8C6E-3C850304812C}"/>
    <cellStyle name="Note 2 2 4 6 4" xfId="20633" xr:uid="{215D5627-D0B0-44A4-9513-BEA1C30857FE}"/>
    <cellStyle name="Note 2 2 4 6 4 2" xfId="37710" xr:uid="{67AD34FC-D3D1-4CBE-A0E9-C463B79D1F21}"/>
    <cellStyle name="Note 2 2 4 6 5" xfId="16527" xr:uid="{B9BE74E5-4D08-4FBA-AA4D-FEC25D0A3853}"/>
    <cellStyle name="Note 2 2 4 6 5 2" xfId="33626" xr:uid="{AA7E9F9D-E0A9-4574-9473-AD14B9587290}"/>
    <cellStyle name="Note 2 2 4 6 6" xfId="17242" xr:uid="{BAB7F9A0-C477-42F6-878E-371D7EE42786}"/>
    <cellStyle name="Note 2 2 4 6 6 2" xfId="34339" xr:uid="{D8BFE2B5-9A3D-4B91-8161-2A1EDE6359EE}"/>
    <cellStyle name="Note 2 2 4 6 7" xfId="16920" xr:uid="{6C8E8996-E508-46BB-8D8A-FE87474666A4}"/>
    <cellStyle name="Note 2 2 4 6 7 2" xfId="34019" xr:uid="{B7FD2BCC-9265-4466-9A00-0072096F917E}"/>
    <cellStyle name="Note 2 2 4 6 8" xfId="16728" xr:uid="{F8FCFA0A-AF32-450E-ADEB-F0FA676AACB5}"/>
    <cellStyle name="Note 2 2 4 6 8 2" xfId="33827" xr:uid="{ED8AAE7A-ADFC-469A-991A-B67477EC3578}"/>
    <cellStyle name="Note 2 2 4 6 9" xfId="30184" xr:uid="{7AB1BE65-3248-4BCB-A6A4-62C744F5F5D6}"/>
    <cellStyle name="Note 2 2 4 7" xfId="29528" xr:uid="{011FD9D7-30DF-425E-B583-620D26CB9573}"/>
    <cellStyle name="Note 2 2 5" xfId="8629" xr:uid="{9D965DDA-CE78-41C2-9704-0C18CD17D41A}"/>
    <cellStyle name="Note 2 2 5 2" xfId="11790" xr:uid="{EC0C31B1-40D8-4285-A983-8963BFF29693}"/>
    <cellStyle name="Note 2 2 5 2 2" xfId="13237" xr:uid="{1CB771CC-D966-4059-B531-4ED309A7C163}"/>
    <cellStyle name="Note 2 2 5 2 2 2" xfId="14874" xr:uid="{F8DB7084-4428-4870-8272-96CA4F3F424C}"/>
    <cellStyle name="Note 2 2 5 2 2 2 2" xfId="20245" xr:uid="{7E0D7393-DB16-442B-92BE-7739D7F436DF}"/>
    <cellStyle name="Note 2 2 5 2 2 2 2 2" xfId="37322" xr:uid="{AB1C8CD5-D5B8-4EB1-B777-10B42A7EA7D7}"/>
    <cellStyle name="Note 2 2 5 2 2 2 3" xfId="22097" xr:uid="{8F6E4695-778D-468E-ACCD-4036EFCE6091}"/>
    <cellStyle name="Note 2 2 5 2 2 2 3 2" xfId="39174" xr:uid="{F2DE41D3-B615-4544-80F0-3ED771A27918}"/>
    <cellStyle name="Note 2 2 5 2 2 2 4" xfId="23872" xr:uid="{7562DE99-0118-4F9A-841D-3E05892FC5E4}"/>
    <cellStyle name="Note 2 2 5 2 2 2 4 2" xfId="40949" xr:uid="{8FF732FA-9563-4641-946C-A7823EDC14F8}"/>
    <cellStyle name="Note 2 2 5 2 2 2 5" xfId="25638" xr:uid="{713A0ABE-CCF4-4143-A65A-68906AC5BA3E}"/>
    <cellStyle name="Note 2 2 5 2 2 2 5 2" xfId="42715" xr:uid="{882C9352-BD12-47AB-B5A0-0A33E4DC7276}"/>
    <cellStyle name="Note 2 2 5 2 2 2 6" xfId="27364" xr:uid="{96710394-56C7-43E1-B276-DA3DDB34338E}"/>
    <cellStyle name="Note 2 2 5 2 2 2 6 2" xfId="44441" xr:uid="{9D1CF979-2728-4B46-B5E3-33B65349D477}"/>
    <cellStyle name="Note 2 2 5 2 2 2 7" xfId="29069" xr:uid="{33B0FDFC-B731-4451-9AEC-DDA5ADBF1F19}"/>
    <cellStyle name="Note 2 2 5 2 2 2 7 2" xfId="46146" xr:uid="{A3880975-C1ED-4E9C-A0B4-30D00948A6C0}"/>
    <cellStyle name="Note 2 2 5 2 2 2 8" xfId="31975" xr:uid="{3AE1B844-9751-476C-929E-90FB8E3245D5}"/>
    <cellStyle name="Note 2 2 5 2 2 3" xfId="18976" xr:uid="{DEEDCEE4-EAAB-4B5B-93DE-D27701153CA1}"/>
    <cellStyle name="Note 2 2 5 2 2 3 2" xfId="36057" xr:uid="{3B36BB6F-F6CD-4909-AD87-6FFA10D07607}"/>
    <cellStyle name="Note 2 2 5 2 2 4" xfId="16643" xr:uid="{35F9812C-8563-4BA3-AC9C-E1EB3B6B0EFD}"/>
    <cellStyle name="Note 2 2 5 2 2 4 2" xfId="33742" xr:uid="{D5FA7BA8-D9DF-491F-B63B-6FF1F1F1A04B}"/>
    <cellStyle name="Note 2 2 5 2 2 5" xfId="22698" xr:uid="{13F8F037-5C7E-471D-AD60-79A9ECF13E8E}"/>
    <cellStyle name="Note 2 2 5 2 2 5 2" xfId="39775" xr:uid="{022E8D45-CBE3-47BB-A9B2-CB8D152C38B8}"/>
    <cellStyle name="Note 2 2 5 2 2 6" xfId="24476" xr:uid="{EC46AD5F-1EB7-4A35-BE25-C7B62B25D7C4}"/>
    <cellStyle name="Note 2 2 5 2 2 6 2" xfId="41553" xr:uid="{B47DA3F6-09FF-4327-9AA7-615A7B7FA29F}"/>
    <cellStyle name="Note 2 2 5 2 2 7" xfId="26246" xr:uid="{C88A6FD3-519B-4BA3-8737-4BB31CD9CDB8}"/>
    <cellStyle name="Note 2 2 5 2 2 7 2" xfId="43323" xr:uid="{C33F45C0-4F74-4FCD-8957-3C9AF3766F81}"/>
    <cellStyle name="Note 2 2 5 2 2 8" xfId="27960" xr:uid="{EBCF714C-590F-40AE-908D-88B4E36A290C}"/>
    <cellStyle name="Note 2 2 5 2 2 8 2" xfId="45037" xr:uid="{AF5F85B4-9729-4E40-894B-CDAF9395997F}"/>
    <cellStyle name="Note 2 2 5 2 2 9" xfId="30866" xr:uid="{D3FDF67C-F77D-4BC5-ACD5-BF7C17841CA2}"/>
    <cellStyle name="Note 2 2 5 2 3" xfId="13027" xr:uid="{9AE3D6CA-E875-45DA-AA41-674EC8475DCB}"/>
    <cellStyle name="Note 2 2 5 2 3 2" xfId="14667" xr:uid="{F323467F-A1BC-40CA-932C-440C337C5180}"/>
    <cellStyle name="Note 2 2 5 2 3 2 2" xfId="20038" xr:uid="{89627FBE-9CCD-4B09-8157-D0209F59205A}"/>
    <cellStyle name="Note 2 2 5 2 3 2 2 2" xfId="37115" xr:uid="{452ED6F8-DB0A-4D70-811E-EE2832559DC5}"/>
    <cellStyle name="Note 2 2 5 2 3 2 3" xfId="21287" xr:uid="{F0E2BC00-0D7B-4336-8C93-ECC82F44B47E}"/>
    <cellStyle name="Note 2 2 5 2 3 2 3 2" xfId="38364" xr:uid="{60AC0B36-2178-4737-8C95-7483210A645E}"/>
    <cellStyle name="Note 2 2 5 2 3 2 4" xfId="21890" xr:uid="{9B8375DC-0078-4E35-B1D4-12308D624FBA}"/>
    <cellStyle name="Note 2 2 5 2 3 2 4 2" xfId="38967" xr:uid="{4CE01385-E5C6-45D1-854E-0D82E1F57F64}"/>
    <cellStyle name="Note 2 2 5 2 3 2 5" xfId="23665" xr:uid="{C4A1BE64-7FE0-466D-925F-BFB91075322A}"/>
    <cellStyle name="Note 2 2 5 2 3 2 5 2" xfId="40742" xr:uid="{4670E9D6-F234-47D0-8C15-2B332A44C921}"/>
    <cellStyle name="Note 2 2 5 2 3 2 6" xfId="25431" xr:uid="{0D07431D-7ED3-48BF-ABD2-AD810644C387}"/>
    <cellStyle name="Note 2 2 5 2 3 2 6 2" xfId="42508" xr:uid="{B85DFDBF-E211-4060-AEB5-F5E45863B884}"/>
    <cellStyle name="Note 2 2 5 2 3 2 7" xfId="27157" xr:uid="{177499A6-9C36-4B59-AF03-1A5C6592E98C}"/>
    <cellStyle name="Note 2 2 5 2 3 2 7 2" xfId="44234" xr:uid="{7A3AA5BA-62E3-4F9D-BD1C-BBE17E6EE4C4}"/>
    <cellStyle name="Note 2 2 5 2 3 2 8" xfId="28862" xr:uid="{29DA57BE-03F0-412B-B09B-6E79105F7453}"/>
    <cellStyle name="Note 2 2 5 2 3 2 8 2" xfId="45939" xr:uid="{1E7DA018-E01E-411A-AC08-4524B926A08C}"/>
    <cellStyle name="Note 2 2 5 2 3 2 9" xfId="31768" xr:uid="{61339575-F526-4FD7-AE56-BAF0389490EC}"/>
    <cellStyle name="Note 2 2 5 2 3 3" xfId="18767" xr:uid="{4A426ECC-92C1-4EB8-9C4E-837CF34152AC}"/>
    <cellStyle name="Note 2 2 5 2 3 3 2" xfId="35852" xr:uid="{7ACE5BE0-3A4C-4FF0-BB2C-1EBCFF05EA31}"/>
    <cellStyle name="Note 2 2 5 2 3 4" xfId="15760" xr:uid="{4E87E869-C666-413C-93AC-7902C99D740D}"/>
    <cellStyle name="Note 2 2 5 2 3 4 2" xfId="32859" xr:uid="{865FAEC5-0C91-4C86-8347-281E39531B02}"/>
    <cellStyle name="Note 2 2 5 2 3 5" xfId="22492" xr:uid="{D9EF45BE-3A0F-42E0-813F-46057AFB9061}"/>
    <cellStyle name="Note 2 2 5 2 3 5 2" xfId="39569" xr:uid="{81B08AEE-3CCC-47E3-948F-F3B6C3F94D64}"/>
    <cellStyle name="Note 2 2 5 2 3 6" xfId="24267" xr:uid="{FA91CDF6-E51E-4E8E-9137-4739B2AE951A}"/>
    <cellStyle name="Note 2 2 5 2 3 6 2" xfId="41344" xr:uid="{41EB1FCE-C200-400F-8DF5-B0689306F812}"/>
    <cellStyle name="Note 2 2 5 2 3 7" xfId="26043" xr:uid="{3D693543-E93C-467E-AE70-A99245DAF574}"/>
    <cellStyle name="Note 2 2 5 2 3 7 2" xfId="43120" xr:uid="{013C1F12-1563-4026-B3E0-96B928B36527}"/>
    <cellStyle name="Note 2 2 5 2 3 8" xfId="27757" xr:uid="{FC0241FD-94E2-4CAF-B2C7-B29F99E66D1C}"/>
    <cellStyle name="Note 2 2 5 2 3 8 2" xfId="44834" xr:uid="{34ACA70D-D3AD-402D-A9C2-E23A13376741}"/>
    <cellStyle name="Note 2 2 5 2 3 9" xfId="30663" xr:uid="{8AB46A27-92DA-4DFB-8A55-AEF8567DA4F9}"/>
    <cellStyle name="Note 2 2 5 2 4" xfId="12331" xr:uid="{4D43FFFE-8223-4074-AFB7-FA7709F9BE5B}"/>
    <cellStyle name="Note 2 2 5 2 4 2" xfId="13990" xr:uid="{3799C49D-0576-486F-B8B2-285171F9B677}"/>
    <cellStyle name="Note 2 2 5 2 4 2 2" xfId="19361" xr:uid="{0D118719-0EA2-412E-9CCF-49637949AB10}"/>
    <cellStyle name="Note 2 2 5 2 4 2 2 2" xfId="36438" xr:uid="{FA27B2A2-E8AB-43FB-AC86-4059FCAE456E}"/>
    <cellStyle name="Note 2 2 5 2 4 2 3" xfId="20768" xr:uid="{A001F21F-311C-4CF7-8CDD-FA7D80F47984}"/>
    <cellStyle name="Note 2 2 5 2 4 2 3 2" xfId="37845" xr:uid="{10819AF7-B693-410F-9646-CA4116993DB8}"/>
    <cellStyle name="Note 2 2 5 2 4 2 4" xfId="16397" xr:uid="{58F4C703-4686-44B2-8372-4E73830DDBE4}"/>
    <cellStyle name="Note 2 2 5 2 4 2 4 2" xfId="33496" xr:uid="{BE129FAD-1BB0-4DC5-B858-B8916B154170}"/>
    <cellStyle name="Note 2 2 5 2 4 2 5" xfId="22988" xr:uid="{4F34CA9E-21D1-433C-ABA0-B20216C795AE}"/>
    <cellStyle name="Note 2 2 5 2 4 2 5 2" xfId="40065" xr:uid="{D7D28868-9ECE-409D-8B64-408634B975DB}"/>
    <cellStyle name="Note 2 2 5 2 4 2 6" xfId="24754" xr:uid="{6CAB186E-4F98-40FB-9796-7932809908AB}"/>
    <cellStyle name="Note 2 2 5 2 4 2 6 2" xfId="41831" xr:uid="{0CFBE5DD-DF22-4FB9-A755-77530EB1E9A2}"/>
    <cellStyle name="Note 2 2 5 2 4 2 7" xfId="26480" xr:uid="{D0C6A211-B2F1-4B44-AB45-0492AC4C7649}"/>
    <cellStyle name="Note 2 2 5 2 4 2 7 2" xfId="43557" xr:uid="{3A58B118-D793-4596-A454-326E86D13C5B}"/>
    <cellStyle name="Note 2 2 5 2 4 2 8" xfId="28185" xr:uid="{943C1C63-A55B-4245-AD30-D2C170EEE0B9}"/>
    <cellStyle name="Note 2 2 5 2 4 2 8 2" xfId="45262" xr:uid="{3E34D21F-6786-46A8-AF96-ECB6D92494B0}"/>
    <cellStyle name="Note 2 2 5 2 4 2 9" xfId="31091" xr:uid="{600082D1-C79F-4B18-A9A1-E2C59F283671}"/>
    <cellStyle name="Note 2 2 5 2 4 3" xfId="18078" xr:uid="{C426899F-35E0-49CA-BD6D-4D6938CC2C21}"/>
    <cellStyle name="Note 2 2 5 2 4 3 2" xfId="35167" xr:uid="{36865348-F2D5-4D43-BB48-DD26D9B88D5E}"/>
    <cellStyle name="Note 2 2 5 2 4 4" xfId="21453" xr:uid="{E07B1B29-DB3E-464C-82C7-DFB34B86FE5B}"/>
    <cellStyle name="Note 2 2 5 2 4 4 2" xfId="38530" xr:uid="{182FC490-6640-4324-93EA-F4A5FE64CC96}"/>
    <cellStyle name="Note 2 2 5 2 4 5" xfId="16032" xr:uid="{3C8C7BE6-023F-497B-99F3-1CD9BE8B7966}"/>
    <cellStyle name="Note 2 2 5 2 4 5 2" xfId="33131" xr:uid="{4CFB93C4-0E63-4C88-90CD-5A6A717FC7EE}"/>
    <cellStyle name="Note 2 2 5 2 4 6" xfId="15126" xr:uid="{C60C56D2-F128-4988-949A-DD81F9BCEC64}"/>
    <cellStyle name="Note 2 2 5 2 4 6 2" xfId="32227" xr:uid="{387DFCF2-2464-4268-BFF4-0E456DD2D938}"/>
    <cellStyle name="Note 2 2 5 2 4 7" xfId="19247" xr:uid="{F3F240D2-9416-414B-ACB1-8EFD83B17241}"/>
    <cellStyle name="Note 2 2 5 2 4 7 2" xfId="36324" xr:uid="{B32468A6-FE2B-4A74-851A-8D8C6A1F8FA3}"/>
    <cellStyle name="Note 2 2 5 2 4 8" xfId="18024" xr:uid="{B2C88615-4CA9-4D17-889A-49381629D9C1}"/>
    <cellStyle name="Note 2 2 5 2 4 8 2" xfId="35113" xr:uid="{E939506D-9415-4469-9145-2FF5CABEC70B}"/>
    <cellStyle name="Note 2 2 5 2 4 9" xfId="29990" xr:uid="{D0AEEB43-0A73-4450-B2D8-7326DEAA243D}"/>
    <cellStyle name="Note 2 2 5 2 5" xfId="29848" xr:uid="{E3CDBDAA-A572-4B55-A2CA-E02C068A044A}"/>
    <cellStyle name="Note 2 2 5 3" xfId="12107" xr:uid="{5EED8BC9-74C7-4DE2-8B4F-71C21E51C61D}"/>
    <cellStyle name="Note 2 2 5 4" xfId="12922" xr:uid="{BEEB172D-AF18-4A8F-BEB2-C0DA88F33913}"/>
    <cellStyle name="Note 2 2 5 4 2" xfId="14562" xr:uid="{E470B9BB-989E-400E-9482-D0BE33475543}"/>
    <cellStyle name="Note 2 2 5 4 2 2" xfId="19933" xr:uid="{7333DA07-7069-4903-B3E1-CCC26FAC0739}"/>
    <cellStyle name="Note 2 2 5 4 2 2 2" xfId="37010" xr:uid="{A4594B19-085F-4F20-8CED-DB7F61F6F9EF}"/>
    <cellStyle name="Note 2 2 5 4 2 3" xfId="21785" xr:uid="{684F64AE-4497-45F3-9096-698EAB2EE69E}"/>
    <cellStyle name="Note 2 2 5 4 2 3 2" xfId="38862" xr:uid="{C6A63BF8-0321-49CF-9326-273A8CC79FF5}"/>
    <cellStyle name="Note 2 2 5 4 2 4" xfId="23560" xr:uid="{EAC648D9-1AA7-460F-8CCD-658D934F158B}"/>
    <cellStyle name="Note 2 2 5 4 2 4 2" xfId="40637" xr:uid="{85C8331B-3DB0-453D-BFB6-F22C670B6F0D}"/>
    <cellStyle name="Note 2 2 5 4 2 5" xfId="25326" xr:uid="{AB95C62B-82D7-4D25-8881-90744761B016}"/>
    <cellStyle name="Note 2 2 5 4 2 5 2" xfId="42403" xr:uid="{9C4428B8-F263-4A58-8D91-B364AD91E928}"/>
    <cellStyle name="Note 2 2 5 4 2 6" xfId="27052" xr:uid="{3BEF463E-C490-4BD0-956A-8308A2D80E4C}"/>
    <cellStyle name="Note 2 2 5 4 2 6 2" xfId="44129" xr:uid="{91AB2400-F00C-4D18-9D45-AA5C7C38F617}"/>
    <cellStyle name="Note 2 2 5 4 2 7" xfId="28757" xr:uid="{8E101A34-9BAA-4144-8FAE-50C20354009F}"/>
    <cellStyle name="Note 2 2 5 4 2 7 2" xfId="45834" xr:uid="{97AD0126-BA6E-427F-B7CE-474FFA7863B0}"/>
    <cellStyle name="Note 2 2 5 4 2 8" xfId="31663" xr:uid="{2E4A7116-061A-46E3-BAA1-36469DD57AFE}"/>
    <cellStyle name="Note 2 2 5 4 3" xfId="18662" xr:uid="{2C44E36D-A007-4433-B8C3-C48243321F09}"/>
    <cellStyle name="Note 2 2 5 4 3 2" xfId="35749" xr:uid="{C343C1DA-8482-4137-A85B-3044D0F2DB8D}"/>
    <cellStyle name="Note 2 2 5 4 4" xfId="16416" xr:uid="{669C9C58-AE3A-4B90-86E8-455823F153E0}"/>
    <cellStyle name="Note 2 2 5 4 4 2" xfId="33515" xr:uid="{B00D5B60-BCF2-4469-BFAC-70ADB019F627}"/>
    <cellStyle name="Note 2 2 5 4 5" xfId="22388" xr:uid="{DFE5E7DE-7D1D-4230-92A8-CAE341A8C9BD}"/>
    <cellStyle name="Note 2 2 5 4 5 2" xfId="39465" xr:uid="{567B876D-170C-4E45-895E-F0A9667BE7E1}"/>
    <cellStyle name="Note 2 2 5 4 6" xfId="24162" xr:uid="{3D9DD7B2-F5C3-4046-99EA-54751CBFA54A}"/>
    <cellStyle name="Note 2 2 5 4 6 2" xfId="41239" xr:uid="{3697A96E-EFC1-4691-903C-058A13CA5D0F}"/>
    <cellStyle name="Note 2 2 5 4 7" xfId="25940" xr:uid="{D0A66544-EB99-4ACD-B46E-92E35650E5AC}"/>
    <cellStyle name="Note 2 2 5 4 7 2" xfId="43017" xr:uid="{6B8DBFC0-BEE4-463A-90F9-86E72813C4ED}"/>
    <cellStyle name="Note 2 2 5 4 8" xfId="27654" xr:uid="{F89432A9-4A76-41E5-B3DF-369C2B275FDD}"/>
    <cellStyle name="Note 2 2 5 4 8 2" xfId="44731" xr:uid="{78511256-C0C2-47B0-9BC9-6C91C39CF84D}"/>
    <cellStyle name="Note 2 2 5 4 9" xfId="30560" xr:uid="{75FE48D8-48A6-4017-BC5E-DC42A5DE9A05}"/>
    <cellStyle name="Note 2 2 5 5" xfId="12502" xr:uid="{1E295BAD-3056-421A-BE40-2AE0846AF93C}"/>
    <cellStyle name="Note 2 2 5 5 2" xfId="14154" xr:uid="{7D3A22F4-AB76-4D3A-9CCF-02F8CBF76A58}"/>
    <cellStyle name="Note 2 2 5 5 2 2" xfId="19525" xr:uid="{6FCD41E1-C1C3-4B3A-8A6A-878DC36A73C5}"/>
    <cellStyle name="Note 2 2 5 5 2 2 2" xfId="36602" xr:uid="{707E2225-473D-4E23-AF43-866551C25D85}"/>
    <cellStyle name="Note 2 2 5 5 2 3" xfId="20878" xr:uid="{EACDD61C-7D4F-4015-BC4F-766648A155F8}"/>
    <cellStyle name="Note 2 2 5 5 2 3 2" xfId="37955" xr:uid="{E2FD7388-8202-403D-9797-F594C90C9C5E}"/>
    <cellStyle name="Note 2 2 5 5 2 4" xfId="19306" xr:uid="{C6F162D2-698D-4D96-9214-0377B6719EE6}"/>
    <cellStyle name="Note 2 2 5 5 2 4 2" xfId="36383" xr:uid="{6743E7E5-3B67-4DD8-948C-E94A89A2CF18}"/>
    <cellStyle name="Note 2 2 5 5 2 5" xfId="23152" xr:uid="{91AF873E-77A9-4728-8E96-89FDF08F5020}"/>
    <cellStyle name="Note 2 2 5 5 2 5 2" xfId="40229" xr:uid="{510C8097-2BAE-4CF8-9041-4A439E54E658}"/>
    <cellStyle name="Note 2 2 5 5 2 6" xfId="24918" xr:uid="{0B35513D-FA12-4321-9017-BB271680F629}"/>
    <cellStyle name="Note 2 2 5 5 2 6 2" xfId="41995" xr:uid="{53364D47-BF59-4782-A557-822499CE8800}"/>
    <cellStyle name="Note 2 2 5 5 2 7" xfId="26644" xr:uid="{D5778608-5E61-4EB1-86AF-2018EA247F81}"/>
    <cellStyle name="Note 2 2 5 5 2 7 2" xfId="43721" xr:uid="{C5CE16AF-A733-4CD9-BB8B-204796CC001E}"/>
    <cellStyle name="Note 2 2 5 5 2 8" xfId="28349" xr:uid="{05CD97DC-1973-4425-9512-7EEDDA97D51E}"/>
    <cellStyle name="Note 2 2 5 5 2 8 2" xfId="45426" xr:uid="{342CB205-5AB9-442A-8D89-D0364A8B3ABC}"/>
    <cellStyle name="Note 2 2 5 5 2 9" xfId="31255" xr:uid="{2FE45F3E-9320-4389-A1BA-786DBB74C71A}"/>
    <cellStyle name="Note 2 2 5 5 3" xfId="18248" xr:uid="{35D6E11A-65FA-449B-BA63-2DD3BDBB9BB7}"/>
    <cellStyle name="Note 2 2 5 5 3 2" xfId="35335" xr:uid="{EC3A685F-F75E-4BC7-8F85-DEB56C72FD40}"/>
    <cellStyle name="Note 2 2 5 5 4" xfId="17762" xr:uid="{CBE4D0F0-4E24-4599-8EEF-21C63C150F09}"/>
    <cellStyle name="Note 2 2 5 5 4 2" xfId="34855" xr:uid="{3BBA9AF5-63D0-4B14-991F-2294C9104A5C}"/>
    <cellStyle name="Note 2 2 5 5 5" xfId="17586" xr:uid="{ADD9D9E4-0058-4784-A65A-ABB2745ECE49}"/>
    <cellStyle name="Note 2 2 5 5 5 2" xfId="34683" xr:uid="{0B395908-60A0-4840-B654-A1BB422EDD61}"/>
    <cellStyle name="Note 2 2 5 5 6" xfId="17118" xr:uid="{FA021450-476F-465F-B344-3C68302D4BB8}"/>
    <cellStyle name="Note 2 2 5 5 6 2" xfId="34217" xr:uid="{C4474E33-FB6A-4DE9-95B8-882C3C3C09B3}"/>
    <cellStyle name="Note 2 2 5 5 7" xfId="22900" xr:uid="{718B21AD-BC07-453D-9D42-2A9B5363DFFA}"/>
    <cellStyle name="Note 2 2 5 5 7 2" xfId="39977" xr:uid="{C9593B4C-6493-410D-9467-A7B40F4F3455}"/>
    <cellStyle name="Note 2 2 5 5 8" xfId="16936" xr:uid="{1D6ADA75-BF0B-44E9-B03D-2DAA4A95D405}"/>
    <cellStyle name="Note 2 2 5 5 8 2" xfId="34035" xr:uid="{BE798E97-8503-4332-B0B4-F3948CAC5F23}"/>
    <cellStyle name="Note 2 2 5 5 9" xfId="30152" xr:uid="{726B40F3-98D9-4F93-9601-04CCF3562987}"/>
    <cellStyle name="Note 2 2 5 6" xfId="29681" xr:uid="{9DDCDEFE-E6C5-4D27-92AF-84DC2789DC00}"/>
    <cellStyle name="Note 2 2 6" xfId="5192" xr:uid="{1B081577-589B-40FF-B886-4DD8A2460D2D}"/>
    <cellStyle name="Note 2 2 6 2" xfId="12082" xr:uid="{7A9EB8DC-5CAD-453A-8122-9959C3AEE610}"/>
    <cellStyle name="Note 2 2 6 2 2" xfId="13307" xr:uid="{6E7DE96E-2BA9-4619-BBDB-3D92D8EB8195}"/>
    <cellStyle name="Note 2 2 6 2 2 2" xfId="14943" xr:uid="{E207B91F-6807-4116-936E-3ECC000D597B}"/>
    <cellStyle name="Note 2 2 6 2 2 2 2" xfId="20314" xr:uid="{DAFF8690-4EE4-414D-A2C8-542B61D9388D}"/>
    <cellStyle name="Note 2 2 6 2 2 2 2 2" xfId="37391" xr:uid="{90C066DF-5AAA-44A0-AC15-CE88504B8EA0}"/>
    <cellStyle name="Note 2 2 6 2 2 2 3" xfId="22166" xr:uid="{8DCC2850-87E6-4026-81F9-C41A01798D49}"/>
    <cellStyle name="Note 2 2 6 2 2 2 3 2" xfId="39243" xr:uid="{E9D4FEBB-DD2D-42D9-9403-8C733F94C419}"/>
    <cellStyle name="Note 2 2 6 2 2 2 4" xfId="23941" xr:uid="{89978E43-8113-4D95-B82C-7C990BB5A88F}"/>
    <cellStyle name="Note 2 2 6 2 2 2 4 2" xfId="41018" xr:uid="{9BC4752A-4F6B-455A-83DF-BAFCEF56D217}"/>
    <cellStyle name="Note 2 2 6 2 2 2 5" xfId="25707" xr:uid="{03B6C780-5BF1-433C-B8E4-8E4B166CBEF6}"/>
    <cellStyle name="Note 2 2 6 2 2 2 5 2" xfId="42784" xr:uid="{B43F2449-1FAE-4E23-BE15-C34C3E8DBB3E}"/>
    <cellStyle name="Note 2 2 6 2 2 2 6" xfId="27433" xr:uid="{AB11218E-79CC-4BF0-B378-37AA80E52440}"/>
    <cellStyle name="Note 2 2 6 2 2 2 6 2" xfId="44510" xr:uid="{2AF6F783-F57B-46D9-84AE-AC4B6B3A069C}"/>
    <cellStyle name="Note 2 2 6 2 2 2 7" xfId="29138" xr:uid="{EFD15665-F47C-4C77-8DB8-E7BBDC6939FD}"/>
    <cellStyle name="Note 2 2 6 2 2 2 7 2" xfId="46215" xr:uid="{6B58BFA4-96AE-487E-8D6E-2972C32746CC}"/>
    <cellStyle name="Note 2 2 6 2 2 2 8" xfId="32044" xr:uid="{CC3B65B4-9BC8-46D8-A08E-A3F4C0AAB5A3}"/>
    <cellStyle name="Note 2 2 6 2 2 3" xfId="19045" xr:uid="{D26A8314-CF8F-46A3-A626-2B64F511CF3F}"/>
    <cellStyle name="Note 2 2 6 2 2 3 2" xfId="36123" xr:uid="{C7D80BAC-4A77-4231-9B81-88AAA7457601}"/>
    <cellStyle name="Note 2 2 6 2 2 4" xfId="17311" xr:uid="{0EE6CBDB-BB87-4054-94CF-022DA2575032}"/>
    <cellStyle name="Note 2 2 6 2 2 4 2" xfId="34408" xr:uid="{C14F25C3-65D8-4A30-A729-8216F0988AF2}"/>
    <cellStyle name="Note 2 2 6 2 2 5" xfId="22766" xr:uid="{F9CC7581-34D9-4698-A867-E4AEA2DF54EF}"/>
    <cellStyle name="Note 2 2 6 2 2 5 2" xfId="39843" xr:uid="{62076093-A9C9-4F20-8A52-A83749662D7E}"/>
    <cellStyle name="Note 2 2 6 2 2 6" xfId="24545" xr:uid="{39468341-B14F-4AAD-B5E6-19532DD6EB5A}"/>
    <cellStyle name="Note 2 2 6 2 2 6 2" xfId="41622" xr:uid="{8592F896-0B4F-43A2-9D51-9F37077E41BB}"/>
    <cellStyle name="Note 2 2 6 2 2 7" xfId="26312" xr:uid="{C7A9D8F0-95B3-40E6-8AED-71D0C6704050}"/>
    <cellStyle name="Note 2 2 6 2 2 7 2" xfId="43389" xr:uid="{9AAE2AAF-A10A-44CE-B786-25609E57348F}"/>
    <cellStyle name="Note 2 2 6 2 2 8" xfId="28026" xr:uid="{8EDABC37-B9A7-4151-B080-25EAC2BC2EB7}"/>
    <cellStyle name="Note 2 2 6 2 2 8 2" xfId="45103" xr:uid="{5D1264AA-39E5-47FF-924A-9D14A1708F92}"/>
    <cellStyle name="Note 2 2 6 2 2 9" xfId="30932" xr:uid="{D2D727CB-13D7-482C-8464-B1EB0FA3519A}"/>
    <cellStyle name="Note 2 2 6 2 3" xfId="12728" xr:uid="{CE24A127-6A0B-409E-972C-ED65C880644E}"/>
    <cellStyle name="Note 2 2 6 2 3 2" xfId="14372" xr:uid="{7C80DC96-6401-4D47-AE80-D52DF77F5C1D}"/>
    <cellStyle name="Note 2 2 6 2 3 2 2" xfId="19743" xr:uid="{0302139D-009A-4EA6-94C0-E8F1D3F54F8A}"/>
    <cellStyle name="Note 2 2 6 2 3 2 2 2" xfId="36820" xr:uid="{6867EAE4-F0B6-4240-9AD5-9A553DD3CF79}"/>
    <cellStyle name="Note 2 2 6 2 3 2 3" xfId="21044" xr:uid="{84D3765A-A377-42DE-9CFC-13AFE3F6F9ED}"/>
    <cellStyle name="Note 2 2 6 2 3 2 3 2" xfId="38121" xr:uid="{156C463A-BE9C-4337-A66E-675EB10259E5}"/>
    <cellStyle name="Note 2 2 6 2 3 2 4" xfId="21595" xr:uid="{0A50396C-33F2-4358-8873-4EF6BE779AB5}"/>
    <cellStyle name="Note 2 2 6 2 3 2 4 2" xfId="38672" xr:uid="{451ED1A5-1A13-46E4-AAC1-28CEBEE59D09}"/>
    <cellStyle name="Note 2 2 6 2 3 2 5" xfId="23370" xr:uid="{629043F5-6C8A-475C-BD52-4008BF8B79B2}"/>
    <cellStyle name="Note 2 2 6 2 3 2 5 2" xfId="40447" xr:uid="{B4533171-FB6D-4FA7-A4A3-8782338E85C2}"/>
    <cellStyle name="Note 2 2 6 2 3 2 6" xfId="25136" xr:uid="{B2A33828-1CB4-46B0-8D30-92799DD31086}"/>
    <cellStyle name="Note 2 2 6 2 3 2 6 2" xfId="42213" xr:uid="{EEFD48C5-491D-47E9-A024-C5C111931317}"/>
    <cellStyle name="Note 2 2 6 2 3 2 7" xfId="26862" xr:uid="{80AD9CB2-0984-4FF8-9248-0DBC30CF05B4}"/>
    <cellStyle name="Note 2 2 6 2 3 2 7 2" xfId="43939" xr:uid="{01DFBCAB-FF10-4C40-AE7A-81837BFF4913}"/>
    <cellStyle name="Note 2 2 6 2 3 2 8" xfId="28567" xr:uid="{8273626F-ECD3-4EE7-910C-3863CB0A2EC1}"/>
    <cellStyle name="Note 2 2 6 2 3 2 8 2" xfId="45644" xr:uid="{5F44F8B2-669E-414A-A2CC-0B5A069FF7A2}"/>
    <cellStyle name="Note 2 2 6 2 3 2 9" xfId="31473" xr:uid="{07E1F288-6794-4208-B51A-4A81364AF812}"/>
    <cellStyle name="Note 2 2 6 2 3 3" xfId="18470" xr:uid="{480C96CC-486F-4CC7-BD36-37CC3F331A7A}"/>
    <cellStyle name="Note 2 2 6 2 3 3 2" xfId="35557" xr:uid="{41348C1D-2FF9-4231-8CFB-AD6FAB375971}"/>
    <cellStyle name="Note 2 2 6 2 3 4" xfId="16828" xr:uid="{2FCD41B9-64F9-4EAA-9100-773B11ACAC7C}"/>
    <cellStyle name="Note 2 2 6 2 3 4 2" xfId="33927" xr:uid="{08B3E081-CDA3-4CB9-9E51-EF93186DF3FC}"/>
    <cellStyle name="Note 2 2 6 2 3 5" xfId="17220" xr:uid="{C3F2C16A-12D9-4661-A0C7-7F5997035862}"/>
    <cellStyle name="Note 2 2 6 2 3 5 2" xfId="34317" xr:uid="{9B45C44E-8AFC-4634-83D1-07A98F40896E}"/>
    <cellStyle name="Note 2 2 6 2 3 6" xfId="15903" xr:uid="{49097BCF-1BC3-432E-A4CC-0AD44F65E71F}"/>
    <cellStyle name="Note 2 2 6 2 3 6 2" xfId="33002" xr:uid="{439013F7-5718-40F4-B78B-BCFDF131EBB6}"/>
    <cellStyle name="Note 2 2 6 2 3 7" xfId="16554" xr:uid="{EEDFE99B-B3CD-4114-AEF5-EE0B1C651CBF}"/>
    <cellStyle name="Note 2 2 6 2 3 7 2" xfId="33653" xr:uid="{63D7A066-6509-477B-B654-09EA4A4B99C5}"/>
    <cellStyle name="Note 2 2 6 2 3 8" xfId="16323" xr:uid="{AA4111A3-BE99-497B-8046-C388D2CE21C1}"/>
    <cellStyle name="Note 2 2 6 2 3 8 2" xfId="33422" xr:uid="{FBD8E714-DB01-4E19-9755-4D544FF88436}"/>
    <cellStyle name="Note 2 2 6 2 3 9" xfId="30370" xr:uid="{CCE6F46F-DD1D-4EAE-A43B-544E80683D66}"/>
    <cellStyle name="Note 2 2 6 2 4" xfId="13390" xr:uid="{9320A3D0-1430-4B56-A206-C1CA747F3BDE}"/>
    <cellStyle name="Note 2 2 6 2 4 2" xfId="15024" xr:uid="{63FD4A33-779E-4183-82FF-A9BB769FB5A0}"/>
    <cellStyle name="Note 2 2 6 2 4 2 2" xfId="20395" xr:uid="{8F0A6AC7-FA79-41E7-A27B-946F0972E296}"/>
    <cellStyle name="Note 2 2 6 2 4 2 2 2" xfId="37472" xr:uid="{E3C1DE6B-3F4C-46BF-A258-C11A0A1440F2}"/>
    <cellStyle name="Note 2 2 6 2 4 2 3" xfId="21509" xr:uid="{44D44C67-A017-451D-9B78-2D5D93E002A0}"/>
    <cellStyle name="Note 2 2 6 2 4 2 3 2" xfId="38586" xr:uid="{21BC822B-2E9A-4C92-B266-13FAF798EAD7}"/>
    <cellStyle name="Note 2 2 6 2 4 2 4" xfId="22247" xr:uid="{45FDB49E-849F-403D-8D0B-9677651E6617}"/>
    <cellStyle name="Note 2 2 6 2 4 2 4 2" xfId="39324" xr:uid="{ACFD813E-9722-4F2A-B16B-D0329F54AC47}"/>
    <cellStyle name="Note 2 2 6 2 4 2 5" xfId="24022" xr:uid="{1225B559-A8E2-46A2-910B-DE748C566FA0}"/>
    <cellStyle name="Note 2 2 6 2 4 2 5 2" xfId="41099" xr:uid="{04B3026E-D661-40D0-9DA6-15815A13D2C1}"/>
    <cellStyle name="Note 2 2 6 2 4 2 6" xfId="25788" xr:uid="{A120222C-C246-4034-8FB3-0A8AC86F7725}"/>
    <cellStyle name="Note 2 2 6 2 4 2 6 2" xfId="42865" xr:uid="{4589119E-199B-439A-A136-4CBCB9A8B069}"/>
    <cellStyle name="Note 2 2 6 2 4 2 7" xfId="27514" xr:uid="{3E2F65A9-9063-45C0-80D1-7728F2D60557}"/>
    <cellStyle name="Note 2 2 6 2 4 2 7 2" xfId="44591" xr:uid="{EF6A7AF9-38BF-454C-8345-E951A222BB3F}"/>
    <cellStyle name="Note 2 2 6 2 4 2 8" xfId="29219" xr:uid="{396C515D-22BB-431C-9A26-57113BD97A00}"/>
    <cellStyle name="Note 2 2 6 2 4 2 8 2" xfId="46296" xr:uid="{4D187E00-6C6D-46AF-B7EC-4FDE419AB8D6}"/>
    <cellStyle name="Note 2 2 6 2 4 2 9" xfId="32125" xr:uid="{142BE6A5-0C52-4068-90C1-ED867056A306}"/>
    <cellStyle name="Note 2 2 6 2 4 3" xfId="19127" xr:uid="{A9C20590-1700-4BA2-A161-237D8315D3A5}"/>
    <cellStyle name="Note 2 2 6 2 4 3 2" xfId="36204" xr:uid="{780ECAE9-E911-4522-A78B-611A72B56972}"/>
    <cellStyle name="Note 2 2 6 2 4 4" xfId="15634" xr:uid="{F43C21BC-83EE-48F1-B897-C93A768B4BF7}"/>
    <cellStyle name="Note 2 2 6 2 4 4 2" xfId="32733" xr:uid="{7CF37C63-2CA7-4333-BCE2-90289681B7D0}"/>
    <cellStyle name="Note 2 2 6 2 4 5" xfId="22846" xr:uid="{FF484BF2-4062-4B29-BF59-747B1543C342}"/>
    <cellStyle name="Note 2 2 6 2 4 5 2" xfId="39923" xr:uid="{809B2515-5E65-49BD-8538-72DC65B6D454}"/>
    <cellStyle name="Note 2 2 6 2 4 6" xfId="24626" xr:uid="{D13BD525-A436-47FA-B8F4-9C2AF3B730CF}"/>
    <cellStyle name="Note 2 2 6 2 4 6 2" xfId="41703" xr:uid="{483BDD86-33E0-4B32-983D-EC8E8E7E32BF}"/>
    <cellStyle name="Note 2 2 6 2 4 7" xfId="26392" xr:uid="{3F867800-BB80-4A17-8F09-EC40B0EB2EEE}"/>
    <cellStyle name="Note 2 2 6 2 4 7 2" xfId="43469" xr:uid="{ABDFFEDC-8196-4AC1-9CB4-262FD40FCD27}"/>
    <cellStyle name="Note 2 2 6 2 4 8" xfId="28106" xr:uid="{46F3C200-A16D-438F-8B6E-B3AD4D8F46EA}"/>
    <cellStyle name="Note 2 2 6 2 4 8 2" xfId="45183" xr:uid="{77B9E123-1B87-4780-B764-5C80E00B1558}"/>
    <cellStyle name="Note 2 2 6 2 4 9" xfId="31012" xr:uid="{6847A838-E0F9-40ED-9F5F-EA8D5C0D452C}"/>
    <cellStyle name="Note 2 2 6 2 5" xfId="29920" xr:uid="{220332E0-73C8-43DB-96A9-6C6A1C3B87A8}"/>
    <cellStyle name="Note 2 2 6 3" xfId="12663" xr:uid="{E1418010-94A6-4DD1-9C06-F20B1F0BC903}"/>
    <cellStyle name="Note 2 2 6 3 2" xfId="14308" xr:uid="{91A2B1CF-D49D-4E66-B97A-CCEECA0CAF83}"/>
    <cellStyle name="Note 2 2 6 3 2 2" xfId="19679" xr:uid="{FEFBD071-E21A-4B2C-9EDD-1146D0D9EEE9}"/>
    <cellStyle name="Note 2 2 6 3 2 2 2" xfId="36756" xr:uid="{B438F3E6-C0DC-4F14-9497-4AA35D1E032B}"/>
    <cellStyle name="Note 2 2 6 3 2 3" xfId="20607" xr:uid="{7AACDA66-C114-44EA-A7E3-D7C91CF021C6}"/>
    <cellStyle name="Note 2 2 6 3 2 3 2" xfId="37684" xr:uid="{BB7271DC-59B1-4516-A174-95E8E79D3C84}"/>
    <cellStyle name="Note 2 2 6 3 2 4" xfId="23306" xr:uid="{C0918919-4D69-47FE-93B1-7F3AFC6539F0}"/>
    <cellStyle name="Note 2 2 6 3 2 4 2" xfId="40383" xr:uid="{14FD4402-31DF-473E-B901-F391C945DFE5}"/>
    <cellStyle name="Note 2 2 6 3 2 5" xfId="25072" xr:uid="{CF889B64-373B-42B4-BDC7-ACD183FFBEED}"/>
    <cellStyle name="Note 2 2 6 3 2 5 2" xfId="42149" xr:uid="{10D07A78-61CB-4D03-803E-756C24655626}"/>
    <cellStyle name="Note 2 2 6 3 2 6" xfId="26798" xr:uid="{582C6D61-2887-4CBB-9FCE-CC561F6C966E}"/>
    <cellStyle name="Note 2 2 6 3 2 6 2" xfId="43875" xr:uid="{1B930AAD-19F8-4EBD-A291-ACFCECCE4BFE}"/>
    <cellStyle name="Note 2 2 6 3 2 7" xfId="28503" xr:uid="{BF7EA1CF-D317-4B75-A7DC-7E5125031786}"/>
    <cellStyle name="Note 2 2 6 3 2 7 2" xfId="45580" xr:uid="{0F61D1EF-70B9-4FFD-BF6C-DC268FCE99D4}"/>
    <cellStyle name="Note 2 2 6 3 2 8" xfId="31409" xr:uid="{D422A074-016A-404C-BE3B-3567D316278D}"/>
    <cellStyle name="Note 2 2 6 3 3" xfId="18406" xr:uid="{6DFBC0ED-8075-4A71-82A9-D7E1A04E5031}"/>
    <cellStyle name="Note 2 2 6 3 3 2" xfId="35493" xr:uid="{45543F4B-A155-45ED-B19E-BB729B9446FC}"/>
    <cellStyle name="Note 2 2 6 3 4" xfId="253" xr:uid="{4BD502BC-3B1B-4631-B0DB-FD3E6E111833}"/>
    <cellStyle name="Note 2 2 6 3 4 2" xfId="29474" xr:uid="{73540396-9EE1-4FD3-9762-A24468A1F933}"/>
    <cellStyle name="Note 2 2 6 3 5" xfId="20549" xr:uid="{C37060AB-9317-4D51-85CB-8EFEF4AB5F62}"/>
    <cellStyle name="Note 2 2 6 3 5 2" xfId="37626" xr:uid="{2F022C3B-D511-41FC-A9D1-8933BD193D08}"/>
    <cellStyle name="Note 2 2 6 3 6" xfId="16026" xr:uid="{F140E9EF-919E-4CD6-B1E3-E544D69C9137}"/>
    <cellStyle name="Note 2 2 6 3 6 2" xfId="33125" xr:uid="{51FBB840-92D8-4856-9A50-CE47B38B7333}"/>
    <cellStyle name="Note 2 2 6 3 7" xfId="15793" xr:uid="{CF390896-DB3C-4CD7-856D-6F4EA582DA85}"/>
    <cellStyle name="Note 2 2 6 3 7 2" xfId="32892" xr:uid="{6D1967F4-9AC5-4E1F-B668-74E9F014C822}"/>
    <cellStyle name="Note 2 2 6 3 8" xfId="16374" xr:uid="{B8ABC15E-FBF9-4667-8E2F-0CC33950CD45}"/>
    <cellStyle name="Note 2 2 6 3 8 2" xfId="33473" xr:uid="{4745ECA7-E096-44DD-B801-F3BC0D6BB074}"/>
    <cellStyle name="Note 2 2 6 3 9" xfId="30306" xr:uid="{692071A5-E5D4-4E8D-95D3-A0ECD6C354E6}"/>
    <cellStyle name="Note 2 2 6 4" xfId="12501" xr:uid="{9C596B61-D8C9-4088-99EA-9A0C0D494FD8}"/>
    <cellStyle name="Note 2 2 6 4 2" xfId="14153" xr:uid="{DC0D803B-F8DF-4238-8CDE-71C17AEB0543}"/>
    <cellStyle name="Note 2 2 6 4 2 2" xfId="19524" xr:uid="{E4831777-C9D5-4C50-9097-24A2BA609692}"/>
    <cellStyle name="Note 2 2 6 4 2 2 2" xfId="36601" xr:uid="{F46AC152-088E-4EE5-8961-78F9A1AAA3BB}"/>
    <cellStyle name="Note 2 2 6 4 2 3" xfId="20877" xr:uid="{F29B3911-5258-4D7E-9483-D4BD0CDFFE96}"/>
    <cellStyle name="Note 2 2 6 4 2 3 2" xfId="37954" xr:uid="{9F385024-07E1-4BFB-8D0E-B67831BB8770}"/>
    <cellStyle name="Note 2 2 6 4 2 4" xfId="16395" xr:uid="{FDF538E7-C4FC-444A-B0D7-1608682E1086}"/>
    <cellStyle name="Note 2 2 6 4 2 4 2" xfId="33494" xr:uid="{38E6F141-60D8-4D44-A15D-6F53EFECE18D}"/>
    <cellStyle name="Note 2 2 6 4 2 5" xfId="23151" xr:uid="{FC0B4819-D1A0-4C83-B5F5-56DE11579D9D}"/>
    <cellStyle name="Note 2 2 6 4 2 5 2" xfId="40228" xr:uid="{CF49B7D5-896A-4DE1-8A02-6B9DCA04CECD}"/>
    <cellStyle name="Note 2 2 6 4 2 6" xfId="24917" xr:uid="{803E95C4-74DF-4154-9E20-2D006B75DF73}"/>
    <cellStyle name="Note 2 2 6 4 2 6 2" xfId="41994" xr:uid="{4B3ADA21-EA4F-4DEB-8D7B-771919F6CAF3}"/>
    <cellStyle name="Note 2 2 6 4 2 7" xfId="26643" xr:uid="{F02A6089-939D-4639-9224-35D9AE55BA82}"/>
    <cellStyle name="Note 2 2 6 4 2 7 2" xfId="43720" xr:uid="{2A2BD3BD-4FC3-460B-901C-F30B4C31E3DC}"/>
    <cellStyle name="Note 2 2 6 4 2 8" xfId="28348" xr:uid="{16DCBB86-CF46-4A42-8FE3-2A3CB6F2DE47}"/>
    <cellStyle name="Note 2 2 6 4 2 8 2" xfId="45425" xr:uid="{E6343B0A-8875-4D69-B148-44AC9C6DDD44}"/>
    <cellStyle name="Note 2 2 6 4 2 9" xfId="31254" xr:uid="{0FABE7D2-9C0E-43F8-A529-97C292394A40}"/>
    <cellStyle name="Note 2 2 6 4 3" xfId="18247" xr:uid="{897AFB24-E128-47D0-BB49-58EDA00A0607}"/>
    <cellStyle name="Note 2 2 6 4 3 2" xfId="35334" xr:uid="{B04B0C9F-1EA3-4AE9-A9C8-59F08DE90A9D}"/>
    <cellStyle name="Note 2 2 6 4 4" xfId="20662" xr:uid="{590A4447-ABD2-4385-8662-246F78D4CDE4}"/>
    <cellStyle name="Note 2 2 6 4 4 2" xfId="37739" xr:uid="{8A0A1471-5891-45C7-B98B-8B0E64CAAF44}"/>
    <cellStyle name="Note 2 2 6 4 5" xfId="15198" xr:uid="{E3296F4D-4AC7-48BF-8F12-3512645CF8FC}"/>
    <cellStyle name="Note 2 2 6 4 5 2" xfId="32299" xr:uid="{66CD95CD-3EB6-49F7-BD87-F2360AAF6A37}"/>
    <cellStyle name="Note 2 2 6 4 6" xfId="17269" xr:uid="{6BCB402E-2684-4C9D-8DBA-91D74FC6EDFB}"/>
    <cellStyle name="Note 2 2 6 4 6 2" xfId="34366" xr:uid="{90715779-4B60-4BD8-93BD-7DBBB8DC251E}"/>
    <cellStyle name="Note 2 2 6 4 7" xfId="17418" xr:uid="{35A2F72B-A65F-4E1F-A5E9-75D0E3766D65}"/>
    <cellStyle name="Note 2 2 6 4 7 2" xfId="34515" xr:uid="{9B61947B-E2AB-4B9A-A2CA-FB4F015AEC30}"/>
    <cellStyle name="Note 2 2 6 4 8" xfId="17740" xr:uid="{79F9BB1E-8523-400A-8607-5EC51A7ACC9A}"/>
    <cellStyle name="Note 2 2 6 4 8 2" xfId="34835" xr:uid="{63D6968D-117B-427F-ABD6-8F4F6E376DA3}"/>
    <cellStyle name="Note 2 2 6 4 9" xfId="30151" xr:uid="{45918140-E71B-4B5E-9799-9E271583DBE7}"/>
    <cellStyle name="Note 2 2 6 5" xfId="13321" xr:uid="{B4945B19-9E53-40B0-9AF1-590D67C7B594}"/>
    <cellStyle name="Note 2 2 6 5 2" xfId="14957" xr:uid="{FB7873AA-4BBF-4F5B-84D8-C2A9F9BDAF3E}"/>
    <cellStyle name="Note 2 2 6 5 2 2" xfId="20328" xr:uid="{20B609E0-351E-4866-AD2F-ABC4C041D3C1}"/>
    <cellStyle name="Note 2 2 6 5 2 2 2" xfId="37405" xr:uid="{2B4F5D7D-0614-4E21-8F87-61E37F395849}"/>
    <cellStyle name="Note 2 2 6 5 2 3" xfId="21447" xr:uid="{292546BB-7665-4077-930D-7674F80B92D2}"/>
    <cellStyle name="Note 2 2 6 5 2 3 2" xfId="38524" xr:uid="{54DBFA8C-7C7B-4D33-BC2B-F48E1F9D0D19}"/>
    <cellStyle name="Note 2 2 6 5 2 4" xfId="22180" xr:uid="{280E71C5-E0B7-4339-B425-476850538267}"/>
    <cellStyle name="Note 2 2 6 5 2 4 2" xfId="39257" xr:uid="{FB721844-836D-4D39-B6F8-050556E47360}"/>
    <cellStyle name="Note 2 2 6 5 2 5" xfId="23955" xr:uid="{68F24642-6472-4B4E-B497-2E8621DD1B75}"/>
    <cellStyle name="Note 2 2 6 5 2 5 2" xfId="41032" xr:uid="{61CAFB12-394D-4256-AC42-9C4BC7CA041B}"/>
    <cellStyle name="Note 2 2 6 5 2 6" xfId="25721" xr:uid="{36A3074A-E1A8-4AA5-9FF6-09DFDF1FBA17}"/>
    <cellStyle name="Note 2 2 6 5 2 6 2" xfId="42798" xr:uid="{DE445474-B025-4155-9B49-7B8F61D84804}"/>
    <cellStyle name="Note 2 2 6 5 2 7" xfId="27447" xr:uid="{D3F2566C-2121-4FD7-8DA8-8F36CD15496A}"/>
    <cellStyle name="Note 2 2 6 5 2 7 2" xfId="44524" xr:uid="{A30ED32D-3A9A-4C52-812A-8419AE35BDAA}"/>
    <cellStyle name="Note 2 2 6 5 2 8" xfId="29152" xr:uid="{D48263A8-A9E0-497C-85A2-0AF47890FAEA}"/>
    <cellStyle name="Note 2 2 6 5 2 8 2" xfId="46229" xr:uid="{1A17F7C2-C147-417F-B4D7-0AEDDFB0CBE2}"/>
    <cellStyle name="Note 2 2 6 5 2 9" xfId="32058" xr:uid="{4C936717-7FE4-41F5-8F7C-D2DDF252F12C}"/>
    <cellStyle name="Note 2 2 6 5 3" xfId="19059" xr:uid="{D68D626B-8545-46AF-A7D4-8418C49B7C64}"/>
    <cellStyle name="Note 2 2 6 5 3 2" xfId="36136" xr:uid="{AAD3AE88-397F-4AF2-94BE-41B84272781F}"/>
    <cellStyle name="Note 2 2 6 5 4" xfId="15569" xr:uid="{EE29B69D-8F4C-456D-AC46-A9843F1CF692}"/>
    <cellStyle name="Note 2 2 6 5 4 2" xfId="32670" xr:uid="{8E5BB8A7-4F7C-455F-BB21-9217EDF8E277}"/>
    <cellStyle name="Note 2 2 6 5 5" xfId="22779" xr:uid="{242E89E3-DA61-444E-97CC-6FDD23ECF0BA}"/>
    <cellStyle name="Note 2 2 6 5 5 2" xfId="39856" xr:uid="{B2DAEB77-FF24-46DF-B7EF-5A754275DC86}"/>
    <cellStyle name="Note 2 2 6 5 6" xfId="24559" xr:uid="{D8EFA94D-7E6C-4CF3-8FD2-3F6D95E0CC74}"/>
    <cellStyle name="Note 2 2 6 5 6 2" xfId="41636" xr:uid="{CB053DA8-6BF6-413E-A1E6-5064D11D1BD1}"/>
    <cellStyle name="Note 2 2 6 5 7" xfId="26325" xr:uid="{F1B1A40E-3983-4566-9FE4-84D02FE47EEA}"/>
    <cellStyle name="Note 2 2 6 5 7 2" xfId="43402" xr:uid="{9257E8C9-FF64-478B-A3AA-9847C8E808B9}"/>
    <cellStyle name="Note 2 2 6 5 8" xfId="28039" xr:uid="{673BBBA4-5770-4B91-B227-2FDC5A1BA857}"/>
    <cellStyle name="Note 2 2 6 5 8 2" xfId="45116" xr:uid="{5D1059B7-777E-4716-A99A-C0FF1107145E}"/>
    <cellStyle name="Note 2 2 6 5 9" xfId="30945" xr:uid="{C9956CAC-46E4-4404-A22D-17439A6305F6}"/>
    <cellStyle name="Note 2 2 6 6" xfId="29574" xr:uid="{F3AF7EBF-598C-4A00-AC82-23E926273897}"/>
    <cellStyle name="Note 2 2 7" xfId="11735" xr:uid="{94FDB5B4-A40C-49EA-950E-2BBE4198A4B7}"/>
    <cellStyle name="Note 2 2 8" xfId="12405" xr:uid="{3409C724-B55F-4B28-894E-8192FB8F0A97}"/>
    <cellStyle name="Note 2 2 8 2" xfId="14061" xr:uid="{A3B1CB36-BD5B-4320-90F2-0481CE648DF2}"/>
    <cellStyle name="Note 2 2 8 2 2" xfId="19432" xr:uid="{A79FE007-682E-4E31-A365-FAE4F47600EA}"/>
    <cellStyle name="Note 2 2 8 2 2 2" xfId="36509" xr:uid="{ACB4189D-7DF2-4A4F-9E8F-2D07699CE011}"/>
    <cellStyle name="Note 2 2 8 2 3" xfId="17105" xr:uid="{14B5BF95-8997-45FE-AFB2-B6DFE7F89E1C}"/>
    <cellStyle name="Note 2 2 8 2 3 2" xfId="34204" xr:uid="{6172F086-95C1-48B4-9C3D-3ABD26997FF6}"/>
    <cellStyle name="Note 2 2 8 2 4" xfId="23059" xr:uid="{A85646C1-1A09-49AC-BDC1-3289F40A5A7F}"/>
    <cellStyle name="Note 2 2 8 2 4 2" xfId="40136" xr:uid="{23AA7A19-4CBA-4C32-B942-622955038D89}"/>
    <cellStyle name="Note 2 2 8 2 5" xfId="24825" xr:uid="{B86355FD-623C-415C-ADF2-6BBAFCD15488}"/>
    <cellStyle name="Note 2 2 8 2 5 2" xfId="41902" xr:uid="{E2085604-862E-4687-8926-9046E3A4C867}"/>
    <cellStyle name="Note 2 2 8 2 6" xfId="26551" xr:uid="{337DE0C8-9E1D-4A67-90BB-07AA526A879E}"/>
    <cellStyle name="Note 2 2 8 2 6 2" xfId="43628" xr:uid="{05ED9E44-3F31-4234-AE0A-DD551C755710}"/>
    <cellStyle name="Note 2 2 8 2 7" xfId="28256" xr:uid="{98FC718D-5871-4496-A9A6-BC6E670A7F46}"/>
    <cellStyle name="Note 2 2 8 2 7 2" xfId="45333" xr:uid="{8194412E-1836-4E9B-8903-5077BF4B4C14}"/>
    <cellStyle name="Note 2 2 8 2 8" xfId="31162" xr:uid="{CCF9B365-1B81-4EEF-B3DA-95AF46F28BEF}"/>
    <cellStyle name="Note 2 2 8 3" xfId="18152" xr:uid="{074D9F4F-F700-4F7C-8FF5-87874062F6AE}"/>
    <cellStyle name="Note 2 2 8 3 2" xfId="35241" xr:uid="{FC49A457-8BB1-43A9-8750-051BF9938BA2}"/>
    <cellStyle name="Note 2 2 8 4" xfId="15148" xr:uid="{F804B626-B006-4D9D-A444-9824C4516D5D}"/>
    <cellStyle name="Note 2 2 8 4 2" xfId="32249" xr:uid="{C4C79C67-515E-4F56-8DAD-0950CA0C690D}"/>
    <cellStyle name="Note 2 2 8 5" xfId="15550" xr:uid="{A37A3521-FF1F-4F76-BD3D-9059EAA3631D}"/>
    <cellStyle name="Note 2 2 8 5 2" xfId="32651" xr:uid="{9D43CB46-3719-484D-B335-C48873F98B0B}"/>
    <cellStyle name="Note 2 2 8 6" xfId="16682" xr:uid="{198FFFC2-5D71-4D28-908A-54170E69E9F4}"/>
    <cellStyle name="Note 2 2 8 6 2" xfId="33781" xr:uid="{270449A4-AEF3-496C-89C7-2503462E65E4}"/>
    <cellStyle name="Note 2 2 8 7" xfId="20700" xr:uid="{06AA6FA5-176D-4F5A-9C4E-5062024F9BCD}"/>
    <cellStyle name="Note 2 2 8 7 2" xfId="37777" xr:uid="{D6551514-0A65-4F52-89DA-8E08FE7A22DB}"/>
    <cellStyle name="Note 2 2 8 8" xfId="16256" xr:uid="{5BB897D3-031E-4D9B-8DEF-116688737814}"/>
    <cellStyle name="Note 2 2 8 8 2" xfId="33355" xr:uid="{CE52522A-FFD5-45A3-98B7-8292BF22EDE0}"/>
    <cellStyle name="Note 2 2 8 9" xfId="30061" xr:uid="{BF6103FB-EAF8-40C5-AEAB-B3ABED046B74}"/>
    <cellStyle name="Note 2 2 9" xfId="13094" xr:uid="{58845831-2695-4F6A-9FE3-0609EE168692}"/>
    <cellStyle name="Note 2 2 9 2" xfId="14732" xr:uid="{B8EF47D0-508C-480B-996F-8E1EC2FC43FB}"/>
    <cellStyle name="Note 2 2 9 2 2" xfId="20103" xr:uid="{CED513ED-A771-46A3-8A63-F3D327E68D47}"/>
    <cellStyle name="Note 2 2 9 2 2 2" xfId="37180" xr:uid="{9A3FBDA6-7375-44ED-836B-8602A210D91F}"/>
    <cellStyle name="Note 2 2 9 2 3" xfId="21352" xr:uid="{9F4DB9B2-24A3-4066-8618-D2E919789CBB}"/>
    <cellStyle name="Note 2 2 9 2 3 2" xfId="38429" xr:uid="{A2AC8721-B913-42B4-A46E-C215DEFA7176}"/>
    <cellStyle name="Note 2 2 9 2 4" xfId="21955" xr:uid="{9A837784-C4A8-4114-960D-25921C814669}"/>
    <cellStyle name="Note 2 2 9 2 4 2" xfId="39032" xr:uid="{18CFD92B-D8F1-44AF-B8EA-D4A4F26CC556}"/>
    <cellStyle name="Note 2 2 9 2 5" xfId="23730" xr:uid="{6C8081CA-FA5A-482D-980A-BEAB8C9F931D}"/>
    <cellStyle name="Note 2 2 9 2 5 2" xfId="40807" xr:uid="{D083B3E1-4D19-42E9-8F1D-EA8673591023}"/>
    <cellStyle name="Note 2 2 9 2 6" xfId="25496" xr:uid="{9739BA30-35DB-48EB-AEE8-1F66BB3E97FC}"/>
    <cellStyle name="Note 2 2 9 2 6 2" xfId="42573" xr:uid="{D343FD88-0545-4E96-83A7-5E9115EBBFF0}"/>
    <cellStyle name="Note 2 2 9 2 7" xfId="27222" xr:uid="{FE87FF2E-656E-4B69-9259-51D265570C92}"/>
    <cellStyle name="Note 2 2 9 2 7 2" xfId="44299" xr:uid="{D79688EE-B4A0-4A41-B051-3469BA266F85}"/>
    <cellStyle name="Note 2 2 9 2 8" xfId="28927" xr:uid="{DB71020A-6D19-4724-859A-56F62CFE70A1}"/>
    <cellStyle name="Note 2 2 9 2 8 2" xfId="46004" xr:uid="{53EDE1E8-2252-4F08-9612-85AFB3F7CC8B}"/>
    <cellStyle name="Note 2 2 9 2 9" xfId="31833" xr:uid="{787596F2-E684-49B3-B2DA-262268D0024D}"/>
    <cellStyle name="Note 2 2 9 3" xfId="18834" xr:uid="{04F14158-03F0-41E4-B8C6-4F7F76A80EDD}"/>
    <cellStyle name="Note 2 2 9 3 2" xfId="35919" xr:uid="{738288CB-3F1C-417A-81FA-69091D4CA0EB}"/>
    <cellStyle name="Note 2 2 9 4" xfId="16347" xr:uid="{CBE862CC-76F6-448D-A878-4E83583941CA}"/>
    <cellStyle name="Note 2 2 9 4 2" xfId="33446" xr:uid="{9ACC267E-BAD6-46AA-8794-AC032762ED0F}"/>
    <cellStyle name="Note 2 2 9 5" xfId="22559" xr:uid="{3B25F585-470C-4109-9AD2-3949FE28ABA7}"/>
    <cellStyle name="Note 2 2 9 5 2" xfId="39636" xr:uid="{A8FF94B8-1AC9-4B5A-8518-338C8B66FE8C}"/>
    <cellStyle name="Note 2 2 9 6" xfId="24334" xr:uid="{CF124938-80E1-4085-BFA7-34F2A2E7A1E5}"/>
    <cellStyle name="Note 2 2 9 6 2" xfId="41411" xr:uid="{9D42FC6C-B217-4330-A015-6C66EDCC5819}"/>
    <cellStyle name="Note 2 2 9 7" xfId="26108" xr:uid="{5982427C-5A4D-486C-9A02-4F074994B57D}"/>
    <cellStyle name="Note 2 2 9 7 2" xfId="43185" xr:uid="{F8353D45-5350-4FC4-B0F5-7C9E96242633}"/>
    <cellStyle name="Note 2 2 9 8" xfId="27822" xr:uid="{4E8A678A-4EAE-4B22-BD96-D2981AFBE697}"/>
    <cellStyle name="Note 2 2 9 8 2" xfId="44899" xr:uid="{1CE0E34F-D312-45C0-809A-884B59940716}"/>
    <cellStyle name="Note 2 2 9 9" xfId="30728" xr:uid="{6756D814-4EE2-4C7D-9855-4AFEBC5126B9}"/>
    <cellStyle name="Note 2 3" xfId="1697" xr:uid="{8F1B4406-E0AC-4653-8B8D-68C863D1AADB}"/>
    <cellStyle name="Note 2 3 2" xfId="1698" xr:uid="{FD531825-750C-42EF-9E35-8A48FE8C9AD1}"/>
    <cellStyle name="Note 2 3 2 2" xfId="4299" xr:uid="{ADA4BCE8-8DC5-4939-8DD8-50930B5CE7E6}"/>
    <cellStyle name="Note 2 3 2 2 2" xfId="10717" xr:uid="{B15E6DE2-1677-40AE-A4AB-EAFC04C6ADAE}"/>
    <cellStyle name="Note 2 3 2 2 3" xfId="7602" xr:uid="{C95A311C-9D43-4DC4-B89F-071025006DA1}"/>
    <cellStyle name="Note 2 3 2 3" xfId="8635" xr:uid="{2EF6199C-97A9-4DE1-9EBA-A8916E6DBBC1}"/>
    <cellStyle name="Note 2 3 2 4" xfId="5490" xr:uid="{DD71D156-637D-4C04-AFBD-B25DA12AD5BE}"/>
    <cellStyle name="Note 2 3 3" xfId="4298" xr:uid="{72AF5A58-8EA5-4E42-A0C3-4B456B46720F}"/>
    <cellStyle name="Note 2 3 3 2" xfId="10716" xr:uid="{3864A0E3-02C4-4B8D-9099-A3DCD4266D6F}"/>
    <cellStyle name="Note 2 3 3 3" xfId="7601" xr:uid="{354835A0-B4BA-4B3B-ACE8-6D1940D85A1A}"/>
    <cellStyle name="Note 2 3 4" xfId="8634" xr:uid="{35EAA88B-F341-42D8-8038-F85A3E4557E2}"/>
    <cellStyle name="Note 2 3 5" xfId="5489" xr:uid="{C73B1543-67F9-43BC-B31C-8247D0DBEEA3}"/>
    <cellStyle name="Note 2 4" xfId="1699" xr:uid="{6AA0CD24-0956-4AB4-B796-E6D56F9F449A}"/>
    <cellStyle name="Note 2 4 2" xfId="1700" xr:uid="{2C438D97-1D45-40FE-B3FF-BCF78F09887E}"/>
    <cellStyle name="Note 2 4 2 2" xfId="4301" xr:uid="{F8C0770E-FCD1-4674-8F9D-7BD844B956D6}"/>
    <cellStyle name="Note 2 4 2 2 2" xfId="10719" xr:uid="{91A3A2E4-B19F-489D-81CF-BBBAC6D8EE58}"/>
    <cellStyle name="Note 2 4 2 2 3" xfId="7604" xr:uid="{F7A4B2B4-604D-46A4-A030-269E84754176}"/>
    <cellStyle name="Note 2 4 2 3" xfId="8637" xr:uid="{6B46A626-86CC-4A9C-B527-0EBB5F27C6A4}"/>
    <cellStyle name="Note 2 4 2 4" xfId="5492" xr:uid="{C0DEFB79-5DF5-4199-937B-BCF068FC72E1}"/>
    <cellStyle name="Note 2 4 3" xfId="4300" xr:uid="{1F61D07F-029F-4859-BD26-9CB1E4675AD3}"/>
    <cellStyle name="Note 2 4 3 2" xfId="10718" xr:uid="{9A422745-EEDE-421D-86B9-5B45EFB4E05A}"/>
    <cellStyle name="Note 2 4 3 3" xfId="7603" xr:uid="{A87B750D-FF29-4718-9499-2E8B8014FD32}"/>
    <cellStyle name="Note 2 4 4" xfId="8636" xr:uid="{8913B00D-020E-4BE1-9F2D-BF6DC6027789}"/>
    <cellStyle name="Note 2 4 5" xfId="5491" xr:uid="{031E18AD-099D-443D-9048-C4CEB9E10397}"/>
    <cellStyle name="Note 2 5" xfId="1701" xr:uid="{BF99CC08-C9B3-45BE-801E-9850BD4ABB2F}"/>
    <cellStyle name="Note 2 5 2" xfId="4302" xr:uid="{82B6F983-4CFE-4AE2-9183-23886E18D64C}"/>
    <cellStyle name="Note 2 5 2 2" xfId="10720" xr:uid="{3E9A54CD-F06A-4C40-AC7F-C7B0A0025F17}"/>
    <cellStyle name="Note 2 5 2 3" xfId="7605" xr:uid="{A850DA70-A3A0-4A65-BBCC-AF5C8C1E7273}"/>
    <cellStyle name="Note 2 5 3" xfId="8638" xr:uid="{E78C9745-46E3-49E7-8503-8CF18B999537}"/>
    <cellStyle name="Note 2 5 4" xfId="5493" xr:uid="{60E917BF-10D2-44E7-8C2A-ED5B8AE8B599}"/>
    <cellStyle name="Note 2 6" xfId="1702" xr:uid="{55ED14E2-1140-47F6-AB1D-8D15F9FC619F}"/>
    <cellStyle name="Note 2 6 2" xfId="4303" xr:uid="{D54B2110-0F7B-4E4E-B2B8-6D83576F3B44}"/>
    <cellStyle name="Note 2 6 2 2" xfId="10721" xr:uid="{0C327DC9-831F-4541-9A37-19B6CA3032C8}"/>
    <cellStyle name="Note 2 6 2 3" xfId="7606" xr:uid="{66EFF85D-3D36-493A-B592-90A94FCC58DC}"/>
    <cellStyle name="Note 2 6 3" xfId="8639" xr:uid="{D146081D-A6C8-4A48-8D94-71D9205E61C0}"/>
    <cellStyle name="Note 2 6 4" xfId="5494" xr:uid="{C7E9FC2D-34AD-43EA-804F-D3B774D8B9E3}"/>
    <cellStyle name="Note 2 7" xfId="8628" xr:uid="{31CC6DCE-3BBD-45EC-A325-02587947EDCD}"/>
    <cellStyle name="Note 2 7 2" xfId="11789" xr:uid="{1965EFEB-0335-437C-921E-51C2D68A0FFE}"/>
    <cellStyle name="Note 2 7 2 2" xfId="13236" xr:uid="{104D37FF-A22D-4C46-9CAB-BED11548A91E}"/>
    <cellStyle name="Note 2 7 2 2 2" xfId="14873" xr:uid="{E5E4A46E-FB73-4C7E-929B-2762C5E34D01}"/>
    <cellStyle name="Note 2 7 2 2 2 2" xfId="20244" xr:uid="{27ECD88B-AF18-4131-942F-3672088DE043}"/>
    <cellStyle name="Note 2 7 2 2 2 2 2" xfId="37321" xr:uid="{E5711BE3-FA18-448D-B802-BCDA5779211F}"/>
    <cellStyle name="Note 2 7 2 2 2 3" xfId="22096" xr:uid="{590818E3-B4A8-4114-84B0-8C81F2C4DC10}"/>
    <cellStyle name="Note 2 7 2 2 2 3 2" xfId="39173" xr:uid="{0164122B-98A8-498A-803B-22515DBB7B24}"/>
    <cellStyle name="Note 2 7 2 2 2 4" xfId="23871" xr:uid="{E19DEE69-035F-4B15-9043-83E2C5A7EC64}"/>
    <cellStyle name="Note 2 7 2 2 2 4 2" xfId="40948" xr:uid="{31FE7D1F-F3B4-4D37-96A9-83B162FC9636}"/>
    <cellStyle name="Note 2 7 2 2 2 5" xfId="25637" xr:uid="{B50C15B5-551D-45E3-A3F4-7CEEB2CA1559}"/>
    <cellStyle name="Note 2 7 2 2 2 5 2" xfId="42714" xr:uid="{F313896A-FD98-48F9-8402-6B61CD951867}"/>
    <cellStyle name="Note 2 7 2 2 2 6" xfId="27363" xr:uid="{C0A44890-EE55-4C41-A263-E39EE5096DDA}"/>
    <cellStyle name="Note 2 7 2 2 2 6 2" xfId="44440" xr:uid="{1E50398D-CA18-4A9F-9D70-75264EBA95E9}"/>
    <cellStyle name="Note 2 7 2 2 2 7" xfId="29068" xr:uid="{479F5A38-1A5C-4306-8184-CF0B6D5ECD86}"/>
    <cellStyle name="Note 2 7 2 2 2 7 2" xfId="46145" xr:uid="{C9FAE063-C8C2-467B-B84F-41DA45151E42}"/>
    <cellStyle name="Note 2 7 2 2 2 8" xfId="31974" xr:uid="{80A54679-5C49-4052-9BE3-8C4EABE0BCC2}"/>
    <cellStyle name="Note 2 7 2 2 3" xfId="18975" xr:uid="{A321946B-A86A-4DC1-88BF-431BCE022373}"/>
    <cellStyle name="Note 2 7 2 2 3 2" xfId="36056" xr:uid="{0068B88A-2B03-448E-9CA2-F5F91230C37A}"/>
    <cellStyle name="Note 2 7 2 2 4" xfId="17308" xr:uid="{3A318F21-D033-4E5D-8927-57EB5981E5B6}"/>
    <cellStyle name="Note 2 7 2 2 4 2" xfId="34405" xr:uid="{956D4423-2605-4119-9629-084A07C954FA}"/>
    <cellStyle name="Note 2 7 2 2 5" xfId="22697" xr:uid="{42A8B406-BBEC-4F02-824B-6760CC7D64F3}"/>
    <cellStyle name="Note 2 7 2 2 5 2" xfId="39774" xr:uid="{89329EDD-B8EC-4C5B-9E5E-87B721D41D79}"/>
    <cellStyle name="Note 2 7 2 2 6" xfId="24475" xr:uid="{4A58F8A4-26F7-4F41-A728-9CE047B6E267}"/>
    <cellStyle name="Note 2 7 2 2 6 2" xfId="41552" xr:uid="{463A8B8A-7D4F-49B3-9BC0-30E96E4C2928}"/>
    <cellStyle name="Note 2 7 2 2 7" xfId="26245" xr:uid="{617A9D42-93EE-4076-9836-B95FF31F2F35}"/>
    <cellStyle name="Note 2 7 2 2 7 2" xfId="43322" xr:uid="{8FE3E985-7BC0-4845-9B79-7883316DED21}"/>
    <cellStyle name="Note 2 7 2 2 8" xfId="27959" xr:uid="{2E763FBD-7C8A-4823-B08F-C59825475A0F}"/>
    <cellStyle name="Note 2 7 2 2 8 2" xfId="45036" xr:uid="{42DE152A-C89B-4BB3-9414-3D04E3FA6EFD}"/>
    <cellStyle name="Note 2 7 2 2 9" xfId="30865" xr:uid="{32C373B3-6FC8-4CBF-8F1D-12A724F25143}"/>
    <cellStyle name="Note 2 7 2 3" xfId="12975" xr:uid="{C5F41CD9-BBF1-4FB9-AC02-92997537ED45}"/>
    <cellStyle name="Note 2 7 2 3 2" xfId="14615" xr:uid="{C92B365F-5D08-4AF6-AB17-F7F26A451AC6}"/>
    <cellStyle name="Note 2 7 2 3 2 2" xfId="19986" xr:uid="{E8CA4B25-97D1-465E-AE0A-B59DDE259AD7}"/>
    <cellStyle name="Note 2 7 2 3 2 2 2" xfId="37063" xr:uid="{726E5E2E-87C0-43A1-80DF-9F45F1CB11DF}"/>
    <cellStyle name="Note 2 7 2 3 2 3" xfId="21235" xr:uid="{610FF3DC-B3CA-43B1-8458-8FCA80EFAD4C}"/>
    <cellStyle name="Note 2 7 2 3 2 3 2" xfId="38312" xr:uid="{B8CFAC8A-D38D-4316-A1DC-C9560B1D5C96}"/>
    <cellStyle name="Note 2 7 2 3 2 4" xfId="21838" xr:uid="{DA3A82E0-AD2A-4C98-AC03-70F6660F18EC}"/>
    <cellStyle name="Note 2 7 2 3 2 4 2" xfId="38915" xr:uid="{99BAFC26-07F1-4751-97BA-84395D54DE56}"/>
    <cellStyle name="Note 2 7 2 3 2 5" xfId="23613" xr:uid="{488D03CA-BBA7-4875-BF60-D11F61F0C27F}"/>
    <cellStyle name="Note 2 7 2 3 2 5 2" xfId="40690" xr:uid="{535F440E-C80A-4F24-8B85-C77B8DD90C7F}"/>
    <cellStyle name="Note 2 7 2 3 2 6" xfId="25379" xr:uid="{ECA10A4F-9FAE-4FB5-AC71-DB17200E7F92}"/>
    <cellStyle name="Note 2 7 2 3 2 6 2" xfId="42456" xr:uid="{7603EBAB-A707-46F5-8198-0895F2F3BC6C}"/>
    <cellStyle name="Note 2 7 2 3 2 7" xfId="27105" xr:uid="{5BD8BC98-71F3-4BBB-BA8E-F2EB18ED81D9}"/>
    <cellStyle name="Note 2 7 2 3 2 7 2" xfId="44182" xr:uid="{7493692E-316C-476C-B493-207278C1D25E}"/>
    <cellStyle name="Note 2 7 2 3 2 8" xfId="28810" xr:uid="{6AFBB45A-B38A-4B3D-BE43-C2C49118D8A5}"/>
    <cellStyle name="Note 2 7 2 3 2 8 2" xfId="45887" xr:uid="{8D0259CA-D177-4E85-BC2A-BA8E4CEEDB9F}"/>
    <cellStyle name="Note 2 7 2 3 2 9" xfId="31716" xr:uid="{4A06BB5E-D2B6-4521-916E-A48E3D3EB20D}"/>
    <cellStyle name="Note 2 7 2 3 3" xfId="18715" xr:uid="{7EDDD668-8CF0-405C-96E2-947C04EC3FDA}"/>
    <cellStyle name="Note 2 7 2 3 3 2" xfId="35800" xr:uid="{53271D8B-13B6-43DE-98BA-196391F87441}"/>
    <cellStyle name="Note 2 7 2 3 4" xfId="16420" xr:uid="{539D374C-6C8E-48D5-9945-71B6F5FA660B}"/>
    <cellStyle name="Note 2 7 2 3 4 2" xfId="33519" xr:uid="{5B1B0BE3-138B-4843-80AA-BD464161A386}"/>
    <cellStyle name="Note 2 7 2 3 5" xfId="22440" xr:uid="{82E134DF-1E9D-414E-AFDC-E320DEB018DE}"/>
    <cellStyle name="Note 2 7 2 3 5 2" xfId="39517" xr:uid="{70F0E842-1AF8-4CEB-9080-1FFA7B3F7296}"/>
    <cellStyle name="Note 2 7 2 3 6" xfId="24215" xr:uid="{26980F9D-3C1A-4E61-AB1E-EBF8F0EECB24}"/>
    <cellStyle name="Note 2 7 2 3 6 2" xfId="41292" xr:uid="{76C1BC85-9A26-4868-882A-361A0F7C5D40}"/>
    <cellStyle name="Note 2 7 2 3 7" xfId="25991" xr:uid="{63380EDC-8FD2-4BB6-A513-69574A99C67B}"/>
    <cellStyle name="Note 2 7 2 3 7 2" xfId="43068" xr:uid="{B5FEBB4E-FBF7-42FE-AF94-E1344132C8AB}"/>
    <cellStyle name="Note 2 7 2 3 8" xfId="27705" xr:uid="{B73744FE-72DB-49A3-93C3-E22BF69C37D0}"/>
    <cellStyle name="Note 2 7 2 3 8 2" xfId="44782" xr:uid="{E7EB9437-3338-45A8-8431-4A354E6CEEF3}"/>
    <cellStyle name="Note 2 7 2 3 9" xfId="30611" xr:uid="{CDAE3A6E-ADDB-424E-B2AB-31A252F81B23}"/>
    <cellStyle name="Note 2 7 2 4" xfId="12730" xr:uid="{BA9BC8B1-E966-49B5-8B27-65A9E3413ECF}"/>
    <cellStyle name="Note 2 7 2 4 2" xfId="14374" xr:uid="{C1322622-EE3E-49D2-BFBF-B89F4D9500A2}"/>
    <cellStyle name="Note 2 7 2 4 2 2" xfId="19745" xr:uid="{E385FA9C-2309-4CBF-A575-D6E132C7D5A8}"/>
    <cellStyle name="Note 2 7 2 4 2 2 2" xfId="36822" xr:uid="{2340E0A7-EC08-4FC6-9E73-5EBFC9E5E5F1}"/>
    <cellStyle name="Note 2 7 2 4 2 3" xfId="21046" xr:uid="{CFEDC9E6-E8B5-4EA9-8487-94020CD0D907}"/>
    <cellStyle name="Note 2 7 2 4 2 3 2" xfId="38123" xr:uid="{909721BB-9F62-4AD8-B3DF-585B73DF21DF}"/>
    <cellStyle name="Note 2 7 2 4 2 4" xfId="21597" xr:uid="{5FC4A597-7E14-45BA-8C8D-A8784766EEE7}"/>
    <cellStyle name="Note 2 7 2 4 2 4 2" xfId="38674" xr:uid="{F6993324-05A6-4286-BEB7-364457247CC8}"/>
    <cellStyle name="Note 2 7 2 4 2 5" xfId="23372" xr:uid="{76744ADC-7CF9-4186-8ED6-A656D88231B7}"/>
    <cellStyle name="Note 2 7 2 4 2 5 2" xfId="40449" xr:uid="{1EBE652B-F63A-426D-B2F9-D1FDD9247CC2}"/>
    <cellStyle name="Note 2 7 2 4 2 6" xfId="25138" xr:uid="{D19B824F-6D0B-4152-9899-CFCD744F2788}"/>
    <cellStyle name="Note 2 7 2 4 2 6 2" xfId="42215" xr:uid="{F115700B-658C-4BEC-8267-2B5958373EF8}"/>
    <cellStyle name="Note 2 7 2 4 2 7" xfId="26864" xr:uid="{358DD845-788A-4372-8479-FB4F31661C5E}"/>
    <cellStyle name="Note 2 7 2 4 2 7 2" xfId="43941" xr:uid="{E351AE7B-BB44-4568-93B2-6976D80389BF}"/>
    <cellStyle name="Note 2 7 2 4 2 8" xfId="28569" xr:uid="{D605BCAF-BF62-4F6D-90EA-31F0458E37A1}"/>
    <cellStyle name="Note 2 7 2 4 2 8 2" xfId="45646" xr:uid="{FF39BB12-B44A-4E71-8B00-84537BC86B7A}"/>
    <cellStyle name="Note 2 7 2 4 2 9" xfId="31475" xr:uid="{836FD774-C74C-4714-B988-DB039E33F990}"/>
    <cellStyle name="Note 2 7 2 4 3" xfId="18472" xr:uid="{21BBD633-7ACB-4E19-BA4D-5297E9713BE6}"/>
    <cellStyle name="Note 2 7 2 4 3 2" xfId="35559" xr:uid="{3521E30C-C085-4849-8FD1-41385EB0CF3B}"/>
    <cellStyle name="Note 2 7 2 4 4" xfId="16163" xr:uid="{6C1B4037-D500-41C3-9B3D-5C30054A9120}"/>
    <cellStyle name="Note 2 7 2 4 4 2" xfId="33262" xr:uid="{7ED9E814-A598-4A39-A29C-219D5A4651B4}"/>
    <cellStyle name="Note 2 7 2 4 5" xfId="15815" xr:uid="{3939163C-89BA-4E67-82D3-B9FCACE98ABC}"/>
    <cellStyle name="Note 2 7 2 4 5 2" xfId="32914" xr:uid="{92998A05-BF08-4E64-89C5-46E8E3D08814}"/>
    <cellStyle name="Note 2 7 2 4 6" xfId="21448" xr:uid="{8F506585-D5DD-4265-A02A-46A904CE90CD}"/>
    <cellStyle name="Note 2 7 2 4 6 2" xfId="38525" xr:uid="{E37E24A6-D6CE-4D51-8898-294DF142770C}"/>
    <cellStyle name="Note 2 7 2 4 7" xfId="15953" xr:uid="{6EBADE11-6B5D-4420-B588-649147B2FAF2}"/>
    <cellStyle name="Note 2 7 2 4 7 2" xfId="33052" xr:uid="{8183701B-0959-4342-8494-BC9C0DC0C39C}"/>
    <cellStyle name="Note 2 7 2 4 8" xfId="16819" xr:uid="{433B9C79-97C6-42A5-800A-C12D0C7BE427}"/>
    <cellStyle name="Note 2 7 2 4 8 2" xfId="33918" xr:uid="{9682C8FF-F314-417E-ABA4-3143D9712847}"/>
    <cellStyle name="Note 2 7 2 4 9" xfId="30372" xr:uid="{A538AB56-773D-40DB-903C-C471FC3FD167}"/>
    <cellStyle name="Note 2 7 2 5" xfId="29847" xr:uid="{4F8A065E-A215-4DEA-BD40-E4345598C1D6}"/>
    <cellStyle name="Note 2 7 3" xfId="11512" xr:uid="{60A85AC1-9E90-426D-BFC9-16860FE0B96A}"/>
    <cellStyle name="Note 2 7 4" xfId="12921" xr:uid="{D207050A-A82A-4E7C-855A-37E2297770F6}"/>
    <cellStyle name="Note 2 7 4 2" xfId="14561" xr:uid="{E86B2472-91C6-40A3-8C04-236935735982}"/>
    <cellStyle name="Note 2 7 4 2 2" xfId="19932" xr:uid="{07B0043E-1A2E-45F0-8A72-BC92A93ACF2A}"/>
    <cellStyle name="Note 2 7 4 2 2 2" xfId="37009" xr:uid="{3A131D32-8173-4925-9CE4-8E82716905A7}"/>
    <cellStyle name="Note 2 7 4 2 3" xfId="21784" xr:uid="{6939B536-0037-45DD-8A0C-2C63D954F260}"/>
    <cellStyle name="Note 2 7 4 2 3 2" xfId="38861" xr:uid="{819C951F-3725-4992-87DC-239B82329C1B}"/>
    <cellStyle name="Note 2 7 4 2 4" xfId="23559" xr:uid="{6B501CBC-350F-4EDF-999F-815879504B7E}"/>
    <cellStyle name="Note 2 7 4 2 4 2" xfId="40636" xr:uid="{824486F3-18FD-4A33-B05A-FAAE537B826A}"/>
    <cellStyle name="Note 2 7 4 2 5" xfId="25325" xr:uid="{4A123985-DA0D-47C8-8E04-9E4BF98A434D}"/>
    <cellStyle name="Note 2 7 4 2 5 2" xfId="42402" xr:uid="{33163DB3-1AE9-4AEF-8F95-D6AE16B49C6A}"/>
    <cellStyle name="Note 2 7 4 2 6" xfId="27051" xr:uid="{12575D39-E788-40BB-89CB-BF23DA437ABE}"/>
    <cellStyle name="Note 2 7 4 2 6 2" xfId="44128" xr:uid="{27B6930F-9092-40D5-9476-D71667DA0FCF}"/>
    <cellStyle name="Note 2 7 4 2 7" xfId="28756" xr:uid="{2DF2BC20-1178-4C66-8F8F-9098113C784E}"/>
    <cellStyle name="Note 2 7 4 2 7 2" xfId="45833" xr:uid="{60611A1D-27A2-474E-843B-BD2B77701E14}"/>
    <cellStyle name="Note 2 7 4 2 8" xfId="31662" xr:uid="{F009E85B-5E4B-477D-B930-642CA7B3EC53}"/>
    <cellStyle name="Note 2 7 4 3" xfId="18661" xr:uid="{12D2A1E8-2CF5-4DE3-9F26-172740CDC5AC}"/>
    <cellStyle name="Note 2 7 4 3 2" xfId="35748" xr:uid="{624A3AAA-DBF9-4466-9C33-601825E46FC5}"/>
    <cellStyle name="Note 2 7 4 4" xfId="17362" xr:uid="{7015932B-3838-45E0-8B96-90B847EB9564}"/>
    <cellStyle name="Note 2 7 4 4 2" xfId="34459" xr:uid="{23B7E5A4-A8E8-4A81-8055-C1BD4C06A581}"/>
    <cellStyle name="Note 2 7 4 5" xfId="22387" xr:uid="{498AC429-ED0D-4D00-AFF3-444783EF34BD}"/>
    <cellStyle name="Note 2 7 4 5 2" xfId="39464" xr:uid="{8E9EFC33-6D8F-48FA-A7DC-BA050049D52C}"/>
    <cellStyle name="Note 2 7 4 6" xfId="24161" xr:uid="{4DADAA12-D67D-4452-B689-80C7A2C23E04}"/>
    <cellStyle name="Note 2 7 4 6 2" xfId="41238" xr:uid="{B1E6BD65-F884-4E7C-9790-67F0A51E5E5C}"/>
    <cellStyle name="Note 2 7 4 7" xfId="25939" xr:uid="{8BE196CD-3DE8-4240-A83D-1AF83C4357C8}"/>
    <cellStyle name="Note 2 7 4 7 2" xfId="43016" xr:uid="{818E3B70-AADE-44C6-BE91-DB59E6AE146D}"/>
    <cellStyle name="Note 2 7 4 8" xfId="27653" xr:uid="{3458D1EE-AAA7-41CB-8CE4-2CC8000FF22E}"/>
    <cellStyle name="Note 2 7 4 8 2" xfId="44730" xr:uid="{0E7EB933-A470-4375-839C-635859EDAC96}"/>
    <cellStyle name="Note 2 7 4 9" xfId="30559" xr:uid="{B7D11D8E-3A48-41D1-9ADA-556B9D60BE7A}"/>
    <cellStyle name="Note 2 7 5" xfId="12491" xr:uid="{FBC10447-E8E4-450C-B9FC-7869C04FDA47}"/>
    <cellStyle name="Note 2 7 5 2" xfId="14143" xr:uid="{0201E036-BB40-4429-9C63-EC874A65A308}"/>
    <cellStyle name="Note 2 7 5 2 2" xfId="19514" xr:uid="{E4B3F0DB-D279-4AD5-95D6-3DE685620C4F}"/>
    <cellStyle name="Note 2 7 5 2 2 2" xfId="36591" xr:uid="{994EBF82-5461-4D59-9DE1-B97D65839615}"/>
    <cellStyle name="Note 2 7 5 2 3" xfId="20867" xr:uid="{BD42C3EF-AF86-4023-A0B6-86E098F1C3A3}"/>
    <cellStyle name="Note 2 7 5 2 3 2" xfId="37944" xr:uid="{F31284A7-3820-43E1-B64E-38314E56A8EA}"/>
    <cellStyle name="Note 2 7 5 2 4" xfId="16332" xr:uid="{702E650B-E406-4D23-8370-16E827619357}"/>
    <cellStyle name="Note 2 7 5 2 4 2" xfId="33431" xr:uid="{3BDE2588-D3ED-4849-8AE3-90CD020B0DE1}"/>
    <cellStyle name="Note 2 7 5 2 5" xfId="23141" xr:uid="{17D12485-DFBA-4329-804B-3791BADE1B14}"/>
    <cellStyle name="Note 2 7 5 2 5 2" xfId="40218" xr:uid="{DAF1DA81-98E0-4FFD-95FC-7FDE0701C043}"/>
    <cellStyle name="Note 2 7 5 2 6" xfId="24907" xr:uid="{24E9D97C-BDE9-49A2-86FB-8C2765E881D3}"/>
    <cellStyle name="Note 2 7 5 2 6 2" xfId="41984" xr:uid="{EA726506-4E6F-467A-868A-FEC8C8F6CA4E}"/>
    <cellStyle name="Note 2 7 5 2 7" xfId="26633" xr:uid="{D3705B6D-D529-4A5C-A4B1-D71AC587094D}"/>
    <cellStyle name="Note 2 7 5 2 7 2" xfId="43710" xr:uid="{06017996-9A80-4BF9-92B4-F05C0997AFC6}"/>
    <cellStyle name="Note 2 7 5 2 8" xfId="28338" xr:uid="{BABB534A-DB89-41A8-9683-0073D0576E02}"/>
    <cellStyle name="Note 2 7 5 2 8 2" xfId="45415" xr:uid="{4D73A53D-9F81-4332-A464-C149B74577DE}"/>
    <cellStyle name="Note 2 7 5 2 9" xfId="31244" xr:uid="{64CEF189-4195-40E5-B4FD-71FB6ADCFC73}"/>
    <cellStyle name="Note 2 7 5 3" xfId="18237" xr:uid="{A347A33E-36C6-45BB-A500-EFE08DEC4B6A}"/>
    <cellStyle name="Note 2 7 5 3 2" xfId="35324" xr:uid="{91C6C0BD-D91F-4629-B839-AC0CA45C4BFD}"/>
    <cellStyle name="Note 2 7 5 4" xfId="15409" xr:uid="{810670BF-E198-4761-9445-87211FF13D14}"/>
    <cellStyle name="Note 2 7 5 4 2" xfId="32510" xr:uid="{BB5F262C-8C99-4629-BD2C-D2831E4B94DA}"/>
    <cellStyle name="Note 2 7 5 5" xfId="21366" xr:uid="{E9FBDEC7-A5AD-45DD-854B-DEDB4ADEE809}"/>
    <cellStyle name="Note 2 7 5 5 2" xfId="38443" xr:uid="{411BB62C-506E-4905-870D-AC88FEC560A7}"/>
    <cellStyle name="Note 2 7 5 6" xfId="20576" xr:uid="{A99374EB-B884-4FE9-A9FE-12058D8636E4}"/>
    <cellStyle name="Note 2 7 5 6 2" xfId="37653" xr:uid="{5781FDF2-7DDB-43B1-9999-1FC70089876B}"/>
    <cellStyle name="Note 2 7 5 7" xfId="22506" xr:uid="{140E22DF-11D1-4C17-B947-02CF1E165045}"/>
    <cellStyle name="Note 2 7 5 7 2" xfId="39583" xr:uid="{B8969E55-2EA8-4FBE-9DD8-E92BDBC5B7C0}"/>
    <cellStyle name="Note 2 7 5 8" xfId="16264" xr:uid="{08782FE0-B888-4434-87CC-2808368F19D6}"/>
    <cellStyle name="Note 2 7 5 8 2" xfId="33363" xr:uid="{F592519F-91B7-4AF2-BEF3-894A3633E818}"/>
    <cellStyle name="Note 2 7 5 9" xfId="30141" xr:uid="{70272F88-1FA8-4206-A4EF-AC11669AFBC9}"/>
    <cellStyle name="Note 2 7 6" xfId="29680" xr:uid="{815DD7EE-E937-4067-88C3-A70FB847CC78}"/>
    <cellStyle name="Note 2 8" xfId="5193" xr:uid="{CBA5380A-E742-4DFD-A4DF-DEB30F705D0D}"/>
    <cellStyle name="Note 2 8 2" xfId="11387" xr:uid="{4545168A-4B70-49BE-AB3A-6FCED75BBE5D}"/>
    <cellStyle name="Note 2 8 3" xfId="12664" xr:uid="{4888A0D9-F248-414E-B24F-660B0728E115}"/>
    <cellStyle name="Note 2 8 3 2" xfId="14309" xr:uid="{297458FB-547E-47AA-BED3-985AC329D540}"/>
    <cellStyle name="Note 2 8 3 2 2" xfId="19680" xr:uid="{8B2183D3-402F-42E1-98EB-58C85ACF816C}"/>
    <cellStyle name="Note 2 8 3 2 2 2" xfId="36757" xr:uid="{636E8CC6-6862-45A5-9CBF-F4CECC7278FD}"/>
    <cellStyle name="Note 2 8 3 2 3" xfId="20606" xr:uid="{C164F503-5606-45E5-AFE0-AAC880A43B87}"/>
    <cellStyle name="Note 2 8 3 2 3 2" xfId="37683" xr:uid="{BCD4C3F7-1846-4BAD-9500-94A85CF64A41}"/>
    <cellStyle name="Note 2 8 3 2 4" xfId="23307" xr:uid="{5307B773-E939-44AF-B47A-38ACAE021D80}"/>
    <cellStyle name="Note 2 8 3 2 4 2" xfId="40384" xr:uid="{C19603F4-6819-432E-8820-B34C2B13DA02}"/>
    <cellStyle name="Note 2 8 3 2 5" xfId="25073" xr:uid="{1D62F72E-8F08-4830-ABE6-8D2B805E8CEE}"/>
    <cellStyle name="Note 2 8 3 2 5 2" xfId="42150" xr:uid="{D5760A8A-15F2-4918-9961-DE28E90C9481}"/>
    <cellStyle name="Note 2 8 3 2 6" xfId="26799" xr:uid="{AAB76792-CC51-4EC3-8433-FB1A992EF39E}"/>
    <cellStyle name="Note 2 8 3 2 6 2" xfId="43876" xr:uid="{9012B7DD-DF38-4741-9DFA-9A2C967783EB}"/>
    <cellStyle name="Note 2 8 3 2 7" xfId="28504" xr:uid="{086F638E-8323-4E92-9EBA-98923BFE614E}"/>
    <cellStyle name="Note 2 8 3 2 7 2" xfId="45581" xr:uid="{2773BF10-937B-49E2-BA10-51EE7E49E195}"/>
    <cellStyle name="Note 2 8 3 2 8" xfId="31410" xr:uid="{C5770865-EB54-43ED-844C-925B2EB96C28}"/>
    <cellStyle name="Note 2 8 3 3" xfId="18407" xr:uid="{37C0745F-D177-4D4F-8346-B58DFEEFF072}"/>
    <cellStyle name="Note 2 8 3 3 2" xfId="35494" xr:uid="{F3B49373-DC06-46A1-9A12-180F287B7E98}"/>
    <cellStyle name="Note 2 8 3 4" xfId="17972" xr:uid="{760C6789-190D-433B-A97F-04E2042A78A4}"/>
    <cellStyle name="Note 2 8 3 4 2" xfId="35062" xr:uid="{046F198B-A695-4437-A7D8-6DA97957A585}"/>
    <cellStyle name="Note 2 8 3 5" xfId="15125" xr:uid="{050A833C-1D95-4890-9CED-2A884648B92C}"/>
    <cellStyle name="Note 2 8 3 5 2" xfId="32226" xr:uid="{1E35C80B-0A82-47F8-8245-3A07509BE9B9}"/>
    <cellStyle name="Note 2 8 3 6" xfId="16034" xr:uid="{F0DCCD1A-69FE-49E0-A274-25452A4DDF7F}"/>
    <cellStyle name="Note 2 8 3 6 2" xfId="33133" xr:uid="{A84E0BDA-AD7C-4EA6-B296-806A673B35F0}"/>
    <cellStyle name="Note 2 8 3 7" xfId="20447" xr:uid="{7CB2F839-01D4-4A24-829B-F0D608708B3B}"/>
    <cellStyle name="Note 2 8 3 7 2" xfId="37524" xr:uid="{6049E596-EBFF-4D89-A02B-BCC9512B8FBD}"/>
    <cellStyle name="Note 2 8 3 8" xfId="16181" xr:uid="{E9A5FFF3-A4C3-4350-8E18-6C4420C7D62B}"/>
    <cellStyle name="Note 2 8 3 8 2" xfId="33280" xr:uid="{A436BF60-5B15-4D47-AF34-761C88EDF2E1}"/>
    <cellStyle name="Note 2 8 3 9" xfId="30307" xr:uid="{2043310F-81D7-403D-BE2C-A78D4B5F2956}"/>
    <cellStyle name="Note 2 8 4" xfId="12317" xr:uid="{15C2A8F5-BCD7-43C1-946B-16E18826AF5B}"/>
    <cellStyle name="Note 2 8 4 2" xfId="13977" xr:uid="{D0E045D2-8FBE-4A4C-B903-39C8CBE5192A}"/>
    <cellStyle name="Note 2 8 4 2 2" xfId="19348" xr:uid="{4630C9CF-7C35-4269-9E0A-F27759303938}"/>
    <cellStyle name="Note 2 8 4 2 2 2" xfId="36425" xr:uid="{1B3C203E-D21E-46FD-A9C7-4D079B796220}"/>
    <cellStyle name="Note 2 8 4 2 3" xfId="20755" xr:uid="{28377EC1-AB6D-4C37-A68C-EC177691024C}"/>
    <cellStyle name="Note 2 8 4 2 3 2" xfId="37832" xr:uid="{BFD5DC6C-4267-4E26-BD6A-72C83CCCF12C}"/>
    <cellStyle name="Note 2 8 4 2 4" xfId="15785" xr:uid="{D9387E5B-7E5E-495E-8EC7-BDEA7808BBFA}"/>
    <cellStyle name="Note 2 8 4 2 4 2" xfId="32884" xr:uid="{EE82597C-838A-4CBF-8BB1-7F309BC6EA91}"/>
    <cellStyle name="Note 2 8 4 2 5" xfId="22975" xr:uid="{26A47DD8-BD69-473B-B245-5DD2E320E15F}"/>
    <cellStyle name="Note 2 8 4 2 5 2" xfId="40052" xr:uid="{81F7726B-D32E-4798-9E72-362A4508054D}"/>
    <cellStyle name="Note 2 8 4 2 6" xfId="24741" xr:uid="{AE46FA01-F5C4-4DF1-83EB-A0BF5473AD40}"/>
    <cellStyle name="Note 2 8 4 2 6 2" xfId="41818" xr:uid="{EBCFEA5B-60A4-4AF3-B3F4-31F5FA9145D9}"/>
    <cellStyle name="Note 2 8 4 2 7" xfId="26467" xr:uid="{7FBCCD37-E5AA-474C-BEE0-60E1CAA91720}"/>
    <cellStyle name="Note 2 8 4 2 7 2" xfId="43544" xr:uid="{7662C702-089B-4E78-9C31-EB01CEAAB9CB}"/>
    <cellStyle name="Note 2 8 4 2 8" xfId="28172" xr:uid="{DA0F383B-B36A-44C6-8B48-A4DB2C9C6F70}"/>
    <cellStyle name="Note 2 8 4 2 8 2" xfId="45249" xr:uid="{61EC3827-6219-4207-B66B-10FD5C3279F8}"/>
    <cellStyle name="Note 2 8 4 2 9" xfId="31078" xr:uid="{E55C597D-BD54-4ECB-A7BB-DA4D0F853587}"/>
    <cellStyle name="Note 2 8 4 3" xfId="18065" xr:uid="{D70ACCED-A0F2-4702-8793-3D6DCE7582B3}"/>
    <cellStyle name="Note 2 8 4 3 2" xfId="35154" xr:uid="{34B75AFE-7BDA-4554-956B-02DE89B21B95}"/>
    <cellStyle name="Note 2 8 4 4" xfId="15576" xr:uid="{5F560681-EE74-4F02-9883-DF3C7D4E7ADC}"/>
    <cellStyle name="Note 2 8 4 4 2" xfId="32677" xr:uid="{697337DE-3CD0-424B-91F3-642D09A0B20C}"/>
    <cellStyle name="Note 2 8 4 5" xfId="20548" xr:uid="{AB6799BE-C64A-42E4-A5D6-ACED21C84F00}"/>
    <cellStyle name="Note 2 8 4 5 2" xfId="37625" xr:uid="{75CBE11B-72F3-481E-A728-D7FD1909384E}"/>
    <cellStyle name="Note 2 8 4 6" xfId="17591" xr:uid="{88C8AAAC-C860-4BB7-AB1D-739D500AD431}"/>
    <cellStyle name="Note 2 8 4 6 2" xfId="34688" xr:uid="{1D952509-927A-421D-8839-600762E61903}"/>
    <cellStyle name="Note 2 8 4 7" xfId="19237" xr:uid="{DF253171-24CF-42FB-8E57-38A48F3E414B}"/>
    <cellStyle name="Note 2 8 4 7 2" xfId="36314" xr:uid="{98FB07B4-672A-4F59-A6C5-958FBD8FB0C1}"/>
    <cellStyle name="Note 2 8 4 8" xfId="16552" xr:uid="{C680A497-FC5A-478F-B84A-54CDB9A9D598}"/>
    <cellStyle name="Note 2 8 4 8 2" xfId="33651" xr:uid="{F7DC31B5-10DC-477D-B28E-7B39A41502B4}"/>
    <cellStyle name="Note 2 8 4 9" xfId="29977" xr:uid="{289E0909-791D-4DF2-AF49-07164B8FF45E}"/>
    <cellStyle name="Note 2 8 5" xfId="12842" xr:uid="{93909174-87F1-4B08-93D0-526091ECC84A}"/>
    <cellStyle name="Note 2 8 5 2" xfId="14484" xr:uid="{42B8E94B-81A9-4E90-BB4F-979FAB8F0267}"/>
    <cellStyle name="Note 2 8 5 2 2" xfId="19855" xr:uid="{D3EBA8F6-1763-4C41-A896-623F1F6F3DA9}"/>
    <cellStyle name="Note 2 8 5 2 2 2" xfId="36932" xr:uid="{53254EC9-1601-4750-9ED4-1DB7D7B1671B}"/>
    <cellStyle name="Note 2 8 5 2 3" xfId="21153" xr:uid="{233C9174-07D5-4508-B582-4A978EA2182C}"/>
    <cellStyle name="Note 2 8 5 2 3 2" xfId="38230" xr:uid="{BD06C2A7-4A3C-4678-BB4A-695B29C828C1}"/>
    <cellStyle name="Note 2 8 5 2 4" xfId="21707" xr:uid="{A2796816-2700-4A52-BFB8-A174C1A54FEF}"/>
    <cellStyle name="Note 2 8 5 2 4 2" xfId="38784" xr:uid="{62E59227-9B9A-487C-8E0F-60F7EB244FCB}"/>
    <cellStyle name="Note 2 8 5 2 5" xfId="23482" xr:uid="{8968D5FB-B16D-4109-9A6E-F510F71BCE66}"/>
    <cellStyle name="Note 2 8 5 2 5 2" xfId="40559" xr:uid="{EE043C3A-6D63-4B6C-8938-12F4EE054D8F}"/>
    <cellStyle name="Note 2 8 5 2 6" xfId="25248" xr:uid="{70E90DF1-F659-4B50-8871-76314E591B55}"/>
    <cellStyle name="Note 2 8 5 2 6 2" xfId="42325" xr:uid="{A9ECF871-E4A6-4936-BEA3-308D4B380655}"/>
    <cellStyle name="Note 2 8 5 2 7" xfId="26974" xr:uid="{38369E39-0BB5-4A29-AF88-850F3C18C61D}"/>
    <cellStyle name="Note 2 8 5 2 7 2" xfId="44051" xr:uid="{984671E0-ED6D-4A37-9929-721E3035C40B}"/>
    <cellStyle name="Note 2 8 5 2 8" xfId="28679" xr:uid="{17871819-F3B4-4C0D-BB5B-BFE9F40DCB8A}"/>
    <cellStyle name="Note 2 8 5 2 8 2" xfId="45756" xr:uid="{7008F1BA-D513-498F-B374-09519EA6A87C}"/>
    <cellStyle name="Note 2 8 5 2 9" xfId="31585" xr:uid="{C3D5D794-007B-428E-906E-272BD1A62B13}"/>
    <cellStyle name="Note 2 8 5 3" xfId="18582" xr:uid="{B516E161-C29B-49E0-9462-DDEEFF32BDC3}"/>
    <cellStyle name="Note 2 8 5 3 2" xfId="35669" xr:uid="{672C96F5-6025-4D61-B77B-1F5731CF9A0A}"/>
    <cellStyle name="Note 2 8 5 4" xfId="16178" xr:uid="{97476A68-A214-4ABB-9BD5-63D50C44B6E2}"/>
    <cellStyle name="Note 2 8 5 4 2" xfId="33277" xr:uid="{E5902003-C6DC-4E53-901E-9A69C91F4B4D}"/>
    <cellStyle name="Note 2 8 5 5" xfId="22309" xr:uid="{6961EC49-798F-4C9A-BB39-E7E2C33DCDA5}"/>
    <cellStyle name="Note 2 8 5 5 2" xfId="39386" xr:uid="{575770BA-10EE-4D42-84D3-22D3A9BA59C6}"/>
    <cellStyle name="Note 2 8 5 6" xfId="24084" xr:uid="{F82BC15B-6462-4197-8139-506D9062BF68}"/>
    <cellStyle name="Note 2 8 5 6 2" xfId="41161" xr:uid="{8C4F5E88-29A1-4AC9-975D-75EADD273C55}"/>
    <cellStyle name="Note 2 8 5 7" xfId="25862" xr:uid="{617A3672-56E0-40B3-98F4-91CF9C4E6B8F}"/>
    <cellStyle name="Note 2 8 5 7 2" xfId="42939" xr:uid="{66BF0D9A-E2B8-42C5-B37F-77A33CC27D7D}"/>
    <cellStyle name="Note 2 8 5 8" xfId="27576" xr:uid="{7316AF26-8F56-4352-9951-CEC6EEEE35E2}"/>
    <cellStyle name="Note 2 8 5 8 2" xfId="44653" xr:uid="{3529F045-9B00-43C2-B7DB-984B50697F0E}"/>
    <cellStyle name="Note 2 8 5 9" xfId="30482" xr:uid="{BE98B5D0-21E5-4F79-B758-DDE8CF2AC297}"/>
    <cellStyle name="Note 2 8 6" xfId="29575" xr:uid="{A9661900-0EC8-4AA9-8E6C-3EAF45A029C3}"/>
    <cellStyle name="Note 2 9" xfId="11453" xr:uid="{F9179569-A980-417C-9B9F-E8E46F362DBD}"/>
    <cellStyle name="Note 2 9 2" xfId="13144" xr:uid="{B74E5924-929F-41C3-981E-17BE0ECDE033}"/>
    <cellStyle name="Note 2 9 2 2" xfId="14781" xr:uid="{A5E7493C-49AC-4D71-92A2-EFB4986ECB93}"/>
    <cellStyle name="Note 2 9 2 2 2" xfId="20152" xr:uid="{A5A6DCA7-C178-4B19-9E16-9ED9D833B512}"/>
    <cellStyle name="Note 2 9 2 2 2 2" xfId="37229" xr:uid="{368BCC6A-CD3E-44E2-9420-5A6B9771C6FF}"/>
    <cellStyle name="Note 2 9 2 2 3" xfId="22004" xr:uid="{ABA4D510-0DD0-414D-B299-8E29DE8C3A08}"/>
    <cellStyle name="Note 2 9 2 2 3 2" xfId="39081" xr:uid="{3607FC42-8063-4A2F-91BC-A27DCAF6A762}"/>
    <cellStyle name="Note 2 9 2 2 4" xfId="23779" xr:uid="{923731AE-5191-4F5B-9C87-CB8646B79DDB}"/>
    <cellStyle name="Note 2 9 2 2 4 2" xfId="40856" xr:uid="{8A4121F5-BFE4-47C5-BE6C-1D8A79A102E4}"/>
    <cellStyle name="Note 2 9 2 2 5" xfId="25545" xr:uid="{CCD8B5A9-13FF-43D7-AF7E-DED279409072}"/>
    <cellStyle name="Note 2 9 2 2 5 2" xfId="42622" xr:uid="{04E13F03-BFFD-4D33-99DF-44F75C5C69E7}"/>
    <cellStyle name="Note 2 9 2 2 6" xfId="27271" xr:uid="{DD2ADA27-F366-4C9B-9749-C38AAB4CDBA0}"/>
    <cellStyle name="Note 2 9 2 2 6 2" xfId="44348" xr:uid="{718165BB-5243-41FD-84C6-A27ED5209B47}"/>
    <cellStyle name="Note 2 9 2 2 7" xfId="28976" xr:uid="{AC419FB7-BD57-4A69-B8F6-B803ADAA4982}"/>
    <cellStyle name="Note 2 9 2 2 7 2" xfId="46053" xr:uid="{FFE1070D-3FA3-45F7-B954-CEC042944B41}"/>
    <cellStyle name="Note 2 9 2 2 8" xfId="31882" xr:uid="{A2BDEC7A-6E0F-46F0-91B9-D5416A103D0B}"/>
    <cellStyle name="Note 2 9 2 3" xfId="18883" xr:uid="{0F644420-74FB-4AE4-8AB5-DDD12339E39D}"/>
    <cellStyle name="Note 2 9 2 3 2" xfId="35964" xr:uid="{3FDA41AD-53B0-482B-8ED3-5AB7481CEBBD}"/>
    <cellStyle name="Note 2 9 2 4" xfId="15766" xr:uid="{83261276-EA8B-4285-92BC-C28E34C38F57}"/>
    <cellStyle name="Note 2 9 2 4 2" xfId="32865" xr:uid="{F01BD239-6FCD-478B-BE7B-0906B8CD59E2}"/>
    <cellStyle name="Note 2 9 2 5" xfId="22605" xr:uid="{62D0CF2B-E4FB-4CAF-9E02-37DCA4BDDA5D}"/>
    <cellStyle name="Note 2 9 2 5 2" xfId="39682" xr:uid="{50D91766-35DF-40A4-9008-238C735A6C0C}"/>
    <cellStyle name="Note 2 9 2 6" xfId="24383" xr:uid="{56AE8C65-D8FC-47B2-A71F-0D9A1E5C8B27}"/>
    <cellStyle name="Note 2 9 2 6 2" xfId="41460" xr:uid="{79D35480-A615-410A-B661-46F7E994C835}"/>
    <cellStyle name="Note 2 9 2 7" xfId="26153" xr:uid="{A628D71B-AB78-4E59-96B4-83377AF9D8A4}"/>
    <cellStyle name="Note 2 9 2 7 2" xfId="43230" xr:uid="{AA9B509F-40F6-4B99-9444-805A260D574D}"/>
    <cellStyle name="Note 2 9 2 8" xfId="27867" xr:uid="{45FBEE54-DBDD-4A1E-876E-7F7352EA931E}"/>
    <cellStyle name="Note 2 9 2 8 2" xfId="44944" xr:uid="{DBE57BC5-46E6-44A6-92B8-53B0DD6C7CF9}"/>
    <cellStyle name="Note 2 9 2 9" xfId="30773" xr:uid="{4B256E5C-7547-4AD4-91AD-04763CEDD365}"/>
    <cellStyle name="Note 2 9 3" xfId="12391" xr:uid="{3A3E38DD-BDC8-4BD1-8C8E-11068A8BEED4}"/>
    <cellStyle name="Note 2 9 3 2" xfId="14047" xr:uid="{8884392B-AF59-42A7-8AD3-8A96AEC14BBA}"/>
    <cellStyle name="Note 2 9 3 2 2" xfId="19418" xr:uid="{3A8537A1-C5CE-47D8-8B14-07EF045D78BE}"/>
    <cellStyle name="Note 2 9 3 2 2 2" xfId="36495" xr:uid="{75B59A23-CA06-4F2C-814B-003C79AF39BB}"/>
    <cellStyle name="Note 2 9 3 2 3" xfId="20797" xr:uid="{1A03C0AA-12A1-4CA9-AD03-F0F4C7EF02FD}"/>
    <cellStyle name="Note 2 9 3 2 3 2" xfId="37874" xr:uid="{4FD93F77-486D-4F42-96C1-6EB31CE62937}"/>
    <cellStyle name="Note 2 9 3 2 4" xfId="16450" xr:uid="{298A6740-1471-427F-945B-8461C4CCA8CE}"/>
    <cellStyle name="Note 2 9 3 2 4 2" xfId="33549" xr:uid="{96E55A09-2810-4C79-B345-099E9966A544}"/>
    <cellStyle name="Note 2 9 3 2 5" xfId="23045" xr:uid="{1BC808AE-122E-436A-AF18-822558201FC7}"/>
    <cellStyle name="Note 2 9 3 2 5 2" xfId="40122" xr:uid="{4F90267F-E027-4E59-9597-FBB6BAA3E459}"/>
    <cellStyle name="Note 2 9 3 2 6" xfId="24811" xr:uid="{07D67D1D-7811-4DF7-A59F-D2D488751A1C}"/>
    <cellStyle name="Note 2 9 3 2 6 2" xfId="41888" xr:uid="{F0A959A7-40D8-4E25-A7AB-9546D851D207}"/>
    <cellStyle name="Note 2 9 3 2 7" xfId="26537" xr:uid="{9DA31EDC-B150-4487-ACDB-087F7334ED0C}"/>
    <cellStyle name="Note 2 9 3 2 7 2" xfId="43614" xr:uid="{148E9C6C-AB34-43A8-9522-B2D9304A1F0E}"/>
    <cellStyle name="Note 2 9 3 2 8" xfId="28242" xr:uid="{87E0B5B4-4661-4F9A-8AD6-AE330CDAF663}"/>
    <cellStyle name="Note 2 9 3 2 8 2" xfId="45319" xr:uid="{44F953AE-92B3-4D10-BC55-072DFAD74E0F}"/>
    <cellStyle name="Note 2 9 3 2 9" xfId="31148" xr:uid="{16D0E34D-CF09-4440-8FC0-15DC78F467B9}"/>
    <cellStyle name="Note 2 9 3 3" xfId="18138" xr:uid="{DEBAFD81-041B-4536-BE90-FEBBC4F13B0F}"/>
    <cellStyle name="Note 2 9 3 3 2" xfId="35227" xr:uid="{B0E58EB2-8D0D-48A1-8F4C-D688DA4CFC73}"/>
    <cellStyle name="Note 2 9 3 4" xfId="20530" xr:uid="{DC879475-AE7E-4C07-A122-38B2AC2371F5}"/>
    <cellStyle name="Note 2 9 3 4 2" xfId="37607" xr:uid="{712D52D1-F55E-4985-9E60-46CDC4C579F3}"/>
    <cellStyle name="Note 2 9 3 5" xfId="16790" xr:uid="{5C32300F-F054-425A-9CA0-C00610018E6D}"/>
    <cellStyle name="Note 2 9 3 5 2" xfId="33889" xr:uid="{A41C4E3E-777E-4E7C-8BBD-F13771AD1720}"/>
    <cellStyle name="Note 2 9 3 6" xfId="19153" xr:uid="{77928F0D-537A-4E24-B654-3B4E7B1323AC}"/>
    <cellStyle name="Note 2 9 3 6 2" xfId="36230" xr:uid="{7423FE87-E7F0-4599-BBA8-F718E20E557C}"/>
    <cellStyle name="Note 2 9 3 7" xfId="17280" xr:uid="{E3D8B12A-AAD1-4CB9-8117-198D7C5B1F9C}"/>
    <cellStyle name="Note 2 9 3 7 2" xfId="34377" xr:uid="{AFB1FCED-8E9A-4D85-8253-00EBB9D49FC1}"/>
    <cellStyle name="Note 2 9 3 8" xfId="15347" xr:uid="{74DB57FD-8FDD-40FF-9A2B-BA4455AF7925}"/>
    <cellStyle name="Note 2 9 3 8 2" xfId="32448" xr:uid="{C5B9FE15-011C-4BC8-AB3C-BDD605107B5C}"/>
    <cellStyle name="Note 2 9 3 9" xfId="30047" xr:uid="{A29855EA-BA4D-4808-A2DE-8E1682105621}"/>
    <cellStyle name="Note 2 9 4" xfId="12545" xr:uid="{B5760D61-887E-4C95-9A7C-9F8A38B8DDD2}"/>
    <cellStyle name="Note 2 9 4 2" xfId="14195" xr:uid="{777A8FFA-79AB-4AB3-BB2D-09FCBCED52C6}"/>
    <cellStyle name="Note 2 9 4 2 2" xfId="19566" xr:uid="{4CA0269F-C0EC-4181-9C20-068960194E72}"/>
    <cellStyle name="Note 2 9 4 2 2 2" xfId="36643" xr:uid="{89BF2A15-4F86-4F64-BCB1-2F0CF5FD169F}"/>
    <cellStyle name="Note 2 9 4 2 3" xfId="20919" xr:uid="{3903CFBC-B4ED-408C-A7CC-AA0591BE7660}"/>
    <cellStyle name="Note 2 9 4 2 3 2" xfId="37996" xr:uid="{53DFDD47-0EE3-4DA3-961A-0DD6A5F06773}"/>
    <cellStyle name="Note 2 9 4 2 4" xfId="16663" xr:uid="{E478E601-F267-4355-82D9-B42096DA1E9E}"/>
    <cellStyle name="Note 2 9 4 2 4 2" xfId="33762" xr:uid="{FE69D491-643F-4F5D-888A-280DBD2233A9}"/>
    <cellStyle name="Note 2 9 4 2 5" xfId="23193" xr:uid="{DC904A3F-4455-440D-868C-ECD72803EF44}"/>
    <cellStyle name="Note 2 9 4 2 5 2" xfId="40270" xr:uid="{8B57F701-62F7-43C2-ADC6-B92F57136718}"/>
    <cellStyle name="Note 2 9 4 2 6" xfId="24959" xr:uid="{37305C2B-9E47-457E-A8A8-DF28B2D80037}"/>
    <cellStyle name="Note 2 9 4 2 6 2" xfId="42036" xr:uid="{3824A54B-E039-43C6-B01A-70806C434266}"/>
    <cellStyle name="Note 2 9 4 2 7" xfId="26685" xr:uid="{039AA724-93B2-4B6B-BDAB-90646AC4E9C4}"/>
    <cellStyle name="Note 2 9 4 2 7 2" xfId="43762" xr:uid="{FB20BF7B-171C-46DB-B34D-5F6ADF784213}"/>
    <cellStyle name="Note 2 9 4 2 8" xfId="28390" xr:uid="{5E6BAD9C-DE56-4F7C-9CEF-485E1E45AA0D}"/>
    <cellStyle name="Note 2 9 4 2 8 2" xfId="45467" xr:uid="{FDDA127A-47D3-4CD0-A240-23753C7A0821}"/>
    <cellStyle name="Note 2 9 4 2 9" xfId="31296" xr:uid="{9615DE1C-3941-4260-9E87-BCBAABA0CC30}"/>
    <cellStyle name="Note 2 9 4 3" xfId="18290" xr:uid="{95CD08BD-B4CA-47F0-AE66-D82E46EBA627}"/>
    <cellStyle name="Note 2 9 4 3 2" xfId="35377" xr:uid="{03386B79-1DF1-449E-8502-0CA2B8F20F92}"/>
    <cellStyle name="Note 2 9 4 4" xfId="20624" xr:uid="{EFF00DD6-9115-4313-AA41-E8EAD43BDC34}"/>
    <cellStyle name="Note 2 9 4 4 2" xfId="37701" xr:uid="{FE7D7704-B165-4D16-A580-07F366E03405}"/>
    <cellStyle name="Note 2 9 4 5" xfId="16874" xr:uid="{74552B5D-A84B-4D2B-B299-D2ED2E1896F5}"/>
    <cellStyle name="Note 2 9 4 5 2" xfId="33973" xr:uid="{0B95BE04-F912-4A6D-8881-4D539328FDF8}"/>
    <cellStyle name="Note 2 9 4 6" xfId="19168" xr:uid="{84DE95BF-74EB-4883-9265-22D9F78D7B13}"/>
    <cellStyle name="Note 2 9 4 6 2" xfId="36245" xr:uid="{9CBF1258-8D35-44DE-A0B4-AD398E3085CA}"/>
    <cellStyle name="Note 2 9 4 7" xfId="15888" xr:uid="{A6D8FF19-0E87-42CD-A3AF-B6F283417591}"/>
    <cellStyle name="Note 2 9 4 7 2" xfId="32987" xr:uid="{ED6F3DE3-34DA-453B-88C5-4365CA0938D1}"/>
    <cellStyle name="Note 2 9 4 8" xfId="24667" xr:uid="{8B413CF0-E98D-488B-B0B7-A3199AE7F2E6}"/>
    <cellStyle name="Note 2 9 4 8 2" xfId="41744" xr:uid="{9AD756E6-78C5-4E62-97F3-7578A5A5D9D9}"/>
    <cellStyle name="Note 2 9 4 9" xfId="30193" xr:uid="{C2BF253E-C0D5-4268-94F7-62D12B35AB6A}"/>
    <cellStyle name="Note 2 9 5" xfId="29752" xr:uid="{3DA69F4C-1B2C-4E53-BF6E-AFF6ECBB2C5C}"/>
    <cellStyle name="Note 3" xfId="1703" xr:uid="{B082A125-4980-45F7-8881-D783F164D5F2}"/>
    <cellStyle name="Note 3 10" xfId="29529" xr:uid="{3884FA1A-364C-4132-9B46-2AF66F3CF0CE}"/>
    <cellStyle name="Note 3 2" xfId="1704" xr:uid="{61E6F263-E5F9-48DE-9F5C-0099DA3ACCB4}"/>
    <cellStyle name="Note 3 2 2" xfId="1705" xr:uid="{2E563FFC-455C-47CF-9AAC-D7257FCC1E2A}"/>
    <cellStyle name="Note 3 2 2 2" xfId="4305" xr:uid="{62B1B279-660B-4726-90F6-4B640594673E}"/>
    <cellStyle name="Note 3 2 2 2 2" xfId="10723" xr:uid="{A64569F5-47FF-42A9-B0E0-83D9F941B74A}"/>
    <cellStyle name="Note 3 2 2 2 3" xfId="7608" xr:uid="{AFAF0AB5-F10F-45E6-A0BC-8011E33FA791}"/>
    <cellStyle name="Note 3 2 2 3" xfId="8642" xr:uid="{E1ED78F8-FE72-41C8-BC19-7CCF056A9524}"/>
    <cellStyle name="Note 3 2 2 4" xfId="5496" xr:uid="{5391DB3D-F15C-4D7F-B144-E95129D4C413}"/>
    <cellStyle name="Note 3 2 3" xfId="4304" xr:uid="{54BCF38C-1755-4F60-8EDA-E3405D6A7CD1}"/>
    <cellStyle name="Note 3 2 3 2" xfId="10722" xr:uid="{051E97BA-0713-40CC-ABFE-A7DD1FDEEB89}"/>
    <cellStyle name="Note 3 2 3 3" xfId="7607" xr:uid="{5E2E3EB5-663A-485C-93A3-BC571CFC1F28}"/>
    <cellStyle name="Note 3 2 4" xfId="8641" xr:uid="{4B8DE480-97BE-45F5-B963-C207D2D1DD64}"/>
    <cellStyle name="Note 3 2 5" xfId="5495" xr:uid="{68173AEE-23E3-415A-9887-93A37FCB75F2}"/>
    <cellStyle name="Note 3 3" xfId="1706" xr:uid="{7BE16D4C-1100-49B4-8BC8-D0B4CA8BEC1F}"/>
    <cellStyle name="Note 3 3 2" xfId="4306" xr:uid="{3E876E14-8F5C-4EA8-8852-9B4B8CBBAB73}"/>
    <cellStyle name="Note 3 3 2 2" xfId="10724" xr:uid="{6F11828B-941D-4FAF-B9F1-71CB7236EBD9}"/>
    <cellStyle name="Note 3 3 2 3" xfId="7609" xr:uid="{9C51ED91-D59A-4DF5-A504-B81429B5901D}"/>
    <cellStyle name="Note 3 3 3" xfId="8643" xr:uid="{87329910-258E-4AF2-B36F-A85EC84DC881}"/>
    <cellStyle name="Note 3 3 4" xfId="5497" xr:uid="{160E257E-B422-42A9-B4DC-43303B66EAF3}"/>
    <cellStyle name="Note 3 4" xfId="1707" xr:uid="{0BA8C329-BDC9-4A93-A4DD-D804E04C4C2B}"/>
    <cellStyle name="Note 3 4 2" xfId="4307" xr:uid="{A47B93E1-794B-4C5C-BF62-82BA9CE26955}"/>
    <cellStyle name="Note 3 4 2 2" xfId="10725" xr:uid="{A45144E6-2B49-4F98-8C0D-8BAC490D2AC7}"/>
    <cellStyle name="Note 3 4 2 3" xfId="7610" xr:uid="{4D532E09-CCEA-4D5A-B63C-B82AB27E4F20}"/>
    <cellStyle name="Note 3 4 3" xfId="8644" xr:uid="{AB77B837-61FE-418E-BCAE-D61BF1F0AF5D}"/>
    <cellStyle name="Note 3 4 4" xfId="5498" xr:uid="{3EB4C0D8-37AD-4566-990B-4DC5086AA119}"/>
    <cellStyle name="Note 3 5" xfId="8640" xr:uid="{2F7EBF69-6E8B-45BB-A895-F0679E0527AD}"/>
    <cellStyle name="Note 3 5 2" xfId="11793" xr:uid="{09AD8BCF-CAD6-4CFB-A98E-B5F8E41981EF}"/>
    <cellStyle name="Note 3 5 2 2" xfId="13240" xr:uid="{372F2D81-4DA0-4B82-AB4A-6FEDC99E1380}"/>
    <cellStyle name="Note 3 5 2 2 2" xfId="14877" xr:uid="{AC2ACE80-4808-4F05-A8AB-9EE3926144DA}"/>
    <cellStyle name="Note 3 5 2 2 2 2" xfId="20248" xr:uid="{79226341-EC56-43CB-B83B-87F3C96E0821}"/>
    <cellStyle name="Note 3 5 2 2 2 2 2" xfId="37325" xr:uid="{A7BF4E83-987E-4F67-94FD-86EBEF449743}"/>
    <cellStyle name="Note 3 5 2 2 2 3" xfId="22100" xr:uid="{86A29FAE-39AB-4EED-B4EA-97D14185B61E}"/>
    <cellStyle name="Note 3 5 2 2 2 3 2" xfId="39177" xr:uid="{78193231-C7AE-4968-BB39-1FDD7F2EF083}"/>
    <cellStyle name="Note 3 5 2 2 2 4" xfId="23875" xr:uid="{7CBEE57E-19B0-4322-8D34-64024DB2BF01}"/>
    <cellStyle name="Note 3 5 2 2 2 4 2" xfId="40952" xr:uid="{C9C899C3-6FA2-45DE-BBA3-66820EF374A7}"/>
    <cellStyle name="Note 3 5 2 2 2 5" xfId="25641" xr:uid="{56B82C32-2A10-47AA-8579-558C8B067C22}"/>
    <cellStyle name="Note 3 5 2 2 2 5 2" xfId="42718" xr:uid="{6CD0BE5B-5DB3-4120-B760-E886C29AB58B}"/>
    <cellStyle name="Note 3 5 2 2 2 6" xfId="27367" xr:uid="{5B4EF0CD-8912-4477-95CD-641BBF320AAF}"/>
    <cellStyle name="Note 3 5 2 2 2 6 2" xfId="44444" xr:uid="{9EDD14CD-15E2-4D3A-AC3D-4DEE18ABFFEA}"/>
    <cellStyle name="Note 3 5 2 2 2 7" xfId="29072" xr:uid="{A6F1E6FF-7A5F-4CAF-82EE-32DB4EDD19A9}"/>
    <cellStyle name="Note 3 5 2 2 2 7 2" xfId="46149" xr:uid="{43BF1F75-0BE6-488A-8E24-1CB98B8B5F0B}"/>
    <cellStyle name="Note 3 5 2 2 2 8" xfId="31978" xr:uid="{5B1A08C3-A573-480C-8FB1-1AD3EDB00AD1}"/>
    <cellStyle name="Note 3 5 2 2 3" xfId="18979" xr:uid="{7580315C-1C93-4DE9-B895-3CC141E837D2}"/>
    <cellStyle name="Note 3 5 2 2 3 2" xfId="36060" xr:uid="{5FE94D44-87D9-4D82-97DC-323640F9E254}"/>
    <cellStyle name="Note 3 5 2 2 4" xfId="16072" xr:uid="{35E9660E-0055-4C6F-A35F-AE92740450B6}"/>
    <cellStyle name="Note 3 5 2 2 4 2" xfId="33171" xr:uid="{375E6BD0-940D-4961-8541-FACEF8551B88}"/>
    <cellStyle name="Note 3 5 2 2 5" xfId="22701" xr:uid="{8157566D-903E-47CA-8F4B-79B3FD166338}"/>
    <cellStyle name="Note 3 5 2 2 5 2" xfId="39778" xr:uid="{B50F2059-55AF-491A-B453-7C32F18F3918}"/>
    <cellStyle name="Note 3 5 2 2 6" xfId="24479" xr:uid="{E68ECD51-3B77-47D1-9D10-A1E492D0D6F3}"/>
    <cellStyle name="Note 3 5 2 2 6 2" xfId="41556" xr:uid="{FEFBEDB3-46BA-4E4C-B173-C4156DF8ED0C}"/>
    <cellStyle name="Note 3 5 2 2 7" xfId="26249" xr:uid="{08700619-374C-4C19-B7BC-81AB3DE5B5EE}"/>
    <cellStyle name="Note 3 5 2 2 7 2" xfId="43326" xr:uid="{782C3166-0349-468A-8CE8-D61C6BCE38FF}"/>
    <cellStyle name="Note 3 5 2 2 8" xfId="27963" xr:uid="{3C392812-AF17-44C5-A4DF-BBEABA60B0BC}"/>
    <cellStyle name="Note 3 5 2 2 8 2" xfId="45040" xr:uid="{BC7F6DF6-C916-41ED-A86E-4CDE9E06A422}"/>
    <cellStyle name="Note 3 5 2 2 9" xfId="30869" xr:uid="{5467C857-27B6-42BB-A044-BB0C48C82407}"/>
    <cellStyle name="Note 3 5 2 3" xfId="12737" xr:uid="{1FA1B816-560E-4EBF-BE0E-701003D4F7B7}"/>
    <cellStyle name="Note 3 5 2 3 2" xfId="14381" xr:uid="{481CD6B6-5C17-4FEE-820A-A124A8BC409F}"/>
    <cellStyle name="Note 3 5 2 3 2 2" xfId="19752" xr:uid="{3F81587A-2500-4397-A92D-D0AC69CD6D70}"/>
    <cellStyle name="Note 3 5 2 3 2 2 2" xfId="36829" xr:uid="{E983AF20-6F7F-4D89-9B5D-00CDFB4201D8}"/>
    <cellStyle name="Note 3 5 2 3 2 3" xfId="21053" xr:uid="{526A4A74-D023-4739-A2CC-6E1E12504A28}"/>
    <cellStyle name="Note 3 5 2 3 2 3 2" xfId="38130" xr:uid="{B06D9FC0-218B-4144-A751-5D3C14C82560}"/>
    <cellStyle name="Note 3 5 2 3 2 4" xfId="21604" xr:uid="{983E4894-A7A2-4398-BA2E-C0358B5066BE}"/>
    <cellStyle name="Note 3 5 2 3 2 4 2" xfId="38681" xr:uid="{F5E24C40-16C0-4753-AF16-E5B3DD0DAE6F}"/>
    <cellStyle name="Note 3 5 2 3 2 5" xfId="23379" xr:uid="{1F2939E1-4007-4339-B417-D0585B636B4A}"/>
    <cellStyle name="Note 3 5 2 3 2 5 2" xfId="40456" xr:uid="{61266D3A-6F3E-404C-BC69-DE06994EE120}"/>
    <cellStyle name="Note 3 5 2 3 2 6" xfId="25145" xr:uid="{EA6D96E9-4551-4123-AA19-5C221A991C0E}"/>
    <cellStyle name="Note 3 5 2 3 2 6 2" xfId="42222" xr:uid="{C020D68A-5487-451E-A461-3E26ABE84CB4}"/>
    <cellStyle name="Note 3 5 2 3 2 7" xfId="26871" xr:uid="{2C103522-8F99-41A4-B51D-5AF7CDAA9073}"/>
    <cellStyle name="Note 3 5 2 3 2 7 2" xfId="43948" xr:uid="{7924A74E-6F05-43E7-B690-3BAF6CE1A9D9}"/>
    <cellStyle name="Note 3 5 2 3 2 8" xfId="28576" xr:uid="{1ECF68F1-A3FF-4E11-8428-EB97146E5F59}"/>
    <cellStyle name="Note 3 5 2 3 2 8 2" xfId="45653" xr:uid="{1AC43883-523D-49AD-886F-6BC9EB9F162B}"/>
    <cellStyle name="Note 3 5 2 3 2 9" xfId="31482" xr:uid="{6B72EC52-13A8-4EA2-AEB3-E752BA2B23CE}"/>
    <cellStyle name="Note 3 5 2 3 3" xfId="18479" xr:uid="{7306B789-585A-4F6F-B7D4-B5ADAB78337F}"/>
    <cellStyle name="Note 3 5 2 3 3 2" xfId="35566" xr:uid="{A213F193-E66E-419D-8E70-E4229C7EA828}"/>
    <cellStyle name="Note 3 5 2 3 4" xfId="17688" xr:uid="{62E62F53-451C-48F7-97F3-8628315264DC}"/>
    <cellStyle name="Note 3 5 2 3 4 2" xfId="34785" xr:uid="{CCECBBC1-53F0-4D0F-91D3-8577F7CF1A35}"/>
    <cellStyle name="Note 3 5 2 3 5" xfId="21394" xr:uid="{7EA1EF9C-56D9-41B4-B5E8-54A670EBF753}"/>
    <cellStyle name="Note 3 5 2 3 5 2" xfId="38471" xr:uid="{F03A9A86-A8FA-4FF0-AC2C-B926C2C1E560}"/>
    <cellStyle name="Note 3 5 2 3 6" xfId="16574" xr:uid="{D88EC18F-F65B-46FD-884B-B977F5AF6EFF}"/>
    <cellStyle name="Note 3 5 2 3 6 2" xfId="33673" xr:uid="{ABC15C3D-3D80-4688-B28D-F664D0736060}"/>
    <cellStyle name="Note 3 5 2 3 7" xfId="224" xr:uid="{FC066840-29F6-4AD2-80F0-2AC9A4B15483}"/>
    <cellStyle name="Note 3 5 2 3 7 2" xfId="29445" xr:uid="{2E7707E5-1CC0-485B-9FA0-BB4AE8F435DD}"/>
    <cellStyle name="Note 3 5 2 3 8" xfId="15935" xr:uid="{ED82B002-E511-46EC-99CD-B8E1DE34B0BB}"/>
    <cellStyle name="Note 3 5 2 3 8 2" xfId="33034" xr:uid="{EAF9A194-7BB6-4E56-B129-A227079CF453}"/>
    <cellStyle name="Note 3 5 2 3 9" xfId="30379" xr:uid="{5B0FF6D6-B8BC-4134-A00F-30E64F75F93A}"/>
    <cellStyle name="Note 3 5 2 4" xfId="12492" xr:uid="{C22BB937-72C8-4B0A-902E-F961B8A62A3C}"/>
    <cellStyle name="Note 3 5 2 4 2" xfId="14144" xr:uid="{3A1E2A70-EA6E-4342-B974-E88779439183}"/>
    <cellStyle name="Note 3 5 2 4 2 2" xfId="19515" xr:uid="{B081AD6F-6058-4122-B4E4-2CADACFE58F9}"/>
    <cellStyle name="Note 3 5 2 4 2 2 2" xfId="36592" xr:uid="{921C8D7C-8133-4791-A280-351BEC7BDD5C}"/>
    <cellStyle name="Note 3 5 2 4 2 3" xfId="20868" xr:uid="{D706A36C-5234-4504-B29D-76698C96228A}"/>
    <cellStyle name="Note 3 5 2 4 2 3 2" xfId="37945" xr:uid="{DC94EBB7-AD50-4A8A-BAF4-D0F82A205491}"/>
    <cellStyle name="Note 3 5 2 4 2 4" xfId="16966" xr:uid="{860163D9-6158-4550-A589-5E5F0FC98444}"/>
    <cellStyle name="Note 3 5 2 4 2 4 2" xfId="34065" xr:uid="{2214FEFF-3670-4C71-BC23-CB02E71E746B}"/>
    <cellStyle name="Note 3 5 2 4 2 5" xfId="23142" xr:uid="{72B6CF13-9B18-4C06-BDE0-C5C1FF59D7AB}"/>
    <cellStyle name="Note 3 5 2 4 2 5 2" xfId="40219" xr:uid="{D4A0C181-7342-4855-93F5-2EF7BB035620}"/>
    <cellStyle name="Note 3 5 2 4 2 6" xfId="24908" xr:uid="{B03228BE-2C3B-436C-98AA-669000202459}"/>
    <cellStyle name="Note 3 5 2 4 2 6 2" xfId="41985" xr:uid="{F3846D01-8327-4611-97AB-E2A0F2BC9984}"/>
    <cellStyle name="Note 3 5 2 4 2 7" xfId="26634" xr:uid="{8F5C4CBF-41CD-444D-9896-781D0B8B99B7}"/>
    <cellStyle name="Note 3 5 2 4 2 7 2" xfId="43711" xr:uid="{730FAD1B-49D3-4A11-BBE5-4F693F745FB4}"/>
    <cellStyle name="Note 3 5 2 4 2 8" xfId="28339" xr:uid="{943FA66D-99CC-48F2-AED1-A15CA7C53DC4}"/>
    <cellStyle name="Note 3 5 2 4 2 8 2" xfId="45416" xr:uid="{A6B39C21-4FDF-4C10-8E38-5219897FFBDD}"/>
    <cellStyle name="Note 3 5 2 4 2 9" xfId="31245" xr:uid="{C678683C-1A15-4356-9FAE-19B5819FE078}"/>
    <cellStyle name="Note 3 5 2 4 3" xfId="18238" xr:uid="{CC25F507-5131-4F72-8905-E5F19B948E62}"/>
    <cellStyle name="Note 3 5 2 4 3 2" xfId="35325" xr:uid="{5C5D7E2B-7454-4366-BFFC-52052B5771C5}"/>
    <cellStyle name="Note 3 5 2 4 4" xfId="17914" xr:uid="{A96BEA04-F87C-45DB-98AB-0791A7AA6360}"/>
    <cellStyle name="Note 3 5 2 4 4 2" xfId="35005" xr:uid="{DC1C9B69-723A-4837-9BF5-677051B7E959}"/>
    <cellStyle name="Note 3 5 2 4 5" xfId="20550" xr:uid="{EBA08541-6BCB-4901-BA96-5EDD35687DA9}"/>
    <cellStyle name="Note 3 5 2 4 5 2" xfId="37627" xr:uid="{EB5828D7-2BB2-4942-B06B-6A3CC6EDEC49}"/>
    <cellStyle name="Note 3 5 2 4 6" xfId="15703" xr:uid="{04375333-51A4-4331-8A2C-2445C1D48674}"/>
    <cellStyle name="Note 3 5 2 4 6 2" xfId="32802" xr:uid="{44362CF1-CE53-4493-9DAC-C1B871F22FFC}"/>
    <cellStyle name="Note 3 5 2 4 7" xfId="16964" xr:uid="{3B86A665-F296-4299-BD24-69534DE266F5}"/>
    <cellStyle name="Note 3 5 2 4 7 2" xfId="34063" xr:uid="{A3CE152F-092C-474D-BBA5-8FD9412748AE}"/>
    <cellStyle name="Note 3 5 2 4 8" xfId="16698" xr:uid="{B3392105-4CC2-414C-827F-6F695D9D8AAE}"/>
    <cellStyle name="Note 3 5 2 4 8 2" xfId="33797" xr:uid="{6775AD9A-50E5-4448-929F-F687EC4DDB7E}"/>
    <cellStyle name="Note 3 5 2 4 9" xfId="30142" xr:uid="{87E55A2D-4403-4AA8-B584-C797931091E6}"/>
    <cellStyle name="Note 3 5 2 5" xfId="29851" xr:uid="{2A6A8F5C-84EA-4DAF-BC98-0A70703C2335}"/>
    <cellStyle name="Note 3 5 3" xfId="11693" xr:uid="{318E289B-9D9D-4D54-A77A-741124BB2B50}"/>
    <cellStyle name="Note 3 5 3 2" xfId="13189" xr:uid="{C199653D-62A5-4199-8035-2FF48737A87E}"/>
    <cellStyle name="Note 3 5 3 2 2" xfId="14826" xr:uid="{A022401D-BEC7-4AF5-BEDC-4D1270CC05D4}"/>
    <cellStyle name="Note 3 5 3 2 2 2" xfId="20197" xr:uid="{7710F9A0-9B23-4D75-86BB-B2F03682E6DD}"/>
    <cellStyle name="Note 3 5 3 2 2 2 2" xfId="37274" xr:uid="{AE9BC08C-E454-4DC6-B585-FE41704703A1}"/>
    <cellStyle name="Note 3 5 3 2 2 3" xfId="22049" xr:uid="{E269A9FD-0B67-4913-B7AF-8487A9FE15F5}"/>
    <cellStyle name="Note 3 5 3 2 2 3 2" xfId="39126" xr:uid="{238F3A78-B86A-4BAF-8460-30CB7E144454}"/>
    <cellStyle name="Note 3 5 3 2 2 4" xfId="23824" xr:uid="{FD3552E6-A1E8-43D3-AF63-6FD8225E1143}"/>
    <cellStyle name="Note 3 5 3 2 2 4 2" xfId="40901" xr:uid="{4A3A06D8-B996-48A4-8283-F9CB9DB3D0DE}"/>
    <cellStyle name="Note 3 5 3 2 2 5" xfId="25590" xr:uid="{79900365-7D42-47D2-9BE3-FD4C89F8E1D4}"/>
    <cellStyle name="Note 3 5 3 2 2 5 2" xfId="42667" xr:uid="{DD7329E2-0D82-4936-8895-E7F79AA562F7}"/>
    <cellStyle name="Note 3 5 3 2 2 6" xfId="27316" xr:uid="{9E2F5CE4-FC98-45C2-9B5C-EDD8C43173F0}"/>
    <cellStyle name="Note 3 5 3 2 2 6 2" xfId="44393" xr:uid="{7CACBC8F-0456-440C-AFE1-92B20A7B9626}"/>
    <cellStyle name="Note 3 5 3 2 2 7" xfId="29021" xr:uid="{7841103E-BCD9-48EC-A697-23A7E5F8C6FF}"/>
    <cellStyle name="Note 3 5 3 2 2 7 2" xfId="46098" xr:uid="{C90339EC-6B55-4FF0-BF6E-56FC8C8938E4}"/>
    <cellStyle name="Note 3 5 3 2 2 8" xfId="31927" xr:uid="{730E2738-1614-41B6-AD00-5968C9E0A48A}"/>
    <cellStyle name="Note 3 5 3 2 3" xfId="18928" xr:uid="{FE073B19-43D2-412D-A534-4E2530525601}"/>
    <cellStyle name="Note 3 5 3 2 3 2" xfId="36009" xr:uid="{9B1BE2A5-5817-4E94-B6A8-91487049CEB0}"/>
    <cellStyle name="Note 3 5 3 2 4" xfId="17079" xr:uid="{8C637079-9F07-4608-8335-AF534678F4CD}"/>
    <cellStyle name="Note 3 5 3 2 4 2" xfId="34178" xr:uid="{AE722D18-24F7-48B5-BE34-EAB0BF0F8819}"/>
    <cellStyle name="Note 3 5 3 2 5" xfId="22650" xr:uid="{135D3102-A5AC-4032-85F8-83C0C772A808}"/>
    <cellStyle name="Note 3 5 3 2 5 2" xfId="39727" xr:uid="{283B348F-69FA-4092-8626-596C71EB7B58}"/>
    <cellStyle name="Note 3 5 3 2 6" xfId="24428" xr:uid="{8E7DEB3C-78B7-4E96-BDE8-0519BFB2489A}"/>
    <cellStyle name="Note 3 5 3 2 6 2" xfId="41505" xr:uid="{039B08F7-E9A7-4554-913B-465BEC2DE2CC}"/>
    <cellStyle name="Note 3 5 3 2 7" xfId="26198" xr:uid="{CAED8AFC-DB8A-47EE-860C-E8A4B351BF56}"/>
    <cellStyle name="Note 3 5 3 2 7 2" xfId="43275" xr:uid="{DFA93533-C8F9-4FEB-A047-6E979CBAB3B0}"/>
    <cellStyle name="Note 3 5 3 2 8" xfId="27912" xr:uid="{BAFDD784-9EA0-4105-BCAC-B86F28B1D1BB}"/>
    <cellStyle name="Note 3 5 3 2 8 2" xfId="44989" xr:uid="{41F16AB2-02AD-4A8A-8B25-B383A9CAED08}"/>
    <cellStyle name="Note 3 5 3 2 9" xfId="30818" xr:uid="{28871680-9F98-43E9-A8F1-A0A41F0D7E2B}"/>
    <cellStyle name="Note 3 5 3 3" xfId="13062" xr:uid="{9DF85DE0-BDFE-4E84-879C-95B09E6D26DC}"/>
    <cellStyle name="Note 3 5 3 3 2" xfId="14701" xr:uid="{5C4B7CB9-2D9A-4877-994D-CAB1E962BDB8}"/>
    <cellStyle name="Note 3 5 3 3 2 2" xfId="20072" xr:uid="{A8206C43-B2DB-4943-BE04-4D8378FB0086}"/>
    <cellStyle name="Note 3 5 3 3 2 2 2" xfId="37149" xr:uid="{C2D30EDD-4401-4D70-8C06-37E4ED92EEF2}"/>
    <cellStyle name="Note 3 5 3 3 2 3" xfId="21321" xr:uid="{D5B59E73-DFA5-45F0-B807-D2A43B58734E}"/>
    <cellStyle name="Note 3 5 3 3 2 3 2" xfId="38398" xr:uid="{7AE8DA3C-C077-4D93-8753-940A6B547FA6}"/>
    <cellStyle name="Note 3 5 3 3 2 4" xfId="21924" xr:uid="{5B996522-2B98-4C4C-99B6-685EC5E6CA01}"/>
    <cellStyle name="Note 3 5 3 3 2 4 2" xfId="39001" xr:uid="{700DD341-15D8-4D06-9DE7-BAF9A44A31A7}"/>
    <cellStyle name="Note 3 5 3 3 2 5" xfId="23699" xr:uid="{BA83FBD3-D756-4F99-AEE3-49BF3238200E}"/>
    <cellStyle name="Note 3 5 3 3 2 5 2" xfId="40776" xr:uid="{5F70E105-DC97-4B1E-AFAF-ECD3B92D2A15}"/>
    <cellStyle name="Note 3 5 3 3 2 6" xfId="25465" xr:uid="{91573018-5297-4F35-AB83-A99CAD37569E}"/>
    <cellStyle name="Note 3 5 3 3 2 6 2" xfId="42542" xr:uid="{E53DA94A-932E-4F07-BA5C-CC92F5C92A96}"/>
    <cellStyle name="Note 3 5 3 3 2 7" xfId="27191" xr:uid="{F2103FB4-7A0E-4DBD-A174-221E20FC692B}"/>
    <cellStyle name="Note 3 5 3 3 2 7 2" xfId="44268" xr:uid="{70ADBBF8-B561-4981-851F-08026E437960}"/>
    <cellStyle name="Note 3 5 3 3 2 8" xfId="28896" xr:uid="{705C22BE-6ECE-48EF-9248-DEB99BB798EF}"/>
    <cellStyle name="Note 3 5 3 3 2 8 2" xfId="45973" xr:uid="{BEEB5B66-D329-483A-AC33-B399E2A46C4F}"/>
    <cellStyle name="Note 3 5 3 3 2 9" xfId="31802" xr:uid="{4C77D568-9358-4E0F-81A6-74CC0CE7150F}"/>
    <cellStyle name="Note 3 5 3 3 3" xfId="18802" xr:uid="{FE5CA371-4EFB-4F60-8167-3A284BDD9DDE}"/>
    <cellStyle name="Note 3 5 3 3 3 2" xfId="35887" xr:uid="{068849B2-B7BC-4182-950A-882979173658}"/>
    <cellStyle name="Note 3 5 3 3 4" xfId="15835" xr:uid="{20001EE6-44E3-453A-94DC-D8113B09137F}"/>
    <cellStyle name="Note 3 5 3 3 4 2" xfId="32934" xr:uid="{D1C95488-4C77-46DA-83D0-1089B9099DF1}"/>
    <cellStyle name="Note 3 5 3 3 5" xfId="22527" xr:uid="{D9316673-13F6-4474-8A8E-DC7272A79E78}"/>
    <cellStyle name="Note 3 5 3 3 5 2" xfId="39604" xr:uid="{3D08285A-AC35-43B0-9352-FE9B585CB304}"/>
    <cellStyle name="Note 3 5 3 3 6" xfId="24302" xr:uid="{D1F7861F-B903-467E-8EEC-B67EA42B74BC}"/>
    <cellStyle name="Note 3 5 3 3 6 2" xfId="41379" xr:uid="{45A4DA68-C8B5-4DE4-8AC4-36E4D18985FC}"/>
    <cellStyle name="Note 3 5 3 3 7" xfId="26077" xr:uid="{9EF8FC05-F5F8-428C-AEA6-30588ADF8E64}"/>
    <cellStyle name="Note 3 5 3 3 7 2" xfId="43154" xr:uid="{0C8A8CD3-0EDA-4727-A2E6-70C8D6662FFD}"/>
    <cellStyle name="Note 3 5 3 3 8" xfId="27791" xr:uid="{9EDE7F5D-B2A0-498D-9A88-D1F53B3E3E98}"/>
    <cellStyle name="Note 3 5 3 3 8 2" xfId="44868" xr:uid="{CE4DC25A-4F7A-4D59-9600-846753C1AB74}"/>
    <cellStyle name="Note 3 5 3 3 9" xfId="30697" xr:uid="{2085CD05-ADAF-40D7-9D33-0C9B2C9B995C}"/>
    <cellStyle name="Note 3 5 3 4" xfId="12425" xr:uid="{CC4873F8-355F-401C-A172-A1C4560643E6}"/>
    <cellStyle name="Note 3 5 3 4 2" xfId="14081" xr:uid="{352AD4E5-F1A9-4461-B1F3-82FD0F9694E7}"/>
    <cellStyle name="Note 3 5 3 4 2 2" xfId="19452" xr:uid="{245035F1-10A5-4E3E-BA8F-25CBC9BEB422}"/>
    <cellStyle name="Note 3 5 3 4 2 2 2" xfId="36529" xr:uid="{5EC06BB5-5642-46D0-A5A3-F370010070EB}"/>
    <cellStyle name="Note 3 5 3 4 2 3" xfId="20818" xr:uid="{39E108CA-787F-476B-95A6-4904C97C34F0}"/>
    <cellStyle name="Note 3 5 3 4 2 3 2" xfId="37895" xr:uid="{06AFE0A1-C316-4354-86FD-A5C0765B0167}"/>
    <cellStyle name="Note 3 5 3 4 2 4" xfId="15511" xr:uid="{7CC7A98D-DB2F-4388-921C-B2F54101D5F2}"/>
    <cellStyle name="Note 3 5 3 4 2 4 2" xfId="32612" xr:uid="{2C3C3C00-B6CA-4613-88CB-5BDDFBFEBE74}"/>
    <cellStyle name="Note 3 5 3 4 2 5" xfId="23079" xr:uid="{143A058F-094F-4078-87E1-5518844C1D6C}"/>
    <cellStyle name="Note 3 5 3 4 2 5 2" xfId="40156" xr:uid="{1AE4C23D-9D16-4A66-8924-0E9BD4F227D7}"/>
    <cellStyle name="Note 3 5 3 4 2 6" xfId="24845" xr:uid="{691D927D-52A3-42CD-875E-16D382335C7B}"/>
    <cellStyle name="Note 3 5 3 4 2 6 2" xfId="41922" xr:uid="{5DE0B177-B33E-43AB-897A-6901BE4AAAB1}"/>
    <cellStyle name="Note 3 5 3 4 2 7" xfId="26571" xr:uid="{5E4ED45B-FCB8-45B7-9804-F81E1A8291A2}"/>
    <cellStyle name="Note 3 5 3 4 2 7 2" xfId="43648" xr:uid="{33054089-1CBB-44F9-8D8F-1243B9BD4913}"/>
    <cellStyle name="Note 3 5 3 4 2 8" xfId="28276" xr:uid="{D0578ACE-F4FF-414B-A893-622A4FA20F30}"/>
    <cellStyle name="Note 3 5 3 4 2 8 2" xfId="45353" xr:uid="{6AB5E9D0-813E-4869-B4AE-674E1B015CDD}"/>
    <cellStyle name="Note 3 5 3 4 2 9" xfId="31182" xr:uid="{CEBE46A8-36C0-4945-8D21-FEC7C28D3916}"/>
    <cellStyle name="Note 3 5 3 4 3" xfId="18172" xr:uid="{763B4DA4-89B4-4EB5-9F8A-B043460F1F11}"/>
    <cellStyle name="Note 3 5 3 4 3 2" xfId="35261" xr:uid="{54F654ED-F033-438D-B35F-4237D82303A8}"/>
    <cellStyle name="Note 3 5 3 4 4" xfId="20439" xr:uid="{60F9167A-271B-42E8-BF68-5A29CE0AE82F}"/>
    <cellStyle name="Note 3 5 3 4 4 2" xfId="37516" xr:uid="{964A9642-5C22-46EE-ACA3-3269D5E63314}"/>
    <cellStyle name="Note 3 5 3 4 5" xfId="17691" xr:uid="{C5A77DD5-D45D-4BB9-A6C9-B864B0C53304}"/>
    <cellStyle name="Note 3 5 3 4 5 2" xfId="34788" xr:uid="{4EC08295-ADA3-4988-9BEF-B306027C8782}"/>
    <cellStyle name="Note 3 5 3 4 6" xfId="15296" xr:uid="{A6051456-9D70-4625-9492-35DD97A9E809}"/>
    <cellStyle name="Note 3 5 3 4 6 2" xfId="32397" xr:uid="{33E44369-4882-4229-B15B-5D4F43590FA5}"/>
    <cellStyle name="Note 3 5 3 4 7" xfId="16356" xr:uid="{13FB5B52-52E2-4C11-9A39-8A4BB5036942}"/>
    <cellStyle name="Note 3 5 3 4 7 2" xfId="33455" xr:uid="{4D676D09-C2CB-447F-A123-FA0D58FDB517}"/>
    <cellStyle name="Note 3 5 3 4 8" xfId="17072" xr:uid="{B608E460-5D03-4144-9E98-825024515613}"/>
    <cellStyle name="Note 3 5 3 4 8 2" xfId="34171" xr:uid="{CA4D9E7A-77BB-4610-B1CE-22C93861C30F}"/>
    <cellStyle name="Note 3 5 3 4 9" xfId="30081" xr:uid="{9031FC31-75C0-477D-B1E1-9C23D6B798AA}"/>
    <cellStyle name="Note 3 5 3 5" xfId="29793" xr:uid="{B0A87B83-509E-4F67-904B-8A7197874432}"/>
    <cellStyle name="Note 3 5 4" xfId="12925" xr:uid="{6B26F5E0-374E-40CC-9794-B1D724DAFACC}"/>
    <cellStyle name="Note 3 5 4 2" xfId="14565" xr:uid="{A9D2DDE0-2DE4-4130-AE2E-BEF341B13AC2}"/>
    <cellStyle name="Note 3 5 4 2 2" xfId="19936" xr:uid="{3940E537-75C3-4618-92F8-492D2072C86C}"/>
    <cellStyle name="Note 3 5 4 2 2 2" xfId="37013" xr:uid="{26749DEE-EA9D-488A-8134-8F420284E29A}"/>
    <cellStyle name="Note 3 5 4 2 3" xfId="21788" xr:uid="{F8D29E77-AA01-43F7-A817-CFDCE8C3862A}"/>
    <cellStyle name="Note 3 5 4 2 3 2" xfId="38865" xr:uid="{4FC9DC72-A029-41E3-A0C2-B940E247CAB3}"/>
    <cellStyle name="Note 3 5 4 2 4" xfId="23563" xr:uid="{832FAA72-0980-43F9-AC40-BD66B3C10CFE}"/>
    <cellStyle name="Note 3 5 4 2 4 2" xfId="40640" xr:uid="{8F5C017D-3F0F-483A-B868-39CA5AEC59EB}"/>
    <cellStyle name="Note 3 5 4 2 5" xfId="25329" xr:uid="{00504DFF-F57A-4B6F-83C5-5C3D903C9336}"/>
    <cellStyle name="Note 3 5 4 2 5 2" xfId="42406" xr:uid="{B4C598C4-2BF9-4BCD-864A-665468C5A86B}"/>
    <cellStyle name="Note 3 5 4 2 6" xfId="27055" xr:uid="{2D4F8B7A-D933-43FD-81EC-54363A270506}"/>
    <cellStyle name="Note 3 5 4 2 6 2" xfId="44132" xr:uid="{03C16371-73A5-4709-8E52-4CC92E1D032D}"/>
    <cellStyle name="Note 3 5 4 2 7" xfId="28760" xr:uid="{370006F2-7342-49EE-9D50-5A6E6396A9CD}"/>
    <cellStyle name="Note 3 5 4 2 7 2" xfId="45837" xr:uid="{890C99F8-0EBE-4CEB-889C-23F5A07F948C}"/>
    <cellStyle name="Note 3 5 4 2 8" xfId="31666" xr:uid="{06F07F79-AB5B-4BA3-886F-6EEF3B191A96}"/>
    <cellStyle name="Note 3 5 4 3" xfId="18665" xr:uid="{F8708F6E-AFE5-417E-BAFC-BBD3E65C861A}"/>
    <cellStyle name="Note 3 5 4 3 2" xfId="35752" xr:uid="{01F98574-F3A1-4A2F-A1F3-D2A0B9DF2819}"/>
    <cellStyle name="Note 3 5 4 4" xfId="17484" xr:uid="{0178D4E1-515F-4B71-A3E7-464DA837B02F}"/>
    <cellStyle name="Note 3 5 4 4 2" xfId="34581" xr:uid="{384D09CC-DC84-461F-9E1C-A0839B782742}"/>
    <cellStyle name="Note 3 5 4 5" xfId="22391" xr:uid="{5D3AA833-A694-4C19-9C3D-212D466180E9}"/>
    <cellStyle name="Note 3 5 4 5 2" xfId="39468" xr:uid="{CDF41A17-82E8-4392-A787-49D38499580A}"/>
    <cellStyle name="Note 3 5 4 6" xfId="24165" xr:uid="{48E55775-F3DE-4EEC-9B41-BB413C5F61CA}"/>
    <cellStyle name="Note 3 5 4 6 2" xfId="41242" xr:uid="{AF950B3D-2976-4F2E-B0D1-C57798C6BCD2}"/>
    <cellStyle name="Note 3 5 4 7" xfId="25943" xr:uid="{F126F18B-3785-4D12-A31B-2B2846F74584}"/>
    <cellStyle name="Note 3 5 4 7 2" xfId="43020" xr:uid="{0223918D-CEC8-45A9-8214-8050785A9A83}"/>
    <cellStyle name="Note 3 5 4 8" xfId="27657" xr:uid="{46C9F9A9-C534-4B4E-841D-818EAB11905F}"/>
    <cellStyle name="Note 3 5 4 8 2" xfId="44734" xr:uid="{47D14E37-00D0-4E1A-AC99-0554189B477B}"/>
    <cellStyle name="Note 3 5 4 9" xfId="30563" xr:uid="{25C0D6B7-9039-48C4-BE0A-C2A282451385}"/>
    <cellStyle name="Note 3 5 5" xfId="12789" xr:uid="{0165320F-2F2D-4AFB-88BB-A3276CE99BF4}"/>
    <cellStyle name="Note 3 5 5 2" xfId="14431" xr:uid="{DFA320C6-E92F-4D15-8607-BDB607218F92}"/>
    <cellStyle name="Note 3 5 5 2 2" xfId="19802" xr:uid="{1D100C13-A744-450B-A8B0-16E0A780A843}"/>
    <cellStyle name="Note 3 5 5 2 2 2" xfId="36879" xr:uid="{40527584-6252-4353-B4D5-7E15BD1BB49A}"/>
    <cellStyle name="Note 3 5 5 2 3" xfId="21103" xr:uid="{76D82D00-2AAA-477C-99BE-34B0A8BBE10C}"/>
    <cellStyle name="Note 3 5 5 2 3 2" xfId="38180" xr:uid="{CCD65BC8-21F1-422D-9E13-08075D48B34B}"/>
    <cellStyle name="Note 3 5 5 2 4" xfId="21654" xr:uid="{77D75012-CF02-449C-9AB6-ADAF308F7A07}"/>
    <cellStyle name="Note 3 5 5 2 4 2" xfId="38731" xr:uid="{E6215A38-F77D-4DBE-8253-46B21887A6D5}"/>
    <cellStyle name="Note 3 5 5 2 5" xfId="23429" xr:uid="{4C2E7CFE-E7B9-45A6-B612-1425BEA9F28C}"/>
    <cellStyle name="Note 3 5 5 2 5 2" xfId="40506" xr:uid="{64FE44B9-8669-4826-8E6B-3636F2A94665}"/>
    <cellStyle name="Note 3 5 5 2 6" xfId="25195" xr:uid="{D7F96C2C-92FB-4951-8282-2A8AD8528EBC}"/>
    <cellStyle name="Note 3 5 5 2 6 2" xfId="42272" xr:uid="{893CAE41-5DE4-4210-815B-B9FB01A6FA2B}"/>
    <cellStyle name="Note 3 5 5 2 7" xfId="26921" xr:uid="{CF7592B3-6074-4B42-AB94-4367380C84E7}"/>
    <cellStyle name="Note 3 5 5 2 7 2" xfId="43998" xr:uid="{25209B03-22D5-4FD7-8BCF-DFECCFF6516C}"/>
    <cellStyle name="Note 3 5 5 2 8" xfId="28626" xr:uid="{C5A1B264-F5B5-4B98-AEE1-311DDD8818E9}"/>
    <cellStyle name="Note 3 5 5 2 8 2" xfId="45703" xr:uid="{123A8CA6-9642-4AD6-BD9F-F5C5A9934B30}"/>
    <cellStyle name="Note 3 5 5 2 9" xfId="31532" xr:uid="{5A02616E-81EE-4DEF-9FDD-5D49A0776C7B}"/>
    <cellStyle name="Note 3 5 5 3" xfId="18529" xr:uid="{F651EF8E-955B-4D37-8582-2194E03D27F9}"/>
    <cellStyle name="Note 3 5 5 3 2" xfId="35616" xr:uid="{8C019EE6-07CF-40A3-98DC-36D2E923BB46}"/>
    <cellStyle name="Note 3 5 5 4" xfId="15564" xr:uid="{10263627-CA4F-46D0-BD2D-03FA3DA3B42F}"/>
    <cellStyle name="Note 3 5 5 4 2" xfId="32665" xr:uid="{D564DB39-CF68-4AAC-AC98-1AD2249DE947}"/>
    <cellStyle name="Note 3 5 5 5" xfId="20555" xr:uid="{48859428-026A-4EFB-80AC-9229FD8286BA}"/>
    <cellStyle name="Note 3 5 5 5 2" xfId="37632" xr:uid="{42A06F72-7697-4F04-A6D8-93C322BAD709}"/>
    <cellStyle name="Note 3 5 5 6" xfId="19229" xr:uid="{ECDEB673-EFFA-438D-A712-5F052B8135AA}"/>
    <cellStyle name="Note 3 5 5 6 2" xfId="36306" xr:uid="{B075D1FF-FFE2-45B6-9ED6-FF8E5942DAD3}"/>
    <cellStyle name="Note 3 5 5 7" xfId="24649" xr:uid="{56329741-12B6-4CA8-B180-2BDA42CD142D}"/>
    <cellStyle name="Note 3 5 5 7 2" xfId="41726" xr:uid="{03E387CC-F81B-477D-8643-5D23C9A3D099}"/>
    <cellStyle name="Note 3 5 5 8" xfId="16879" xr:uid="{D9C7D2E2-E70D-42E3-9890-62D9C6315D71}"/>
    <cellStyle name="Note 3 5 5 8 2" xfId="33978" xr:uid="{FD325E03-C326-4126-9E64-AE959BC2E01F}"/>
    <cellStyle name="Note 3 5 5 9" xfId="30429" xr:uid="{304074EB-2573-4ACF-9AE3-7594A7D3351F}"/>
    <cellStyle name="Note 3 5 6" xfId="29684" xr:uid="{89B84BC0-6150-4F4A-837B-6C5EF1A6D3BC}"/>
    <cellStyle name="Note 3 6" xfId="5189" xr:uid="{107670FA-B38D-4E60-B815-4414AE5E7469}"/>
    <cellStyle name="Note 3 6 2" xfId="12660" xr:uid="{3AD434D2-CA31-4F81-950F-A026914A0A9E}"/>
    <cellStyle name="Note 3 6 2 2" xfId="14305" xr:uid="{DD1DD395-1782-4518-AC3D-592C49BCE0B5}"/>
    <cellStyle name="Note 3 6 2 2 2" xfId="19676" xr:uid="{90E2D6DC-BB53-4627-A370-AB7D9BF20175}"/>
    <cellStyle name="Note 3 6 2 2 2 2" xfId="36753" xr:uid="{8958D942-1AE2-4A58-B438-4F434FEB7415}"/>
    <cellStyle name="Note 3 6 2 2 3" xfId="15544" xr:uid="{30DF71C0-421C-445D-9E74-39417926AB19}"/>
    <cellStyle name="Note 3 6 2 2 3 2" xfId="32645" xr:uid="{8EEF5A73-D588-4279-BCF3-B96A9522748A}"/>
    <cellStyle name="Note 3 6 2 2 4" xfId="23303" xr:uid="{E978080A-6A0B-4D26-BF51-17EFF84CE39A}"/>
    <cellStyle name="Note 3 6 2 2 4 2" xfId="40380" xr:uid="{514C763B-9F7B-4F5B-AC70-90808963C171}"/>
    <cellStyle name="Note 3 6 2 2 5" xfId="25069" xr:uid="{1B2A3CA0-C274-4AB5-9B82-E8F55DBB9A13}"/>
    <cellStyle name="Note 3 6 2 2 5 2" xfId="42146" xr:uid="{BBE89B86-E819-4589-90D4-72C5715E7176}"/>
    <cellStyle name="Note 3 6 2 2 6" xfId="26795" xr:uid="{9050EC9F-D754-4F34-B6D2-1620439F666A}"/>
    <cellStyle name="Note 3 6 2 2 6 2" xfId="43872" xr:uid="{E990C995-879D-4E1F-8123-42754DC632E3}"/>
    <cellStyle name="Note 3 6 2 2 7" xfId="28500" xr:uid="{C7A42B49-1767-4B04-917D-B2441F529AAB}"/>
    <cellStyle name="Note 3 6 2 2 7 2" xfId="45577" xr:uid="{ABF949AB-1C88-4062-9050-252A14AB6982}"/>
    <cellStyle name="Note 3 6 2 2 8" xfId="31406" xr:uid="{28513E17-2719-42BC-BE3B-6C87245B063E}"/>
    <cellStyle name="Note 3 6 2 3" xfId="18403" xr:uid="{71AB74F9-D2C8-47CA-A5B9-36E7A5633841}"/>
    <cellStyle name="Note 3 6 2 3 2" xfId="35490" xr:uid="{2BA221B7-B1FA-4607-A792-1D4AFF46173F}"/>
    <cellStyle name="Note 3 6 2 4" xfId="15432" xr:uid="{556B809F-4EAC-44CA-8F10-CD18B35E4A98}"/>
    <cellStyle name="Note 3 6 2 4 2" xfId="32533" xr:uid="{6FE868E1-C08B-4A41-A96B-990BA67EDB33}"/>
    <cellStyle name="Note 3 6 2 5" xfId="16083" xr:uid="{D5C98562-6FD0-42EF-9C04-E7E3F4719F22}"/>
    <cellStyle name="Note 3 6 2 5 2" xfId="33182" xr:uid="{44D97D69-D725-4A48-926A-B369F38B3DC0}"/>
    <cellStyle name="Note 3 6 2 6" xfId="15872" xr:uid="{503DD80D-CDD3-4F27-B91D-986797FE64F4}"/>
    <cellStyle name="Note 3 6 2 6 2" xfId="32971" xr:uid="{4D68E7EE-3060-468C-8451-4D760EB6D0C8}"/>
    <cellStyle name="Note 3 6 2 7" xfId="22889" xr:uid="{8CBCD13D-627A-4DFA-A75D-FE727FBE2D87}"/>
    <cellStyle name="Note 3 6 2 7 2" xfId="39966" xr:uid="{B22A6E53-6EFA-455F-AB67-2FACE2CD4092}"/>
    <cellStyle name="Note 3 6 2 8" xfId="24673" xr:uid="{8610917D-AC55-42A0-9EA0-FFC1760B5E0E}"/>
    <cellStyle name="Note 3 6 2 8 2" xfId="41750" xr:uid="{EDE6157E-9197-4802-8945-B8FE0FE79DF3}"/>
    <cellStyle name="Note 3 6 2 9" xfId="30303" xr:uid="{8E4518AB-E3BF-4C23-84AF-0E0463B923EE}"/>
    <cellStyle name="Note 3 6 3" xfId="12757" xr:uid="{904A66AD-D019-42CE-AD7F-B3EA2D866481}"/>
    <cellStyle name="Note 3 6 3 2" xfId="14400" xr:uid="{9A7135C1-3D2E-4D09-92A6-7E4C704850A9}"/>
    <cellStyle name="Note 3 6 3 2 2" xfId="19771" xr:uid="{CEB5388F-366F-47B5-A048-DE292EE0DE0C}"/>
    <cellStyle name="Note 3 6 3 2 2 2" xfId="36848" xr:uid="{E0CDA484-B776-4B4E-BA92-2D88EDDB08B8}"/>
    <cellStyle name="Note 3 6 3 2 3" xfId="21072" xr:uid="{09CC18FE-F52D-4B8B-856A-D74278F58CB6}"/>
    <cellStyle name="Note 3 6 3 2 3 2" xfId="38149" xr:uid="{610B8009-D243-4503-941B-DC315712F5ED}"/>
    <cellStyle name="Note 3 6 3 2 4" xfId="21623" xr:uid="{D4D91C76-6BDF-4F20-97F2-2EC18BF09A2D}"/>
    <cellStyle name="Note 3 6 3 2 4 2" xfId="38700" xr:uid="{D5014B4C-7534-4FE8-9898-D6E093F370F5}"/>
    <cellStyle name="Note 3 6 3 2 5" xfId="23398" xr:uid="{D41E5FC1-0C46-418D-8C02-E3D0BE08D12E}"/>
    <cellStyle name="Note 3 6 3 2 5 2" xfId="40475" xr:uid="{AEFA24A4-D6F2-4F85-B4F2-331DAFB6B78A}"/>
    <cellStyle name="Note 3 6 3 2 6" xfId="25164" xr:uid="{AA17890B-59D6-4775-B232-3C5758C45002}"/>
    <cellStyle name="Note 3 6 3 2 6 2" xfId="42241" xr:uid="{8C50D852-3498-4E4F-B1AE-D3A4205CA3AD}"/>
    <cellStyle name="Note 3 6 3 2 7" xfId="26890" xr:uid="{CB6C1A4C-9F6F-4848-8A4A-F7D4E58675F1}"/>
    <cellStyle name="Note 3 6 3 2 7 2" xfId="43967" xr:uid="{4427D4CC-F846-49D4-8A4E-AA8F5480E43F}"/>
    <cellStyle name="Note 3 6 3 2 8" xfId="28595" xr:uid="{2D4019DF-7B69-4778-B93C-D1449AE26B93}"/>
    <cellStyle name="Note 3 6 3 2 8 2" xfId="45672" xr:uid="{DEBCFA8A-DD0B-4A90-A79E-7CA11D65A8FC}"/>
    <cellStyle name="Note 3 6 3 2 9" xfId="31501" xr:uid="{16A11022-5FD4-4FF4-8E1D-603B70FBFD1E}"/>
    <cellStyle name="Note 3 6 3 3" xfId="18498" xr:uid="{52F3F406-324C-4D8A-9280-F8B6E9C6A5FD}"/>
    <cellStyle name="Note 3 6 3 3 2" xfId="35585" xr:uid="{D6D4585D-2C60-4AD5-8D5D-275D2CE9331E}"/>
    <cellStyle name="Note 3 6 3 4" xfId="17690" xr:uid="{36FBC124-C9BC-4261-B2E0-EB4A53787F5F}"/>
    <cellStyle name="Note 3 6 3 4 2" xfId="34787" xr:uid="{524C9D4A-7B33-452B-A544-546C06A0290F}"/>
    <cellStyle name="Note 3 6 3 5" xfId="16092" xr:uid="{6A2AFA1E-0BBF-4127-AEA5-023BDD6449C5}"/>
    <cellStyle name="Note 3 6 3 5 2" xfId="33191" xr:uid="{C56FBC04-337C-4DFB-9570-4FE147F05191}"/>
    <cellStyle name="Note 3 6 3 6" xfId="16678" xr:uid="{AF66C601-AE48-454D-A733-4065531579A9}"/>
    <cellStyle name="Note 3 6 3 6 2" xfId="33777" xr:uid="{3AAFAAF0-95D0-4755-8EB8-968C114132E8}"/>
    <cellStyle name="Note 3 6 3 7" xfId="16509" xr:uid="{2136F4C1-07E8-4059-A767-F17DAEC9AB69}"/>
    <cellStyle name="Note 3 6 3 7 2" xfId="33608" xr:uid="{C474A989-80B0-4150-A4A3-1B7C0B4C9D90}"/>
    <cellStyle name="Note 3 6 3 8" xfId="17266" xr:uid="{C971E8BB-7C05-431A-B9A9-824F0A62A3A2}"/>
    <cellStyle name="Note 3 6 3 8 2" xfId="34363" xr:uid="{3FF6ECB1-6CC9-4058-B25F-9B0ACB08AB6F}"/>
    <cellStyle name="Note 3 6 3 9" xfId="30398" xr:uid="{4DBA4D87-9605-4F73-A067-E179B1CBC370}"/>
    <cellStyle name="Note 3 6 4" xfId="12844" xr:uid="{2BE5E71B-9A39-4EDA-BC08-6AE50A2A2F98}"/>
    <cellStyle name="Note 3 6 4 2" xfId="14486" xr:uid="{5C11E0B8-6B97-4567-B837-F0D0682C2FE1}"/>
    <cellStyle name="Note 3 6 4 2 2" xfId="19857" xr:uid="{06CB083D-3D7A-49CD-A264-2D219F6884E0}"/>
    <cellStyle name="Note 3 6 4 2 2 2" xfId="36934" xr:uid="{00A3E837-F53E-4E00-8D91-029D2F3934B6}"/>
    <cellStyle name="Note 3 6 4 2 3" xfId="21155" xr:uid="{5F2F69AC-518E-425E-A0D2-CCFE2BEA6498}"/>
    <cellStyle name="Note 3 6 4 2 3 2" xfId="38232" xr:uid="{09C6B56D-ED85-4AA9-BAD0-9CA63BB94D00}"/>
    <cellStyle name="Note 3 6 4 2 4" xfId="21709" xr:uid="{82316C9E-A3FD-4E16-BA02-DEA42394D432}"/>
    <cellStyle name="Note 3 6 4 2 4 2" xfId="38786" xr:uid="{48DA4864-023A-49F6-AEA4-2884B7B4CDF4}"/>
    <cellStyle name="Note 3 6 4 2 5" xfId="23484" xr:uid="{929C2885-6B4D-46B7-BA40-C048CEF36773}"/>
    <cellStyle name="Note 3 6 4 2 5 2" xfId="40561" xr:uid="{5F6CC18E-678B-4AE4-9656-E42C4FE081E8}"/>
    <cellStyle name="Note 3 6 4 2 6" xfId="25250" xr:uid="{28264A55-94E2-488A-A87E-551AF8D0A0AB}"/>
    <cellStyle name="Note 3 6 4 2 6 2" xfId="42327" xr:uid="{DE881AC3-217B-456F-9A24-F6770F918E3E}"/>
    <cellStyle name="Note 3 6 4 2 7" xfId="26976" xr:uid="{E280912C-913B-44BA-8D32-1AE695D67003}"/>
    <cellStyle name="Note 3 6 4 2 7 2" xfId="44053" xr:uid="{FD363544-F04B-4EA3-B718-303E2E0D499B}"/>
    <cellStyle name="Note 3 6 4 2 8" xfId="28681" xr:uid="{6D2EAF90-B06D-40D4-A0B9-ABE78DAE2E20}"/>
    <cellStyle name="Note 3 6 4 2 8 2" xfId="45758" xr:uid="{804EE51B-2096-4B7B-9421-D919E4C748BB}"/>
    <cellStyle name="Note 3 6 4 2 9" xfId="31587" xr:uid="{DCE0FA78-BC5D-4A47-BA2F-776E47728D16}"/>
    <cellStyle name="Note 3 6 4 3" xfId="18584" xr:uid="{4E64D811-F6A4-4880-A593-8AED7832CBC3}"/>
    <cellStyle name="Note 3 6 4 3 2" xfId="35671" xr:uid="{53F4638E-FD33-4023-8249-D0ADC6330472}"/>
    <cellStyle name="Note 3 6 4 4" xfId="16836" xr:uid="{B658D1C0-0C8B-4586-9955-F7DF1595573A}"/>
    <cellStyle name="Note 3 6 4 4 2" xfId="33935" xr:uid="{9314BAAA-C088-4083-8923-35971A0E1735}"/>
    <cellStyle name="Note 3 6 4 5" xfId="22311" xr:uid="{C984F9B1-0AE7-47F5-A993-A055735D8A8F}"/>
    <cellStyle name="Note 3 6 4 5 2" xfId="39388" xr:uid="{EDDEF294-F9BD-4A99-BCE2-A07BF576DCEB}"/>
    <cellStyle name="Note 3 6 4 6" xfId="24086" xr:uid="{61A70B0C-8108-4EF9-B36A-59E33E384390}"/>
    <cellStyle name="Note 3 6 4 6 2" xfId="41163" xr:uid="{9AC30A87-4269-4C7A-AEB0-84591F7F11C8}"/>
    <cellStyle name="Note 3 6 4 7" xfId="25864" xr:uid="{3784B1FF-943E-4D04-BBB5-A30F76C965E0}"/>
    <cellStyle name="Note 3 6 4 7 2" xfId="42941" xr:uid="{921F2FBA-1743-4547-9C46-6034801888C3}"/>
    <cellStyle name="Note 3 6 4 8" xfId="27578" xr:uid="{8BE6EB51-5C6A-4D5C-80A3-00AFD0C8A4BD}"/>
    <cellStyle name="Note 3 6 4 8 2" xfId="44655" xr:uid="{C9B36AF4-B287-440A-8A8E-067779BCE748}"/>
    <cellStyle name="Note 3 6 4 9" xfId="30484" xr:uid="{9F8AAFD1-A8B8-4A2B-985B-B7D97C63A6D4}"/>
    <cellStyle name="Note 3 6 5" xfId="29571" xr:uid="{40BD6144-6F0F-4681-B38E-6B6D59F3F8F0}"/>
    <cellStyle name="Note 3 7" xfId="7190" xr:uid="{2B8D6DCB-F5A4-4FD7-933B-411C1F7FDEC6}"/>
    <cellStyle name="Note 3 7 2" xfId="12823" xr:uid="{646D3FA1-5F5B-488E-B38D-D21D95439C7B}"/>
    <cellStyle name="Note 3 7 2 2" xfId="14465" xr:uid="{F51DA284-85B9-4F8F-8AF4-A4BFB6078E78}"/>
    <cellStyle name="Note 3 7 2 2 2" xfId="19836" xr:uid="{7AB3A242-66E7-4D24-89B4-D8547CAEF0B6}"/>
    <cellStyle name="Note 3 7 2 2 2 2" xfId="36913" xr:uid="{8541CEF2-4230-406B-B2E8-484B2869453D}"/>
    <cellStyle name="Note 3 7 2 2 3" xfId="21688" xr:uid="{83CEA5B2-5B3F-4656-B4BB-383910996869}"/>
    <cellStyle name="Note 3 7 2 2 3 2" xfId="38765" xr:uid="{AA064BE7-1A01-45DE-8CC8-5C69827D65D6}"/>
    <cellStyle name="Note 3 7 2 2 4" xfId="23463" xr:uid="{E1B99DFE-E4B0-470D-8DCA-7781855663E3}"/>
    <cellStyle name="Note 3 7 2 2 4 2" xfId="40540" xr:uid="{16F0DBA1-67A8-4E2A-B5A9-97A32E087E0B}"/>
    <cellStyle name="Note 3 7 2 2 5" xfId="25229" xr:uid="{A43DBBA6-F462-4E18-91DA-A2FE5EE571C1}"/>
    <cellStyle name="Note 3 7 2 2 5 2" xfId="42306" xr:uid="{BA55354B-D4A9-4DAA-826B-15BF340D2E39}"/>
    <cellStyle name="Note 3 7 2 2 6" xfId="26955" xr:uid="{8B68B24B-E35C-43A1-AED1-6A574AEC2716}"/>
    <cellStyle name="Note 3 7 2 2 6 2" xfId="44032" xr:uid="{EE2BC0AB-24F0-480F-AB05-F238C28DCC84}"/>
    <cellStyle name="Note 3 7 2 2 7" xfId="28660" xr:uid="{C836CCC8-A36A-4117-83E2-92DD9FD0D68C}"/>
    <cellStyle name="Note 3 7 2 2 7 2" xfId="45737" xr:uid="{BB9395BF-9195-44DA-8509-096FB64B9D18}"/>
    <cellStyle name="Note 3 7 2 2 8" xfId="31566" xr:uid="{D41F96A9-31B5-4F30-AF9C-0CEE80C94A8B}"/>
    <cellStyle name="Note 3 7 2 3" xfId="18563" xr:uid="{8D66FBD4-D0FF-4EF0-823C-1EE1E4FAFD52}"/>
    <cellStyle name="Note 3 7 2 3 2" xfId="35650" xr:uid="{9F632F73-5B14-4221-BEE3-016C32694994}"/>
    <cellStyle name="Note 3 7 2 4" xfId="15585" xr:uid="{A83FB58A-84B8-4B00-99EC-5C256891242E}"/>
    <cellStyle name="Note 3 7 2 4 2" xfId="32686" xr:uid="{51921D68-7C97-4BCC-9C61-EB3F3AFDBF71}"/>
    <cellStyle name="Note 3 7 2 5" xfId="22290" xr:uid="{EE15A1BB-00A9-4DBA-AFA1-F6A4C89B09BD}"/>
    <cellStyle name="Note 3 7 2 5 2" xfId="39367" xr:uid="{D7E24312-398E-4008-8D9E-2CBDF37918DE}"/>
    <cellStyle name="Note 3 7 2 6" xfId="24065" xr:uid="{453A45B9-896D-4703-BA8E-9649433F0046}"/>
    <cellStyle name="Note 3 7 2 6 2" xfId="41142" xr:uid="{03EAA96C-85FE-4DD2-9A53-5D1E492519C5}"/>
    <cellStyle name="Note 3 7 2 7" xfId="25843" xr:uid="{8A6FEF71-8E9A-4BA2-AF6D-4BC342501AD6}"/>
    <cellStyle name="Note 3 7 2 7 2" xfId="42920" xr:uid="{DAF22BBC-EE16-45AF-8B27-E12A7DDE7393}"/>
    <cellStyle name="Note 3 7 2 8" xfId="27557" xr:uid="{67AB4D8C-83B0-494F-A870-69C77651FB6E}"/>
    <cellStyle name="Note 3 7 2 8 2" xfId="44634" xr:uid="{4F980E63-02EA-40DD-90C8-EBA04968E9A0}"/>
    <cellStyle name="Note 3 7 2 9" xfId="30463" xr:uid="{C35988FD-5269-43D8-AB43-BADEE7D33830}"/>
    <cellStyle name="Note 3 7 3" xfId="12768" xr:uid="{3B835F8C-5CC8-479F-8A98-BACD66849BA8}"/>
    <cellStyle name="Note 3 7 3 2" xfId="14410" xr:uid="{D3B9C285-3B61-4418-AF32-7CAB256BA575}"/>
    <cellStyle name="Note 3 7 3 2 2" xfId="19781" xr:uid="{74D35F71-D5DE-4D92-951D-AF3DD10B84E3}"/>
    <cellStyle name="Note 3 7 3 2 2 2" xfId="36858" xr:uid="{8C60CC77-EC2E-4B29-AC61-5E83317D1AE5}"/>
    <cellStyle name="Note 3 7 3 2 3" xfId="21082" xr:uid="{DE100026-8A80-481A-A7AA-7DD658DB626A}"/>
    <cellStyle name="Note 3 7 3 2 3 2" xfId="38159" xr:uid="{AA1E23F8-24A7-4C8E-BC08-0A41E2C396B7}"/>
    <cellStyle name="Note 3 7 3 2 4" xfId="21633" xr:uid="{89D58917-55A1-4166-9509-B85B6ABD5D6F}"/>
    <cellStyle name="Note 3 7 3 2 4 2" xfId="38710" xr:uid="{422B300F-2261-4220-9FE6-8948257AF7B3}"/>
    <cellStyle name="Note 3 7 3 2 5" xfId="23408" xr:uid="{D3E8B0AA-D4BC-4BD4-B855-2D1E95E18974}"/>
    <cellStyle name="Note 3 7 3 2 5 2" xfId="40485" xr:uid="{9F3DDDAE-5075-482C-87D4-4A61067B09D4}"/>
    <cellStyle name="Note 3 7 3 2 6" xfId="25174" xr:uid="{0065E991-F164-480E-BEC5-9E2D83C4B492}"/>
    <cellStyle name="Note 3 7 3 2 6 2" xfId="42251" xr:uid="{99851556-E28B-4E65-8C18-D3CC6D626BD1}"/>
    <cellStyle name="Note 3 7 3 2 7" xfId="26900" xr:uid="{0F1351FC-448E-4181-8E71-A7695415EF66}"/>
    <cellStyle name="Note 3 7 3 2 7 2" xfId="43977" xr:uid="{FA54BECF-48FA-4FB2-A4C1-E50AB2241630}"/>
    <cellStyle name="Note 3 7 3 2 8" xfId="28605" xr:uid="{8F4AB70A-29AA-4622-A40E-6E99D86E3312}"/>
    <cellStyle name="Note 3 7 3 2 8 2" xfId="45682" xr:uid="{5D9F06B0-17F4-4359-B407-95229B395458}"/>
    <cellStyle name="Note 3 7 3 2 9" xfId="31511" xr:uid="{6F65DA3B-C900-4E85-AEE5-C455ED35B087}"/>
    <cellStyle name="Note 3 7 3 3" xfId="18508" xr:uid="{A2D9DBD4-A504-4EFC-9FDE-AE5AF73785FF}"/>
    <cellStyle name="Note 3 7 3 3 2" xfId="35595" xr:uid="{E1C8070E-62C1-4F6E-B0BA-E86200ACA3A3}"/>
    <cellStyle name="Note 3 7 3 4" xfId="15446" xr:uid="{89363897-FED3-4597-9B04-1EDAD1140BC8}"/>
    <cellStyle name="Note 3 7 3 4 2" xfId="32547" xr:uid="{D3CF6BAC-F0A4-47A6-8FF7-7DF450CDD147}"/>
    <cellStyle name="Note 3 7 3 5" xfId="19233" xr:uid="{57639D80-A910-497B-9E8A-811562BBFA29}"/>
    <cellStyle name="Note 3 7 3 5 2" xfId="36310" xr:uid="{E34FDEB7-55AD-4FB8-A4B5-9915F5CC6A1A}"/>
    <cellStyle name="Note 3 7 3 6" xfId="15199" xr:uid="{0984FB7D-F87F-4D44-981F-A2BD7EA5197B}"/>
    <cellStyle name="Note 3 7 3 6 2" xfId="32300" xr:uid="{A5475BD8-1E58-4651-BB55-3CFACCA0E27E}"/>
    <cellStyle name="Note 3 7 3 7" xfId="15716" xr:uid="{88AD9B5F-2AF8-43B7-944F-E52E8A861DC7}"/>
    <cellStyle name="Note 3 7 3 7 2" xfId="32815" xr:uid="{5286FE27-2B99-4BE0-AF33-2EEC1396DDCD}"/>
    <cellStyle name="Note 3 7 3 8" xfId="15251" xr:uid="{D0E700B7-CECB-4222-BF2F-05DE477AFD30}"/>
    <cellStyle name="Note 3 7 3 8 2" xfId="32352" xr:uid="{C816B27B-9D4D-4E99-9AD4-94E3CED90CB3}"/>
    <cellStyle name="Note 3 7 3 9" xfId="30408" xr:uid="{183EB59E-B0AD-4691-9280-B90463327ECA}"/>
    <cellStyle name="Note 3 7 4" xfId="12296" xr:uid="{BE6C40C2-ABF3-4050-A218-63C4C46A4273}"/>
    <cellStyle name="Note 3 7 4 2" xfId="13957" xr:uid="{B4F205AB-73DE-4E71-B1A1-16321095AABC}"/>
    <cellStyle name="Note 3 7 4 2 2" xfId="19328" xr:uid="{C9E08B30-62FC-44C3-A6B7-56DB021FBB25}"/>
    <cellStyle name="Note 3 7 4 2 2 2" xfId="36405" xr:uid="{29E987E9-6841-4E3D-842A-AEA0FC355405}"/>
    <cellStyle name="Note 3 7 4 2 3" xfId="20735" xr:uid="{365E3ED1-772A-4ABF-AC92-B473AC0379F4}"/>
    <cellStyle name="Note 3 7 4 2 3 2" xfId="37812" xr:uid="{40F4E6C7-6456-414F-9FD8-FC3E37B2506C}"/>
    <cellStyle name="Note 3 7 4 2 4" xfId="16221" xr:uid="{0513A23E-878D-4F33-A081-BEFFA281F85E}"/>
    <cellStyle name="Note 3 7 4 2 4 2" xfId="33320" xr:uid="{691DB748-3BF1-4F50-9A85-FC548C1A6E2C}"/>
    <cellStyle name="Note 3 7 4 2 5" xfId="22955" xr:uid="{8CC2A78C-87B8-49E7-8385-DEC30A2DED30}"/>
    <cellStyle name="Note 3 7 4 2 5 2" xfId="40032" xr:uid="{80F6B687-32B2-4133-86AE-DF9353E26FB0}"/>
    <cellStyle name="Note 3 7 4 2 6" xfId="24721" xr:uid="{2ECFBD1A-053F-4FA6-92C7-2224313A6EA8}"/>
    <cellStyle name="Note 3 7 4 2 6 2" xfId="41798" xr:uid="{C34AD52E-F2FD-4593-82EC-775857994706}"/>
    <cellStyle name="Note 3 7 4 2 7" xfId="26447" xr:uid="{A5689EE0-EB77-4FAA-8D23-AB64C581418B}"/>
    <cellStyle name="Note 3 7 4 2 7 2" xfId="43524" xr:uid="{CE929559-C259-44C3-81F3-CDB883B3E03B}"/>
    <cellStyle name="Note 3 7 4 2 8" xfId="28152" xr:uid="{F4C8874A-0DA8-47AA-A18A-BDB29AF454EE}"/>
    <cellStyle name="Note 3 7 4 2 8 2" xfId="45229" xr:uid="{471F15A9-C8FC-48C2-8AF6-4B38EEF7FCFE}"/>
    <cellStyle name="Note 3 7 4 2 9" xfId="31058" xr:uid="{1FC5BF50-815C-46AE-8C2F-6DAD185E8211}"/>
    <cellStyle name="Note 3 7 4 3" xfId="18044" xr:uid="{7D4D20BB-DBF6-4EE9-895E-6853B388636B}"/>
    <cellStyle name="Note 3 7 4 3 2" xfId="35133" xr:uid="{2A608474-9428-45B7-8DD5-243EECDFF045}"/>
    <cellStyle name="Note 3 7 4 4" xfId="15400" xr:uid="{2700A0C7-E1D5-4FCE-84DE-DAE7B2555203}"/>
    <cellStyle name="Note 3 7 4 4 2" xfId="32501" xr:uid="{B3E38854-41CD-40EB-92BA-22C70627E1D9}"/>
    <cellStyle name="Note 3 7 4 5" xfId="15553" xr:uid="{67A1EE49-EEBF-45C6-A785-A4DB8A99C784}"/>
    <cellStyle name="Note 3 7 4 5 2" xfId="32654" xr:uid="{6FA02163-F0C1-42E6-80CD-F8EA826E43F0}"/>
    <cellStyle name="Note 3 7 4 6" xfId="15748" xr:uid="{C7B0D2F4-A461-4CBF-9642-3068DFC9D5D1}"/>
    <cellStyle name="Note 3 7 4 6 2" xfId="32847" xr:uid="{F70DAF54-B621-4FC0-A22F-CBD168727100}"/>
    <cellStyle name="Note 3 7 4 7" xfId="15825" xr:uid="{1BB3D344-BFE8-4179-8CB8-A9148613ADE7}"/>
    <cellStyle name="Note 3 7 4 7 2" xfId="32924" xr:uid="{4FCF3DCA-736A-4F22-A895-87E2A3550540}"/>
    <cellStyle name="Note 3 7 4 8" xfId="15361" xr:uid="{A0CDD90C-A59E-4AFA-ADF0-A8B729E5DC1A}"/>
    <cellStyle name="Note 3 7 4 8 2" xfId="32462" xr:uid="{713C1FEB-155E-44A8-B540-08FF0E4147FA}"/>
    <cellStyle name="Note 3 7 4 9" xfId="29957" xr:uid="{766A8E44-86AD-497F-8F1A-4AE0A20B44C4}"/>
    <cellStyle name="Note 3 7 5" xfId="29639" xr:uid="{C0DDC90F-4007-4377-97DD-86FC05C7659B}"/>
    <cellStyle name="Note 3 8" xfId="12408" xr:uid="{7225389D-BE24-4296-958C-614AB4B72DD1}"/>
    <cellStyle name="Note 3 8 2" xfId="14064" xr:uid="{05DC6292-44DA-421F-9142-9913ED0D8F58}"/>
    <cellStyle name="Note 3 8 2 2" xfId="19435" xr:uid="{1860F918-5933-4ED4-9E6C-C202FA7E995B}"/>
    <cellStyle name="Note 3 8 2 2 2" xfId="36512" xr:uid="{678A91F4-8084-4038-A31B-C78AD07059C8}"/>
    <cellStyle name="Note 3 8 2 3" xfId="17324" xr:uid="{CF3B0623-E46A-4B0D-BA7C-CD2F2184F15A}"/>
    <cellStyle name="Note 3 8 2 3 2" xfId="34421" xr:uid="{950DF9D6-BF60-48AA-A77B-03C700EF6122}"/>
    <cellStyle name="Note 3 8 2 4" xfId="23062" xr:uid="{15DAC24E-73E7-4E56-A45C-F69F989CC497}"/>
    <cellStyle name="Note 3 8 2 4 2" xfId="40139" xr:uid="{043E7C5C-CEFB-4940-9049-AB04F056ADEA}"/>
    <cellStyle name="Note 3 8 2 5" xfId="24828" xr:uid="{19C8BDAA-E880-49E2-A86A-3BD0C4CA4EB4}"/>
    <cellStyle name="Note 3 8 2 5 2" xfId="41905" xr:uid="{23F5F5E1-A86C-474E-9E00-74758E325B51}"/>
    <cellStyle name="Note 3 8 2 6" xfId="26554" xr:uid="{5D4AF41C-883E-408C-ADD2-FA0C8E8D55E5}"/>
    <cellStyle name="Note 3 8 2 6 2" xfId="43631" xr:uid="{BF3B0027-760E-4AFD-9FAA-05A571F2B839}"/>
    <cellStyle name="Note 3 8 2 7" xfId="28259" xr:uid="{A02D6331-BEBA-4A4F-A197-19337187F74D}"/>
    <cellStyle name="Note 3 8 2 7 2" xfId="45336" xr:uid="{0251B68F-0C1F-4F42-8A2F-C3FE3CCF88CE}"/>
    <cellStyle name="Note 3 8 2 8" xfId="31165" xr:uid="{57AE42C1-ECB1-49D2-B63F-97FB0573F673}"/>
    <cellStyle name="Note 3 8 3" xfId="18155" xr:uid="{8FB4C9E3-9122-4E32-819C-87E311C23BE0}"/>
    <cellStyle name="Note 3 8 3 2" xfId="35244" xr:uid="{B0F6B621-E756-430D-95C9-2CB0241A8FDC}"/>
    <cellStyle name="Note 3 8 4" xfId="21405" xr:uid="{6F1176A1-6C37-4284-B75A-90DF4EDFC4FA}"/>
    <cellStyle name="Note 3 8 4 2" xfId="38482" xr:uid="{8DABD915-7867-4D91-B4B5-00B3EC1983E3}"/>
    <cellStyle name="Note 3 8 5" xfId="17521" xr:uid="{1751A7CB-FFB2-4082-81E9-B0AA8260137E}"/>
    <cellStyle name="Note 3 8 5 2" xfId="34618" xr:uid="{AB093615-528D-477D-9D60-E92D0FA43C28}"/>
    <cellStyle name="Note 3 8 6" xfId="18009" xr:uid="{F72FFFBD-F2F8-47E7-AB7C-4D9DA425EE30}"/>
    <cellStyle name="Note 3 8 6 2" xfId="35098" xr:uid="{5437F6AA-1782-49B6-83FB-27C8DF3F6D4D}"/>
    <cellStyle name="Note 3 8 7" xfId="15941" xr:uid="{A6DCBE14-F6A4-4781-AB66-D20CF948455B}"/>
    <cellStyle name="Note 3 8 7 2" xfId="33040" xr:uid="{99C23A15-5EA9-4839-9EC9-8A7BC767EA46}"/>
    <cellStyle name="Note 3 8 8" xfId="17237" xr:uid="{9BF21440-F831-42DF-89C0-F51F26E8AA85}"/>
    <cellStyle name="Note 3 8 8 2" xfId="34334" xr:uid="{CEA46ECD-2AE6-4F08-9F0F-C2EC05FEA2F2}"/>
    <cellStyle name="Note 3 8 9" xfId="30064" xr:uid="{A398C8DB-4C4C-40C3-A092-543EC39E64E8}"/>
    <cellStyle name="Note 3 9" xfId="13009" xr:uid="{048CDB1A-2218-4897-BD27-F119909183E4}"/>
    <cellStyle name="Note 3 9 2" xfId="14649" xr:uid="{F6628354-618E-4FD3-AFCC-7C4DCFC3ADE8}"/>
    <cellStyle name="Note 3 9 2 2" xfId="20020" xr:uid="{3250BC51-1923-4CA8-8971-59C1E21FC192}"/>
    <cellStyle name="Note 3 9 2 2 2" xfId="37097" xr:uid="{57C3A094-5444-4AF1-A523-951B5BFFA6B9}"/>
    <cellStyle name="Note 3 9 2 3" xfId="21269" xr:uid="{15D8FFD1-E744-4788-A90A-CB532A3D2C89}"/>
    <cellStyle name="Note 3 9 2 3 2" xfId="38346" xr:uid="{84BB41F9-E5B1-4396-8B85-90CAB746C487}"/>
    <cellStyle name="Note 3 9 2 4" xfId="21872" xr:uid="{255BAE02-2E99-48A2-9E60-4802AC6FFEF1}"/>
    <cellStyle name="Note 3 9 2 4 2" xfId="38949" xr:uid="{E1092125-8CAE-4AE4-AE66-E2578F87A24D}"/>
    <cellStyle name="Note 3 9 2 5" xfId="23647" xr:uid="{EF37F9F6-37AD-43B0-BDFD-CA5E9C9A8AF8}"/>
    <cellStyle name="Note 3 9 2 5 2" xfId="40724" xr:uid="{58501CFD-FF7F-4DB4-8A97-2E5DA4CE45C6}"/>
    <cellStyle name="Note 3 9 2 6" xfId="25413" xr:uid="{5ECB5ABC-B59D-4AA2-AC3A-82DFFD9A5626}"/>
    <cellStyle name="Note 3 9 2 6 2" xfId="42490" xr:uid="{E9C2D834-B306-4015-A992-B45D6D81A9DB}"/>
    <cellStyle name="Note 3 9 2 7" xfId="27139" xr:uid="{940DCE97-6274-4F9A-827F-9222B313EF96}"/>
    <cellStyle name="Note 3 9 2 7 2" xfId="44216" xr:uid="{32029B0D-91A1-413D-82B6-CA3FC956154C}"/>
    <cellStyle name="Note 3 9 2 8" xfId="28844" xr:uid="{DA59D54D-C50A-4F5C-A522-1E2542512345}"/>
    <cellStyle name="Note 3 9 2 8 2" xfId="45921" xr:uid="{8866D6F9-E83C-409A-A026-078E841BC038}"/>
    <cellStyle name="Note 3 9 2 9" xfId="31750" xr:uid="{B82DDB0E-6049-4C6F-AC91-4AAEB57BDD81}"/>
    <cellStyle name="Note 3 9 3" xfId="18749" xr:uid="{F1727FE1-5EC2-4264-9E9A-BC9869F00300}"/>
    <cellStyle name="Note 3 9 3 2" xfId="35834" xr:uid="{B38DF46C-312A-4693-932B-6023BD40AED7}"/>
    <cellStyle name="Note 3 9 4" xfId="17073" xr:uid="{0A58C099-DC83-4526-A7D9-235C8D9DED93}"/>
    <cellStyle name="Note 3 9 4 2" xfId="34172" xr:uid="{A5ACACB4-9325-4846-A43A-52ABEA900712}"/>
    <cellStyle name="Note 3 9 5" xfId="22474" xr:uid="{78EC5D98-C682-4B38-88FD-0493FC568A47}"/>
    <cellStyle name="Note 3 9 5 2" xfId="39551" xr:uid="{5EBF6CA5-45FD-4D4C-84FD-C3FF86B9601E}"/>
    <cellStyle name="Note 3 9 6" xfId="24249" xr:uid="{DFFEB8AE-DE6B-47B6-8490-3E9D5B88750D}"/>
    <cellStyle name="Note 3 9 6 2" xfId="41326" xr:uid="{8ADD1A26-E55B-4B9F-AE77-2588CC4A013B}"/>
    <cellStyle name="Note 3 9 7" xfId="26025" xr:uid="{F03D7C35-9F45-47B0-BDC1-31809337A08A}"/>
    <cellStyle name="Note 3 9 7 2" xfId="43102" xr:uid="{DC11C5D3-88F2-46EA-B998-4C5826E9636F}"/>
    <cellStyle name="Note 3 9 8" xfId="27739" xr:uid="{5B9BEC93-51B7-4D11-A623-6DD99F9AFF0A}"/>
    <cellStyle name="Note 3 9 8 2" xfId="44816" xr:uid="{DEC1F5DA-4F6E-4E71-92D3-4A85924D04F3}"/>
    <cellStyle name="Note 3 9 9" xfId="30645" xr:uid="{E4F0A103-D400-42D5-BA35-53226C7639EB}"/>
    <cellStyle name="Note 4" xfId="1708" xr:uid="{10931AF7-984E-4397-8F9C-EAF748EEA883}"/>
    <cellStyle name="Note 4 2" xfId="1709" xr:uid="{98872DB7-3A4E-40C8-9A22-A273AF6DCA9A}"/>
    <cellStyle name="Note 4 2 2" xfId="1710" xr:uid="{965F55AF-2120-4213-8462-6E0C790AD111}"/>
    <cellStyle name="Note 4 2 2 2" xfId="4310" xr:uid="{335D002B-3106-48FA-AF70-6F69BE12BC0D}"/>
    <cellStyle name="Note 4 2 2 2 2" xfId="10728" xr:uid="{AFA52BCE-0E56-4D04-9DF7-1C4B592295B9}"/>
    <cellStyle name="Note 4 2 2 2 3" xfId="7613" xr:uid="{AA7A802D-219C-42F2-8FA3-696B2A7C8EA0}"/>
    <cellStyle name="Note 4 2 2 3" xfId="8647" xr:uid="{DDE27DEC-750B-4393-A935-DCFB5ABDB0BE}"/>
    <cellStyle name="Note 4 2 2 4" xfId="5501" xr:uid="{43060AB3-8AF6-4D02-A93D-DEB98076CFA9}"/>
    <cellStyle name="Note 4 2 3" xfId="4309" xr:uid="{120CFC81-7972-424D-8528-1A50F39DA0CD}"/>
    <cellStyle name="Note 4 2 3 2" xfId="10727" xr:uid="{F38D4B3B-F324-4F44-9D2A-E867B563D690}"/>
    <cellStyle name="Note 4 2 3 3" xfId="7612" xr:uid="{3743C909-D248-46B5-B799-6A12EE868E34}"/>
    <cellStyle name="Note 4 2 4" xfId="8646" xr:uid="{9FC065FF-2CDF-42F6-867F-0B757BEBB95E}"/>
    <cellStyle name="Note 4 2 5" xfId="5500" xr:uid="{DA0E3031-C542-4034-9660-16BDE168C7E3}"/>
    <cellStyle name="Note 4 3" xfId="1711" xr:uid="{0867B3B2-BA4D-4B9B-8409-9E1FFF039DC8}"/>
    <cellStyle name="Note 4 3 2" xfId="4311" xr:uid="{82B8E6AE-947A-467B-9FFC-3DC7FC4656A5}"/>
    <cellStyle name="Note 4 3 2 2" xfId="10729" xr:uid="{6D9033CB-A031-4860-9AF1-640237D82D68}"/>
    <cellStyle name="Note 4 3 2 3" xfId="7614" xr:uid="{3D8F977A-6BA1-4E1F-8378-7CEF5B87B28C}"/>
    <cellStyle name="Note 4 3 3" xfId="8648" xr:uid="{59D85ADA-A920-4160-88D2-A01AD293DA81}"/>
    <cellStyle name="Note 4 3 4" xfId="5502" xr:uid="{09BF95F9-C30E-45E8-9837-EFA78869B937}"/>
    <cellStyle name="Note 4 4" xfId="4308" xr:uid="{72C280A7-F368-4B6A-B3D4-DC0C916A443E}"/>
    <cellStyle name="Note 4 4 2" xfId="10726" xr:uid="{6A48BDF6-43CB-4268-8B1E-08C0CEA45B46}"/>
    <cellStyle name="Note 4 4 3" xfId="7611" xr:uid="{9DC052AF-BCF5-4B1B-A80F-3CD7959514D5}"/>
    <cellStyle name="Note 4 5" xfId="8645" xr:uid="{E9B6D9E8-537C-4572-AE07-EC9D88266907}"/>
    <cellStyle name="Note 4 6" xfId="5499" xr:uid="{D098554C-1369-468E-ADA8-A3FFB4CBBC29}"/>
    <cellStyle name="Note 5" xfId="1712" xr:uid="{4729EEAA-A6B5-44A4-8B69-F6E5ACEE7582}"/>
    <cellStyle name="Note 5 2" xfId="1713" xr:uid="{BCC758E7-C506-4EB7-8187-81FF39006E06}"/>
    <cellStyle name="Note 5 2 2" xfId="1714" xr:uid="{CB812EA2-4FBD-40DF-A1CF-E12C351D7D23}"/>
    <cellStyle name="Note 5 2 2 2" xfId="8651" xr:uid="{516BC229-3E62-4131-9FB9-33D5DE60A0E0}"/>
    <cellStyle name="Note 5 2 2 2 2" xfId="11796" xr:uid="{90511C79-4E6F-48AB-AE48-153F7DC305AF}"/>
    <cellStyle name="Note 5 2 2 2 2 2" xfId="13242" xr:uid="{46CDEB0F-2E7D-4FE7-9E54-6D3E38818FA0}"/>
    <cellStyle name="Note 5 2 2 2 2 2 2" xfId="14879" xr:uid="{88CB5E99-BD01-460B-993D-029E4FC7FB3C}"/>
    <cellStyle name="Note 5 2 2 2 2 2 2 2" xfId="20250" xr:uid="{01ECDD8C-B187-4A37-B974-DAADB8318DA4}"/>
    <cellStyle name="Note 5 2 2 2 2 2 2 2 2" xfId="37327" xr:uid="{EA2DFC25-DBB5-45E7-8AFC-081578F31B2D}"/>
    <cellStyle name="Note 5 2 2 2 2 2 2 3" xfId="22102" xr:uid="{6E63010E-A3E5-439A-9FDF-19AB1C687922}"/>
    <cellStyle name="Note 5 2 2 2 2 2 2 3 2" xfId="39179" xr:uid="{5E976581-EDC0-46D3-B31F-85DBA7EFE710}"/>
    <cellStyle name="Note 5 2 2 2 2 2 2 4" xfId="23877" xr:uid="{3098E907-6CC4-4DCB-9D68-1C3325FEB4EF}"/>
    <cellStyle name="Note 5 2 2 2 2 2 2 4 2" xfId="40954" xr:uid="{92F70CE7-3E73-4439-BC64-7A84B9B385EF}"/>
    <cellStyle name="Note 5 2 2 2 2 2 2 5" xfId="25643" xr:uid="{6744FF1B-FB98-4E2D-A153-482B0A7DF726}"/>
    <cellStyle name="Note 5 2 2 2 2 2 2 5 2" xfId="42720" xr:uid="{17F894FE-5DC5-4343-B7AE-6AEAA4676F1F}"/>
    <cellStyle name="Note 5 2 2 2 2 2 2 6" xfId="27369" xr:uid="{04A61851-27E4-47F8-846E-BAFC7C2572AA}"/>
    <cellStyle name="Note 5 2 2 2 2 2 2 6 2" xfId="44446" xr:uid="{F5D4BD80-01C5-4382-99C6-5C48B4D353C1}"/>
    <cellStyle name="Note 5 2 2 2 2 2 2 7" xfId="29074" xr:uid="{724BEEAF-49DF-41E3-8E15-507CA23E636A}"/>
    <cellStyle name="Note 5 2 2 2 2 2 2 7 2" xfId="46151" xr:uid="{3488A48D-7FC6-401D-8FAB-E20923C73191}"/>
    <cellStyle name="Note 5 2 2 2 2 2 2 8" xfId="31980" xr:uid="{C57FE084-2A14-48BE-8621-A22010017C52}"/>
    <cellStyle name="Note 5 2 2 2 2 2 3" xfId="18981" xr:uid="{3F06F984-54C8-4F58-9817-3FA51DFA4E09}"/>
    <cellStyle name="Note 5 2 2 2 2 2 3 2" xfId="36062" xr:uid="{8CE49069-1CC0-4956-AD0C-2A9D46539C80}"/>
    <cellStyle name="Note 5 2 2 2 2 2 4" xfId="17779" xr:uid="{5CAF9F56-1BC7-49E3-8967-A2DE59A4350B}"/>
    <cellStyle name="Note 5 2 2 2 2 2 4 2" xfId="34872" xr:uid="{F93E92A4-D7E7-4A3A-9136-AD5281D40D02}"/>
    <cellStyle name="Note 5 2 2 2 2 2 5" xfId="22703" xr:uid="{0E1E6741-9EEF-4582-BAA3-739576CFBD2A}"/>
    <cellStyle name="Note 5 2 2 2 2 2 5 2" xfId="39780" xr:uid="{08639C73-8AA1-470E-9340-0D679F58A4D8}"/>
    <cellStyle name="Note 5 2 2 2 2 2 6" xfId="24481" xr:uid="{EABF90CA-AA15-471C-8B8E-E63B36F2BB35}"/>
    <cellStyle name="Note 5 2 2 2 2 2 6 2" xfId="41558" xr:uid="{EB668120-DAF3-4939-AF67-7E0670B7A4B8}"/>
    <cellStyle name="Note 5 2 2 2 2 2 7" xfId="26251" xr:uid="{31E6F352-D676-4995-B52E-0D163AB2ED2E}"/>
    <cellStyle name="Note 5 2 2 2 2 2 7 2" xfId="43328" xr:uid="{239E5617-FB09-48A1-855A-F8DEFEAD8CD2}"/>
    <cellStyle name="Note 5 2 2 2 2 2 8" xfId="27965" xr:uid="{187E8AF6-F1A2-4497-AD70-D1CE1D2F4838}"/>
    <cellStyle name="Note 5 2 2 2 2 2 8 2" xfId="45042" xr:uid="{1B87F33D-2426-4630-A682-2B5FC02D6A08}"/>
    <cellStyle name="Note 5 2 2 2 2 2 9" xfId="30871" xr:uid="{0F8209CD-3B8D-4B63-9024-9AE697525B83}"/>
    <cellStyle name="Note 5 2 2 2 2 3" xfId="12669" xr:uid="{BD82A751-05B0-4128-9916-104E5439426F}"/>
    <cellStyle name="Note 5 2 2 2 2 3 2" xfId="14314" xr:uid="{10644B7F-0AB5-4137-93B4-59E37A35680F}"/>
    <cellStyle name="Note 5 2 2 2 2 3 2 2" xfId="19685" xr:uid="{06FD1DF1-D867-4391-AAB6-E0376A72ABAD}"/>
    <cellStyle name="Note 5 2 2 2 2 3 2 2 2" xfId="36762" xr:uid="{BA374504-5E38-4813-A7D0-9E1227121E67}"/>
    <cellStyle name="Note 5 2 2 2 2 3 2 3" xfId="21022" xr:uid="{40BD0DA2-6B63-4C9E-BD21-09E773522E19}"/>
    <cellStyle name="Note 5 2 2 2 2 3 2 3 2" xfId="38099" xr:uid="{2EEB90EE-7FC7-45F2-BC96-F974F8E25D0C}"/>
    <cellStyle name="Note 5 2 2 2 2 3 2 4" xfId="15546" xr:uid="{9462EF0E-4DB0-4586-81DA-0616F77D53AD}"/>
    <cellStyle name="Note 5 2 2 2 2 3 2 4 2" xfId="32647" xr:uid="{6F5FC3C5-F0EE-40B4-A456-0406684B586F}"/>
    <cellStyle name="Note 5 2 2 2 2 3 2 5" xfId="23312" xr:uid="{A7A65D19-049D-49B4-B449-592BEC3CD912}"/>
    <cellStyle name="Note 5 2 2 2 2 3 2 5 2" xfId="40389" xr:uid="{EAB6B306-0810-47AA-B7C1-D0856B47570D}"/>
    <cellStyle name="Note 5 2 2 2 2 3 2 6" xfId="25078" xr:uid="{DA07A26F-CFE4-48B5-9665-50306D0206E0}"/>
    <cellStyle name="Note 5 2 2 2 2 3 2 6 2" xfId="42155" xr:uid="{E0FB0F1C-16DC-4381-B8D2-B67615DFB0D3}"/>
    <cellStyle name="Note 5 2 2 2 2 3 2 7" xfId="26804" xr:uid="{F55ACA10-2160-42D7-8F01-8508F41C2F74}"/>
    <cellStyle name="Note 5 2 2 2 2 3 2 7 2" xfId="43881" xr:uid="{3C5D9019-D3DF-471C-8ACB-DACF99553D52}"/>
    <cellStyle name="Note 5 2 2 2 2 3 2 8" xfId="28509" xr:uid="{655D93BD-C6C6-42D4-BB56-30845D1A6419}"/>
    <cellStyle name="Note 5 2 2 2 2 3 2 8 2" xfId="45586" xr:uid="{31E16688-83D8-4B53-8511-576C05C66F23}"/>
    <cellStyle name="Note 5 2 2 2 2 3 2 9" xfId="31415" xr:uid="{A3C091E6-BA11-4A3B-BC8C-E2F8AE9C57AC}"/>
    <cellStyle name="Note 5 2 2 2 2 3 3" xfId="18412" xr:uid="{35817E57-7234-4996-AD45-7390E4CA2BA3}"/>
    <cellStyle name="Note 5 2 2 2 2 3 3 2" xfId="35499" xr:uid="{B5E5BC6A-4072-49E9-B529-84E55D6839D2}"/>
    <cellStyle name="Note 5 2 2 2 2 3 4" xfId="16378" xr:uid="{F8D958D1-09EE-4BB5-8501-E1701A6DF580}"/>
    <cellStyle name="Note 5 2 2 2 2 3 4 2" xfId="33477" xr:uid="{902CDC2E-14A8-45E5-BC72-68A91E787A62}"/>
    <cellStyle name="Note 5 2 2 2 2 3 5" xfId="15169" xr:uid="{F02F429A-D686-42A0-AF70-B7DB6DCB3BDE}"/>
    <cellStyle name="Note 5 2 2 2 2 3 5 2" xfId="32270" xr:uid="{8241BF30-F714-479B-BA04-A45C7D83A0C9}"/>
    <cellStyle name="Note 5 2 2 2 2 3 6" xfId="17265" xr:uid="{FF015143-17C8-4DFE-8A23-A3106F9A6085}"/>
    <cellStyle name="Note 5 2 2 2 2 3 6 2" xfId="34362" xr:uid="{57E0D3A3-2BD9-4D28-BF05-2CEB05228A54}"/>
    <cellStyle name="Note 5 2 2 2 2 3 7" xfId="20513" xr:uid="{7557C725-D5CF-4729-8CB4-4EF0EEE93D6A}"/>
    <cellStyle name="Note 5 2 2 2 2 3 7 2" xfId="37590" xr:uid="{C73B72B1-2EFD-40DD-A14F-4344940E0BA6}"/>
    <cellStyle name="Note 5 2 2 2 2 3 8" xfId="19180" xr:uid="{8CDB9ECA-C1DC-45D6-A862-14650F3C5811}"/>
    <cellStyle name="Note 5 2 2 2 2 3 8 2" xfId="36257" xr:uid="{FD14C9C0-411F-4769-AF68-1DDC24E620B6}"/>
    <cellStyle name="Note 5 2 2 2 2 3 9" xfId="30312" xr:uid="{F8F58984-2F08-4F6D-A7D5-FAF449D54D8D}"/>
    <cellStyle name="Note 5 2 2 2 2 4" xfId="12710" xr:uid="{4BD1E9A6-BAE4-420A-ADE9-24BDC1D03815}"/>
    <cellStyle name="Note 5 2 2 2 2 4 2" xfId="14355" xr:uid="{D8C4E60F-D244-444E-8BA6-2BA8BA07DE99}"/>
    <cellStyle name="Note 5 2 2 2 2 4 2 2" xfId="19726" xr:uid="{84A3A9E1-F50A-4231-80FC-47011FC98CFD}"/>
    <cellStyle name="Note 5 2 2 2 2 4 2 2 2" xfId="36803" xr:uid="{4E1E89C9-E860-410F-958D-CACB42D59794}"/>
    <cellStyle name="Note 5 2 2 2 2 4 2 3" xfId="21034" xr:uid="{15B085F7-4B23-496F-AF3B-ECB3FB2EB1D8}"/>
    <cellStyle name="Note 5 2 2 2 2 4 2 3 2" xfId="38111" xr:uid="{53F591DE-93DA-4770-BD0E-951F4346CE1A}"/>
    <cellStyle name="Note 5 2 2 2 2 4 2 4" xfId="21578" xr:uid="{2C28BC88-A0BE-4D3F-91C4-F0B23C11C8C3}"/>
    <cellStyle name="Note 5 2 2 2 2 4 2 4 2" xfId="38655" xr:uid="{C54DCD15-B31A-4CFD-810E-16DB349FA4B9}"/>
    <cellStyle name="Note 5 2 2 2 2 4 2 5" xfId="23353" xr:uid="{32BDE336-175B-41F9-B29B-B3E05D92F3AB}"/>
    <cellStyle name="Note 5 2 2 2 2 4 2 5 2" xfId="40430" xr:uid="{CB732DAB-6AA4-4C64-ADE2-A35B93358D7F}"/>
    <cellStyle name="Note 5 2 2 2 2 4 2 6" xfId="25119" xr:uid="{80E4BF94-8B6C-4C13-AF96-D2C376709912}"/>
    <cellStyle name="Note 5 2 2 2 2 4 2 6 2" xfId="42196" xr:uid="{0298BFC9-C939-47F5-8747-80E92F60EB3C}"/>
    <cellStyle name="Note 5 2 2 2 2 4 2 7" xfId="26845" xr:uid="{D05DCFFF-3B5A-4EE9-9972-FF69ACB59102}"/>
    <cellStyle name="Note 5 2 2 2 2 4 2 7 2" xfId="43922" xr:uid="{71BF3B69-E2DC-45FA-A46B-4033C8CDF630}"/>
    <cellStyle name="Note 5 2 2 2 2 4 2 8" xfId="28550" xr:uid="{23E1D642-BA41-44DF-B78C-D422BAC3EDF9}"/>
    <cellStyle name="Note 5 2 2 2 2 4 2 8 2" xfId="45627" xr:uid="{2BD29CD6-9643-4C40-AB8B-15AFA14949BD}"/>
    <cellStyle name="Note 5 2 2 2 2 4 2 9" xfId="31456" xr:uid="{C282403E-5F72-4D86-BC57-69768820985C}"/>
    <cellStyle name="Note 5 2 2 2 2 4 3" xfId="18453" xr:uid="{F8988319-520F-4B9F-8262-D05C3FAA8B15}"/>
    <cellStyle name="Note 5 2 2 2 2 4 3 2" xfId="35540" xr:uid="{42421C96-7A4C-4AED-AC6C-359AAD0452A4}"/>
    <cellStyle name="Note 5 2 2 2 2 4 4" xfId="15441" xr:uid="{9FB2491D-087A-4276-9F30-71A38E3EBFFB}"/>
    <cellStyle name="Note 5 2 2 2 2 4 4 2" xfId="32542" xr:uid="{14D4D52B-BED7-4733-922B-783AE85F6A27}"/>
    <cellStyle name="Note 5 2 2 2 2 4 5" xfId="21424" xr:uid="{52DB16A0-A13E-4E8A-AA85-E69BF28FA401}"/>
    <cellStyle name="Note 5 2 2 2 2 4 5 2" xfId="38501" xr:uid="{CDFCB658-D3F9-41EB-B5BF-D22F93896A36}"/>
    <cellStyle name="Note 5 2 2 2 2 4 6" xfId="15483" xr:uid="{270B8142-F56C-4124-8C6B-F12A0DD1004D}"/>
    <cellStyle name="Note 5 2 2 2 2 4 6 2" xfId="32584" xr:uid="{50885AC8-D130-446B-A176-27F9D6C0C5DD}"/>
    <cellStyle name="Note 5 2 2 2 2 4 7" xfId="16738" xr:uid="{16F4F689-2A27-423D-A324-248CB87F89A9}"/>
    <cellStyle name="Note 5 2 2 2 2 4 7 2" xfId="33837" xr:uid="{D3939A96-499B-416D-81EF-1846AEAA6700}"/>
    <cellStyle name="Note 5 2 2 2 2 4 8" xfId="21437" xr:uid="{18A66F34-D0B0-46EB-98B9-C5B5DEA4FA6C}"/>
    <cellStyle name="Note 5 2 2 2 2 4 8 2" xfId="38514" xr:uid="{66C73EB9-5F08-484A-A84C-069F262D5A0D}"/>
    <cellStyle name="Note 5 2 2 2 2 4 9" xfId="30353" xr:uid="{05D626CE-1E7A-4CFA-8B8A-543E0C27AE4B}"/>
    <cellStyle name="Note 5 2 2 2 2 5" xfId="29853" xr:uid="{BC9B58CC-E026-49C6-94BA-05CDD5F48A1F}"/>
    <cellStyle name="Note 5 2 2 2 3" xfId="11961" xr:uid="{2B75B2B6-2BAE-4038-9315-88D7192272F3}"/>
    <cellStyle name="Note 5 2 2 2 3 2" xfId="13290" xr:uid="{080811E6-9C48-4A6C-A0B7-1F129B4582A2}"/>
    <cellStyle name="Note 5 2 2 2 3 2 2" xfId="14927" xr:uid="{94D781BC-1708-4EDD-8142-8C62149F15C6}"/>
    <cellStyle name="Note 5 2 2 2 3 2 2 2" xfId="20298" xr:uid="{2BAF7032-5399-4073-882B-5A804934322A}"/>
    <cellStyle name="Note 5 2 2 2 3 2 2 2 2" xfId="37375" xr:uid="{339EC023-D29C-4471-8B4D-97E2B53A95DC}"/>
    <cellStyle name="Note 5 2 2 2 3 2 2 3" xfId="22150" xr:uid="{C1CFE8FA-297A-4EDD-8568-80D8C87D8CB8}"/>
    <cellStyle name="Note 5 2 2 2 3 2 2 3 2" xfId="39227" xr:uid="{B1507515-9DB5-4879-BF47-AE58406D81AA}"/>
    <cellStyle name="Note 5 2 2 2 3 2 2 4" xfId="23925" xr:uid="{40C90183-D68D-46E5-93FE-F086734B8B17}"/>
    <cellStyle name="Note 5 2 2 2 3 2 2 4 2" xfId="41002" xr:uid="{6ECFD052-99FF-4A41-8049-3DCA31283650}"/>
    <cellStyle name="Note 5 2 2 2 3 2 2 5" xfId="25691" xr:uid="{37A3C1B9-6222-4B09-ACE3-03E01BCAF94C}"/>
    <cellStyle name="Note 5 2 2 2 3 2 2 5 2" xfId="42768" xr:uid="{F3614B63-EF2A-4596-A428-91E95C382CEC}"/>
    <cellStyle name="Note 5 2 2 2 3 2 2 6" xfId="27417" xr:uid="{DB2B0320-DA8A-4EF9-B1BE-A491177AA54F}"/>
    <cellStyle name="Note 5 2 2 2 3 2 2 6 2" xfId="44494" xr:uid="{886152C0-1A5F-4E1B-B632-C5D8AFFAFD0A}"/>
    <cellStyle name="Note 5 2 2 2 3 2 2 7" xfId="29122" xr:uid="{7C810C2D-9E4E-489E-B33A-47065569A06E}"/>
    <cellStyle name="Note 5 2 2 2 3 2 2 7 2" xfId="46199" xr:uid="{4080BF04-FA81-4EF4-9DB9-9C0422A828EE}"/>
    <cellStyle name="Note 5 2 2 2 3 2 2 8" xfId="32028" xr:uid="{688B2AFB-3E9C-40DB-BCD9-2F01DDE446BB}"/>
    <cellStyle name="Note 5 2 2 2 3 2 3" xfId="19029" xr:uid="{74315DBF-72EF-43D5-9383-3A8DC648C9E3}"/>
    <cellStyle name="Note 5 2 2 2 3 2 3 2" xfId="36108" xr:uid="{654CA7A6-BA05-41F1-B4A3-7C5789706E1A}"/>
    <cellStyle name="Note 5 2 2 2 3 2 4" xfId="16435" xr:uid="{26F73E98-7CC3-4E86-931A-2AE88F893121}"/>
    <cellStyle name="Note 5 2 2 2 3 2 4 2" xfId="33534" xr:uid="{843B72CE-A33D-4C39-B74F-11268CEA0534}"/>
    <cellStyle name="Note 5 2 2 2 3 2 5" xfId="22750" xr:uid="{9AA251B2-155C-4F3D-B8CD-4F8A98C14294}"/>
    <cellStyle name="Note 5 2 2 2 3 2 5 2" xfId="39827" xr:uid="{CAAC2863-BBC9-429F-8086-E704BF6CD989}"/>
    <cellStyle name="Note 5 2 2 2 3 2 6" xfId="24529" xr:uid="{6516A00F-C062-4591-A930-4A5840AF5108}"/>
    <cellStyle name="Note 5 2 2 2 3 2 6 2" xfId="41606" xr:uid="{8593266D-7D3F-48F7-88ED-D47D63CD82D5}"/>
    <cellStyle name="Note 5 2 2 2 3 2 7" xfId="26297" xr:uid="{99112134-08AF-4EAA-8760-CE83E280A390}"/>
    <cellStyle name="Note 5 2 2 2 3 2 7 2" xfId="43374" xr:uid="{D2A37412-30CE-46AA-BF12-D5AC4BE05DAB}"/>
    <cellStyle name="Note 5 2 2 2 3 2 8" xfId="28011" xr:uid="{B5D2999C-0506-4AA9-B7BC-F60CACAA95B4}"/>
    <cellStyle name="Note 5 2 2 2 3 2 8 2" xfId="45088" xr:uid="{C5C242EA-230B-4C0D-9BED-C048DA24E432}"/>
    <cellStyle name="Note 5 2 2 2 3 2 9" xfId="30917" xr:uid="{0E25F258-3B94-471F-95C2-D564F5D71476}"/>
    <cellStyle name="Note 5 2 2 2 3 3" xfId="12484" xr:uid="{04F22EEE-408B-4E88-BE8C-01AB21914084}"/>
    <cellStyle name="Note 5 2 2 2 3 3 2" xfId="14136" xr:uid="{D7005A8F-C958-4E1C-870A-F618EE05093A}"/>
    <cellStyle name="Note 5 2 2 2 3 3 2 2" xfId="19507" xr:uid="{47F71A10-AA64-4536-ACEC-8FDF22213E21}"/>
    <cellStyle name="Note 5 2 2 2 3 3 2 2 2" xfId="36584" xr:uid="{AFC04F09-2219-40DD-9C40-77E49AEB33EA}"/>
    <cellStyle name="Note 5 2 2 2 3 3 2 3" xfId="20860" xr:uid="{B67BE2C3-9397-4A04-A91C-78F9FFA9E9E0}"/>
    <cellStyle name="Note 5 2 2 2 3 3 2 3 2" xfId="37937" xr:uid="{6C620076-382E-438D-BDA5-BF11CC6B5D40}"/>
    <cellStyle name="Note 5 2 2 2 3 3 2 4" xfId="17108" xr:uid="{54440851-4120-4C51-81A9-4B4652DE0417}"/>
    <cellStyle name="Note 5 2 2 2 3 3 2 4 2" xfId="34207" xr:uid="{D1F64AFD-2223-493A-8857-98263F77C891}"/>
    <cellStyle name="Note 5 2 2 2 3 3 2 5" xfId="23134" xr:uid="{D1849FCB-C372-4991-97D1-B3C7D147EB3A}"/>
    <cellStyle name="Note 5 2 2 2 3 3 2 5 2" xfId="40211" xr:uid="{1277BC4C-5BB6-4FDB-B954-8E0F9753FD59}"/>
    <cellStyle name="Note 5 2 2 2 3 3 2 6" xfId="24900" xr:uid="{93771B76-82DE-4F06-A39D-C1852034C498}"/>
    <cellStyle name="Note 5 2 2 2 3 3 2 6 2" xfId="41977" xr:uid="{5F36539C-EBC1-4DF3-AB80-30A56DB4D0A4}"/>
    <cellStyle name="Note 5 2 2 2 3 3 2 7" xfId="26626" xr:uid="{0BCA8DC4-8DD5-4074-BFF0-EFB3A01E24E4}"/>
    <cellStyle name="Note 5 2 2 2 3 3 2 7 2" xfId="43703" xr:uid="{28C63204-EA7C-4178-BFD8-31AD24C2A3C5}"/>
    <cellStyle name="Note 5 2 2 2 3 3 2 8" xfId="28331" xr:uid="{38A9955D-38EE-4350-8998-8F639A26BB3D}"/>
    <cellStyle name="Note 5 2 2 2 3 3 2 8 2" xfId="45408" xr:uid="{B64ABC4A-BF86-4CB3-BA8A-CE69A6D76405}"/>
    <cellStyle name="Note 5 2 2 2 3 3 2 9" xfId="31237" xr:uid="{53D8BD89-DEB8-4980-BBE9-9CE41679D433}"/>
    <cellStyle name="Note 5 2 2 2 3 3 3" xfId="18230" xr:uid="{A99A691C-2EC4-4DD9-B431-68694E7810BA}"/>
    <cellStyle name="Note 5 2 2 2 3 3 3 2" xfId="35317" xr:uid="{C5A78F26-C54C-4490-B62A-929D8C209B3E}"/>
    <cellStyle name="Note 5 2 2 2 3 3 4" xfId="19252" xr:uid="{928A7C95-36DD-464F-8066-56D97111A1E2}"/>
    <cellStyle name="Note 5 2 2 2 3 3 4 2" xfId="36329" xr:uid="{F46CEAD4-8514-4124-8CD1-103AF4B0801A}"/>
    <cellStyle name="Note 5 2 2 2 3 3 5" xfId="16623" xr:uid="{E5CC5748-991D-451F-9FAA-F946F0FEA663}"/>
    <cellStyle name="Note 5 2 2 2 3 3 5 2" xfId="33722" xr:uid="{B9022B86-825D-4288-80DB-9765487EC05A}"/>
    <cellStyle name="Note 5 2 2 2 3 3 6" xfId="16192" xr:uid="{19D468DA-2C28-4A0F-BD01-FDE3EFC7293A}"/>
    <cellStyle name="Note 5 2 2 2 3 3 6 2" xfId="33291" xr:uid="{5E7C328D-FC81-4A09-A45B-3468C3493E49}"/>
    <cellStyle name="Note 5 2 2 2 3 3 7" xfId="17339" xr:uid="{CB3657BE-11C3-4374-B8CB-AADA86F5F0DA}"/>
    <cellStyle name="Note 5 2 2 2 3 3 7 2" xfId="34436" xr:uid="{3EC31534-3EE8-4D6C-94E1-4EF20E5C878D}"/>
    <cellStyle name="Note 5 2 2 2 3 3 8" xfId="16108" xr:uid="{D7869AEE-E854-44BA-B770-A51058D85CA2}"/>
    <cellStyle name="Note 5 2 2 2 3 3 8 2" xfId="33207" xr:uid="{326F0A40-542D-466F-BF1B-B87A66B18E6E}"/>
    <cellStyle name="Note 5 2 2 2 3 3 9" xfId="30134" xr:uid="{9674EFF2-A895-491D-93A6-81FDC446DAF8}"/>
    <cellStyle name="Note 5 2 2 2 3 4" xfId="13375" xr:uid="{3F1A1103-55E5-443B-BEBB-243652ECBA87}"/>
    <cellStyle name="Note 5 2 2 2 3 4 2" xfId="15009" xr:uid="{5162EC7C-DAEC-4FB6-AAD6-70B2281447E4}"/>
    <cellStyle name="Note 5 2 2 2 3 4 2 2" xfId="20380" xr:uid="{B43AE8D9-C638-4BA3-BCFF-15D685C2A906}"/>
    <cellStyle name="Note 5 2 2 2 3 4 2 2 2" xfId="37457" xr:uid="{672C63C7-0A54-4151-981F-276D6CFFDEA1}"/>
    <cellStyle name="Note 5 2 2 2 3 4 2 3" xfId="21494" xr:uid="{5DD65FE7-BEC3-4934-9A59-684B1EA57593}"/>
    <cellStyle name="Note 5 2 2 2 3 4 2 3 2" xfId="38571" xr:uid="{9CB3E73F-2C01-44B5-98AD-94BE69787AA8}"/>
    <cellStyle name="Note 5 2 2 2 3 4 2 4" xfId="22232" xr:uid="{5C53F121-6045-4A14-B2F1-B71D3183889D}"/>
    <cellStyle name="Note 5 2 2 2 3 4 2 4 2" xfId="39309" xr:uid="{B487DF30-04E7-4A2F-9295-DF0E96A661B3}"/>
    <cellStyle name="Note 5 2 2 2 3 4 2 5" xfId="24007" xr:uid="{852E8F9A-62B2-4067-B9F8-DFA868B00FD3}"/>
    <cellStyle name="Note 5 2 2 2 3 4 2 5 2" xfId="41084" xr:uid="{A7EBD983-E00C-49E1-9464-930EAAE30000}"/>
    <cellStyle name="Note 5 2 2 2 3 4 2 6" xfId="25773" xr:uid="{B9AE2FA3-93EA-4972-B8EB-6E39FE83C4A2}"/>
    <cellStyle name="Note 5 2 2 2 3 4 2 6 2" xfId="42850" xr:uid="{A0AC22F2-F849-4E0F-B8BF-72180756A14A}"/>
    <cellStyle name="Note 5 2 2 2 3 4 2 7" xfId="27499" xr:uid="{985FA92F-7406-4FB2-B689-0485C7B323AD}"/>
    <cellStyle name="Note 5 2 2 2 3 4 2 7 2" xfId="44576" xr:uid="{484C7814-3C52-40A2-A56E-7E585A0F2AE3}"/>
    <cellStyle name="Note 5 2 2 2 3 4 2 8" xfId="29204" xr:uid="{D522B44A-1F2D-4CEB-A422-BB62A441E4A5}"/>
    <cellStyle name="Note 5 2 2 2 3 4 2 8 2" xfId="46281" xr:uid="{122463B3-ACE9-4839-B098-89E8CF689860}"/>
    <cellStyle name="Note 5 2 2 2 3 4 2 9" xfId="32110" xr:uid="{9E3FF4A7-954E-40CC-BBCB-11327D29C745}"/>
    <cellStyle name="Note 5 2 2 2 3 4 3" xfId="19112" xr:uid="{06923078-A74E-4653-B48D-6E6B8FDDEEEB}"/>
    <cellStyle name="Note 5 2 2 2 3 4 3 2" xfId="36189" xr:uid="{524E5303-478F-455D-A8C8-8A48F8C39DBC}"/>
    <cellStyle name="Note 5 2 2 2 3 4 4" xfId="16437" xr:uid="{706D7605-3F32-4BC6-B497-C4A6284903DE}"/>
    <cellStyle name="Note 5 2 2 2 3 4 4 2" xfId="33536" xr:uid="{41E1260B-50FF-4CFA-8F31-0A325E898291}"/>
    <cellStyle name="Note 5 2 2 2 3 4 5" xfId="22831" xr:uid="{53D71638-89E5-4078-8B68-075467300A1C}"/>
    <cellStyle name="Note 5 2 2 2 3 4 5 2" xfId="39908" xr:uid="{ED499637-920C-4B61-B232-BD2045EEFE55}"/>
    <cellStyle name="Note 5 2 2 2 3 4 6" xfId="24611" xr:uid="{788BB8BE-A195-4933-9E68-5BC55FFC78E2}"/>
    <cellStyle name="Note 5 2 2 2 3 4 6 2" xfId="41688" xr:uid="{9747DC2C-8A6D-45E9-9FE1-8853F41DBB8D}"/>
    <cellStyle name="Note 5 2 2 2 3 4 7" xfId="26377" xr:uid="{557B6E6E-6E41-41F9-AB78-10BBAC6B2770}"/>
    <cellStyle name="Note 5 2 2 2 3 4 7 2" xfId="43454" xr:uid="{2A317F05-8512-4F7D-8169-4E805763479B}"/>
    <cellStyle name="Note 5 2 2 2 3 4 8" xfId="28091" xr:uid="{276F0AE8-BA92-43EB-A3C9-61EF9A8C435F}"/>
    <cellStyle name="Note 5 2 2 2 3 4 8 2" xfId="45168" xr:uid="{30F38E9B-CF85-4F93-B01E-DC01BC0B3157}"/>
    <cellStyle name="Note 5 2 2 2 3 4 9" xfId="30997" xr:uid="{65BF02C3-B827-4A99-9299-7C51DCB4A1E3}"/>
    <cellStyle name="Note 5 2 2 2 3 5" xfId="29903" xr:uid="{6E4DE8EB-3AA8-4C42-B3F5-6A74C0ED47E4}"/>
    <cellStyle name="Note 5 2 2 2 4" xfId="12928" xr:uid="{BA6628CC-125D-431F-8DB6-6E93CA065E15}"/>
    <cellStyle name="Note 5 2 2 2 4 2" xfId="14568" xr:uid="{9747004A-EBA8-4205-BC1B-D1B977BED9C7}"/>
    <cellStyle name="Note 5 2 2 2 4 2 2" xfId="19939" xr:uid="{7B5EDB97-A0F9-4D8C-9220-5FDDD9971BA6}"/>
    <cellStyle name="Note 5 2 2 2 4 2 2 2" xfId="37016" xr:uid="{A543B3E8-E7A1-4AE9-9BEA-4377D4587493}"/>
    <cellStyle name="Note 5 2 2 2 4 2 3" xfId="21791" xr:uid="{C3B8C83F-DC73-4DFA-9A31-0A42614B1E5C}"/>
    <cellStyle name="Note 5 2 2 2 4 2 3 2" xfId="38868" xr:uid="{491534DD-42E1-4B82-AE15-14402B4A1BAD}"/>
    <cellStyle name="Note 5 2 2 2 4 2 4" xfId="23566" xr:uid="{02C4AA16-F23D-4D4A-BACE-F76090D80887}"/>
    <cellStyle name="Note 5 2 2 2 4 2 4 2" xfId="40643" xr:uid="{7F7171A9-155D-4B91-8DEC-B2361ADD1710}"/>
    <cellStyle name="Note 5 2 2 2 4 2 5" xfId="25332" xr:uid="{6A9E338A-9C40-4313-AAD1-37716F44EC9B}"/>
    <cellStyle name="Note 5 2 2 2 4 2 5 2" xfId="42409" xr:uid="{92547A25-2E39-48DE-8861-203B3E1E6895}"/>
    <cellStyle name="Note 5 2 2 2 4 2 6" xfId="27058" xr:uid="{CD6339A7-4083-4B6F-8A87-483E89D67C84}"/>
    <cellStyle name="Note 5 2 2 2 4 2 6 2" xfId="44135" xr:uid="{7000FFC0-240E-41D0-AA02-D089F0750619}"/>
    <cellStyle name="Note 5 2 2 2 4 2 7" xfId="28763" xr:uid="{635ED0A5-837E-41D3-8509-D3CDCFBADC19}"/>
    <cellStyle name="Note 5 2 2 2 4 2 7 2" xfId="45840" xr:uid="{FC6A4A83-6F22-40ED-A534-CFF8769F3DDB}"/>
    <cellStyle name="Note 5 2 2 2 4 2 8" xfId="31669" xr:uid="{9CB2EC92-F19E-4405-8ADA-1532DDD3617B}"/>
    <cellStyle name="Note 5 2 2 2 4 3" xfId="18668" xr:uid="{1CEDEE8D-093A-48AC-A189-07B95BDA8598}"/>
    <cellStyle name="Note 5 2 2 2 4 3 2" xfId="35755" xr:uid="{C0C0D30F-C573-41EF-B19C-DA31369BE1E5}"/>
    <cellStyle name="Note 5 2 2 2 4 4" xfId="17144" xr:uid="{23EE254D-32A1-4D66-B598-4F624AA7363A}"/>
    <cellStyle name="Note 5 2 2 2 4 4 2" xfId="34241" xr:uid="{296055B1-7859-4C87-A3C6-7BFC7EF1A916}"/>
    <cellStyle name="Note 5 2 2 2 4 5" xfId="22394" xr:uid="{ED12C398-9356-4D43-9842-12E866E9CE64}"/>
    <cellStyle name="Note 5 2 2 2 4 5 2" xfId="39471" xr:uid="{60CF36BE-F1CE-4321-803B-C91573AB8B13}"/>
    <cellStyle name="Note 5 2 2 2 4 6" xfId="24168" xr:uid="{2BDA6928-BCB3-46DD-81C3-09D4B2BC6667}"/>
    <cellStyle name="Note 5 2 2 2 4 6 2" xfId="41245" xr:uid="{200C6D9E-63DA-47B7-B7AC-2A3BB1851A63}"/>
    <cellStyle name="Note 5 2 2 2 4 7" xfId="25946" xr:uid="{B9FD8E2E-2C2B-4863-B831-4BC631CE40F4}"/>
    <cellStyle name="Note 5 2 2 2 4 7 2" xfId="43023" xr:uid="{6F629C00-EE54-4307-9A11-F00F4EB9CD8F}"/>
    <cellStyle name="Note 5 2 2 2 4 8" xfId="27660" xr:uid="{617DCAE1-FCA8-4FD5-BBAF-A174472F0E39}"/>
    <cellStyle name="Note 5 2 2 2 4 8 2" xfId="44737" xr:uid="{F4C84CA1-7A31-482B-A427-0F4793CF7E57}"/>
    <cellStyle name="Note 5 2 2 2 4 9" xfId="30566" xr:uid="{748854CE-1BCB-4A57-86EA-C4A1514925FE}"/>
    <cellStyle name="Note 5 2 2 2 5" xfId="12626" xr:uid="{04F05569-1548-4FC3-A287-12DB3657F449}"/>
    <cellStyle name="Note 5 2 2 2 5 2" xfId="14274" xr:uid="{79C88928-6600-4D6A-B24F-660F22EE95B3}"/>
    <cellStyle name="Note 5 2 2 2 5 2 2" xfId="19645" xr:uid="{9295B463-7EE6-45EF-91CC-7863DFAE721A}"/>
    <cellStyle name="Note 5 2 2 2 5 2 2 2" xfId="36722" xr:uid="{CFEB4C8E-F3D8-451C-B1D9-D960D72D3DC5}"/>
    <cellStyle name="Note 5 2 2 2 5 2 3" xfId="20997" xr:uid="{88F756B1-B959-468D-90D7-7D59C5331BB3}"/>
    <cellStyle name="Note 5 2 2 2 5 2 3 2" xfId="38074" xr:uid="{CC5F3CA0-0A21-4825-9808-CB48DC5F57F5}"/>
    <cellStyle name="Note 5 2 2 2 5 2 4" xfId="16152" xr:uid="{36FF5D41-0A57-43DD-B096-91BB43E8B795}"/>
    <cellStyle name="Note 5 2 2 2 5 2 4 2" xfId="33251" xr:uid="{1E962300-168A-4608-8358-FA3AD7964D23}"/>
    <cellStyle name="Note 5 2 2 2 5 2 5" xfId="23272" xr:uid="{6FA85F57-A9B5-40ED-92F5-2702471AAFF9}"/>
    <cellStyle name="Note 5 2 2 2 5 2 5 2" xfId="40349" xr:uid="{39ED25F6-0E8F-42C0-B170-208838FD3FDA}"/>
    <cellStyle name="Note 5 2 2 2 5 2 6" xfId="25038" xr:uid="{13B2DA0E-2042-48A2-BF76-985AC3ADDD47}"/>
    <cellStyle name="Note 5 2 2 2 5 2 6 2" xfId="42115" xr:uid="{8AE44634-B7D6-469D-894C-40E87B310C10}"/>
    <cellStyle name="Note 5 2 2 2 5 2 7" xfId="26764" xr:uid="{67BB0137-B12E-47E6-895D-5D395CD0FF80}"/>
    <cellStyle name="Note 5 2 2 2 5 2 7 2" xfId="43841" xr:uid="{F982ABEB-41DB-4915-8A57-67BC525821F9}"/>
    <cellStyle name="Note 5 2 2 2 5 2 8" xfId="28469" xr:uid="{2018C490-8F4D-4BAF-B020-79883A6D8786}"/>
    <cellStyle name="Note 5 2 2 2 5 2 8 2" xfId="45546" xr:uid="{E2171F63-02B4-43AE-9C8F-65AB7F93C773}"/>
    <cellStyle name="Note 5 2 2 2 5 2 9" xfId="31375" xr:uid="{51D63B18-BAC4-470D-8F5D-6B62C3AC934C}"/>
    <cellStyle name="Note 5 2 2 2 5 3" xfId="18370" xr:uid="{05625DC0-2191-4969-A96B-087688EEB4F2}"/>
    <cellStyle name="Note 5 2 2 2 5 3 2" xfId="35457" xr:uid="{C89CDF93-A961-4C05-B4D9-36F4CA346619}"/>
    <cellStyle name="Note 5 2 2 2 5 4" xfId="17128" xr:uid="{C193C3BB-33D1-4EE9-AD40-BC001CD49DD3}"/>
    <cellStyle name="Note 5 2 2 2 5 4 2" xfId="34227" xr:uid="{D6F4E7B1-6B52-4129-AC8B-9C669B6187D8}"/>
    <cellStyle name="Note 5 2 2 2 5 5" xfId="21387" xr:uid="{665F17C7-29BF-471A-A678-4B8B740BB678}"/>
    <cellStyle name="Note 5 2 2 2 5 5 2" xfId="38464" xr:uid="{269C5F38-0574-43EE-BFC5-3BF1673E169C}"/>
    <cellStyle name="Note 5 2 2 2 5 6" xfId="17704" xr:uid="{FB3C050C-9794-47F7-967F-AE496FF421DA}"/>
    <cellStyle name="Note 5 2 2 2 5 6 2" xfId="34801" xr:uid="{7F128766-7790-420B-AFEA-8A40E858B75D}"/>
    <cellStyle name="Note 5 2 2 2 5 7" xfId="15797" xr:uid="{25DB431E-B221-4B4E-B978-86B62CA47C45}"/>
    <cellStyle name="Note 5 2 2 2 5 7 2" xfId="32896" xr:uid="{A229FA26-D9DD-4B18-A569-1E4D7F2E0D59}"/>
    <cellStyle name="Note 5 2 2 2 5 8" xfId="16782" xr:uid="{A5FF6475-B390-4DE3-95AE-387531454811}"/>
    <cellStyle name="Note 5 2 2 2 5 8 2" xfId="33881" xr:uid="{C1DB1BEC-8531-4A91-858A-987C03A820B8}"/>
    <cellStyle name="Note 5 2 2 2 5 9" xfId="30272" xr:uid="{0456E11E-F36B-4684-ABEB-493B7DA802EA}"/>
    <cellStyle name="Note 5 2 2 2 6" xfId="29686" xr:uid="{36562702-7794-4482-BDF8-3325B86E8C81}"/>
    <cellStyle name="Note 5 2 2 3" xfId="5187" xr:uid="{D852CD4E-8DE7-4754-B438-0E182B7F4C19}"/>
    <cellStyle name="Note 5 2 2 3 2" xfId="12658" xr:uid="{3D26DD97-85EE-47D0-BFBC-383B2C5F069E}"/>
    <cellStyle name="Note 5 2 2 3 2 2" xfId="14303" xr:uid="{BFF8220D-14AD-4243-8AED-C5618B828F9E}"/>
    <cellStyle name="Note 5 2 2 3 2 2 2" xfId="19674" xr:uid="{9201AC6D-0FAC-4CA3-A479-D7108145A7A3}"/>
    <cellStyle name="Note 5 2 2 3 2 2 2 2" xfId="36751" xr:uid="{0E4DA0C0-9083-4B4C-B9EB-B6DEF12528CE}"/>
    <cellStyle name="Note 5 2 2 3 2 2 3" xfId="16375" xr:uid="{AE9CD981-3114-4EC2-9538-E79252FE7299}"/>
    <cellStyle name="Note 5 2 2 3 2 2 3 2" xfId="33474" xr:uid="{7F8399A7-051A-49FD-A7DE-F76ACD14EB32}"/>
    <cellStyle name="Note 5 2 2 3 2 2 4" xfId="23301" xr:uid="{2CC657A8-544D-4B1C-BD7B-7EAC63FDF650}"/>
    <cellStyle name="Note 5 2 2 3 2 2 4 2" xfId="40378" xr:uid="{81F75944-F885-42B5-A346-E57B4EF695CD}"/>
    <cellStyle name="Note 5 2 2 3 2 2 5" xfId="25067" xr:uid="{7C5AD53F-38FB-435D-BBB2-C32FF2E03C71}"/>
    <cellStyle name="Note 5 2 2 3 2 2 5 2" xfId="42144" xr:uid="{CC4944CF-0A67-4D2A-9717-E3C98E11B5B7}"/>
    <cellStyle name="Note 5 2 2 3 2 2 6" xfId="26793" xr:uid="{C55928DD-3853-45BA-B90C-9AD13EC9F659}"/>
    <cellStyle name="Note 5 2 2 3 2 2 6 2" xfId="43870" xr:uid="{6D03F760-9223-4AAE-A284-63E383BAD7B4}"/>
    <cellStyle name="Note 5 2 2 3 2 2 7" xfId="28498" xr:uid="{B8304E3C-CC7A-473B-98B4-0AA77147222F}"/>
    <cellStyle name="Note 5 2 2 3 2 2 7 2" xfId="45575" xr:uid="{3B1248CF-EA90-45E2-AA2B-9FBBE0F0A209}"/>
    <cellStyle name="Note 5 2 2 3 2 2 8" xfId="31404" xr:uid="{6DCA9AF2-D180-4678-B38B-03446E589154}"/>
    <cellStyle name="Note 5 2 2 3 2 3" xfId="18401" xr:uid="{74115BBF-68AA-4E8E-9BD0-37D9A3B5D7BF}"/>
    <cellStyle name="Note 5 2 2 3 2 3 2" xfId="35488" xr:uid="{3FF5C690-10CA-4762-AC5F-023FB9B7F83F}"/>
    <cellStyle name="Note 5 2 2 3 2 4" xfId="17967" xr:uid="{489EA1C1-5996-4775-9066-E755AD0B544C}"/>
    <cellStyle name="Note 5 2 2 3 2 4 2" xfId="35057" xr:uid="{099EDD83-EE9A-4715-8342-15D11DC2104A}"/>
    <cellStyle name="Note 5 2 2 3 2 5" xfId="20678" xr:uid="{E485570C-744C-4F5C-A394-3B5BD121A1A1}"/>
    <cellStyle name="Note 5 2 2 3 2 5 2" xfId="37755" xr:uid="{32F9D19F-8DCE-4EEB-A24C-B36C8EACA8BB}"/>
    <cellStyle name="Note 5 2 2 3 2 6" xfId="17925" xr:uid="{078B2243-7A2B-4834-8275-94EC1D5DD796}"/>
    <cellStyle name="Note 5 2 2 3 2 6 2" xfId="35016" xr:uid="{8BCF114E-F223-4D13-9D1C-8DF63907E593}"/>
    <cellStyle name="Note 5 2 2 3 2 7" xfId="15925" xr:uid="{8B34F139-CA00-442A-8A99-B1AB67C85A8C}"/>
    <cellStyle name="Note 5 2 2 3 2 7 2" xfId="33024" xr:uid="{ACD263B8-A47C-4384-8046-8BD301B76C9A}"/>
    <cellStyle name="Note 5 2 2 3 2 8" xfId="16491" xr:uid="{80A3BC2D-CE7C-4309-90C6-4CA19AAA19C5}"/>
    <cellStyle name="Note 5 2 2 3 2 8 2" xfId="33590" xr:uid="{4AC5C9B4-043B-48ED-ACEB-07EF48E936FA}"/>
    <cellStyle name="Note 5 2 2 3 2 9" xfId="30301" xr:uid="{9D3FDD55-68C3-4E45-BCC3-B975360E9814}"/>
    <cellStyle name="Note 5 2 2 3 3" xfId="12830" xr:uid="{5DB19997-F697-4DF4-B7FA-FB86C35D48B3}"/>
    <cellStyle name="Note 5 2 2 3 3 2" xfId="14472" xr:uid="{CCC6B930-1372-4AF7-BFC5-98BB272AEE51}"/>
    <cellStyle name="Note 5 2 2 3 3 2 2" xfId="19843" xr:uid="{FAFC1E7A-8ACD-42CA-BF14-7219EAE08F73}"/>
    <cellStyle name="Note 5 2 2 3 3 2 2 2" xfId="36920" xr:uid="{3CAE996D-022E-444F-AA01-6BE81C58248D}"/>
    <cellStyle name="Note 5 2 2 3 3 2 3" xfId="21141" xr:uid="{ED056E87-AAD3-4DE0-B922-230970A9C897}"/>
    <cellStyle name="Note 5 2 2 3 3 2 3 2" xfId="38218" xr:uid="{56C7EF4F-6A81-4E41-959B-D2DE4243BB01}"/>
    <cellStyle name="Note 5 2 2 3 3 2 4" xfId="21695" xr:uid="{DECD01F0-02C4-4634-AAA5-EB594EC1AC7D}"/>
    <cellStyle name="Note 5 2 2 3 3 2 4 2" xfId="38772" xr:uid="{31898DAB-341F-42D4-8411-472B424B120F}"/>
    <cellStyle name="Note 5 2 2 3 3 2 5" xfId="23470" xr:uid="{D8D52CBD-2E1F-4126-A5AC-D1CDC0F09B53}"/>
    <cellStyle name="Note 5 2 2 3 3 2 5 2" xfId="40547" xr:uid="{74292032-35A2-46A3-9DF6-EFED5973CA63}"/>
    <cellStyle name="Note 5 2 2 3 3 2 6" xfId="25236" xr:uid="{E4303571-B769-4F87-B30A-0AA653D53329}"/>
    <cellStyle name="Note 5 2 2 3 3 2 6 2" xfId="42313" xr:uid="{378484C1-ABBF-41E8-AD6D-C9E86F4617FC}"/>
    <cellStyle name="Note 5 2 2 3 3 2 7" xfId="26962" xr:uid="{3E883DFE-C5E8-44D7-861B-D83D005734E5}"/>
    <cellStyle name="Note 5 2 2 3 3 2 7 2" xfId="44039" xr:uid="{D4C0969B-8E05-475C-9B72-B5ACC5BAA66A}"/>
    <cellStyle name="Note 5 2 2 3 3 2 8" xfId="28667" xr:uid="{655AC18F-8EC0-4BEC-96C0-D45095B52D7E}"/>
    <cellStyle name="Note 5 2 2 3 3 2 8 2" xfId="45744" xr:uid="{3F55A018-5EF5-4552-A540-FB565BF1EB3B}"/>
    <cellStyle name="Note 5 2 2 3 3 2 9" xfId="31573" xr:uid="{6E2E6F32-F7BE-4B98-AD2E-22489136A05E}"/>
    <cellStyle name="Note 5 2 2 3 3 3" xfId="18570" xr:uid="{07942072-1E27-4735-87D6-0FEFC7298B3E}"/>
    <cellStyle name="Note 5 2 2 3 3 3 2" xfId="35657" xr:uid="{AFECEB7D-D4F4-4A4C-8756-09B10E236D02}"/>
    <cellStyle name="Note 5 2 2 3 3 4" xfId="16835" xr:uid="{41AA846C-CEA8-48CF-9F1C-DEA74181E1A1}"/>
    <cellStyle name="Note 5 2 2 3 3 4 2" xfId="33934" xr:uid="{77D50B4C-83CB-49F0-AB56-3276FF4B04F3}"/>
    <cellStyle name="Note 5 2 2 3 3 5" xfId="22297" xr:uid="{885FD7BD-2AE7-4107-83EC-228B51F03201}"/>
    <cellStyle name="Note 5 2 2 3 3 5 2" xfId="39374" xr:uid="{32EDD718-CC38-4170-AED1-A42B82A6DCEE}"/>
    <cellStyle name="Note 5 2 2 3 3 6" xfId="24072" xr:uid="{74CE393E-ECB1-4A61-9D1B-ECFB39254C2D}"/>
    <cellStyle name="Note 5 2 2 3 3 6 2" xfId="41149" xr:uid="{4CB6ED6D-7014-42E8-B4FE-25DA5C145A76}"/>
    <cellStyle name="Note 5 2 2 3 3 7" xfId="25850" xr:uid="{74223FD1-7D79-4FC7-9FC0-28D1D09CFB6E}"/>
    <cellStyle name="Note 5 2 2 3 3 7 2" xfId="42927" xr:uid="{8D06EB66-D39C-40B9-AB5E-1268900DB807}"/>
    <cellStyle name="Note 5 2 2 3 3 8" xfId="27564" xr:uid="{09F489C4-F012-49F4-B3A1-2C036FC39CC4}"/>
    <cellStyle name="Note 5 2 2 3 3 8 2" xfId="44641" xr:uid="{FF4C6FCC-1859-47A9-9FAB-5D8A6F14EA45}"/>
    <cellStyle name="Note 5 2 2 3 3 9" xfId="30470" xr:uid="{DB90698E-96B2-4498-BCFC-DF20FB844551}"/>
    <cellStyle name="Note 5 2 2 3 4" xfId="12756" xr:uid="{AA1ACC32-58AF-4947-B74B-B032F54264CC}"/>
    <cellStyle name="Note 5 2 2 3 4 2" xfId="14399" xr:uid="{44516645-4C83-4056-A077-AC9FA7D69BB0}"/>
    <cellStyle name="Note 5 2 2 3 4 2 2" xfId="19770" xr:uid="{7A31028D-EA23-45A6-8C42-941C0C973EC9}"/>
    <cellStyle name="Note 5 2 2 3 4 2 2 2" xfId="36847" xr:uid="{5DC9723E-A91B-43CF-A933-C33FBEBB2DFB}"/>
    <cellStyle name="Note 5 2 2 3 4 2 3" xfId="21071" xr:uid="{0ACC4E76-6335-4248-8FAA-ED0925C745FB}"/>
    <cellStyle name="Note 5 2 2 3 4 2 3 2" xfId="38148" xr:uid="{AD6278E4-B17F-4DBA-9C85-8F1F42A3B4F9}"/>
    <cellStyle name="Note 5 2 2 3 4 2 4" xfId="21622" xr:uid="{9B7996E3-1303-4AB2-8B28-1741827DA206}"/>
    <cellStyle name="Note 5 2 2 3 4 2 4 2" xfId="38699" xr:uid="{4153E01E-83A9-4CC2-AA04-5AA05E935F73}"/>
    <cellStyle name="Note 5 2 2 3 4 2 5" xfId="23397" xr:uid="{16E9B1CB-0ED7-463C-977B-8DE6E98984E8}"/>
    <cellStyle name="Note 5 2 2 3 4 2 5 2" xfId="40474" xr:uid="{B32629AD-A3F0-4AC5-9D76-F4A8E5730D8D}"/>
    <cellStyle name="Note 5 2 2 3 4 2 6" xfId="25163" xr:uid="{C3998752-41AA-47CC-A848-92269BAC2335}"/>
    <cellStyle name="Note 5 2 2 3 4 2 6 2" xfId="42240" xr:uid="{472C29FA-FCA1-4C59-8447-2EF7A86D350D}"/>
    <cellStyle name="Note 5 2 2 3 4 2 7" xfId="26889" xr:uid="{4AEDC112-A063-44FC-9A6A-77BA0053A461}"/>
    <cellStyle name="Note 5 2 2 3 4 2 7 2" xfId="43966" xr:uid="{C76EA2D5-7387-41F3-A564-B8A897158EED}"/>
    <cellStyle name="Note 5 2 2 3 4 2 8" xfId="28594" xr:uid="{26C26564-66F2-4B5C-B4D9-92531860D8AA}"/>
    <cellStyle name="Note 5 2 2 3 4 2 8 2" xfId="45671" xr:uid="{82D9030A-CEA1-4B67-B51B-096D8EF1424A}"/>
    <cellStyle name="Note 5 2 2 3 4 2 9" xfId="31500" xr:uid="{BBBC3625-88B3-4BF2-9033-0B1314EF683A}"/>
    <cellStyle name="Note 5 2 2 3 4 3" xfId="18497" xr:uid="{A1E6CAB5-69CC-4E02-86C2-15964DE6403B}"/>
    <cellStyle name="Note 5 2 2 3 4 3 2" xfId="35584" xr:uid="{B696344B-D79B-44E5-B8F8-137DCD09649E}"/>
    <cellStyle name="Note 5 2 2 3 4 4" xfId="16191" xr:uid="{80AA7325-FABD-4BF7-B0AD-0050F777297B}"/>
    <cellStyle name="Note 5 2 2 3 4 4 2" xfId="33290" xr:uid="{970BB9A9-0FF1-4AAE-B8E9-81A5AF136D8F}"/>
    <cellStyle name="Note 5 2 2 3 4 5" xfId="17229" xr:uid="{1D3D6F5C-B789-42C1-A4F2-0A843C5863AF}"/>
    <cellStyle name="Note 5 2 2 3 4 5 2" xfId="34326" xr:uid="{AE6F5A10-E640-4BF1-96BF-1576A2330DC9}"/>
    <cellStyle name="Note 5 2 2 3 4 6" xfId="15663" xr:uid="{151B0618-891D-440B-99FA-B3236428E87A}"/>
    <cellStyle name="Note 5 2 2 3 4 6 2" xfId="32762" xr:uid="{E86E7201-86E0-47F1-A789-F9ADB558B482}"/>
    <cellStyle name="Note 5 2 2 3 4 7" xfId="15804" xr:uid="{911BF7AA-3442-4A82-8817-9266030152F9}"/>
    <cellStyle name="Note 5 2 2 3 4 7 2" xfId="32903" xr:uid="{08DB4728-8267-45AB-9D93-D0D8CCA06DB2}"/>
    <cellStyle name="Note 5 2 2 3 4 8" xfId="16823" xr:uid="{D971B6C5-B283-4B7B-9981-F1F2EC97FACD}"/>
    <cellStyle name="Note 5 2 2 3 4 8 2" xfId="33922" xr:uid="{90945868-5A11-4A2E-8453-3C554ABF1B3C}"/>
    <cellStyle name="Note 5 2 2 3 4 9" xfId="30397" xr:uid="{EFFCDDA5-18CA-4B3F-8DA0-87DD4972AC1E}"/>
    <cellStyle name="Note 5 2 2 3 5" xfId="29569" xr:uid="{8A5D74F1-E2DF-46BE-AA16-16AFA013FAC8}"/>
    <cellStyle name="Note 5 2 2 4" xfId="4903" xr:uid="{DE5A8F8E-A8E1-40DC-89DB-E6B5A886CDF1}"/>
    <cellStyle name="Note 5 2 2 4 2" xfId="12620" xr:uid="{694FFC75-B305-47A7-9172-F2B8254EE360}"/>
    <cellStyle name="Note 5 2 2 4 2 2" xfId="14268" xr:uid="{211F99E4-A818-4E01-9877-0F46A76191B1}"/>
    <cellStyle name="Note 5 2 2 4 2 2 2" xfId="19639" xr:uid="{BEA018DB-D32C-4AB2-9DCE-040083FA84B6}"/>
    <cellStyle name="Note 5 2 2 4 2 2 2 2" xfId="36716" xr:uid="{791CB174-B78C-4976-9ED0-C6A8C57B96FD}"/>
    <cellStyle name="Note 5 2 2 4 2 2 3" xfId="19280" xr:uid="{2469C5BC-4512-401B-B9F2-2AC746FF2CD2}"/>
    <cellStyle name="Note 5 2 2 4 2 2 3 2" xfId="36357" xr:uid="{3CCF0D88-02FC-499E-B982-1E052773F6DB}"/>
    <cellStyle name="Note 5 2 2 4 2 2 4" xfId="23266" xr:uid="{6C2553E2-78ED-41F9-A316-A7DFE5C1C75F}"/>
    <cellStyle name="Note 5 2 2 4 2 2 4 2" xfId="40343" xr:uid="{11BB25BD-A24C-4A86-85EA-B61DCF1478F9}"/>
    <cellStyle name="Note 5 2 2 4 2 2 5" xfId="25032" xr:uid="{189243AF-A417-462D-8C20-1A8413659A90}"/>
    <cellStyle name="Note 5 2 2 4 2 2 5 2" xfId="42109" xr:uid="{5543D19F-55D5-469F-9EBB-67FD0552F260}"/>
    <cellStyle name="Note 5 2 2 4 2 2 6" xfId="26758" xr:uid="{99D4F24D-3E32-44BC-B0E8-DC3F74C18FEC}"/>
    <cellStyle name="Note 5 2 2 4 2 2 6 2" xfId="43835" xr:uid="{79033987-0113-49DD-85CC-B28CA4FD9BF5}"/>
    <cellStyle name="Note 5 2 2 4 2 2 7" xfId="28463" xr:uid="{E1FF65B4-36F1-4BBC-B49B-265CE0B2D3CA}"/>
    <cellStyle name="Note 5 2 2 4 2 2 7 2" xfId="45540" xr:uid="{C839DDEE-1837-4460-AE1A-875BE83E166B}"/>
    <cellStyle name="Note 5 2 2 4 2 2 8" xfId="31369" xr:uid="{50D671B6-5229-4EF2-91A8-BBFCAC8FCB8B}"/>
    <cellStyle name="Note 5 2 2 4 2 3" xfId="18364" xr:uid="{AA89E7CD-B96C-46CD-B444-D4D83ED93CB3}"/>
    <cellStyle name="Note 5 2 2 4 2 3 2" xfId="35451" xr:uid="{0AC087FC-A89D-4247-99EA-5B0A8782DEB2}"/>
    <cellStyle name="Note 5 2 2 4 2 4" xfId="15420" xr:uid="{90454960-7AC9-49F2-8719-C8AC6A899B7E}"/>
    <cellStyle name="Note 5 2 2 4 2 4 2" xfId="32521" xr:uid="{C9642F90-99F1-4D8E-8EF4-D0A5C3A17276}"/>
    <cellStyle name="Note 5 2 2 4 2 5" xfId="15180" xr:uid="{F880F804-B8D6-4525-8C8B-F6CDBD1D71BF}"/>
    <cellStyle name="Note 5 2 2 4 2 5 2" xfId="32281" xr:uid="{CCD9EA17-1F5C-4028-B2BF-40453649F3C7}"/>
    <cellStyle name="Note 5 2 2 4 2 6" xfId="19176" xr:uid="{07DD4445-F66A-4550-87C1-6F2BA7BC5854}"/>
    <cellStyle name="Note 5 2 2 4 2 6 2" xfId="36253" xr:uid="{DBB20D6D-5C4C-4534-B4D1-77C7140E94EE}"/>
    <cellStyle name="Note 5 2 2 4 2 7" xfId="22908" xr:uid="{729F4CA8-5836-4B9D-8A0F-2F0CA80B529B}"/>
    <cellStyle name="Note 5 2 2 4 2 7 2" xfId="39985" xr:uid="{D452750E-9E54-4E6B-8B45-9AA8B890779B}"/>
    <cellStyle name="Note 5 2 2 4 2 8" xfId="24671" xr:uid="{809A629C-60F7-4133-BBFE-3E2E49F648DB}"/>
    <cellStyle name="Note 5 2 2 4 2 8 2" xfId="41748" xr:uid="{853336E8-9009-4E97-9100-79A1212BB098}"/>
    <cellStyle name="Note 5 2 2 4 2 9" xfId="30266" xr:uid="{2CB1BCDE-5D8F-4172-AF3D-F585CEE6DF21}"/>
    <cellStyle name="Note 5 2 2 4 3" xfId="13302" xr:uid="{840F6CF2-90AB-4E45-9B3F-04AFDC8FB667}"/>
    <cellStyle name="Note 5 2 2 4 3 2" xfId="14939" xr:uid="{CDCBECD4-88AD-4664-B7C0-DFA0D3C75950}"/>
    <cellStyle name="Note 5 2 2 4 3 2 2" xfId="20310" xr:uid="{5B2CA058-C34C-4145-B2EA-547F693DC438}"/>
    <cellStyle name="Note 5 2 2 4 3 2 2 2" xfId="37387" xr:uid="{C394825F-63EE-4948-BBCE-29BE93717B5C}"/>
    <cellStyle name="Note 5 2 2 4 3 2 3" xfId="21442" xr:uid="{D19D807D-8F20-4E05-8275-B8412D78A0E8}"/>
    <cellStyle name="Note 5 2 2 4 3 2 3 2" xfId="38519" xr:uid="{4AFA19F9-FDFB-47C0-AAD7-E4CBF1096357}"/>
    <cellStyle name="Note 5 2 2 4 3 2 4" xfId="22162" xr:uid="{A000879D-50ED-4335-ADB8-0FF12CDC4FB9}"/>
    <cellStyle name="Note 5 2 2 4 3 2 4 2" xfId="39239" xr:uid="{B1428E92-4982-4C34-B84D-B4FB2FA21CA4}"/>
    <cellStyle name="Note 5 2 2 4 3 2 5" xfId="23937" xr:uid="{631EFD8A-5417-4672-A435-CD7EA4E33177}"/>
    <cellStyle name="Note 5 2 2 4 3 2 5 2" xfId="41014" xr:uid="{79A7409C-86F5-4993-BACE-EEB25A8CC3CA}"/>
    <cellStyle name="Note 5 2 2 4 3 2 6" xfId="25703" xr:uid="{B999B44F-837D-4C7D-A196-5700E617FA53}"/>
    <cellStyle name="Note 5 2 2 4 3 2 6 2" xfId="42780" xr:uid="{49076D79-53A8-4475-AC77-3E8C9D5699E8}"/>
    <cellStyle name="Note 5 2 2 4 3 2 7" xfId="27429" xr:uid="{0D1E5080-C0F4-4C05-B0EF-20C5D3E4B982}"/>
    <cellStyle name="Note 5 2 2 4 3 2 7 2" xfId="44506" xr:uid="{D71FA7E6-760D-42FE-B47F-89A9BBF8EED7}"/>
    <cellStyle name="Note 5 2 2 4 3 2 8" xfId="29134" xr:uid="{CABAC9BC-E56C-423D-AD51-4582959C5AC0}"/>
    <cellStyle name="Note 5 2 2 4 3 2 8 2" xfId="46211" xr:uid="{0265ACD9-6685-4E95-9104-065089F82B57}"/>
    <cellStyle name="Note 5 2 2 4 3 2 9" xfId="32040" xr:uid="{E101C56D-012C-4D45-9660-2E3DE98B4316}"/>
    <cellStyle name="Note 5 2 2 4 3 3" xfId="19041" xr:uid="{3A40C3EA-593D-4765-9BCB-3CF72E0C05E0}"/>
    <cellStyle name="Note 5 2 2 4 3 3 2" xfId="36119" xr:uid="{CB471A6A-0B70-464F-9820-B0EAE9C10094}"/>
    <cellStyle name="Note 5 2 2 4 3 4" xfId="16434" xr:uid="{F28351FF-7274-4DE6-85E8-E0B8488E4F8A}"/>
    <cellStyle name="Note 5 2 2 4 3 4 2" xfId="33533" xr:uid="{ED6C2A8F-4049-4C11-A783-261AEB8C33BC}"/>
    <cellStyle name="Note 5 2 2 4 3 5" xfId="22762" xr:uid="{EC055BA0-C8EA-40DC-9277-476C91E95BA1}"/>
    <cellStyle name="Note 5 2 2 4 3 5 2" xfId="39839" xr:uid="{A1E953BA-1586-4A80-9F71-6039DF6BACC2}"/>
    <cellStyle name="Note 5 2 2 4 3 6" xfId="24541" xr:uid="{26D47E5F-2A7F-4AF9-9DA7-946F3BBD6267}"/>
    <cellStyle name="Note 5 2 2 4 3 6 2" xfId="41618" xr:uid="{7C73844D-400B-4D2C-B0F6-8D7ADDE4F1CB}"/>
    <cellStyle name="Note 5 2 2 4 3 7" xfId="26308" xr:uid="{7670F437-4583-4C05-A0EC-6DDA2B2FBAFB}"/>
    <cellStyle name="Note 5 2 2 4 3 7 2" xfId="43385" xr:uid="{C94B1E96-686A-458A-9459-DD83CD53D81C}"/>
    <cellStyle name="Note 5 2 2 4 3 8" xfId="28022" xr:uid="{65D5CA07-2696-4508-A20B-B8382F33F7B3}"/>
    <cellStyle name="Note 5 2 2 4 3 8 2" xfId="45099" xr:uid="{6663DF46-4F97-4EB8-9A03-99CEF663D5EA}"/>
    <cellStyle name="Note 5 2 2 4 3 9" xfId="30928" xr:uid="{AB7C2677-5D30-49F7-9065-E27EDBC242B9}"/>
    <cellStyle name="Note 5 2 2 4 4" xfId="12604" xr:uid="{4A96B50F-105F-4996-A13D-097F8B6B2C12}"/>
    <cellStyle name="Note 5 2 2 4 4 2" xfId="14253" xr:uid="{D9C88C05-09EB-46B2-AB50-9AF8982AF477}"/>
    <cellStyle name="Note 5 2 2 4 4 2 2" xfId="19624" xr:uid="{2CEBA1D8-344F-4DE9-9C8F-E8D130BA5F8D}"/>
    <cellStyle name="Note 5 2 2 4 4 2 2 2" xfId="36701" xr:uid="{43C5905D-888F-4235-AF6B-0BDC88BDB236}"/>
    <cellStyle name="Note 5 2 2 4 4 2 3" xfId="20977" xr:uid="{63B48A0A-2E27-4D4B-A90C-7B45D776EF48}"/>
    <cellStyle name="Note 5 2 2 4 4 2 3 2" xfId="38054" xr:uid="{F28C03FE-A826-4D50-8F20-84BD6F85E59E}"/>
    <cellStyle name="Note 5 2 2 4 4 2 4" xfId="19219" xr:uid="{2AEE3840-EB90-4CC6-8D0E-20DF2E258BD9}"/>
    <cellStyle name="Note 5 2 2 4 4 2 4 2" xfId="36296" xr:uid="{F0232F3B-29DB-41FD-8741-CED81438422C}"/>
    <cellStyle name="Note 5 2 2 4 4 2 5" xfId="23251" xr:uid="{8F573A55-759D-4BB0-83BB-900CCDEB132F}"/>
    <cellStyle name="Note 5 2 2 4 4 2 5 2" xfId="40328" xr:uid="{9A21138F-0A82-4822-AB53-1A75B6946130}"/>
    <cellStyle name="Note 5 2 2 4 4 2 6" xfId="25017" xr:uid="{570C1995-96B8-44B3-8891-189B23FA7B50}"/>
    <cellStyle name="Note 5 2 2 4 4 2 6 2" xfId="42094" xr:uid="{0490337F-2051-4D91-92A9-6AC88CAE0922}"/>
    <cellStyle name="Note 5 2 2 4 4 2 7" xfId="26743" xr:uid="{446ADD46-6B31-4D01-B340-5D6F9710E66F}"/>
    <cellStyle name="Note 5 2 2 4 4 2 7 2" xfId="43820" xr:uid="{80EDC630-8777-44C8-BCB5-165265BBD725}"/>
    <cellStyle name="Note 5 2 2 4 4 2 8" xfId="28448" xr:uid="{052BE35C-F42C-4D56-A3F2-0873C041F27F}"/>
    <cellStyle name="Note 5 2 2 4 4 2 8 2" xfId="45525" xr:uid="{31800578-3453-4A27-AF83-6F35584CC3D8}"/>
    <cellStyle name="Note 5 2 2 4 4 2 9" xfId="31354" xr:uid="{4D7FFEC1-6A15-4DED-9C12-135D8BB5DC9E}"/>
    <cellStyle name="Note 5 2 2 4 4 3" xfId="18349" xr:uid="{5C19AB8B-D36D-4688-948D-3F51F7514D75}"/>
    <cellStyle name="Note 5 2 2 4 4 3 2" xfId="35436" xr:uid="{E27978B7-5218-40C7-9885-39EA01EA44D9}"/>
    <cellStyle name="Note 5 2 2 4 4 4" xfId="17985" xr:uid="{E0F70A03-4483-46CB-86EA-BF79CF7496A0}"/>
    <cellStyle name="Note 5 2 2 4 4 4 2" xfId="35074" xr:uid="{BAC4B16E-BBDB-43FB-8E68-088014841142}"/>
    <cellStyle name="Note 5 2 2 4 4 5" xfId="255" xr:uid="{F9BE85C9-E74B-4F66-899D-DD80A9C048E3}"/>
    <cellStyle name="Note 5 2 2 4 4 5 2" xfId="29476" xr:uid="{8B2FCE97-8BF4-4D51-B6C7-ED5DD171E1CA}"/>
    <cellStyle name="Note 5 2 2 4 4 6" xfId="15698" xr:uid="{A40A3612-46C1-4112-8211-307FFBA95F64}"/>
    <cellStyle name="Note 5 2 2 4 4 6 2" xfId="32797" xr:uid="{70F4FDEF-34E1-496C-B363-8236C6796E84}"/>
    <cellStyle name="Note 5 2 2 4 4 7" xfId="19149" xr:uid="{11481044-BDA0-4660-9226-7F308667CEBC}"/>
    <cellStyle name="Note 5 2 2 4 4 7 2" xfId="36226" xr:uid="{7D94BD45-5AEF-4678-9BB5-CF4EF70E6091}"/>
    <cellStyle name="Note 5 2 2 4 4 8" xfId="17648" xr:uid="{CD673F29-16A7-4653-89F5-702661620472}"/>
    <cellStyle name="Note 5 2 2 4 4 8 2" xfId="34745" xr:uid="{82D3154A-2AA9-4961-881D-A19732A735C7}"/>
    <cellStyle name="Note 5 2 2 4 4 9" xfId="30251" xr:uid="{16C05014-390C-4733-83B3-CDBF19855DEA}"/>
    <cellStyle name="Note 5 2 2 4 5" xfId="29560" xr:uid="{553C5E31-3E9E-44E1-A0F0-1071D67B7133}"/>
    <cellStyle name="Note 5 2 2 5" xfId="12411" xr:uid="{1F3EBFCE-4ED8-460B-A9A1-3795907AF54C}"/>
    <cellStyle name="Note 5 2 2 5 2" xfId="14067" xr:uid="{5284483D-8201-496F-8289-7EDAC217EB73}"/>
    <cellStyle name="Note 5 2 2 5 2 2" xfId="19438" xr:uid="{7788070D-D409-4A68-ADA8-535E9AB06B48}"/>
    <cellStyle name="Note 5 2 2 5 2 2 2" xfId="36515" xr:uid="{FAE30C0F-53A9-42D4-9917-2774D8B27F66}"/>
    <cellStyle name="Note 5 2 2 5 2 3" xfId="17758" xr:uid="{06A46DE2-362C-4486-82DA-AD01ABCCAF64}"/>
    <cellStyle name="Note 5 2 2 5 2 3 2" xfId="34851" xr:uid="{B2370634-CB77-48C9-AF82-00222DF045BC}"/>
    <cellStyle name="Note 5 2 2 5 2 4" xfId="23065" xr:uid="{74E2ED95-6326-4F4C-9568-097F1F25E5EE}"/>
    <cellStyle name="Note 5 2 2 5 2 4 2" xfId="40142" xr:uid="{873CCF06-E81A-45B6-BA84-7B251E5A1BD3}"/>
    <cellStyle name="Note 5 2 2 5 2 5" xfId="24831" xr:uid="{E300E6DD-6E20-4434-A428-10B6A3620632}"/>
    <cellStyle name="Note 5 2 2 5 2 5 2" xfId="41908" xr:uid="{23A9FD75-84F5-4669-8C73-73259F920252}"/>
    <cellStyle name="Note 5 2 2 5 2 6" xfId="26557" xr:uid="{5AB0E8B0-4AE6-4DF4-BD4B-F4EE34C332BA}"/>
    <cellStyle name="Note 5 2 2 5 2 6 2" xfId="43634" xr:uid="{60A8E79F-F799-4613-9CC4-A604B3C260B8}"/>
    <cellStyle name="Note 5 2 2 5 2 7" xfId="28262" xr:uid="{B04CFEFD-691E-4794-A2AE-E0F28D30634D}"/>
    <cellStyle name="Note 5 2 2 5 2 7 2" xfId="45339" xr:uid="{833ACD33-C4C7-45B6-A4A3-3575C575D7E8}"/>
    <cellStyle name="Note 5 2 2 5 2 8" xfId="31168" xr:uid="{C4B9921C-C9CB-4B24-8AF2-FCAFAB0D82E4}"/>
    <cellStyle name="Note 5 2 2 5 3" xfId="18158" xr:uid="{F74057BD-08D2-4314-A9BE-0B4261424082}"/>
    <cellStyle name="Note 5 2 2 5 3 2" xfId="35247" xr:uid="{F103A961-8F52-480B-971D-553BE1FE7AF4}"/>
    <cellStyle name="Note 5 2 2 5 4" xfId="16558" xr:uid="{355BAE6E-030D-42BF-B5E2-8E532CFC0279}"/>
    <cellStyle name="Note 5 2 2 5 4 2" xfId="33657" xr:uid="{791ABFE3-B04D-4499-BAAF-DED06EA35E8D}"/>
    <cellStyle name="Note 5 2 2 5 5" xfId="17272" xr:uid="{193A8B59-7A65-4E84-816C-7B1CEE8ED934}"/>
    <cellStyle name="Note 5 2 2 5 5 2" xfId="34369" xr:uid="{A91A516E-63C9-4F1E-82EE-B52D15477598}"/>
    <cellStyle name="Note 5 2 2 5 6" xfId="20551" xr:uid="{522F8D11-F519-4A8E-AB69-CE695D42147A}"/>
    <cellStyle name="Note 5 2 2 5 6 2" xfId="37628" xr:uid="{A99B887D-1F67-400D-A0D7-73B3765D7013}"/>
    <cellStyle name="Note 5 2 2 5 7" xfId="16277" xr:uid="{3F9294B5-0796-41C5-A9A8-4AC027475E5C}"/>
    <cellStyle name="Note 5 2 2 5 7 2" xfId="33376" xr:uid="{A7F3F148-27B7-4964-9DBB-942117D4D3F6}"/>
    <cellStyle name="Note 5 2 2 5 8" xfId="17284" xr:uid="{5DC43A66-B61D-4BFD-AE51-D1557A5328F5}"/>
    <cellStyle name="Note 5 2 2 5 8 2" xfId="34381" xr:uid="{9911BE0D-7876-47DD-8538-327D04AC019B}"/>
    <cellStyle name="Note 5 2 2 5 9" xfId="30067" xr:uid="{CDB09D7B-0F9B-4E7D-8BAA-71B297E6C78E}"/>
    <cellStyle name="Note 5 2 2 6" xfId="12401" xr:uid="{461C515D-444E-4F71-B2DD-6CD6BED4A708}"/>
    <cellStyle name="Note 5 2 2 6 2" xfId="14057" xr:uid="{78A966B8-FFCE-4D81-ABB4-EE8AE16E4922}"/>
    <cellStyle name="Note 5 2 2 6 2 2" xfId="19428" xr:uid="{29B2DD62-7C66-4264-9E13-A16DCB5604DC}"/>
    <cellStyle name="Note 5 2 2 6 2 2 2" xfId="36505" xr:uid="{78415AAB-50F5-4EC9-868F-BF6BC0FC1ABD}"/>
    <cellStyle name="Note 5 2 2 6 2 3" xfId="20807" xr:uid="{40DEEDD0-AA0F-4D87-BB6F-7E724D8378B8}"/>
    <cellStyle name="Note 5 2 2 6 2 3 2" xfId="37884" xr:uid="{48E77BB3-5879-4207-AF93-CC5AD7A5C190}"/>
    <cellStyle name="Note 5 2 2 6 2 4" xfId="16770" xr:uid="{B141D2F9-FEF5-41E5-B7DC-6D9863ACA598}"/>
    <cellStyle name="Note 5 2 2 6 2 4 2" xfId="33869" xr:uid="{D9C5EAA7-3050-43AD-9B24-B7BC15D7F90A}"/>
    <cellStyle name="Note 5 2 2 6 2 5" xfId="23055" xr:uid="{53891170-A3D3-403B-A422-EED84778040C}"/>
    <cellStyle name="Note 5 2 2 6 2 5 2" xfId="40132" xr:uid="{FA6FA4F6-82BA-4DD6-B2B7-DCD29A9CA5C7}"/>
    <cellStyle name="Note 5 2 2 6 2 6" xfId="24821" xr:uid="{2F6078BE-908B-4BE6-8056-F845FD0FFB58}"/>
    <cellStyle name="Note 5 2 2 6 2 6 2" xfId="41898" xr:uid="{6268DC07-9C8D-445C-B660-8E91913D2EB7}"/>
    <cellStyle name="Note 5 2 2 6 2 7" xfId="26547" xr:uid="{52399632-1142-4361-A67A-90B1C656DFAB}"/>
    <cellStyle name="Note 5 2 2 6 2 7 2" xfId="43624" xr:uid="{9E598FF7-350E-4CFE-9C1F-52E764FA90BA}"/>
    <cellStyle name="Note 5 2 2 6 2 8" xfId="28252" xr:uid="{AB2410E1-E6F5-4C94-B07E-697BF0F60D04}"/>
    <cellStyle name="Note 5 2 2 6 2 8 2" xfId="45329" xr:uid="{CBA4C431-A47E-4DBE-A142-CBE535338ADD}"/>
    <cellStyle name="Note 5 2 2 6 2 9" xfId="31158" xr:uid="{0A10851D-46A4-462E-9C0C-FD503099C3A2}"/>
    <cellStyle name="Note 5 2 2 6 3" xfId="18148" xr:uid="{E03BD0D2-078F-4CF8-BE70-70F20182E6EF}"/>
    <cellStyle name="Note 5 2 2 6 3 2" xfId="35237" xr:uid="{A39209C1-B8A2-4076-9F89-06E4A5DEDD55}"/>
    <cellStyle name="Note 5 2 2 6 4" xfId="20425" xr:uid="{A32BAE92-C228-4F33-9DBB-6BCAA775402D}"/>
    <cellStyle name="Note 5 2 2 6 4 2" xfId="37502" xr:uid="{B34C79A3-ADEF-4FFD-97C8-1F47643416F6}"/>
    <cellStyle name="Note 5 2 2 6 5" xfId="19157" xr:uid="{2EE60DBE-9B75-44E4-AE2F-5AA0B6319DDA}"/>
    <cellStyle name="Note 5 2 2 6 5 2" xfId="36234" xr:uid="{46F6C3A7-2FB5-497E-B59C-C7E7C48F2961}"/>
    <cellStyle name="Note 5 2 2 6 6" xfId="17657" xr:uid="{B477C12A-7B97-4010-A599-AE7A26802731}"/>
    <cellStyle name="Note 5 2 2 6 6 2" xfId="34754" xr:uid="{D423250A-6C5D-4060-8CF8-5065A029D6AF}"/>
    <cellStyle name="Note 5 2 2 6 7" xfId="17236" xr:uid="{E6F0C70B-87F3-4848-A003-CE6BE3DD0CC8}"/>
    <cellStyle name="Note 5 2 2 6 7 2" xfId="34333" xr:uid="{3B03B854-F0A0-449B-B495-D5BF5AB558A2}"/>
    <cellStyle name="Note 5 2 2 6 8" xfId="17681" xr:uid="{1BADDA45-628E-454E-91B7-7894DC82657C}"/>
    <cellStyle name="Note 5 2 2 6 8 2" xfId="34778" xr:uid="{F0104AF7-4341-4EAF-BEF8-21F6039E813A}"/>
    <cellStyle name="Note 5 2 2 6 9" xfId="30057" xr:uid="{C0A4F74C-20BF-4CFB-96D1-D988CC214FE7}"/>
    <cellStyle name="Note 5 2 2 7" xfId="29531" xr:uid="{EFC28894-0944-49FE-9D3B-4310FC14E2F3}"/>
    <cellStyle name="Note 5 2 3" xfId="8650" xr:uid="{6BC10C1A-D7A9-4146-9027-46222A7E3D1F}"/>
    <cellStyle name="Note 5 2 3 2" xfId="11795" xr:uid="{83D8AD1F-56FC-4F29-A23B-9E5027B5FC3C}"/>
    <cellStyle name="Note 5 2 3 2 2" xfId="13241" xr:uid="{1D82533F-F7DC-4571-8C90-1717BDB7BAD8}"/>
    <cellStyle name="Note 5 2 3 2 2 2" xfId="14878" xr:uid="{D5D05056-5B3A-4A4E-89BF-E24A890CC94A}"/>
    <cellStyle name="Note 5 2 3 2 2 2 2" xfId="20249" xr:uid="{25BA33B0-7BCB-4D8C-927B-8466FAA65F5C}"/>
    <cellStyle name="Note 5 2 3 2 2 2 2 2" xfId="37326" xr:uid="{F3CBBF8F-DD49-44B1-9CFC-4FDA09E11C3A}"/>
    <cellStyle name="Note 5 2 3 2 2 2 3" xfId="22101" xr:uid="{9B29E6B3-67A4-4926-9C00-A13971AD2107}"/>
    <cellStyle name="Note 5 2 3 2 2 2 3 2" xfId="39178" xr:uid="{02401712-0102-4B15-A992-AD62B9D086A8}"/>
    <cellStyle name="Note 5 2 3 2 2 2 4" xfId="23876" xr:uid="{D49F0560-A689-479F-95BB-F85C3B18F54C}"/>
    <cellStyle name="Note 5 2 3 2 2 2 4 2" xfId="40953" xr:uid="{A455D996-8E94-42DC-9149-CCA33B4ABF4E}"/>
    <cellStyle name="Note 5 2 3 2 2 2 5" xfId="25642" xr:uid="{42AA21F2-D6A1-4680-BA49-0D3F5AC6C4AE}"/>
    <cellStyle name="Note 5 2 3 2 2 2 5 2" xfId="42719" xr:uid="{5564B354-B376-439B-8D11-9A868EA274CE}"/>
    <cellStyle name="Note 5 2 3 2 2 2 6" xfId="27368" xr:uid="{6C359AA1-F40F-4D01-B72E-BA1A397A4583}"/>
    <cellStyle name="Note 5 2 3 2 2 2 6 2" xfId="44445" xr:uid="{DD1999A0-5720-451C-AB7D-7547B864ACF2}"/>
    <cellStyle name="Note 5 2 3 2 2 2 7" xfId="29073" xr:uid="{DA5AF900-6DD6-4B5B-849A-5E6307C867A8}"/>
    <cellStyle name="Note 5 2 3 2 2 2 7 2" xfId="46150" xr:uid="{D47915DC-DCD2-4C8A-B323-891585224477}"/>
    <cellStyle name="Note 5 2 3 2 2 2 8" xfId="31979" xr:uid="{6F797A31-332D-4383-B36A-5009C2C69E5E}"/>
    <cellStyle name="Note 5 2 3 2 2 3" xfId="18980" xr:uid="{77C0BE4C-4FBE-49D0-BD0A-D98B26B6460E}"/>
    <cellStyle name="Note 5 2 3 2 2 3 2" xfId="36061" xr:uid="{CE3F6C05-EF71-4CEE-A519-BA8BC75C552C}"/>
    <cellStyle name="Note 5 2 3 2 2 4" xfId="16217" xr:uid="{E01F12C8-A70B-4FD6-BE1F-8AEBDA599AAD}"/>
    <cellStyle name="Note 5 2 3 2 2 4 2" xfId="33316" xr:uid="{94955429-26AA-419E-8F73-BD2B15B66ECE}"/>
    <cellStyle name="Note 5 2 3 2 2 5" xfId="22702" xr:uid="{9B64B2FB-81F6-4D42-8DC7-65B51C5F5577}"/>
    <cellStyle name="Note 5 2 3 2 2 5 2" xfId="39779" xr:uid="{A42E654C-4466-49B9-98EA-C914FDEB1ABA}"/>
    <cellStyle name="Note 5 2 3 2 2 6" xfId="24480" xr:uid="{F611B142-1A0A-4F85-B14E-6F415C7D2A2C}"/>
    <cellStyle name="Note 5 2 3 2 2 6 2" xfId="41557" xr:uid="{21BB46C2-F1C1-458E-ABBF-0C7CE4FFD9B4}"/>
    <cellStyle name="Note 5 2 3 2 2 7" xfId="26250" xr:uid="{513186B0-4FA8-46AE-98CB-5ACF2F4A3AD2}"/>
    <cellStyle name="Note 5 2 3 2 2 7 2" xfId="43327" xr:uid="{E89C045C-D188-4DE8-BF9C-3F7C21CBE21E}"/>
    <cellStyle name="Note 5 2 3 2 2 8" xfId="27964" xr:uid="{770BA468-9AED-409A-912D-22B5638D7E7F}"/>
    <cellStyle name="Note 5 2 3 2 2 8 2" xfId="45041" xr:uid="{F2CA5BEF-EFE7-472F-AA5B-5477CE3D8269}"/>
    <cellStyle name="Note 5 2 3 2 2 9" xfId="30870" xr:uid="{4F64BEC6-52B1-494B-A8F3-24C4141751CF}"/>
    <cellStyle name="Note 5 2 3 2 3" xfId="12565" xr:uid="{20BDDC7B-69E2-4C7F-9075-5761DD4AFB0D}"/>
    <cellStyle name="Note 5 2 3 2 3 2" xfId="14214" xr:uid="{30BF4D48-2A4B-4F96-917B-7A89637AC8AB}"/>
    <cellStyle name="Note 5 2 3 2 3 2 2" xfId="19585" xr:uid="{F771F9EE-794A-4B95-A81A-5317C72B3B82}"/>
    <cellStyle name="Note 5 2 3 2 3 2 2 2" xfId="36662" xr:uid="{01705E1A-7D2E-4F6B-A0FA-62075BC6E435}"/>
    <cellStyle name="Note 5 2 3 2 3 2 3" xfId="20938" xr:uid="{1D923DD3-278C-488C-B64F-8DA1B1C1D42F}"/>
    <cellStyle name="Note 5 2 3 2 3 2 3 2" xfId="38015" xr:uid="{41299936-378C-4FAC-AA38-782322BD2427}"/>
    <cellStyle name="Note 5 2 3 2 3 2 4" xfId="19218" xr:uid="{4C5CC37E-5399-4EC8-985F-9D4AEA8D98BF}"/>
    <cellStyle name="Note 5 2 3 2 3 2 4 2" xfId="36295" xr:uid="{F824F97A-6316-41D7-BB3F-F250C45C5F75}"/>
    <cellStyle name="Note 5 2 3 2 3 2 5" xfId="23212" xr:uid="{C03BD424-0E5E-46FB-BB29-55FFEADE2EA6}"/>
    <cellStyle name="Note 5 2 3 2 3 2 5 2" xfId="40289" xr:uid="{A4E5B334-909A-47F8-AAD4-F8297B06BA70}"/>
    <cellStyle name="Note 5 2 3 2 3 2 6" xfId="24978" xr:uid="{135D9A2D-EF49-4BA3-A231-AAD3D4135A82}"/>
    <cellStyle name="Note 5 2 3 2 3 2 6 2" xfId="42055" xr:uid="{43D6F902-E327-4FA0-9EA3-555E114381D8}"/>
    <cellStyle name="Note 5 2 3 2 3 2 7" xfId="26704" xr:uid="{26179B35-6614-42D6-A638-7F334E41A219}"/>
    <cellStyle name="Note 5 2 3 2 3 2 7 2" xfId="43781" xr:uid="{7AEC2981-FD5D-427A-9F03-AC672217FC5C}"/>
    <cellStyle name="Note 5 2 3 2 3 2 8" xfId="28409" xr:uid="{E1E80222-061B-4160-89CC-CE661740580A}"/>
    <cellStyle name="Note 5 2 3 2 3 2 8 2" xfId="45486" xr:uid="{07EC8603-C565-4CAE-BA57-5B503EF511B4}"/>
    <cellStyle name="Note 5 2 3 2 3 2 9" xfId="31315" xr:uid="{A7A0576C-F507-4758-83DA-807A4447381B}"/>
    <cellStyle name="Note 5 2 3 2 3 3" xfId="18310" xr:uid="{F9A0724A-EE92-46A4-A272-1934411A257B}"/>
    <cellStyle name="Note 5 2 3 2 3 3 2" xfId="35397" xr:uid="{95BEFAAA-B701-4C85-A071-C213AB7BF10A}"/>
    <cellStyle name="Note 5 2 3 2 3 4" xfId="20485" xr:uid="{3CBD7F83-AD56-40EC-B169-B454B33DE07E}"/>
    <cellStyle name="Note 5 2 3 2 3 4 2" xfId="37562" xr:uid="{12D0FC78-ECB6-4564-AB37-D73DDFFAA77D}"/>
    <cellStyle name="Note 5 2 3 2 3 5" xfId="15991" xr:uid="{023FE138-AFFF-489A-BC06-94AD32B49592}"/>
    <cellStyle name="Note 5 2 3 2 3 5 2" xfId="33090" xr:uid="{C163601B-E3A1-42F0-B0A5-BCA68C723168}"/>
    <cellStyle name="Note 5 2 3 2 3 6" xfId="15266" xr:uid="{A7EB5696-CB0A-4AFA-B79A-250BC3C96255}"/>
    <cellStyle name="Note 5 2 3 2 3 6 2" xfId="32367" xr:uid="{3189C2D7-EFB7-4FF6-9F80-3C9392999762}"/>
    <cellStyle name="Note 5 2 3 2 3 7" xfId="231" xr:uid="{46B7BB59-55E5-44E6-9307-594CF9FCE603}"/>
    <cellStyle name="Note 5 2 3 2 3 7 2" xfId="29452" xr:uid="{B9252745-9F71-40CC-A9D9-DBB3B44568E8}"/>
    <cellStyle name="Note 5 2 3 2 3 8" xfId="21203" xr:uid="{FEB2B1BE-E284-42D8-9FB2-F8F5516A99AD}"/>
    <cellStyle name="Note 5 2 3 2 3 8 2" xfId="38280" xr:uid="{30EF350F-1AD6-47D3-A3E8-09F0B4FD59F8}"/>
    <cellStyle name="Note 5 2 3 2 3 9" xfId="30212" xr:uid="{2E37E499-F28D-4FDF-AD67-24E1FCFC0737}"/>
    <cellStyle name="Note 5 2 3 2 4" xfId="13081" xr:uid="{90A1C36D-B6EE-464C-9534-69C95CC526EB}"/>
    <cellStyle name="Note 5 2 3 2 4 2" xfId="14719" xr:uid="{65824FC2-C704-4FF7-8181-7C98456647F0}"/>
    <cellStyle name="Note 5 2 3 2 4 2 2" xfId="20090" xr:uid="{580D9965-E1C9-4E23-93E3-6E35DD5F68CF}"/>
    <cellStyle name="Note 5 2 3 2 4 2 2 2" xfId="37167" xr:uid="{31038177-1111-49FC-81DD-8CC526460748}"/>
    <cellStyle name="Note 5 2 3 2 4 2 3" xfId="21339" xr:uid="{CF14AC56-76F6-46B9-95F8-80B35728B474}"/>
    <cellStyle name="Note 5 2 3 2 4 2 3 2" xfId="38416" xr:uid="{6EEB8390-A47D-427A-A8EF-6232A91724D3}"/>
    <cellStyle name="Note 5 2 3 2 4 2 4" xfId="21942" xr:uid="{5A6AD5BD-56DB-4328-95E0-D5BD7AD49DD0}"/>
    <cellStyle name="Note 5 2 3 2 4 2 4 2" xfId="39019" xr:uid="{3F4E5298-9941-4387-B7AC-7353531818CA}"/>
    <cellStyle name="Note 5 2 3 2 4 2 5" xfId="23717" xr:uid="{56D193D8-0107-4581-BED4-74A14294F844}"/>
    <cellStyle name="Note 5 2 3 2 4 2 5 2" xfId="40794" xr:uid="{D49847F1-A687-4495-9161-56265524C298}"/>
    <cellStyle name="Note 5 2 3 2 4 2 6" xfId="25483" xr:uid="{DF0B9A4B-A51D-41F9-A6D0-76305B3C8513}"/>
    <cellStyle name="Note 5 2 3 2 4 2 6 2" xfId="42560" xr:uid="{8CB396D5-7B40-4129-9B5C-8FB51851DC1B}"/>
    <cellStyle name="Note 5 2 3 2 4 2 7" xfId="27209" xr:uid="{639AFF2A-15F5-4A85-A089-EDE6E7B0D09F}"/>
    <cellStyle name="Note 5 2 3 2 4 2 7 2" xfId="44286" xr:uid="{0B6BC056-EB10-48CC-B2FA-6E1775E7720B}"/>
    <cellStyle name="Note 5 2 3 2 4 2 8" xfId="28914" xr:uid="{2AFA7201-7B8D-4535-BFD1-F75E5C375C26}"/>
    <cellStyle name="Note 5 2 3 2 4 2 8 2" xfId="45991" xr:uid="{23E03FC8-5CEC-4BB8-BA86-AD4C78D9C9DD}"/>
    <cellStyle name="Note 5 2 3 2 4 2 9" xfId="31820" xr:uid="{D9AA809B-A046-4E0C-A153-91F702EB8BC6}"/>
    <cellStyle name="Note 5 2 3 2 4 3" xfId="18821" xr:uid="{FAA28C02-F248-4A62-B0C6-4C34F633BAF5}"/>
    <cellStyle name="Note 5 2 3 2 4 3 2" xfId="35906" xr:uid="{F3EC3A47-F5DD-41BC-9C00-A4DF447BEEDE}"/>
    <cellStyle name="Note 5 2 3 2 4 4" xfId="17093" xr:uid="{3E0D9021-34EC-4B13-BB08-3E979231350C}"/>
    <cellStyle name="Note 5 2 3 2 4 4 2" xfId="34192" xr:uid="{6669753B-87D6-41B0-A75F-DFFC9A210113}"/>
    <cellStyle name="Note 5 2 3 2 4 5" xfId="22546" xr:uid="{D025C1B5-47A9-4454-B446-C4F779FC9692}"/>
    <cellStyle name="Note 5 2 3 2 4 5 2" xfId="39623" xr:uid="{AE278F8F-1B1E-4F23-B6AD-CB61EE1518BB}"/>
    <cellStyle name="Note 5 2 3 2 4 6" xfId="24321" xr:uid="{D7E47768-E62D-45FA-B687-D0D68F3DA345}"/>
    <cellStyle name="Note 5 2 3 2 4 6 2" xfId="41398" xr:uid="{8F911F25-38FE-462A-87AD-70FCD9A01512}"/>
    <cellStyle name="Note 5 2 3 2 4 7" xfId="26095" xr:uid="{9095B947-5D52-46A8-A0D1-779ECAAF1894}"/>
    <cellStyle name="Note 5 2 3 2 4 7 2" xfId="43172" xr:uid="{DC315333-2608-4DAD-A3C3-6881E4C57E09}"/>
    <cellStyle name="Note 5 2 3 2 4 8" xfId="27809" xr:uid="{02EE3BF4-6F21-40E2-9E51-B142C1BA7B3C}"/>
    <cellStyle name="Note 5 2 3 2 4 8 2" xfId="44886" xr:uid="{3DC46BE3-6D9A-4738-9868-C3CB39991D96}"/>
    <cellStyle name="Note 5 2 3 2 4 9" xfId="30715" xr:uid="{BE3D8C6E-21F3-45F6-9EA4-3A2C8BECE04E}"/>
    <cellStyle name="Note 5 2 3 2 5" xfId="29852" xr:uid="{8302A123-5132-423A-8C5B-EBC7E1732904}"/>
    <cellStyle name="Note 5 2 3 3" xfId="5540" xr:uid="{041A8B86-3FA7-4B7E-8822-01FD1DA7B2FB}"/>
    <cellStyle name="Note 5 2 3 3 2" xfId="12723" xr:uid="{D15BFD84-1395-43A1-AE92-5B2BFB723028}"/>
    <cellStyle name="Note 5 2 3 3 2 2" xfId="14367" xr:uid="{43C9B96C-EADF-4D98-A8CF-0D296B3FB9DD}"/>
    <cellStyle name="Note 5 2 3 3 2 2 2" xfId="19738" xr:uid="{E300504B-C3C1-47E1-BD7A-D691AA11670B}"/>
    <cellStyle name="Note 5 2 3 3 2 2 2 2" xfId="36815" xr:uid="{002C47B4-5709-43BE-A692-FC9EAC79F829}"/>
    <cellStyle name="Note 5 2 3 3 2 2 3" xfId="21590" xr:uid="{4C28865D-F0CA-4112-BB56-038FE42D9368}"/>
    <cellStyle name="Note 5 2 3 3 2 2 3 2" xfId="38667" xr:uid="{13758F09-3AE3-40CF-B3FC-F5021A7AEF94}"/>
    <cellStyle name="Note 5 2 3 3 2 2 4" xfId="23365" xr:uid="{6AF2185C-5F00-4F1C-9A68-B66CF7FF421A}"/>
    <cellStyle name="Note 5 2 3 3 2 2 4 2" xfId="40442" xr:uid="{BB18EA60-F9E1-420C-879B-71F9793BC06B}"/>
    <cellStyle name="Note 5 2 3 3 2 2 5" xfId="25131" xr:uid="{A665F818-F397-4450-B552-9500EF9F113C}"/>
    <cellStyle name="Note 5 2 3 3 2 2 5 2" xfId="42208" xr:uid="{51B60DDC-A061-4569-B8C1-722DA73F6B47}"/>
    <cellStyle name="Note 5 2 3 3 2 2 6" xfId="26857" xr:uid="{1C47E69C-A348-4442-9B5B-52606E688608}"/>
    <cellStyle name="Note 5 2 3 3 2 2 6 2" xfId="43934" xr:uid="{07359BA9-C33F-4D91-85EF-70C9FABC0092}"/>
    <cellStyle name="Note 5 2 3 3 2 2 7" xfId="28562" xr:uid="{042A3C63-E63C-40F5-A54F-4A21467B009C}"/>
    <cellStyle name="Note 5 2 3 3 2 2 7 2" xfId="45639" xr:uid="{F43D60D7-401D-45EA-811C-0B709169D035}"/>
    <cellStyle name="Note 5 2 3 3 2 2 8" xfId="31468" xr:uid="{C1B908DF-F1EB-4059-B116-66FCFBF22176}"/>
    <cellStyle name="Note 5 2 3 3 2 3" xfId="18465" xr:uid="{3E14F8EA-B9B3-4EDF-BB58-617AE521FE38}"/>
    <cellStyle name="Note 5 2 3 3 2 3 2" xfId="35552" xr:uid="{A73594F5-B1B4-45A0-AFF9-F427FF7E66B4}"/>
    <cellStyle name="Note 5 2 3 3 2 4" xfId="16829" xr:uid="{11175EA9-E286-47C4-A884-C437E2D63E4F}"/>
    <cellStyle name="Note 5 2 3 3 2 4 2" xfId="33928" xr:uid="{4A9F895A-B538-4A0F-8490-FE6B94F3092D}"/>
    <cellStyle name="Note 5 2 3 3 2 5" xfId="16528" xr:uid="{B78A3A24-9907-4845-A078-834EE645C19E}"/>
    <cellStyle name="Note 5 2 3 3 2 5 2" xfId="33627" xr:uid="{BAAA9458-E393-481F-A790-BDBB9A9CEE5F}"/>
    <cellStyle name="Note 5 2 3 3 2 6" xfId="20691" xr:uid="{36C9B08F-E21A-4296-A11A-6CB080717419}"/>
    <cellStyle name="Note 5 2 3 3 2 6 2" xfId="37768" xr:uid="{B8FFDE09-6733-46B8-8909-96DF2F85980E}"/>
    <cellStyle name="Note 5 2 3 3 2 7" xfId="15129" xr:uid="{1CAE5758-FB79-4611-9267-CA1E93E099DD}"/>
    <cellStyle name="Note 5 2 3 3 2 7 2" xfId="32230" xr:uid="{B58974C0-CBC0-4E34-8ECA-32862655A9EF}"/>
    <cellStyle name="Note 5 2 3 3 2 8" xfId="15683" xr:uid="{A4B2835C-0023-468E-93A0-FE3C691182EC}"/>
    <cellStyle name="Note 5 2 3 3 2 8 2" xfId="32782" xr:uid="{8FE71476-060C-4DCA-AAF8-42829374A7D9}"/>
    <cellStyle name="Note 5 2 3 3 2 9" xfId="30365" xr:uid="{EF434777-965C-4D6C-9FEA-246CE0822F17}"/>
    <cellStyle name="Note 5 2 3 3 3" xfId="12495" xr:uid="{0318CD91-81F9-4E7B-938D-384A9C58BDBE}"/>
    <cellStyle name="Note 5 2 3 3 3 2" xfId="14147" xr:uid="{00F61540-403F-448E-A6E1-93E15818A5FF}"/>
    <cellStyle name="Note 5 2 3 3 3 2 2" xfId="19518" xr:uid="{4CFF2AF8-334F-4885-AB5B-69CCDBE384A8}"/>
    <cellStyle name="Note 5 2 3 3 3 2 2 2" xfId="36595" xr:uid="{075938F8-0DA6-4E5B-9245-2912761ADE73}"/>
    <cellStyle name="Note 5 2 3 3 3 2 3" xfId="20871" xr:uid="{FC33878F-F48B-4B3F-ACAC-56EE5F202816}"/>
    <cellStyle name="Note 5 2 3 3 3 2 3 2" xfId="37948" xr:uid="{C9976F75-BDE5-40E3-BBA0-44ECE401E35B}"/>
    <cellStyle name="Note 5 2 3 3 3 2 4" xfId="17191" xr:uid="{88EE093F-734A-4E15-A011-FECA6BF0BFD3}"/>
    <cellStyle name="Note 5 2 3 3 3 2 4 2" xfId="34288" xr:uid="{AE578475-25F3-42D8-A89F-F2566CB09F6A}"/>
    <cellStyle name="Note 5 2 3 3 3 2 5" xfId="23145" xr:uid="{A45844E8-0CA5-4DD7-810E-93BDE8B2AA61}"/>
    <cellStyle name="Note 5 2 3 3 3 2 5 2" xfId="40222" xr:uid="{FA772540-54C4-438E-8B52-FA61F345E9BE}"/>
    <cellStyle name="Note 5 2 3 3 3 2 6" xfId="24911" xr:uid="{3E56C029-DB47-4B66-A1BC-E9E770AFB5BE}"/>
    <cellStyle name="Note 5 2 3 3 3 2 6 2" xfId="41988" xr:uid="{7A6DA412-783C-4948-A2A8-ADEA4062F0F2}"/>
    <cellStyle name="Note 5 2 3 3 3 2 7" xfId="26637" xr:uid="{8E9AC009-6679-4B24-8907-5ADBF210D89E}"/>
    <cellStyle name="Note 5 2 3 3 3 2 7 2" xfId="43714" xr:uid="{836DA965-A180-403D-A698-A97CA1066420}"/>
    <cellStyle name="Note 5 2 3 3 3 2 8" xfId="28342" xr:uid="{A1305833-B1E1-40AA-8E93-9843C64C6AD2}"/>
    <cellStyle name="Note 5 2 3 3 3 2 8 2" xfId="45419" xr:uid="{79CB0CFC-1F8C-429E-A310-2BAB36D2D67A}"/>
    <cellStyle name="Note 5 2 3 3 3 2 9" xfId="31248" xr:uid="{956A55D2-A926-47EB-85C4-4A1C3EC83070}"/>
    <cellStyle name="Note 5 2 3 3 3 3" xfId="18241" xr:uid="{E2EBD8DD-C849-4FB9-B83A-7D0D4A41ADCB}"/>
    <cellStyle name="Note 5 2 3 3 3 3 2" xfId="35328" xr:uid="{F9A960EA-2228-4518-84E3-8DB8D7D6E82A}"/>
    <cellStyle name="Note 5 2 3 3 3 4" xfId="19257" xr:uid="{74101CBE-9DC5-41E5-AAF8-1C743CA8524F}"/>
    <cellStyle name="Note 5 2 3 3 3 4 2" xfId="36334" xr:uid="{334AF416-96D3-4719-9F6B-8C87D7C6B39B}"/>
    <cellStyle name="Note 5 2 3 3 3 5" xfId="17255" xr:uid="{9E4F014C-CA69-4B0A-8874-4BA558AD5C37}"/>
    <cellStyle name="Note 5 2 3 3 3 5 2" xfId="34352" xr:uid="{9B64372D-B55F-43C5-8A94-09B6B1AD7075}"/>
    <cellStyle name="Note 5 2 3 3 3 6" xfId="17984" xr:uid="{50A41009-1ABC-444E-B5FB-5D1CB45779F2}"/>
    <cellStyle name="Note 5 2 3 3 3 6 2" xfId="35073" xr:uid="{E5FDE432-2239-487D-8B7D-5D1F4FCF8DEF}"/>
    <cellStyle name="Note 5 2 3 3 3 7" xfId="15196" xr:uid="{6E1553A0-4216-4E3F-9072-082982AB9CD1}"/>
    <cellStyle name="Note 5 2 3 3 3 7 2" xfId="32297" xr:uid="{3BEB61E0-9E46-4A12-B4C3-C710CA69F35D}"/>
    <cellStyle name="Note 5 2 3 3 3 8" xfId="15102" xr:uid="{38DA4B8F-A4D7-4873-864B-AB7FA84DA41B}"/>
    <cellStyle name="Note 5 2 3 3 3 8 2" xfId="32203" xr:uid="{2E7D9E5C-867E-4332-8EF5-DB919CBAA439}"/>
    <cellStyle name="Note 5 2 3 3 3 9" xfId="30145" xr:uid="{1E925FF5-FB94-4867-88FF-1CBC5EE6D9F5}"/>
    <cellStyle name="Note 5 2 3 3 4" xfId="13357" xr:uid="{D7BCADF8-80F8-4E92-A393-3EEB40CE9BC7}"/>
    <cellStyle name="Note 5 2 3 3 4 2" xfId="14991" xr:uid="{48045A54-4F4A-4328-B378-A8CBF6A05231}"/>
    <cellStyle name="Note 5 2 3 3 4 2 2" xfId="20362" xr:uid="{1A5BF9DC-0065-49AE-B84D-4FA2317154B2}"/>
    <cellStyle name="Note 5 2 3 3 4 2 2 2" xfId="37439" xr:uid="{CDC02AA2-C718-4586-946B-7CFD13C7F6C9}"/>
    <cellStyle name="Note 5 2 3 3 4 2 3" xfId="21476" xr:uid="{38EAF697-4349-4BBA-98F6-42D5A1FD3EE0}"/>
    <cellStyle name="Note 5 2 3 3 4 2 3 2" xfId="38553" xr:uid="{0EF92FE6-03D1-4794-8008-4FAC3D917A27}"/>
    <cellStyle name="Note 5 2 3 3 4 2 4" xfId="22214" xr:uid="{481E2C85-BE88-4CC1-A39C-C722F116E4C4}"/>
    <cellStyle name="Note 5 2 3 3 4 2 4 2" xfId="39291" xr:uid="{3DB9917A-C5DF-41FA-975C-EF9629517991}"/>
    <cellStyle name="Note 5 2 3 3 4 2 5" xfId="23989" xr:uid="{C215546D-3C8E-4588-B84C-ADC54B7E8C15}"/>
    <cellStyle name="Note 5 2 3 3 4 2 5 2" xfId="41066" xr:uid="{A7F092AF-90AF-4367-855F-0BA39FDC7B6A}"/>
    <cellStyle name="Note 5 2 3 3 4 2 6" xfId="25755" xr:uid="{E5B00ADC-206C-4E9E-8A5B-F7F3A2C77C57}"/>
    <cellStyle name="Note 5 2 3 3 4 2 6 2" xfId="42832" xr:uid="{A56AB030-69CC-4EB8-AEEC-E71C0F90D5E1}"/>
    <cellStyle name="Note 5 2 3 3 4 2 7" xfId="27481" xr:uid="{829646E5-1764-432B-AB7B-D26D0DFB1107}"/>
    <cellStyle name="Note 5 2 3 3 4 2 7 2" xfId="44558" xr:uid="{D150BB25-4871-4456-B150-9A832F210075}"/>
    <cellStyle name="Note 5 2 3 3 4 2 8" xfId="29186" xr:uid="{E836388B-CB1A-472E-A6B0-951AAD056E8D}"/>
    <cellStyle name="Note 5 2 3 3 4 2 8 2" xfId="46263" xr:uid="{916418DE-7EC3-40D3-A1B5-B046EC2DCB1E}"/>
    <cellStyle name="Note 5 2 3 3 4 2 9" xfId="32092" xr:uid="{F61860D9-175F-4B84-A755-3E24737CC015}"/>
    <cellStyle name="Note 5 2 3 3 4 3" xfId="19094" xr:uid="{C6961587-315A-4E3F-B995-538B40F90289}"/>
    <cellStyle name="Note 5 2 3 3 4 3 2" xfId="36171" xr:uid="{91C14EED-8EF1-4DBA-BD84-8638B201180F}"/>
    <cellStyle name="Note 5 2 3 3 4 4" xfId="15493" xr:uid="{E9AF9A20-25FA-414F-BDB4-FF76F5AE9F0A}"/>
    <cellStyle name="Note 5 2 3 3 4 4 2" xfId="32594" xr:uid="{DC27D5FC-ECB7-4027-BF3D-F861072A8126}"/>
    <cellStyle name="Note 5 2 3 3 4 5" xfId="22813" xr:uid="{403B58B2-9E61-4884-8635-B256F9291742}"/>
    <cellStyle name="Note 5 2 3 3 4 5 2" xfId="39890" xr:uid="{C1947873-6E45-41F6-887D-52CF437AA4F6}"/>
    <cellStyle name="Note 5 2 3 3 4 6" xfId="24593" xr:uid="{563E1DAA-74C3-4658-A456-3B20F25B634A}"/>
    <cellStyle name="Note 5 2 3 3 4 6 2" xfId="41670" xr:uid="{1FF0523B-3D07-4B68-8109-1E775A0B9475}"/>
    <cellStyle name="Note 5 2 3 3 4 7" xfId="26359" xr:uid="{0940855F-679F-433C-A0B7-2F08AC3693D2}"/>
    <cellStyle name="Note 5 2 3 3 4 7 2" xfId="43436" xr:uid="{1A17DA19-DEAB-494F-8B2A-896B722C1C7A}"/>
    <cellStyle name="Note 5 2 3 3 4 8" xfId="28073" xr:uid="{D08DD643-C8D7-4B6C-8C84-FE0B6E3F2560}"/>
    <cellStyle name="Note 5 2 3 3 4 8 2" xfId="45150" xr:uid="{0B355F3B-38E4-4388-AE5C-F4C380A9F2D9}"/>
    <cellStyle name="Note 5 2 3 3 4 9" xfId="30979" xr:uid="{D0A88EBA-B189-4F9F-BD5C-3558F1138BE7}"/>
    <cellStyle name="Note 5 2 3 3 5" xfId="29629" xr:uid="{53F35AB1-2C46-484C-A1F1-2E74486B7409}"/>
    <cellStyle name="Note 5 2 3 4" xfId="12927" xr:uid="{F6699EAE-1EFA-49EE-94B8-0BB3C97EDFD1}"/>
    <cellStyle name="Note 5 2 3 4 2" xfId="14567" xr:uid="{ED17E46D-B141-4AD2-B144-9CB91E74D5A3}"/>
    <cellStyle name="Note 5 2 3 4 2 2" xfId="19938" xr:uid="{288BE26D-C106-49D9-94F0-90083B8916AD}"/>
    <cellStyle name="Note 5 2 3 4 2 2 2" xfId="37015" xr:uid="{53E6F61D-1EE4-4085-936C-644DDA334BC9}"/>
    <cellStyle name="Note 5 2 3 4 2 3" xfId="21790" xr:uid="{E4A6A2A4-BB9E-42CF-8857-ACB240B7EF3F}"/>
    <cellStyle name="Note 5 2 3 4 2 3 2" xfId="38867" xr:uid="{FABAF0E1-1FF9-4C7D-A189-201EDFA014DA}"/>
    <cellStyle name="Note 5 2 3 4 2 4" xfId="23565" xr:uid="{11497B5D-BC25-4EC7-BD45-DC60B0A6972B}"/>
    <cellStyle name="Note 5 2 3 4 2 4 2" xfId="40642" xr:uid="{9B870A56-DE83-465B-991B-CD425F763BCE}"/>
    <cellStyle name="Note 5 2 3 4 2 5" xfId="25331" xr:uid="{8003FA6A-9B92-4510-AE35-62F902C5D988}"/>
    <cellStyle name="Note 5 2 3 4 2 5 2" xfId="42408" xr:uid="{B3A94284-2D50-4A4B-AF33-40F80148EE63}"/>
    <cellStyle name="Note 5 2 3 4 2 6" xfId="27057" xr:uid="{D39ABF89-70A6-47E2-BBF3-DBC44045AC93}"/>
    <cellStyle name="Note 5 2 3 4 2 6 2" xfId="44134" xr:uid="{BB410482-4CCD-4FC7-833D-DA8B57F067ED}"/>
    <cellStyle name="Note 5 2 3 4 2 7" xfId="28762" xr:uid="{0508386D-65CF-467C-8234-FE468B0B3DC9}"/>
    <cellStyle name="Note 5 2 3 4 2 7 2" xfId="45839" xr:uid="{590EB3A6-C2E7-425E-B630-8E07DE779AD7}"/>
    <cellStyle name="Note 5 2 3 4 2 8" xfId="31668" xr:uid="{D227ED96-AE35-42D6-B026-E72773DF2AC4}"/>
    <cellStyle name="Note 5 2 3 4 3" xfId="18667" xr:uid="{88B9A17A-07D7-401B-A920-E34E290DCC33}"/>
    <cellStyle name="Note 5 2 3 4 3 2" xfId="35754" xr:uid="{24B653BB-4B58-4E9A-BC03-9508F07709DA}"/>
    <cellStyle name="Note 5 2 3 4 4" xfId="16632" xr:uid="{C7010140-E64B-4CAD-9D91-DD7430F4ADE1}"/>
    <cellStyle name="Note 5 2 3 4 4 2" xfId="33731" xr:uid="{D5A7C314-65BB-4A09-B016-21BCB53F4798}"/>
    <cellStyle name="Note 5 2 3 4 5" xfId="22393" xr:uid="{0D1172BD-E489-4234-99CA-0D497FE62AE3}"/>
    <cellStyle name="Note 5 2 3 4 5 2" xfId="39470" xr:uid="{428BDCBA-B891-49A9-8D5C-3346ADF452F1}"/>
    <cellStyle name="Note 5 2 3 4 6" xfId="24167" xr:uid="{F6CFF27D-BA04-4F68-8E8D-0BE9BE202373}"/>
    <cellStyle name="Note 5 2 3 4 6 2" xfId="41244" xr:uid="{94A2D197-88ED-4343-9667-546EC460E60C}"/>
    <cellStyle name="Note 5 2 3 4 7" xfId="25945" xr:uid="{1813E8B2-9F74-499D-8E49-AD6C40D8EC70}"/>
    <cellStyle name="Note 5 2 3 4 7 2" xfId="43022" xr:uid="{DF883833-559D-4181-9C78-55CE6481498F}"/>
    <cellStyle name="Note 5 2 3 4 8" xfId="27659" xr:uid="{138F9917-631D-4563-ADDD-B1178344FA84}"/>
    <cellStyle name="Note 5 2 3 4 8 2" xfId="44736" xr:uid="{1F9DF575-E72F-47A4-9217-5846E2752C81}"/>
    <cellStyle name="Note 5 2 3 4 9" xfId="30565" xr:uid="{239EA884-C885-415D-8EAD-7F0A3F87FE78}"/>
    <cellStyle name="Note 5 2 3 5" xfId="12873" xr:uid="{4B0740D0-163F-4EEF-B296-CFE39D96AFBC}"/>
    <cellStyle name="Note 5 2 3 5 2" xfId="14513" xr:uid="{2EAFC262-6A39-41CC-8BF0-8930CFEAFBDD}"/>
    <cellStyle name="Note 5 2 3 5 2 2" xfId="19884" xr:uid="{EBE317F7-06C8-416C-82E0-40132F5E11CF}"/>
    <cellStyle name="Note 5 2 3 5 2 2 2" xfId="36961" xr:uid="{50947B6D-B837-4368-8138-63F9F1CF8BDD}"/>
    <cellStyle name="Note 5 2 3 5 2 3" xfId="21182" xr:uid="{DD337BB3-F1C8-4775-B738-C5A31FF745A7}"/>
    <cellStyle name="Note 5 2 3 5 2 3 2" xfId="38259" xr:uid="{4BC78FDA-8593-4712-B65B-E6A36AEC327A}"/>
    <cellStyle name="Note 5 2 3 5 2 4" xfId="21736" xr:uid="{384967C5-3422-483A-871E-D9EE6DACB3DF}"/>
    <cellStyle name="Note 5 2 3 5 2 4 2" xfId="38813" xr:uid="{4FBB2C2A-0E95-4674-8BE2-D145A1A7E1A5}"/>
    <cellStyle name="Note 5 2 3 5 2 5" xfId="23511" xr:uid="{637479BB-213E-4BBC-A454-0D713873E4A4}"/>
    <cellStyle name="Note 5 2 3 5 2 5 2" xfId="40588" xr:uid="{EA754DAF-F624-4668-A41D-23E2EACAD624}"/>
    <cellStyle name="Note 5 2 3 5 2 6" xfId="25277" xr:uid="{BAC16928-12FC-465F-8727-B47D5FABF1AD}"/>
    <cellStyle name="Note 5 2 3 5 2 6 2" xfId="42354" xr:uid="{D7C00E28-0C81-4994-BCBD-A352D26CBC02}"/>
    <cellStyle name="Note 5 2 3 5 2 7" xfId="27003" xr:uid="{D245D4E5-8EF9-4A41-95D6-80735A15735A}"/>
    <cellStyle name="Note 5 2 3 5 2 7 2" xfId="44080" xr:uid="{DAA11A5A-D512-42FE-8A57-C59BF85E91A0}"/>
    <cellStyle name="Note 5 2 3 5 2 8" xfId="28708" xr:uid="{10765288-E9AF-4CA4-9ACA-6DC0EFF0AA18}"/>
    <cellStyle name="Note 5 2 3 5 2 8 2" xfId="45785" xr:uid="{5FFC3454-34A9-42B2-A7EB-4510604F0AAA}"/>
    <cellStyle name="Note 5 2 3 5 2 9" xfId="31614" xr:uid="{CE5AE7D8-8CA2-422A-8F91-A402A5C66DEA}"/>
    <cellStyle name="Note 5 2 3 5 3" xfId="18613" xr:uid="{E61B7990-AC44-4B29-8369-212B98E7B522}"/>
    <cellStyle name="Note 5 2 3 5 3 2" xfId="35700" xr:uid="{2BB47DE9-DAE3-4308-9C64-8C33F48C312A}"/>
    <cellStyle name="Note 5 2 3 5 4" xfId="15955" xr:uid="{3A1C17C2-3F07-42D1-94B6-27742B905256}"/>
    <cellStyle name="Note 5 2 3 5 4 2" xfId="33054" xr:uid="{68949A9A-124E-4AC0-9299-349AF6B87EEF}"/>
    <cellStyle name="Note 5 2 3 5 5" xfId="22339" xr:uid="{E5A62EC5-B51A-4216-BEB0-4DD46FBCBF2D}"/>
    <cellStyle name="Note 5 2 3 5 5 2" xfId="39416" xr:uid="{118C469B-A577-4303-9B09-793BBA48CAB1}"/>
    <cellStyle name="Note 5 2 3 5 6" xfId="24113" xr:uid="{813D0056-ACFD-476C-8853-0612F3C7589E}"/>
    <cellStyle name="Note 5 2 3 5 6 2" xfId="41190" xr:uid="{49244694-B4FF-4D16-ADD8-845D07823EAE}"/>
    <cellStyle name="Note 5 2 3 5 7" xfId="25891" xr:uid="{74305B03-87BB-4FC7-AE83-14B5D57AA142}"/>
    <cellStyle name="Note 5 2 3 5 7 2" xfId="42968" xr:uid="{F67DFEB0-A1C1-44CC-BEAB-2F787FDAD440}"/>
    <cellStyle name="Note 5 2 3 5 8" xfId="27605" xr:uid="{F712F8B4-9E52-47EA-90A8-70358FC1E5E6}"/>
    <cellStyle name="Note 5 2 3 5 8 2" xfId="44682" xr:uid="{F4DB6A57-3072-4706-A356-1D27E4417975}"/>
    <cellStyle name="Note 5 2 3 5 9" xfId="30511" xr:uid="{D3A08174-110E-4037-83E5-A6CF4C14DD43}"/>
    <cellStyle name="Note 5 2 3 6" xfId="29685" xr:uid="{38EC809D-AFD2-4EF7-829F-D66684CE9FAD}"/>
    <cellStyle name="Note 5 2 4" xfId="5188" xr:uid="{4FDCD611-75EE-4974-97E4-D5FABCFC7C5B}"/>
    <cellStyle name="Note 5 2 4 2" xfId="12659" xr:uid="{019BED04-C62D-4ED8-BAC9-559C6E7872FF}"/>
    <cellStyle name="Note 5 2 4 2 2" xfId="14304" xr:uid="{1D7C63CD-A96D-4BEC-82F9-CE477BA20C9C}"/>
    <cellStyle name="Note 5 2 4 2 2 2" xfId="19675" xr:uid="{1BDFE5AD-47D1-441C-B576-7EF85956FC93}"/>
    <cellStyle name="Note 5 2 4 2 2 2 2" xfId="36752" xr:uid="{D6027BA3-8A3D-47A0-BFE6-42FF3571C2EA}"/>
    <cellStyle name="Note 5 2 4 2 2 3" xfId="19293" xr:uid="{D78CD6F6-BFBD-4287-B35E-F773A74A0738}"/>
    <cellStyle name="Note 5 2 4 2 2 3 2" xfId="36370" xr:uid="{74178DCC-265A-44EF-9724-3DB5048CB8C0}"/>
    <cellStyle name="Note 5 2 4 2 2 4" xfId="23302" xr:uid="{D1A829A6-392A-4EEB-9887-585D7BC91C0F}"/>
    <cellStyle name="Note 5 2 4 2 2 4 2" xfId="40379" xr:uid="{D02D9A8E-9359-4CE4-BAF4-72B7D75904E5}"/>
    <cellStyle name="Note 5 2 4 2 2 5" xfId="25068" xr:uid="{5185D1D5-9ACE-48B5-B426-4DDE44A70A5A}"/>
    <cellStyle name="Note 5 2 4 2 2 5 2" xfId="42145" xr:uid="{6BDC77EA-92E2-4F1C-A471-F84E8B369FD4}"/>
    <cellStyle name="Note 5 2 4 2 2 6" xfId="26794" xr:uid="{94862E7D-F4DA-43DE-B9D7-58FE9DF3E1DD}"/>
    <cellStyle name="Note 5 2 4 2 2 6 2" xfId="43871" xr:uid="{EF32CCD4-56EB-436F-9933-4E370836181C}"/>
    <cellStyle name="Note 5 2 4 2 2 7" xfId="28499" xr:uid="{6FFDCBEC-07AC-4A5F-B953-17F0E61B6FBF}"/>
    <cellStyle name="Note 5 2 4 2 2 7 2" xfId="45576" xr:uid="{4B91C0FC-2C43-40C8-9348-0C5B90D46D26}"/>
    <cellStyle name="Note 5 2 4 2 2 8" xfId="31405" xr:uid="{4266F655-83C6-4FBC-BDB9-7EC75AD62C1F}"/>
    <cellStyle name="Note 5 2 4 2 3" xfId="18402" xr:uid="{27AA92BB-55A8-4D97-AF48-D2E5BAEABCC4}"/>
    <cellStyle name="Note 5 2 4 2 3 2" xfId="35489" xr:uid="{8AD1D89D-A195-441A-BEBE-98BA3D665594}"/>
    <cellStyle name="Note 5 2 4 2 4" xfId="17788" xr:uid="{F454C88B-BC80-4456-B8EB-F4042815CCF4}"/>
    <cellStyle name="Note 5 2 4 2 4 2" xfId="34881" xr:uid="{22747E07-D227-4601-A4F4-223921EF603D}"/>
    <cellStyle name="Note 5 2 4 2 5" xfId="17056" xr:uid="{71E845E2-14A1-4C0A-BA21-F6A256C119A7}"/>
    <cellStyle name="Note 5 2 4 2 5 2" xfId="34155" xr:uid="{D23EA1C8-11C1-4373-B6FB-D96BC86C60E7}"/>
    <cellStyle name="Note 5 2 4 2 6" xfId="17274" xr:uid="{F8F11791-08D4-4EB9-9E23-F24796587550}"/>
    <cellStyle name="Note 5 2 4 2 6 2" xfId="34371" xr:uid="{478890A9-702C-42F3-9037-13951555BD1C}"/>
    <cellStyle name="Note 5 2 4 2 7" xfId="17218" xr:uid="{D0638DAA-DF00-42DB-96E1-6DE57B5AC522}"/>
    <cellStyle name="Note 5 2 4 2 7 2" xfId="34315" xr:uid="{8ADF8D04-A396-4BBB-AB0F-8C940EC87C6D}"/>
    <cellStyle name="Note 5 2 4 2 8" xfId="20537" xr:uid="{654AAB1F-3288-4394-9EEC-1C144C0A2DB8}"/>
    <cellStyle name="Note 5 2 4 2 8 2" xfId="37614" xr:uid="{166A336B-E014-4959-833F-76CA3F7E17CA}"/>
    <cellStyle name="Note 5 2 4 2 9" xfId="30302" xr:uid="{A8CCBECB-6540-42C9-ACB5-77CCA6C03978}"/>
    <cellStyle name="Note 5 2 4 3" xfId="12745" xr:uid="{631DC3D9-DED4-4502-BD20-21A86C012955}"/>
    <cellStyle name="Note 5 2 4 3 2" xfId="14389" xr:uid="{86772CAD-3B8F-4943-9BE2-A6B515086C4E}"/>
    <cellStyle name="Note 5 2 4 3 2 2" xfId="19760" xr:uid="{6003BDED-A6EB-4A6E-AAEB-F80B324BF053}"/>
    <cellStyle name="Note 5 2 4 3 2 2 2" xfId="36837" xr:uid="{2CB96A8A-D9ED-48EE-A91C-CC0048B60B71}"/>
    <cellStyle name="Note 5 2 4 3 2 3" xfId="21061" xr:uid="{38B170C5-874E-467C-A951-4E8C4F74E4EF}"/>
    <cellStyle name="Note 5 2 4 3 2 3 2" xfId="38138" xr:uid="{4CFF802A-9FEB-42EB-8BFB-DF975766D54D}"/>
    <cellStyle name="Note 5 2 4 3 2 4" xfId="21612" xr:uid="{0F55343C-1CDE-4107-99E6-B7EE1FB61609}"/>
    <cellStyle name="Note 5 2 4 3 2 4 2" xfId="38689" xr:uid="{269129A8-5724-44FC-9F15-F69039685F5B}"/>
    <cellStyle name="Note 5 2 4 3 2 5" xfId="23387" xr:uid="{8AE15317-812B-4104-BA89-3611BD61C61B}"/>
    <cellStyle name="Note 5 2 4 3 2 5 2" xfId="40464" xr:uid="{9AD7FAFA-20B5-4B9A-87F9-DDB0E4034E93}"/>
    <cellStyle name="Note 5 2 4 3 2 6" xfId="25153" xr:uid="{1F17763C-A450-4003-B252-C23D627EC88E}"/>
    <cellStyle name="Note 5 2 4 3 2 6 2" xfId="42230" xr:uid="{6F0BA163-57E0-41E2-B7CA-0F5A905F381D}"/>
    <cellStyle name="Note 5 2 4 3 2 7" xfId="26879" xr:uid="{B05EC1AC-6BC7-4A9E-8148-C63DD88797FC}"/>
    <cellStyle name="Note 5 2 4 3 2 7 2" xfId="43956" xr:uid="{29B1493F-308E-49E4-88D2-7079C0125660}"/>
    <cellStyle name="Note 5 2 4 3 2 8" xfId="28584" xr:uid="{B06EB52C-84C0-4B67-8A71-646858E17C24}"/>
    <cellStyle name="Note 5 2 4 3 2 8 2" xfId="45661" xr:uid="{02C94E1B-94AF-482D-B9B0-72DAC7A832E0}"/>
    <cellStyle name="Note 5 2 4 3 2 9" xfId="31490" xr:uid="{8EE6E05E-8B4D-4885-A9C6-A094B2E01162}"/>
    <cellStyle name="Note 5 2 4 3 3" xfId="18487" xr:uid="{C8945FE6-62AC-4CBD-91D1-51B5B16B8244}"/>
    <cellStyle name="Note 5 2 4 3 3 2" xfId="35574" xr:uid="{9E2B8746-9D01-4A65-B9DD-7BDA995E2E7F}"/>
    <cellStyle name="Note 5 2 4 3 4" xfId="17036" xr:uid="{BCF82383-1B2C-44FB-AF04-B88850D4CDC1}"/>
    <cellStyle name="Note 5 2 4 3 4 2" xfId="34135" xr:uid="{B8F8AD46-4505-4A04-80B9-B2238653FD51}"/>
    <cellStyle name="Note 5 2 4 3 5" xfId="17697" xr:uid="{EF42E00E-A393-4252-928D-E23C69925422}"/>
    <cellStyle name="Note 5 2 4 3 5 2" xfId="34794" xr:uid="{F60D2046-6CA1-4ABA-881F-371A4A1A5281}"/>
    <cellStyle name="Note 5 2 4 3 6" xfId="16515" xr:uid="{7039BBD9-6268-4DEA-AB09-CB814DB934A6}"/>
    <cellStyle name="Note 5 2 4 3 6 2" xfId="33614" xr:uid="{A7349E76-5471-460C-85C5-0715A1CE0BA0}"/>
    <cellStyle name="Note 5 2 4 3 7" xfId="16039" xr:uid="{BD030BC2-A607-44C3-AD1D-E5A90FAEF421}"/>
    <cellStyle name="Note 5 2 4 3 7 2" xfId="33138" xr:uid="{FA6C7162-D030-4458-9D2C-9E390D127989}"/>
    <cellStyle name="Note 5 2 4 3 8" xfId="15809" xr:uid="{C8E25287-0079-4984-87CF-62479279C321}"/>
    <cellStyle name="Note 5 2 4 3 8 2" xfId="32908" xr:uid="{60251CB7-89FB-47AE-B640-F1A0A4AE0ED0}"/>
    <cellStyle name="Note 5 2 4 3 9" xfId="30387" xr:uid="{45F5A37A-27A3-49A0-8FC6-AE86063EA331}"/>
    <cellStyle name="Note 5 2 4 4" xfId="13017" xr:uid="{428E1316-7B2D-47E4-9C9D-EEA711CCA6D0}"/>
    <cellStyle name="Note 5 2 4 4 2" xfId="14657" xr:uid="{9B3ABC65-7136-4CA9-833A-5E08106FD007}"/>
    <cellStyle name="Note 5 2 4 4 2 2" xfId="20028" xr:uid="{8BA92E46-6337-4B98-BE07-E258B60CF4CB}"/>
    <cellStyle name="Note 5 2 4 4 2 2 2" xfId="37105" xr:uid="{0C66DD07-9155-48E0-8137-B537760D405F}"/>
    <cellStyle name="Note 5 2 4 4 2 3" xfId="21277" xr:uid="{59803D50-547A-46B8-A8A7-B3B90047268B}"/>
    <cellStyle name="Note 5 2 4 4 2 3 2" xfId="38354" xr:uid="{5B4F2A65-4383-41E4-89DF-E6EA83C62028}"/>
    <cellStyle name="Note 5 2 4 4 2 4" xfId="21880" xr:uid="{02A7858E-028B-4096-AAB2-8C5F9C80640E}"/>
    <cellStyle name="Note 5 2 4 4 2 4 2" xfId="38957" xr:uid="{A8F0C9B7-6393-4582-BB24-217363170171}"/>
    <cellStyle name="Note 5 2 4 4 2 5" xfId="23655" xr:uid="{1BF8F71C-6D23-4B33-B7CF-72A8D3AB8542}"/>
    <cellStyle name="Note 5 2 4 4 2 5 2" xfId="40732" xr:uid="{C7AA0A49-00D5-4946-AA25-2B5C59587AB1}"/>
    <cellStyle name="Note 5 2 4 4 2 6" xfId="25421" xr:uid="{17F2568E-FE5B-4A94-B0A8-68CF6CC95E04}"/>
    <cellStyle name="Note 5 2 4 4 2 6 2" xfId="42498" xr:uid="{3598955F-B317-407E-B97B-A4482CB0BE70}"/>
    <cellStyle name="Note 5 2 4 4 2 7" xfId="27147" xr:uid="{63EAA33A-4EED-40AC-85CE-ED8E4FF696FB}"/>
    <cellStyle name="Note 5 2 4 4 2 7 2" xfId="44224" xr:uid="{909F750C-F8B1-4D83-A1B0-B163D82A2B36}"/>
    <cellStyle name="Note 5 2 4 4 2 8" xfId="28852" xr:uid="{D3F09B59-0276-4184-BEC1-FAAAA7853C90}"/>
    <cellStyle name="Note 5 2 4 4 2 8 2" xfId="45929" xr:uid="{184B9469-11CC-455E-910A-919F1974C122}"/>
    <cellStyle name="Note 5 2 4 4 2 9" xfId="31758" xr:uid="{C30382D8-4DB9-4AFC-B11F-0E36FC0A4529}"/>
    <cellStyle name="Note 5 2 4 4 3" xfId="18757" xr:uid="{29422B82-685E-427A-BC14-458C7B1D5D56}"/>
    <cellStyle name="Note 5 2 4 4 3 2" xfId="35842" xr:uid="{757B05B3-2EBB-4695-B44E-DED2246C1812}"/>
    <cellStyle name="Note 5 2 4 4 4" xfId="16635" xr:uid="{F706FDE3-E0D4-4216-9502-736889EB4969}"/>
    <cellStyle name="Note 5 2 4 4 4 2" xfId="33734" xr:uid="{A29A8541-C8B4-4A24-97D4-D69B7A8E1B06}"/>
    <cellStyle name="Note 5 2 4 4 5" xfId="22482" xr:uid="{F1E2127E-7AE7-43A0-A322-5B1A5182ED20}"/>
    <cellStyle name="Note 5 2 4 4 5 2" xfId="39559" xr:uid="{754382DD-41C6-44F0-8F71-29B2044EA2AC}"/>
    <cellStyle name="Note 5 2 4 4 6" xfId="24257" xr:uid="{68F541BF-FE64-44BE-8899-087F9598DF11}"/>
    <cellStyle name="Note 5 2 4 4 6 2" xfId="41334" xr:uid="{617728DA-137C-43B8-835B-EA4FA870D513}"/>
    <cellStyle name="Note 5 2 4 4 7" xfId="26033" xr:uid="{AEA25A87-B28D-46D6-A83A-B2EE90397B5C}"/>
    <cellStyle name="Note 5 2 4 4 7 2" xfId="43110" xr:uid="{E21AF91B-DBAE-4EB3-A100-7438D2857FB6}"/>
    <cellStyle name="Note 5 2 4 4 8" xfId="27747" xr:uid="{C2E376D6-17AF-423F-A0BE-D20B0A77BDC6}"/>
    <cellStyle name="Note 5 2 4 4 8 2" xfId="44824" xr:uid="{E464729B-F485-4887-9C0B-66F30655CEB1}"/>
    <cellStyle name="Note 5 2 4 4 9" xfId="30653" xr:uid="{E7FA99D4-4B94-419C-96FD-66E4C13624C4}"/>
    <cellStyle name="Note 5 2 4 5" xfId="29570" xr:uid="{EC9A029A-6B98-4903-9F8B-7F65F739F263}"/>
    <cellStyle name="Note 5 2 5" xfId="5466" xr:uid="{4FB42009-05F6-4DD4-8794-F4CBE806654F}"/>
    <cellStyle name="Note 5 2 5 2" xfId="12713" xr:uid="{3EEE31EF-E815-40A5-98B4-F9E9A9DFB065}"/>
    <cellStyle name="Note 5 2 5 2 2" xfId="14358" xr:uid="{8DF680E6-EF55-4635-A590-769AA1AB9854}"/>
    <cellStyle name="Note 5 2 5 2 2 2" xfId="19729" xr:uid="{E618855D-C76A-444E-97AB-B47B28E01299}"/>
    <cellStyle name="Note 5 2 5 2 2 2 2" xfId="36806" xr:uid="{7F86D017-9794-4E97-A1C3-5AD09FB17477}"/>
    <cellStyle name="Note 5 2 5 2 2 3" xfId="21581" xr:uid="{6C19867C-4C76-4F75-8934-EBDE1EDAFA2A}"/>
    <cellStyle name="Note 5 2 5 2 2 3 2" xfId="38658" xr:uid="{E2A47E9C-8073-4BC8-A603-0FD0F92CDC15}"/>
    <cellStyle name="Note 5 2 5 2 2 4" xfId="23356" xr:uid="{E36028D1-A22D-4537-8EE7-E305BAD7923D}"/>
    <cellStyle name="Note 5 2 5 2 2 4 2" xfId="40433" xr:uid="{E165200C-817A-418F-9062-ABA96BCEAFA1}"/>
    <cellStyle name="Note 5 2 5 2 2 5" xfId="25122" xr:uid="{BAA9D5D4-742E-4F7C-B142-977BF9804273}"/>
    <cellStyle name="Note 5 2 5 2 2 5 2" xfId="42199" xr:uid="{DC6ECE98-076B-4C36-8103-3CAAC7C58827}"/>
    <cellStyle name="Note 5 2 5 2 2 6" xfId="26848" xr:uid="{9A4833F0-771E-4DD1-A495-82DD361D7F3A}"/>
    <cellStyle name="Note 5 2 5 2 2 6 2" xfId="43925" xr:uid="{93BDB3D4-F12F-4B85-A636-612824F8E305}"/>
    <cellStyle name="Note 5 2 5 2 2 7" xfId="28553" xr:uid="{56AF0B36-BFBD-45DA-A45E-C4D48540BFE7}"/>
    <cellStyle name="Note 5 2 5 2 2 7 2" xfId="45630" xr:uid="{159E3A84-7C44-474A-85FC-60E98B64EBF1}"/>
    <cellStyle name="Note 5 2 5 2 2 8" xfId="31459" xr:uid="{D386644C-5D51-4FD7-B95C-16104EE67D6D}"/>
    <cellStyle name="Note 5 2 5 2 3" xfId="18456" xr:uid="{41039266-ED4A-4CD1-8CC0-A66EC25D2C9D}"/>
    <cellStyle name="Note 5 2 5 2 3 2" xfId="35543" xr:uid="{C3493DE1-8306-4E59-B849-25358B72BEA9}"/>
    <cellStyle name="Note 5 2 5 2 4" xfId="16806" xr:uid="{A129E888-1B47-481D-8D7C-1B115A352FF2}"/>
    <cellStyle name="Note 5 2 5 2 4 2" xfId="33905" xr:uid="{1BD911FE-48B4-46CF-A1BB-A7E2D3FD1E1F}"/>
    <cellStyle name="Note 5 2 5 2 5" xfId="260" xr:uid="{20AE7AE6-0ED5-4A58-9E28-701DE10D029D}"/>
    <cellStyle name="Note 5 2 5 2 5 2" xfId="29481" xr:uid="{A38CF49C-92AB-4260-8F20-EA9A839CDEFF}"/>
    <cellStyle name="Note 5 2 5 2 6" xfId="16974" xr:uid="{5851E47A-B6F2-4DC2-A7C0-D5A1ADE3D469}"/>
    <cellStyle name="Note 5 2 5 2 6 2" xfId="34073" xr:uid="{54E23A91-45C8-4F57-A517-FF6CF95737FD}"/>
    <cellStyle name="Note 5 2 5 2 7" xfId="22420" xr:uid="{4FFAC01C-8714-4268-B3D5-DD89EDFCA2B9}"/>
    <cellStyle name="Note 5 2 5 2 7 2" xfId="39497" xr:uid="{11BC062D-B1B9-478F-8CA5-07C379A539E8}"/>
    <cellStyle name="Note 5 2 5 2 8" xfId="15732" xr:uid="{F33171B3-2A96-4FB9-A38E-C8DFE797E77D}"/>
    <cellStyle name="Note 5 2 5 2 8 2" xfId="32831" xr:uid="{4953CEC7-FAA7-4AC5-AA32-E88BD4B3B6C2}"/>
    <cellStyle name="Note 5 2 5 2 9" xfId="30356" xr:uid="{9998D7C6-08F9-40A6-9FEF-4A2C7B935256}"/>
    <cellStyle name="Note 5 2 5 3" xfId="12526" xr:uid="{672CD1F9-F970-474B-A627-16ED7B8D26DC}"/>
    <cellStyle name="Note 5 2 5 3 2" xfId="14176" xr:uid="{6D35794E-2884-4A47-9A4D-A04829AA115A}"/>
    <cellStyle name="Note 5 2 5 3 2 2" xfId="19547" xr:uid="{18EECD66-6E47-4A5F-BCAA-03FB9C97324A}"/>
    <cellStyle name="Note 5 2 5 3 2 2 2" xfId="36624" xr:uid="{E8166AF3-112B-4926-AE48-EE099BA7B9F5}"/>
    <cellStyle name="Note 5 2 5 3 2 3" xfId="20900" xr:uid="{AAD80F85-D5DA-4589-A4BF-53C735B675B7}"/>
    <cellStyle name="Note 5 2 5 3 2 3 2" xfId="37977" xr:uid="{AE3636B1-2359-46BB-B7C2-A7DB28A30372}"/>
    <cellStyle name="Note 5 2 5 3 2 4" xfId="17395" xr:uid="{E54DE73B-0CF7-42CA-8A14-7C4F683A4502}"/>
    <cellStyle name="Note 5 2 5 3 2 4 2" xfId="34492" xr:uid="{7129D482-A8BB-457C-90B6-994E235FA8B2}"/>
    <cellStyle name="Note 5 2 5 3 2 5" xfId="23174" xr:uid="{E1D7C8BE-7234-42A3-A80D-8D6C79FFC53B}"/>
    <cellStyle name="Note 5 2 5 3 2 5 2" xfId="40251" xr:uid="{B6EB8639-4E9E-4BCF-8464-80618FEF54FD}"/>
    <cellStyle name="Note 5 2 5 3 2 6" xfId="24940" xr:uid="{08E3830E-CA9F-4ED9-AFE5-653EB754C5A0}"/>
    <cellStyle name="Note 5 2 5 3 2 6 2" xfId="42017" xr:uid="{82BF72A8-2EC2-4481-B9EA-FD072EC17537}"/>
    <cellStyle name="Note 5 2 5 3 2 7" xfId="26666" xr:uid="{74A9F560-5A77-431D-BD24-6F9C75FED5EE}"/>
    <cellStyle name="Note 5 2 5 3 2 7 2" xfId="43743" xr:uid="{D1F55CB8-64CA-4D41-A919-8DBBA0B64922}"/>
    <cellStyle name="Note 5 2 5 3 2 8" xfId="28371" xr:uid="{1F58853D-C958-43A0-95BA-DCCF6F8678DA}"/>
    <cellStyle name="Note 5 2 5 3 2 8 2" xfId="45448" xr:uid="{21C52391-75B3-4FC7-AFF3-EE39FE3CD377}"/>
    <cellStyle name="Note 5 2 5 3 2 9" xfId="31277" xr:uid="{C313E85D-EC7E-46F7-8684-79B4EC129A5B}"/>
    <cellStyle name="Note 5 2 5 3 3" xfId="18271" xr:uid="{B0031340-5236-4CF7-8D52-2FAEDCD85C3A}"/>
    <cellStyle name="Note 5 2 5 3 3 2" xfId="35358" xr:uid="{3C7E24A9-895D-47C6-A07F-F6B313771315}"/>
    <cellStyle name="Note 5 2 5 3 4" xfId="20643" xr:uid="{29DCEA5F-180C-4003-A50B-19F8013E2731}"/>
    <cellStyle name="Note 5 2 5 3 4 2" xfId="37720" xr:uid="{4BA1149F-6F7C-4895-932C-F1E25E8B3018}"/>
    <cellStyle name="Note 5 2 5 3 5" xfId="21428" xr:uid="{36AF0ADF-0231-4B0D-A2AA-9EC005A902D1}"/>
    <cellStyle name="Note 5 2 5 3 5 2" xfId="38505" xr:uid="{6DB85053-F93D-4C58-9AFE-7913F3618B96}"/>
    <cellStyle name="Note 5 2 5 3 6" xfId="16129" xr:uid="{6917E73C-0168-4906-9B32-D7296FFBE38F}"/>
    <cellStyle name="Note 5 2 5 3 6 2" xfId="33228" xr:uid="{CB09C163-7A55-4595-92BA-6ABEAAB0DC27}"/>
    <cellStyle name="Note 5 2 5 3 7" xfId="15364" xr:uid="{E033DB77-7039-4770-A77E-A056E77629D6}"/>
    <cellStyle name="Note 5 2 5 3 7 2" xfId="32465" xr:uid="{AF1AA6CD-9A3B-4450-B443-55FACCEF09D8}"/>
    <cellStyle name="Note 5 2 5 3 8" xfId="16128" xr:uid="{F43BFD05-6EAB-4B55-9E46-FDC76BD9BF58}"/>
    <cellStyle name="Note 5 2 5 3 8 2" xfId="33227" xr:uid="{87B76EA3-0F48-4ABD-9090-2F831A27C040}"/>
    <cellStyle name="Note 5 2 5 3 9" xfId="30174" xr:uid="{B712D6F6-A7FF-4B89-A61C-E1A63FDAB8C3}"/>
    <cellStyle name="Note 5 2 5 4" xfId="12759" xr:uid="{4E7F540F-7746-4D25-8721-EC538D938D2D}"/>
    <cellStyle name="Note 5 2 5 4 2" xfId="14402" xr:uid="{123ACF4E-D2C9-4D3A-B992-877059130AB7}"/>
    <cellStyle name="Note 5 2 5 4 2 2" xfId="19773" xr:uid="{A871CA21-604D-40EC-BF79-B5CCCD2A4C4D}"/>
    <cellStyle name="Note 5 2 5 4 2 2 2" xfId="36850" xr:uid="{8CE63E03-A5BE-43FF-BFCA-4F938D2F499E}"/>
    <cellStyle name="Note 5 2 5 4 2 3" xfId="21074" xr:uid="{B906EADD-0447-45F1-B745-1AB6769AA5F2}"/>
    <cellStyle name="Note 5 2 5 4 2 3 2" xfId="38151" xr:uid="{1DF9458E-E9E9-4A2D-A011-F260B5D2DEBA}"/>
    <cellStyle name="Note 5 2 5 4 2 4" xfId="21625" xr:uid="{DA2C25A0-0A4E-44F2-9FA0-D289E6E6F32D}"/>
    <cellStyle name="Note 5 2 5 4 2 4 2" xfId="38702" xr:uid="{C6B4D0F2-1A0C-4CC2-8EA2-9176DD409511}"/>
    <cellStyle name="Note 5 2 5 4 2 5" xfId="23400" xr:uid="{1A799315-E84B-4114-B561-A7871270FF2F}"/>
    <cellStyle name="Note 5 2 5 4 2 5 2" xfId="40477" xr:uid="{CC3A82AB-99F8-4D8E-810E-EAC894B07267}"/>
    <cellStyle name="Note 5 2 5 4 2 6" xfId="25166" xr:uid="{24923460-18B6-4BD9-8299-72ED2F86C6DF}"/>
    <cellStyle name="Note 5 2 5 4 2 6 2" xfId="42243" xr:uid="{6A6CC7CA-99C5-4367-ABAC-B41C5DE9CA4A}"/>
    <cellStyle name="Note 5 2 5 4 2 7" xfId="26892" xr:uid="{B36D1B7C-C46F-4DBE-BCC8-B53CD9781947}"/>
    <cellStyle name="Note 5 2 5 4 2 7 2" xfId="43969" xr:uid="{A736EC6A-EEAD-4548-9FD6-B3ABC109C239}"/>
    <cellStyle name="Note 5 2 5 4 2 8" xfId="28597" xr:uid="{B41F7C3F-AB28-4FD0-BAE0-581A1A08C23C}"/>
    <cellStyle name="Note 5 2 5 4 2 8 2" xfId="45674" xr:uid="{C59AEFD9-8B9E-4858-973D-48450B1F0414}"/>
    <cellStyle name="Note 5 2 5 4 2 9" xfId="31503" xr:uid="{A992B33C-026D-43D5-8F06-814E579485BB}"/>
    <cellStyle name="Note 5 2 5 4 3" xfId="18500" xr:uid="{E7BCFF5D-9DF4-47D2-9AC5-7E587AB2C068}"/>
    <cellStyle name="Note 5 2 5 4 3 2" xfId="35587" xr:uid="{BEFAB723-393E-4EB1-97B9-473DA263D2BE}"/>
    <cellStyle name="Note 5 2 5 4 4" xfId="17816" xr:uid="{D2F751DC-C621-4E25-ADAD-E36AD4089498}"/>
    <cellStyle name="Note 5 2 5 4 4 2" xfId="34909" xr:uid="{A912225F-E3E2-4276-A41B-0A0A514B1F8E}"/>
    <cellStyle name="Note 5 2 5 4 5" xfId="15353" xr:uid="{7915ECE4-D500-4D69-889A-C31C2C620016}"/>
    <cellStyle name="Note 5 2 5 4 5 2" xfId="32454" xr:uid="{4449C7C8-B661-4671-B16A-7E1B48434095}"/>
    <cellStyle name="Note 5 2 5 4 6" xfId="17030" xr:uid="{0954D001-112D-4261-808C-7C8E0795ADA0}"/>
    <cellStyle name="Note 5 2 5 4 6 2" xfId="34129" xr:uid="{D602DB20-B7A9-4EF9-9B35-951427D893C3}"/>
    <cellStyle name="Note 5 2 5 4 7" xfId="15682" xr:uid="{16122096-C1F7-4283-8BAE-2DCDF645E502}"/>
    <cellStyle name="Note 5 2 5 4 7 2" xfId="32781" xr:uid="{BCCC22AF-7FE7-4BBE-8FC8-8F1947C42182}"/>
    <cellStyle name="Note 5 2 5 4 8" xfId="24662" xr:uid="{C697D3F2-9BAE-4497-BCF6-85F9321D4B86}"/>
    <cellStyle name="Note 5 2 5 4 8 2" xfId="41739" xr:uid="{FE44156A-0FFE-442B-9D2B-4E9D52DCDD67}"/>
    <cellStyle name="Note 5 2 5 4 9" xfId="30400" xr:uid="{6E474D99-56DE-487C-859C-BA3DC4B68F90}"/>
    <cellStyle name="Note 5 2 5 5" xfId="29622" xr:uid="{49AB48F9-2525-4BD1-A74C-DEAC50AE9A9A}"/>
    <cellStyle name="Note 5 2 6" xfId="12410" xr:uid="{E7DD5FFB-7B01-4CB7-97A3-9A621980110F}"/>
    <cellStyle name="Note 5 2 6 2" xfId="14066" xr:uid="{D88C05AE-8962-42E4-A73C-BE97A10BF8AA}"/>
    <cellStyle name="Note 5 2 6 2 2" xfId="19437" xr:uid="{7A323FF9-4B57-4CE7-9D34-44351D180459}"/>
    <cellStyle name="Note 5 2 6 2 2 2" xfId="36514" xr:uid="{6D713071-EB0C-4061-AAEC-53D599292900}"/>
    <cellStyle name="Note 5 2 6 2 3" xfId="15646" xr:uid="{9FCCCC1C-8903-4A72-B75D-857CE0F0AB41}"/>
    <cellStyle name="Note 5 2 6 2 3 2" xfId="32745" xr:uid="{28522AE3-2291-42F3-938D-0CE4DF81EC5A}"/>
    <cellStyle name="Note 5 2 6 2 4" xfId="23064" xr:uid="{B40DEE44-6D24-4AC6-A395-7DC28D407F8A}"/>
    <cellStyle name="Note 5 2 6 2 4 2" xfId="40141" xr:uid="{CE43DA24-A82A-43B8-805B-107B3044DDCC}"/>
    <cellStyle name="Note 5 2 6 2 5" xfId="24830" xr:uid="{657C582C-62FE-42A3-94A4-2D1823173CDC}"/>
    <cellStyle name="Note 5 2 6 2 5 2" xfId="41907" xr:uid="{7CBE09EF-A5C8-4BF4-9BA2-64FF2E0FC49A}"/>
    <cellStyle name="Note 5 2 6 2 6" xfId="26556" xr:uid="{B5952B26-4C5A-4BE4-9BA0-427E30982C33}"/>
    <cellStyle name="Note 5 2 6 2 6 2" xfId="43633" xr:uid="{84F80091-284A-48CF-9C70-2CD5A5F2E132}"/>
    <cellStyle name="Note 5 2 6 2 7" xfId="28261" xr:uid="{AB5E5002-B98A-462B-A832-6A2CFDC562BC}"/>
    <cellStyle name="Note 5 2 6 2 7 2" xfId="45338" xr:uid="{E380B146-B16D-4C7A-AD4F-022E5D81433E}"/>
    <cellStyle name="Note 5 2 6 2 8" xfId="31167" xr:uid="{318745B8-01E4-47D7-8D28-C38104BB14CA}"/>
    <cellStyle name="Note 5 2 6 3" xfId="18157" xr:uid="{B9090367-31D0-4343-85F7-E83FEE95E53C}"/>
    <cellStyle name="Note 5 2 6 3 2" xfId="35246" xr:uid="{C10742A0-8D17-4289-B0EE-2ABF49EC5566}"/>
    <cellStyle name="Note 5 2 6 4" xfId="17043" xr:uid="{DDCF23BA-8732-4C8E-93DE-B30842EC2425}"/>
    <cellStyle name="Note 5 2 6 4 2" xfId="34142" xr:uid="{BC69B49C-D439-4CDC-89B5-A6C0802E2858}"/>
    <cellStyle name="Note 5 2 6 5" xfId="16044" xr:uid="{1C2CCF3E-AC4F-4BD5-8368-E8F5840AC07A}"/>
    <cellStyle name="Note 5 2 6 5 2" xfId="33143" xr:uid="{4DD8160C-7C49-4381-A67C-A8B479B938F3}"/>
    <cellStyle name="Note 5 2 6 6" xfId="16489" xr:uid="{6AA7465F-7B09-48B8-AD64-B9209E063832}"/>
    <cellStyle name="Note 5 2 6 6 2" xfId="33588" xr:uid="{2CE089AB-B902-4BFF-95EB-3FC26010250E}"/>
    <cellStyle name="Note 5 2 6 7" xfId="19311" xr:uid="{2B60A5A3-92D4-4D10-8B2A-B7023A3C705C}"/>
    <cellStyle name="Note 5 2 6 7 2" xfId="36388" xr:uid="{104DEAC3-9853-40CE-B87E-3D0B3E138AB3}"/>
    <cellStyle name="Note 5 2 6 8" xfId="15926" xr:uid="{29A39DBC-CEAB-4AF1-973D-E08614F7113D}"/>
    <cellStyle name="Note 5 2 6 8 2" xfId="33025" xr:uid="{041F468D-F68E-42C3-BD8C-95DD678C3568}"/>
    <cellStyle name="Note 5 2 6 9" xfId="30066" xr:uid="{9940E8E4-B148-4107-9866-4EA0FE73280E}"/>
    <cellStyle name="Note 5 2 7" xfId="12402" xr:uid="{A66864C6-CF5D-4BC0-9B14-4957203B1617}"/>
    <cellStyle name="Note 5 2 7 2" xfId="14058" xr:uid="{5CCA6C78-3A97-4059-A387-47169224DAF9}"/>
    <cellStyle name="Note 5 2 7 2 2" xfId="19429" xr:uid="{428E4A13-45B4-404E-9F17-93228B98CB55}"/>
    <cellStyle name="Note 5 2 7 2 2 2" xfId="36506" xr:uid="{7CBE8FC2-A873-4C45-B635-6E573A8D9807}"/>
    <cellStyle name="Note 5 2 7 2 3" xfId="20808" xr:uid="{0EB65C2E-CA3F-4684-8C23-F4B72F85BBE8}"/>
    <cellStyle name="Note 5 2 7 2 3 2" xfId="37885" xr:uid="{E49FC120-76C5-4F3A-A380-E0142F5BEAD9}"/>
    <cellStyle name="Note 5 2 7 2 4" xfId="17325" xr:uid="{D625FBD5-D9B3-45CF-8CDD-523A4AFBA1D9}"/>
    <cellStyle name="Note 5 2 7 2 4 2" xfId="34422" xr:uid="{32184E34-5E36-4010-8D60-967ED036B8A4}"/>
    <cellStyle name="Note 5 2 7 2 5" xfId="23056" xr:uid="{E3DDFDAF-668E-43AC-A317-26B32B6AECCA}"/>
    <cellStyle name="Note 5 2 7 2 5 2" xfId="40133" xr:uid="{81B85A7E-D0CE-4ABB-9A83-2B80CD81A905}"/>
    <cellStyle name="Note 5 2 7 2 6" xfId="24822" xr:uid="{C78A91E0-8108-4A7B-A234-66F718B3CC50}"/>
    <cellStyle name="Note 5 2 7 2 6 2" xfId="41899" xr:uid="{CB8BD9CB-48A1-40A5-BAB6-6810F73607FA}"/>
    <cellStyle name="Note 5 2 7 2 7" xfId="26548" xr:uid="{2FBADAE0-CF64-49F5-8E6B-91953AF40077}"/>
    <cellStyle name="Note 5 2 7 2 7 2" xfId="43625" xr:uid="{D91A5AC8-E32A-4918-AD06-CC1EE3E636B6}"/>
    <cellStyle name="Note 5 2 7 2 8" xfId="28253" xr:uid="{6482C7F5-A3B4-4202-9799-77BF3BA67FC8}"/>
    <cellStyle name="Note 5 2 7 2 8 2" xfId="45330" xr:uid="{CB6101C1-1A3A-4ED3-B2EA-F16FADC72A59}"/>
    <cellStyle name="Note 5 2 7 2 9" xfId="31159" xr:uid="{D65394D4-6E36-419F-A794-A602ABE12D98}"/>
    <cellStyle name="Note 5 2 7 3" xfId="18149" xr:uid="{E762486B-7704-48EC-93E3-8FDFF1D5F75E}"/>
    <cellStyle name="Note 5 2 7 3 2" xfId="35238" xr:uid="{DFFD6475-756F-4219-BD17-1372F52EDDDE}"/>
    <cellStyle name="Note 5 2 7 4" xfId="17004" xr:uid="{FFA26228-7014-4CF3-9E5F-2ADF3B806400}"/>
    <cellStyle name="Note 5 2 7 4 2" xfId="34103" xr:uid="{6FD6686D-9571-4259-BE77-E7C660679798}"/>
    <cellStyle name="Note 5 2 7 5" xfId="15295" xr:uid="{90DE24AF-2013-4579-A346-C21057D7EE4E}"/>
    <cellStyle name="Note 5 2 7 5 2" xfId="32396" xr:uid="{2BBE965E-39D1-4D6B-BD0E-39D8160CFC5F}"/>
    <cellStyle name="Note 5 2 7 6" xfId="15343" xr:uid="{E16FE91D-B32B-4FC9-8F04-59DFF09B65EE}"/>
    <cellStyle name="Note 5 2 7 6 2" xfId="32444" xr:uid="{DF4DCA85-7E0E-4A3B-926A-DE7B4CE5BE1D}"/>
    <cellStyle name="Note 5 2 7 7" xfId="22934" xr:uid="{79DFC5B5-11CB-4AC4-95A9-61655A2AF50F}"/>
    <cellStyle name="Note 5 2 7 7 2" xfId="40011" xr:uid="{41B74650-B8D1-4A0D-9EA1-560CE9AD0AFA}"/>
    <cellStyle name="Note 5 2 7 8" xfId="16326" xr:uid="{6711D2FE-25DF-4506-97AA-636B6ADB3404}"/>
    <cellStyle name="Note 5 2 7 8 2" xfId="33425" xr:uid="{A5CDC748-2FF5-4D3E-B39B-505189CDC645}"/>
    <cellStyle name="Note 5 2 7 9" xfId="30058" xr:uid="{9551DD7D-0A17-4940-A8D2-3F4CEFB4FC23}"/>
    <cellStyle name="Note 5 2 8" xfId="29530" xr:uid="{D53E82EB-564D-441E-A097-92DCB3C904FB}"/>
    <cellStyle name="Note 5 3" xfId="1715" xr:uid="{56DC846F-BF95-424F-9375-FFA002BF9083}"/>
    <cellStyle name="Note 5 3 2" xfId="4313" xr:uid="{27C1C66D-882F-4B95-99EB-5601C51D7E6D}"/>
    <cellStyle name="Note 5 3 2 2" xfId="10731" xr:uid="{DE5FB2ED-64A4-4BE6-B709-7A39343C4A94}"/>
    <cellStyle name="Note 5 3 2 3" xfId="7616" xr:uid="{334C06A1-CEF0-46A1-871F-446D80CEBD50}"/>
    <cellStyle name="Note 5 3 3" xfId="8652" xr:uid="{1E768FA4-D837-4D5A-BD69-1E12156DAF5E}"/>
    <cellStyle name="Note 5 3 4" xfId="5504" xr:uid="{EB9FCB2C-05D5-4781-BE17-2D43FE2D4053}"/>
    <cellStyle name="Note 5 4" xfId="4312" xr:uid="{81C43820-A47D-4F4F-BA9C-914F20DC023F}"/>
    <cellStyle name="Note 5 4 2" xfId="10730" xr:uid="{808F67AE-F90C-43FC-824D-2FB85146398D}"/>
    <cellStyle name="Note 5 4 3" xfId="7615" xr:uid="{CC606C0E-5BBA-45A5-B9DB-8875E4016014}"/>
    <cellStyle name="Note 5 5" xfId="8649" xr:uid="{6BC10371-5532-49B7-BCFD-BE0B463B5005}"/>
    <cellStyle name="Note 5 6" xfId="5503" xr:uid="{1AA00D57-6EF2-4985-B29F-B031DDC2D4EB}"/>
    <cellStyle name="Note 6" xfId="1716" xr:uid="{A5EC14C9-C088-49D7-9F14-5865A2FCDFD6}"/>
    <cellStyle name="Note 6 2" xfId="1717" xr:uid="{E3D09364-4D99-4B1A-80D1-8E8DA45AEFC7}"/>
    <cellStyle name="Note 6 2 2" xfId="8654" xr:uid="{CC8BC69D-5634-40F7-AA38-75F0FABF1671}"/>
    <cellStyle name="Note 6 2 2 2" xfId="11798" xr:uid="{A2698AA9-3E77-40C7-8D86-9E8E5C9D2A2E}"/>
    <cellStyle name="Note 6 2 2 2 2" xfId="13244" xr:uid="{BCA5DA4C-EB46-40DB-B874-E337E5F25B05}"/>
    <cellStyle name="Note 6 2 2 2 2 2" xfId="14881" xr:uid="{76288FAB-10B6-4CC0-94A8-24DAD8C09038}"/>
    <cellStyle name="Note 6 2 2 2 2 2 2" xfId="20252" xr:uid="{EAA1053D-6D89-490A-94F6-7D0983C53FFD}"/>
    <cellStyle name="Note 6 2 2 2 2 2 2 2" xfId="37329" xr:uid="{CB3C98DF-02AA-4F86-82EB-B6264363D96F}"/>
    <cellStyle name="Note 6 2 2 2 2 2 3" xfId="22104" xr:uid="{73C57293-3FA5-49D1-BB3E-A2CC97E0625C}"/>
    <cellStyle name="Note 6 2 2 2 2 2 3 2" xfId="39181" xr:uid="{0598851C-69CA-4007-ADA5-CA1170E66D5F}"/>
    <cellStyle name="Note 6 2 2 2 2 2 4" xfId="23879" xr:uid="{A9E4DFC6-FADF-483A-9F7C-F9BD08803A0E}"/>
    <cellStyle name="Note 6 2 2 2 2 2 4 2" xfId="40956" xr:uid="{7DDABCC9-AF0C-42BE-90EE-F55F3768D736}"/>
    <cellStyle name="Note 6 2 2 2 2 2 5" xfId="25645" xr:uid="{E4FE56A3-B4C7-4B7D-8156-D845F2FA56FA}"/>
    <cellStyle name="Note 6 2 2 2 2 2 5 2" xfId="42722" xr:uid="{E1C027EE-4B46-40D3-8A32-517A3D1AAADA}"/>
    <cellStyle name="Note 6 2 2 2 2 2 6" xfId="27371" xr:uid="{D3C6F15F-5EB2-46E3-94DE-B8D552713FD1}"/>
    <cellStyle name="Note 6 2 2 2 2 2 6 2" xfId="44448" xr:uid="{F59BDAE4-FB49-42F8-8E96-14B78872AD9E}"/>
    <cellStyle name="Note 6 2 2 2 2 2 7" xfId="29076" xr:uid="{1E576FC1-6627-4BF5-80DB-62D84D3071CF}"/>
    <cellStyle name="Note 6 2 2 2 2 2 7 2" xfId="46153" xr:uid="{1D65E425-5DEC-4960-A442-D7870B5D8357}"/>
    <cellStyle name="Note 6 2 2 2 2 2 8" xfId="31982" xr:uid="{47AE206B-2751-40AD-AF45-E7817F0828BB}"/>
    <cellStyle name="Note 6 2 2 2 2 3" xfId="18983" xr:uid="{FDE242D6-DBF6-4A68-8621-C07E225692FC}"/>
    <cellStyle name="Note 6 2 2 2 2 3 2" xfId="36064" xr:uid="{533C9511-29F0-44D5-9770-469D6C30179B}"/>
    <cellStyle name="Note 6 2 2 2 2 4" xfId="16580" xr:uid="{DE77FEB3-2614-4FC1-A0B5-F878ECC40CA0}"/>
    <cellStyle name="Note 6 2 2 2 2 4 2" xfId="33679" xr:uid="{468F1FBA-1E78-4418-85D5-B2E0387D97BA}"/>
    <cellStyle name="Note 6 2 2 2 2 5" xfId="22705" xr:uid="{4448A254-1F2A-4D2F-A6E8-B5DB2554D1FD}"/>
    <cellStyle name="Note 6 2 2 2 2 5 2" xfId="39782" xr:uid="{6DCDFDFC-D68A-45FD-8859-4E6C97D63989}"/>
    <cellStyle name="Note 6 2 2 2 2 6" xfId="24483" xr:uid="{2B64A28E-E4FD-4E3A-AA36-073929E87356}"/>
    <cellStyle name="Note 6 2 2 2 2 6 2" xfId="41560" xr:uid="{2A5457E2-B004-4D00-800E-F5EDAF1FE3D0}"/>
    <cellStyle name="Note 6 2 2 2 2 7" xfId="26253" xr:uid="{779B2A15-F7F6-4E0D-BF3D-34DC38F1A2C9}"/>
    <cellStyle name="Note 6 2 2 2 2 7 2" xfId="43330" xr:uid="{2E45DC24-2208-4F4E-9F8B-CADC4702D54E}"/>
    <cellStyle name="Note 6 2 2 2 2 8" xfId="27967" xr:uid="{C391A47C-3CCF-48A0-A71F-83232DA63B03}"/>
    <cellStyle name="Note 6 2 2 2 2 8 2" xfId="45044" xr:uid="{EE2EF982-B5F1-4104-B741-6BD05AD04BA1}"/>
    <cellStyle name="Note 6 2 2 2 2 9" xfId="30873" xr:uid="{F9A42500-B4E4-44F1-B6B7-897C0BCDC9F7}"/>
    <cellStyle name="Note 6 2 2 2 3" xfId="13020" xr:uid="{7E83E263-28C7-459B-867D-987371DBBDE2}"/>
    <cellStyle name="Note 6 2 2 2 3 2" xfId="14660" xr:uid="{710F8DD0-D616-4AC2-B4E5-48FB84A52A12}"/>
    <cellStyle name="Note 6 2 2 2 3 2 2" xfId="20031" xr:uid="{07891F7C-D514-4308-8726-45857F21160A}"/>
    <cellStyle name="Note 6 2 2 2 3 2 2 2" xfId="37108" xr:uid="{CFF3199D-A16E-436A-8E3B-60FA1F0FF9A6}"/>
    <cellStyle name="Note 6 2 2 2 3 2 3" xfId="21280" xr:uid="{533D616A-D60D-4295-A25C-F4CFC25370C7}"/>
    <cellStyle name="Note 6 2 2 2 3 2 3 2" xfId="38357" xr:uid="{09494E9B-8A4A-4F1B-B42A-5A4A7BE72B78}"/>
    <cellStyle name="Note 6 2 2 2 3 2 4" xfId="21883" xr:uid="{E7ABAC01-C257-441C-B1D6-FC539DAB507A}"/>
    <cellStyle name="Note 6 2 2 2 3 2 4 2" xfId="38960" xr:uid="{F013C879-4FE1-4814-86CC-900B5961A6D0}"/>
    <cellStyle name="Note 6 2 2 2 3 2 5" xfId="23658" xr:uid="{85105802-FBBD-459F-9FB7-2C082C786CB2}"/>
    <cellStyle name="Note 6 2 2 2 3 2 5 2" xfId="40735" xr:uid="{03FC957E-12AC-48B3-B93C-49BA58FDF833}"/>
    <cellStyle name="Note 6 2 2 2 3 2 6" xfId="25424" xr:uid="{6900B46A-7DDE-4845-87E5-B2012F5B5E8D}"/>
    <cellStyle name="Note 6 2 2 2 3 2 6 2" xfId="42501" xr:uid="{FB0DB477-339F-40ED-92AE-C4E91769009E}"/>
    <cellStyle name="Note 6 2 2 2 3 2 7" xfId="27150" xr:uid="{7816EA6C-49AD-4A3A-9731-A6ED5B867C29}"/>
    <cellStyle name="Note 6 2 2 2 3 2 7 2" xfId="44227" xr:uid="{1D2AD7CF-A7B1-4CB9-B105-0085E233B4DA}"/>
    <cellStyle name="Note 6 2 2 2 3 2 8" xfId="28855" xr:uid="{26FCCD5E-0C8D-4B24-8774-F23C6D26C485}"/>
    <cellStyle name="Note 6 2 2 2 3 2 8 2" xfId="45932" xr:uid="{62CE464A-FB57-4560-AE6B-48D272961A6C}"/>
    <cellStyle name="Note 6 2 2 2 3 2 9" xfId="31761" xr:uid="{088E9B54-C7BB-4134-99D3-E81B7A32E564}"/>
    <cellStyle name="Note 6 2 2 2 3 3" xfId="18760" xr:uid="{A89E6483-DB65-4BE0-8F0B-B8FCE0B9561A}"/>
    <cellStyle name="Note 6 2 2 2 3 3 2" xfId="35845" xr:uid="{75D4130C-DEAD-40B5-8F0A-DDC7AF1C8E65}"/>
    <cellStyle name="Note 6 2 2 2 3 4" xfId="17684" xr:uid="{1A5DA7F3-AB63-4139-BD54-4C2E4B407FF8}"/>
    <cellStyle name="Note 6 2 2 2 3 4 2" xfId="34781" xr:uid="{1CF2C51A-D288-4B2D-A70D-54FC7D167510}"/>
    <cellStyle name="Note 6 2 2 2 3 5" xfId="22485" xr:uid="{1CE36C00-E9F0-4159-981F-4F39A9493CC8}"/>
    <cellStyle name="Note 6 2 2 2 3 5 2" xfId="39562" xr:uid="{CDD6C48D-6F84-440D-989B-84017980953E}"/>
    <cellStyle name="Note 6 2 2 2 3 6" xfId="24260" xr:uid="{74F17E0F-24A3-4736-BDD2-D2845DEE27E0}"/>
    <cellStyle name="Note 6 2 2 2 3 6 2" xfId="41337" xr:uid="{6CADB80E-184F-444E-912B-5076472B0EA9}"/>
    <cellStyle name="Note 6 2 2 2 3 7" xfId="26036" xr:uid="{E3ABFDA7-DD87-4D90-959F-161DC700CD67}"/>
    <cellStyle name="Note 6 2 2 2 3 7 2" xfId="43113" xr:uid="{E9811F4C-616D-4DFC-930D-CA5016170BC2}"/>
    <cellStyle name="Note 6 2 2 2 3 8" xfId="27750" xr:uid="{1FE1065B-2DFC-4E20-82ED-E5F7DC466A54}"/>
    <cellStyle name="Note 6 2 2 2 3 8 2" xfId="44827" xr:uid="{E31F85E5-4F26-4131-A2BD-2A808EBF7064}"/>
    <cellStyle name="Note 6 2 2 2 3 9" xfId="30656" xr:uid="{859D48A5-A6B0-4311-9A81-00E483A81FB4}"/>
    <cellStyle name="Note 6 2 2 2 4" xfId="12799" xr:uid="{DBEB7FD2-6C34-41F3-8431-BC1D56314290}"/>
    <cellStyle name="Note 6 2 2 2 4 2" xfId="14441" xr:uid="{B0F2CB08-A959-4960-BC23-2C5657C409AA}"/>
    <cellStyle name="Note 6 2 2 2 4 2 2" xfId="19812" xr:uid="{DDF85DC7-BE38-4833-A81F-B88C696FC89B}"/>
    <cellStyle name="Note 6 2 2 2 4 2 2 2" xfId="36889" xr:uid="{8394F313-6937-417C-855A-843847ACA4EE}"/>
    <cellStyle name="Note 6 2 2 2 4 2 3" xfId="21113" xr:uid="{89188DB9-1CB4-4402-97F5-DFEDE36E9167}"/>
    <cellStyle name="Note 6 2 2 2 4 2 3 2" xfId="38190" xr:uid="{806E718E-B6F7-4D0C-90BD-921CB712A424}"/>
    <cellStyle name="Note 6 2 2 2 4 2 4" xfId="21664" xr:uid="{E6FB2686-F132-4288-8FF4-BABCF64BBFC5}"/>
    <cellStyle name="Note 6 2 2 2 4 2 4 2" xfId="38741" xr:uid="{F0CDD659-64BE-467F-A243-8D62A859A753}"/>
    <cellStyle name="Note 6 2 2 2 4 2 5" xfId="23439" xr:uid="{9E79C241-DDA9-444D-9908-D9A0E56D2244}"/>
    <cellStyle name="Note 6 2 2 2 4 2 5 2" xfId="40516" xr:uid="{FDE958A3-EEB8-4063-839D-D5C2BEEB76F4}"/>
    <cellStyle name="Note 6 2 2 2 4 2 6" xfId="25205" xr:uid="{96296E1A-BAB9-4FE5-A423-62D79B1381AD}"/>
    <cellStyle name="Note 6 2 2 2 4 2 6 2" xfId="42282" xr:uid="{5ED06420-1BDF-42DE-A281-E9889866F820}"/>
    <cellStyle name="Note 6 2 2 2 4 2 7" xfId="26931" xr:uid="{8E44BEE5-510B-4E9D-8F77-C651C94DA77E}"/>
    <cellStyle name="Note 6 2 2 2 4 2 7 2" xfId="44008" xr:uid="{FECDCD72-2114-473C-BD85-D18ED54A1243}"/>
    <cellStyle name="Note 6 2 2 2 4 2 8" xfId="28636" xr:uid="{E657FB06-AC67-4C55-9FD5-518524FCE145}"/>
    <cellStyle name="Note 6 2 2 2 4 2 8 2" xfId="45713" xr:uid="{D0717424-2F9E-48D3-B89A-D7564A6F8B0D}"/>
    <cellStyle name="Note 6 2 2 2 4 2 9" xfId="31542" xr:uid="{9036DD40-9082-4B03-9836-9A3F0BFAB18A}"/>
    <cellStyle name="Note 6 2 2 2 4 3" xfId="18539" xr:uid="{2DCD4CE1-F085-4F0C-B12B-D6AD5FB7D429}"/>
    <cellStyle name="Note 6 2 2 2 4 3 2" xfId="35626" xr:uid="{2D6E2665-7C3C-409D-8BC1-2F5FECB6261A}"/>
    <cellStyle name="Note 6 2 2 2 4 4" xfId="15128" xr:uid="{899FB8F7-A0B7-44B6-9E52-A53040244216}"/>
    <cellStyle name="Note 6 2 2 2 4 4 2" xfId="32229" xr:uid="{3C4E71B4-C027-4ED3-BA83-075ED4A96A40}"/>
    <cellStyle name="Note 6 2 2 2 4 5" xfId="21211" xr:uid="{3D8E1E24-B460-4808-A474-505337652D21}"/>
    <cellStyle name="Note 6 2 2 2 4 5 2" xfId="38288" xr:uid="{6DE69A96-C163-4310-B5E5-14CE4E216F7A}"/>
    <cellStyle name="Note 6 2 2 2 4 6" xfId="16289" xr:uid="{DAC0EBEA-F7E3-4A47-9533-1BE74BD2349E}"/>
    <cellStyle name="Note 6 2 2 2 4 6 2" xfId="33388" xr:uid="{8BE2B7C1-DFF1-44EF-A46F-1C50047600B4}"/>
    <cellStyle name="Note 6 2 2 2 4 7" xfId="25819" xr:uid="{B5AC6FF6-5235-4367-8FAC-D00BE8B45F86}"/>
    <cellStyle name="Note 6 2 2 2 4 7 2" xfId="42896" xr:uid="{98894495-66E7-45D6-9081-0B3CE6C180A9}"/>
    <cellStyle name="Note 6 2 2 2 4 8" xfId="16514" xr:uid="{77BD9510-D65F-4BA8-9068-1D686EC83E37}"/>
    <cellStyle name="Note 6 2 2 2 4 8 2" xfId="33613" xr:uid="{A283BA4B-92DA-430A-A608-CB585ABEA6CB}"/>
    <cellStyle name="Note 6 2 2 2 4 9" xfId="30439" xr:uid="{468B1EC2-3F05-44E2-A220-F9E15A4287A5}"/>
    <cellStyle name="Note 6 2 2 2 5" xfId="29855" xr:uid="{469C3754-6A1B-40F5-A948-2D216CEB6076}"/>
    <cellStyle name="Note 6 2 2 3" xfId="11536" xr:uid="{C4CA65D5-013D-4E07-AE6F-DA49EE22CCF3}"/>
    <cellStyle name="Note 6 2 2 3 2" xfId="13158" xr:uid="{B6AD6406-AECE-440B-9C7C-945BD9965EC2}"/>
    <cellStyle name="Note 6 2 2 3 2 2" xfId="14795" xr:uid="{F280BB31-67CC-4B75-96CD-7E461CC65ADF}"/>
    <cellStyle name="Note 6 2 2 3 2 2 2" xfId="20166" xr:uid="{E01D2903-D496-485D-B14F-A5624EDF964E}"/>
    <cellStyle name="Note 6 2 2 3 2 2 2 2" xfId="37243" xr:uid="{60CB7121-9002-4A02-8CA9-3D0880CF3C03}"/>
    <cellStyle name="Note 6 2 2 3 2 2 3" xfId="22018" xr:uid="{2F1D9C81-8246-47D6-AB18-E461ADE7CC09}"/>
    <cellStyle name="Note 6 2 2 3 2 2 3 2" xfId="39095" xr:uid="{2C93E204-ACFB-4487-89D5-46FDF5E84F84}"/>
    <cellStyle name="Note 6 2 2 3 2 2 4" xfId="23793" xr:uid="{AF3AA02F-E487-4B80-B21A-6A7C4635B640}"/>
    <cellStyle name="Note 6 2 2 3 2 2 4 2" xfId="40870" xr:uid="{0FE9D9FE-5C63-42FA-ADDF-3E3A537B7475}"/>
    <cellStyle name="Note 6 2 2 3 2 2 5" xfId="25559" xr:uid="{87203280-11FF-42F0-A298-E4E92151E86A}"/>
    <cellStyle name="Note 6 2 2 3 2 2 5 2" xfId="42636" xr:uid="{E9535CB1-716F-4A87-8EB5-A668B5001E83}"/>
    <cellStyle name="Note 6 2 2 3 2 2 6" xfId="27285" xr:uid="{FEBA072C-3EFA-44B8-A699-2F178BBABC2A}"/>
    <cellStyle name="Note 6 2 2 3 2 2 6 2" xfId="44362" xr:uid="{994E38C5-4918-4F11-806D-874F9EDEC386}"/>
    <cellStyle name="Note 6 2 2 3 2 2 7" xfId="28990" xr:uid="{90F63E31-B08E-428F-9898-D0EA0F02D157}"/>
    <cellStyle name="Note 6 2 2 3 2 2 7 2" xfId="46067" xr:uid="{64C0F32F-E5DB-4F3B-BEB6-FD61D5E0F7CF}"/>
    <cellStyle name="Note 6 2 2 3 2 2 8" xfId="31896" xr:uid="{4A6F702A-BEA2-46FD-96CB-2A71883868AB}"/>
    <cellStyle name="Note 6 2 2 3 2 3" xfId="18897" xr:uid="{1154BB3A-2BDD-45A5-9E4A-E7534D1A55EA}"/>
    <cellStyle name="Note 6 2 2 3 2 3 2" xfId="35978" xr:uid="{60BA12D8-B84D-4EFF-859D-7B668FE20A47}"/>
    <cellStyle name="Note 6 2 2 3 2 4" xfId="18020" xr:uid="{B80A5048-4FA2-4769-AABF-7558502E6421}"/>
    <cellStyle name="Note 6 2 2 3 2 4 2" xfId="35109" xr:uid="{C2BD4D4C-3E3E-4D15-B0E6-F70A2A7F0426}"/>
    <cellStyle name="Note 6 2 2 3 2 5" xfId="22619" xr:uid="{9B24A1E8-D392-4EE8-A4E2-876FA7718C61}"/>
    <cellStyle name="Note 6 2 2 3 2 5 2" xfId="39696" xr:uid="{952FE91F-404A-49EB-B1E9-CC9243144EED}"/>
    <cellStyle name="Note 6 2 2 3 2 6" xfId="24397" xr:uid="{D2A695F7-CD25-4262-B6E2-B69D3C0217FE}"/>
    <cellStyle name="Note 6 2 2 3 2 6 2" xfId="41474" xr:uid="{E50E70D4-DC75-437E-9091-FABF29CAA0D7}"/>
    <cellStyle name="Note 6 2 2 3 2 7" xfId="26167" xr:uid="{3FD0A206-EBF8-4018-BA11-C29B67076682}"/>
    <cellStyle name="Note 6 2 2 3 2 7 2" xfId="43244" xr:uid="{8F4B3D6C-1057-4D4E-8540-BFC16AA6FA7D}"/>
    <cellStyle name="Note 6 2 2 3 2 8" xfId="27881" xr:uid="{E47AA585-0237-40F1-9C40-77E7FA70E964}"/>
    <cellStyle name="Note 6 2 2 3 2 8 2" xfId="44958" xr:uid="{EEC59CF9-361F-4772-99B1-84B9A7DDFD2D}"/>
    <cellStyle name="Note 6 2 2 3 2 9" xfId="30787" xr:uid="{F584F36D-0170-4765-AC21-5E6EE90782D7}"/>
    <cellStyle name="Note 6 2 2 3 3" xfId="12486" xr:uid="{A5ADF37C-BE56-44E8-9EB6-3616CCD5780A}"/>
    <cellStyle name="Note 6 2 2 3 3 2" xfId="14138" xr:uid="{728E593E-91E8-426A-8819-B058F4BF3289}"/>
    <cellStyle name="Note 6 2 2 3 3 2 2" xfId="19509" xr:uid="{65982902-1AC5-4419-B81B-5314CB9DEC61}"/>
    <cellStyle name="Note 6 2 2 3 3 2 2 2" xfId="36586" xr:uid="{BE20FFA1-DBDB-49C7-8F32-7A478ADEFB7C}"/>
    <cellStyle name="Note 6 2 2 3 3 2 3" xfId="20862" xr:uid="{97227DCC-64D1-4AB0-B0B2-C9756D6393E7}"/>
    <cellStyle name="Note 6 2 2 3 3 2 3 2" xfId="37939" xr:uid="{2BC9DE0C-5ABC-4377-B34E-7F242CCBC5BB}"/>
    <cellStyle name="Note 6 2 2 3 3 2 4" xfId="19271" xr:uid="{86A55C46-20F3-4C6B-841C-71D7165B9EC6}"/>
    <cellStyle name="Note 6 2 2 3 3 2 4 2" xfId="36348" xr:uid="{5234E0D9-93F9-4DEF-B996-BD77CA1CDEE8}"/>
    <cellStyle name="Note 6 2 2 3 3 2 5" xfId="23136" xr:uid="{B3DB77AB-46AE-4971-94BE-9E66DFD0190C}"/>
    <cellStyle name="Note 6 2 2 3 3 2 5 2" xfId="40213" xr:uid="{4DCC1D66-7F4F-4443-81B1-9F35E9E2BB4C}"/>
    <cellStyle name="Note 6 2 2 3 3 2 6" xfId="24902" xr:uid="{BCF62D26-4EF7-4DD6-BF75-D11EA500B649}"/>
    <cellStyle name="Note 6 2 2 3 3 2 6 2" xfId="41979" xr:uid="{A939FDAD-9291-4BE1-B469-CEF8EDEABF08}"/>
    <cellStyle name="Note 6 2 2 3 3 2 7" xfId="26628" xr:uid="{A996CF55-8A27-487B-9610-8A980F610E86}"/>
    <cellStyle name="Note 6 2 2 3 3 2 7 2" xfId="43705" xr:uid="{959CE05E-1B4D-4537-AC82-C6041BF501AE}"/>
    <cellStyle name="Note 6 2 2 3 3 2 8" xfId="28333" xr:uid="{AF4714A3-60FE-4316-96D8-6CD90634B877}"/>
    <cellStyle name="Note 6 2 2 3 3 2 8 2" xfId="45410" xr:uid="{7528B0A4-0776-4225-835D-1D81F4C60F7B}"/>
    <cellStyle name="Note 6 2 2 3 3 2 9" xfId="31239" xr:uid="{474B8012-DB69-42E7-97D5-9A61E2BFBEF5}"/>
    <cellStyle name="Note 6 2 2 3 3 3" xfId="18232" xr:uid="{B06EAB10-D793-4E38-A678-A48E0B8DD9D5}"/>
    <cellStyle name="Note 6 2 2 3 3 3 2" xfId="35319" xr:uid="{AC9D016A-A827-458A-A1AE-7F1506DF5E45}"/>
    <cellStyle name="Note 6 2 2 3 3 4" xfId="19253" xr:uid="{FDB34BC2-98BE-425D-ACDF-79A867A672F6}"/>
    <cellStyle name="Note 6 2 2 3 3 4 2" xfId="36330" xr:uid="{E477E610-9FEE-4456-ADA7-DE16401E4EEC}"/>
    <cellStyle name="Note 6 2 2 3 3 5" xfId="15737" xr:uid="{E458F1EF-B090-4519-B295-14693DA5F84C}"/>
    <cellStyle name="Note 6 2 2 3 3 5 2" xfId="32836" xr:uid="{0CA5EEF9-F81D-4012-B772-8F9AD53D742B}"/>
    <cellStyle name="Note 6 2 2 3 3 6" xfId="15224" xr:uid="{C4112940-4C08-46EC-A3EC-7C7960CFB626}"/>
    <cellStyle name="Note 6 2 2 3 3 6 2" xfId="32325" xr:uid="{D56039BF-94C3-4B48-AA14-9CE0C6B9F641}"/>
    <cellStyle name="Note 6 2 2 3 3 7" xfId="17737" xr:uid="{5FC06DD1-D380-43A5-BC8A-A20B9752CBBA}"/>
    <cellStyle name="Note 6 2 2 3 3 7 2" xfId="34833" xr:uid="{A3B84BE1-1B8B-4B74-8513-0DAEBBAC4E10}"/>
    <cellStyle name="Note 6 2 2 3 3 8" xfId="15071" xr:uid="{4EB161E1-135E-4F00-A150-A18A46E53F59}"/>
    <cellStyle name="Note 6 2 2 3 3 8 2" xfId="32172" xr:uid="{7947C77C-DD6E-4A87-BB96-091B2ACB5A1F}"/>
    <cellStyle name="Note 6 2 2 3 3 9" xfId="30136" xr:uid="{D146938F-5B88-45F5-9F5B-06CA97213803}"/>
    <cellStyle name="Note 6 2 2 3 4" xfId="12666" xr:uid="{D1C9EB36-A1DF-44BB-8E56-D8DFCBA90C57}"/>
    <cellStyle name="Note 6 2 2 3 4 2" xfId="14311" xr:uid="{25B31B28-AC28-4DD2-B080-5320704D31B7}"/>
    <cellStyle name="Note 6 2 2 3 4 2 2" xfId="19682" xr:uid="{C5DC05CE-26F0-4694-961B-2B25177B7DB3}"/>
    <cellStyle name="Note 6 2 2 3 4 2 2 2" xfId="36759" xr:uid="{3E9A6E85-4EB2-43E5-A543-0052CEDE61EA}"/>
    <cellStyle name="Note 6 2 2 3 4 2 3" xfId="21019" xr:uid="{AE1670C8-522B-45B2-87B1-84A8EDC73949}"/>
    <cellStyle name="Note 6 2 2 3 4 2 3 2" xfId="38096" xr:uid="{34F9826B-559D-4E93-8E3F-A8D9C0A8FFD2}"/>
    <cellStyle name="Note 6 2 2 3 4 2 4" xfId="15986" xr:uid="{837AF258-8203-4590-AAD4-954E4436CAF6}"/>
    <cellStyle name="Note 6 2 2 3 4 2 4 2" xfId="33085" xr:uid="{46BF86C9-D594-4194-B01F-F2B5B465C914}"/>
    <cellStyle name="Note 6 2 2 3 4 2 5" xfId="23309" xr:uid="{482BEB80-486A-4811-8D75-ABC99106AC07}"/>
    <cellStyle name="Note 6 2 2 3 4 2 5 2" xfId="40386" xr:uid="{84DC8811-8C2B-4BA9-BFDA-34401CEA9388}"/>
    <cellStyle name="Note 6 2 2 3 4 2 6" xfId="25075" xr:uid="{E7D0013A-4A1F-4737-AE46-70C481EA12AF}"/>
    <cellStyle name="Note 6 2 2 3 4 2 6 2" xfId="42152" xr:uid="{7755B444-BC14-46CB-8D24-AE69CF723EDC}"/>
    <cellStyle name="Note 6 2 2 3 4 2 7" xfId="26801" xr:uid="{648CB5CF-1551-4ECA-9C36-1907AA2A1BAE}"/>
    <cellStyle name="Note 6 2 2 3 4 2 7 2" xfId="43878" xr:uid="{12FA84B1-5F38-45D2-89DE-328A0C66EEDE}"/>
    <cellStyle name="Note 6 2 2 3 4 2 8" xfId="28506" xr:uid="{D71D9980-70AA-4AD3-BE4D-48D2D000026B}"/>
    <cellStyle name="Note 6 2 2 3 4 2 8 2" xfId="45583" xr:uid="{5325AD46-5B0F-4635-BF8D-8C154D5AEE02}"/>
    <cellStyle name="Note 6 2 2 3 4 2 9" xfId="31412" xr:uid="{F86CD0D7-0739-4D77-B8B8-62E3B25DC681}"/>
    <cellStyle name="Note 6 2 2 3 4 3" xfId="18409" xr:uid="{327489CE-68DE-4F03-B06A-D7D2EACA833D}"/>
    <cellStyle name="Note 6 2 2 3 4 3 2" xfId="35496" xr:uid="{133C9B26-F7E6-455F-A262-67A62FACC5D8}"/>
    <cellStyle name="Note 6 2 2 3 4 4" xfId="17961" xr:uid="{A2711EA9-9EF6-4DA8-846F-5D170329D045}"/>
    <cellStyle name="Note 6 2 2 3 4 4 2" xfId="35051" xr:uid="{32F6E548-2955-4EB3-A883-D928502901F7}"/>
    <cellStyle name="Note 6 2 2 3 4 5" xfId="17698" xr:uid="{425151FE-DEEE-44FC-AECA-6259FDFD6498}"/>
    <cellStyle name="Note 6 2 2 3 4 5 2" xfId="34795" xr:uid="{1CFC0217-ADD6-43ED-B1C0-006C94A54F89}"/>
    <cellStyle name="Note 6 2 2 3 4 6" xfId="20693" xr:uid="{80495CAA-8113-4C77-8744-E8F52BDD4875}"/>
    <cellStyle name="Note 6 2 2 3 4 6 2" xfId="37770" xr:uid="{F9F68371-89AF-4E45-B12D-AF3F195E3C3C}"/>
    <cellStyle name="Note 6 2 2 3 4 7" xfId="16731" xr:uid="{61E5B540-5967-4C92-B3C4-9B6F7EB42B74}"/>
    <cellStyle name="Note 6 2 2 3 4 7 2" xfId="33830" xr:uid="{53C4F082-B879-41E3-B678-71877FD4235A}"/>
    <cellStyle name="Note 6 2 2 3 4 8" xfId="17383" xr:uid="{562182D9-5593-4A73-9C57-420AEC7F58FE}"/>
    <cellStyle name="Note 6 2 2 3 4 8 2" xfId="34480" xr:uid="{7E3B68AC-055D-4E8C-BFE9-828EF4BC344C}"/>
    <cellStyle name="Note 6 2 2 3 4 9" xfId="30309" xr:uid="{E7F0F48B-518E-4A02-A99E-307DB746FB1C}"/>
    <cellStyle name="Note 6 2 2 3 5" xfId="29764" xr:uid="{A8FA6023-170E-4DF3-89A3-B86ACD28A4E5}"/>
    <cellStyle name="Note 6 2 2 4" xfId="12930" xr:uid="{C065576A-EA62-4679-945F-AAF3425E07C1}"/>
    <cellStyle name="Note 6 2 2 4 2" xfId="14570" xr:uid="{D66CC0E0-5BC8-4A82-A69A-0A572DDE9BC7}"/>
    <cellStyle name="Note 6 2 2 4 2 2" xfId="19941" xr:uid="{872165C1-C253-4A44-BA90-7A569DB92777}"/>
    <cellStyle name="Note 6 2 2 4 2 2 2" xfId="37018" xr:uid="{C14F8A15-D120-4341-95EA-63D243E85EB4}"/>
    <cellStyle name="Note 6 2 2 4 2 3" xfId="21793" xr:uid="{FB0191C5-6EB2-473B-A1FC-5467207845D1}"/>
    <cellStyle name="Note 6 2 2 4 2 3 2" xfId="38870" xr:uid="{187F5B08-CFA4-4A4B-8E26-4D9F4949E1BD}"/>
    <cellStyle name="Note 6 2 2 4 2 4" xfId="23568" xr:uid="{767E4F0B-2BA1-46FA-9038-5E951875A61C}"/>
    <cellStyle name="Note 6 2 2 4 2 4 2" xfId="40645" xr:uid="{B82AB501-56B2-4982-9C53-2AFDB8B6FC13}"/>
    <cellStyle name="Note 6 2 2 4 2 5" xfId="25334" xr:uid="{72BC1438-CCEF-4484-B814-DCE9C9347D9E}"/>
    <cellStyle name="Note 6 2 2 4 2 5 2" xfId="42411" xr:uid="{87136B82-65E7-49EB-B58E-13DED6A1AEF0}"/>
    <cellStyle name="Note 6 2 2 4 2 6" xfId="27060" xr:uid="{A8F132C0-6E8F-4658-B520-412CBBA836C9}"/>
    <cellStyle name="Note 6 2 2 4 2 6 2" xfId="44137" xr:uid="{C548B7C3-F9BF-483B-801B-E65B00E2258D}"/>
    <cellStyle name="Note 6 2 2 4 2 7" xfId="28765" xr:uid="{40CAA09C-A9E2-4F2E-807B-D64913B3C4D3}"/>
    <cellStyle name="Note 6 2 2 4 2 7 2" xfId="45842" xr:uid="{3E0F4DB8-BC1E-4C76-84FE-D83E14E12FCD}"/>
    <cellStyle name="Note 6 2 2 4 2 8" xfId="31671" xr:uid="{E3507E1B-70BD-4B3B-A397-B5BC54039271}"/>
    <cellStyle name="Note 6 2 2 4 3" xfId="18670" xr:uid="{AA3CEC44-ADB8-4D47-95E5-5FE1771518E8}"/>
    <cellStyle name="Note 6 2 2 4 3 2" xfId="35757" xr:uid="{C6A143A9-F442-4BEB-AD18-2BC18AF55DAE}"/>
    <cellStyle name="Note 6 2 2 4 4" xfId="15456" xr:uid="{23C00BB2-D0E6-46EE-965B-CEF0B5CE6960}"/>
    <cellStyle name="Note 6 2 2 4 4 2" xfId="32557" xr:uid="{CB43BF65-8197-4224-A2A9-9493BA7F2745}"/>
    <cellStyle name="Note 6 2 2 4 5" xfId="22396" xr:uid="{A2AD0F40-23EC-488E-A09A-9E10D77118D6}"/>
    <cellStyle name="Note 6 2 2 4 5 2" xfId="39473" xr:uid="{EA60CAFD-0F54-42E1-ADD4-5669D7D926F7}"/>
    <cellStyle name="Note 6 2 2 4 6" xfId="24170" xr:uid="{34300AF6-9B26-4A0D-9850-3DA87D8D24A2}"/>
    <cellStyle name="Note 6 2 2 4 6 2" xfId="41247" xr:uid="{2029BAD0-56A2-4C7F-8983-1594096CC49C}"/>
    <cellStyle name="Note 6 2 2 4 7" xfId="25948" xr:uid="{CEE258EE-DCF9-4997-95CB-19A85C1F1F8B}"/>
    <cellStyle name="Note 6 2 2 4 7 2" xfId="43025" xr:uid="{6CB41558-00DE-4F0E-8068-479F16AB7F85}"/>
    <cellStyle name="Note 6 2 2 4 8" xfId="27662" xr:uid="{90354950-8107-4A6B-99EE-95F079F1F93F}"/>
    <cellStyle name="Note 6 2 2 4 8 2" xfId="44739" xr:uid="{9EF4CB69-7C06-4998-9D91-A7C7D5FEDF12}"/>
    <cellStyle name="Note 6 2 2 4 9" xfId="30568" xr:uid="{267050CF-8295-47EF-AF2A-0C809A38BE5B}"/>
    <cellStyle name="Note 6 2 2 5" xfId="12387" xr:uid="{90249333-29C0-49B9-B601-FA07DA09A6E4}"/>
    <cellStyle name="Note 6 2 2 5 2" xfId="14043" xr:uid="{6390924F-2B15-4864-8933-44BF2AB47556}"/>
    <cellStyle name="Note 6 2 2 5 2 2" xfId="19414" xr:uid="{BAB048B0-A0A3-432E-8EAB-696FFBEFCC2E}"/>
    <cellStyle name="Note 6 2 2 5 2 2 2" xfId="36491" xr:uid="{5B03B376-302C-42FA-8A3D-D52551BDA1AD}"/>
    <cellStyle name="Note 6 2 2 5 2 3" xfId="20793" xr:uid="{BA3E7D13-ABD0-4704-B26F-17E500B7A329}"/>
    <cellStyle name="Note 6 2 2 5 2 3 2" xfId="37870" xr:uid="{30F1503D-B1DE-4122-8A44-D255081D7150}"/>
    <cellStyle name="Note 6 2 2 5 2 4" xfId="17939" xr:uid="{E844B686-B76A-4991-B3A8-FE428E160388}"/>
    <cellStyle name="Note 6 2 2 5 2 4 2" xfId="35030" xr:uid="{40ADB871-0843-4D75-A3C0-7C9776B8091E}"/>
    <cellStyle name="Note 6 2 2 5 2 5" xfId="23041" xr:uid="{9C00BCC2-10FD-4B44-BCF2-9C059A15B6D2}"/>
    <cellStyle name="Note 6 2 2 5 2 5 2" xfId="40118" xr:uid="{D5B706BB-B5E0-4025-8B31-B92C6E7DA584}"/>
    <cellStyle name="Note 6 2 2 5 2 6" xfId="24807" xr:uid="{51C4B930-219B-4732-8413-F77FFA97232C}"/>
    <cellStyle name="Note 6 2 2 5 2 6 2" xfId="41884" xr:uid="{AB29DB74-A513-4CF6-9C46-6C257A294875}"/>
    <cellStyle name="Note 6 2 2 5 2 7" xfId="26533" xr:uid="{0B2DFDD4-EC8C-450C-A37E-70FCC5379398}"/>
    <cellStyle name="Note 6 2 2 5 2 7 2" xfId="43610" xr:uid="{274E5728-8086-4A9F-A7A3-C23ED8EB7548}"/>
    <cellStyle name="Note 6 2 2 5 2 8" xfId="28238" xr:uid="{5F519FF3-296A-4853-B9EE-9A1E6084D2E5}"/>
    <cellStyle name="Note 6 2 2 5 2 8 2" xfId="45315" xr:uid="{9B1C7918-F7C4-4ED1-AD0A-1B876F6D9714}"/>
    <cellStyle name="Note 6 2 2 5 2 9" xfId="31144" xr:uid="{ADF3E1F2-D7DA-4055-9141-188D8905B23C}"/>
    <cellStyle name="Note 6 2 2 5 3" xfId="18134" xr:uid="{8122C062-1DB6-4867-BB62-D64ABA190F0D}"/>
    <cellStyle name="Note 6 2 2 5 3 2" xfId="35223" xr:uid="{53FF0F6F-5D8A-49FC-9BC3-A25B157538CC}"/>
    <cellStyle name="Note 6 2 2 5 4" xfId="16085" xr:uid="{B3F9CCFC-BAE0-4343-8418-0A3EB60BFBD3}"/>
    <cellStyle name="Note 6 2 2 5 4 2" xfId="33184" xr:uid="{1B7B7398-6FC7-429B-ACDB-37F83FEA6E58}"/>
    <cellStyle name="Note 6 2 2 5 5" xfId="17566" xr:uid="{807EB107-E0F9-475C-8174-135F15671830}"/>
    <cellStyle name="Note 6 2 2 5 5 2" xfId="34663" xr:uid="{E2FB7950-9239-4BC7-A691-8E553C504C8F}"/>
    <cellStyle name="Note 6 2 2 5 6" xfId="16518" xr:uid="{9C143D36-17CD-4E29-AEA4-3D00724628CD}"/>
    <cellStyle name="Note 6 2 2 5 6 2" xfId="33617" xr:uid="{D3169F31-9676-4831-8C7E-8D046F3F729B}"/>
    <cellStyle name="Note 6 2 2 5 7" xfId="17752" xr:uid="{07D6F350-F989-44A4-A10D-7EF36C72ADAA}"/>
    <cellStyle name="Note 6 2 2 5 7 2" xfId="34845" xr:uid="{30A10213-5A1D-4C55-8346-3C067607462C}"/>
    <cellStyle name="Note 6 2 2 5 8" xfId="17343" xr:uid="{B3CE5036-52C8-4119-AE42-01285DF76AB8}"/>
    <cellStyle name="Note 6 2 2 5 8 2" xfId="34440" xr:uid="{3CDEBB3B-4112-4190-A10B-E5AC7D7C0AEB}"/>
    <cellStyle name="Note 6 2 2 5 9" xfId="30043" xr:uid="{40474C00-9EB5-49B2-AC9D-B1034EF9F2F4}"/>
    <cellStyle name="Note 6 2 2 6" xfId="29688" xr:uid="{2901E4D1-CE1A-4069-9533-044623AC11AF}"/>
    <cellStyle name="Note 6 2 3" xfId="5185" xr:uid="{63B59DE6-F14F-4D0B-8337-C635112FA158}"/>
    <cellStyle name="Note 6 2 3 2" xfId="12656" xr:uid="{0E9EF1BE-16B4-4502-9CD1-6D79B7DED153}"/>
    <cellStyle name="Note 6 2 3 2 2" xfId="14301" xr:uid="{4C13802C-2DB1-42B9-A19A-3EF1C2E6C533}"/>
    <cellStyle name="Note 6 2 3 2 2 2" xfId="19672" xr:uid="{476B56D1-6F42-4F5C-9B7A-F6065694D039}"/>
    <cellStyle name="Note 6 2 3 2 2 2 2" xfId="36749" xr:uid="{56021DD4-1F90-42C0-8309-237452D59406}"/>
    <cellStyle name="Note 6 2 3 2 2 3" xfId="17765" xr:uid="{5744A95F-9C91-4EED-AD56-3B0716DF4DA2}"/>
    <cellStyle name="Note 6 2 3 2 2 3 2" xfId="34858" xr:uid="{09CDDA26-B75A-42D0-9E20-6A57E9F78AAD}"/>
    <cellStyle name="Note 6 2 3 2 2 4" xfId="23299" xr:uid="{725EA78C-BFD0-42C3-9926-E7C4A44D2775}"/>
    <cellStyle name="Note 6 2 3 2 2 4 2" xfId="40376" xr:uid="{3988D9B0-399A-402D-A5BF-471550FF7233}"/>
    <cellStyle name="Note 6 2 3 2 2 5" xfId="25065" xr:uid="{42C84A5A-19F4-4F79-85B3-9C059016F4F2}"/>
    <cellStyle name="Note 6 2 3 2 2 5 2" xfId="42142" xr:uid="{8C9074FC-ECB3-4F15-B984-32F805028E05}"/>
    <cellStyle name="Note 6 2 3 2 2 6" xfId="26791" xr:uid="{2E87F116-CB4C-4F4E-B306-2858161FF459}"/>
    <cellStyle name="Note 6 2 3 2 2 6 2" xfId="43868" xr:uid="{B7A64818-F806-4C17-8311-407BF0618BE9}"/>
    <cellStyle name="Note 6 2 3 2 2 7" xfId="28496" xr:uid="{FF0A1E1F-8C2E-4A8E-8373-B4982304F549}"/>
    <cellStyle name="Note 6 2 3 2 2 7 2" xfId="45573" xr:uid="{236B7303-9C76-4FE6-A77F-B57929BC1F3D}"/>
    <cellStyle name="Note 6 2 3 2 2 8" xfId="31402" xr:uid="{EFFA58C4-D8E1-469C-A3E1-C56D2354059C}"/>
    <cellStyle name="Note 6 2 3 2 3" xfId="18399" xr:uid="{B381D864-F41D-4900-AE84-05D0E589FD76}"/>
    <cellStyle name="Note 6 2 3 2 3 2" xfId="35486" xr:uid="{EBA4176D-7292-4988-8E3A-66061D0018C5}"/>
    <cellStyle name="Note 6 2 3 2 4" xfId="15431" xr:uid="{18B7EA5A-4A5A-4E1E-BFD0-3EC22067F127}"/>
    <cellStyle name="Note 6 2 3 2 4 2" xfId="32532" xr:uid="{32C72A4B-7C14-4F29-8039-9571EE7678A3}"/>
    <cellStyle name="Note 6 2 3 2 5" xfId="15204" xr:uid="{734A9A19-FC5D-4212-AD81-FD51A4AFA1F2}"/>
    <cellStyle name="Note 6 2 3 2 5 2" xfId="32305" xr:uid="{724E997D-1CB6-4AC6-9B89-E3B14789432F}"/>
    <cellStyle name="Note 6 2 3 2 6" xfId="16681" xr:uid="{EB6291CA-CFB5-4688-B98E-12CFD4A3F570}"/>
    <cellStyle name="Note 6 2 3 2 6 2" xfId="33780" xr:uid="{B2915B59-FC45-4B4E-98AE-EA0AD5A67291}"/>
    <cellStyle name="Note 6 2 3 2 7" xfId="17733" xr:uid="{E7B70096-E330-4CC5-895D-7307EDD1C659}"/>
    <cellStyle name="Note 6 2 3 2 7 2" xfId="34830" xr:uid="{87B1DF50-1A54-4CEC-9886-D256C30C0CEF}"/>
    <cellStyle name="Note 6 2 3 2 8" xfId="15718" xr:uid="{C8840807-E4CB-4680-8FA6-6E27B4FED45D}"/>
    <cellStyle name="Note 6 2 3 2 8 2" xfId="32817" xr:uid="{89517643-8F24-43B1-B49C-C8F29E2EF453}"/>
    <cellStyle name="Note 6 2 3 2 9" xfId="30299" xr:uid="{6EA110FA-48D2-4A4D-8C3E-DE33CE469E5E}"/>
    <cellStyle name="Note 6 2 3 3" xfId="12972" xr:uid="{7089FF62-6EA1-41DB-A30A-BE45DD4DD024}"/>
    <cellStyle name="Note 6 2 3 3 2" xfId="14612" xr:uid="{DEF8B237-D5F6-4FF7-A946-C7D3DDD2E5A7}"/>
    <cellStyle name="Note 6 2 3 3 2 2" xfId="19983" xr:uid="{20CCBD45-D26C-41B7-8421-27597654FCE2}"/>
    <cellStyle name="Note 6 2 3 3 2 2 2" xfId="37060" xr:uid="{6AD6ECBF-6390-4B60-AF48-02315F7216EC}"/>
    <cellStyle name="Note 6 2 3 3 2 3" xfId="21232" xr:uid="{02471B83-4840-4544-9575-A27674E38308}"/>
    <cellStyle name="Note 6 2 3 3 2 3 2" xfId="38309" xr:uid="{54437C46-1984-415E-836D-3F458D91E0AD}"/>
    <cellStyle name="Note 6 2 3 3 2 4" xfId="21835" xr:uid="{0A8B00E8-437D-4803-B61E-06455A51A166}"/>
    <cellStyle name="Note 6 2 3 3 2 4 2" xfId="38912" xr:uid="{455298F8-4E6D-43B4-BA15-0E35C4D9CB51}"/>
    <cellStyle name="Note 6 2 3 3 2 5" xfId="23610" xr:uid="{548060E8-42C1-47E2-9152-AE66D96DB21A}"/>
    <cellStyle name="Note 6 2 3 3 2 5 2" xfId="40687" xr:uid="{8E02BBB6-22E3-437C-B17A-3DB9867477E8}"/>
    <cellStyle name="Note 6 2 3 3 2 6" xfId="25376" xr:uid="{A9798867-8636-4BC6-87A4-34B83FFF1B38}"/>
    <cellStyle name="Note 6 2 3 3 2 6 2" xfId="42453" xr:uid="{F2757398-5879-4B0F-B232-5AACBCE44994}"/>
    <cellStyle name="Note 6 2 3 3 2 7" xfId="27102" xr:uid="{CF43B468-1BDE-4E34-AF37-877489D5674A}"/>
    <cellStyle name="Note 6 2 3 3 2 7 2" xfId="44179" xr:uid="{015AAE6B-4C49-4594-85D7-201696431247}"/>
    <cellStyle name="Note 6 2 3 3 2 8" xfId="28807" xr:uid="{6512DDDA-CE05-4DA9-B97D-B6EA8CA3C00A}"/>
    <cellStyle name="Note 6 2 3 3 2 8 2" xfId="45884" xr:uid="{FA7ACC41-FDD7-42AB-A6C3-42D7248F615F}"/>
    <cellStyle name="Note 6 2 3 3 2 9" xfId="31713" xr:uid="{385DEC04-14A1-4481-BF6B-5BBF3154FC94}"/>
    <cellStyle name="Note 6 2 3 3 3" xfId="18712" xr:uid="{BB1789B5-1FF1-461B-9E2A-1D0839FFDCEE}"/>
    <cellStyle name="Note 6 2 3 3 3 2" xfId="35797" xr:uid="{F3DF8644-1F90-44C9-BFBA-4CA93CD7E5E1}"/>
    <cellStyle name="Note 6 2 3 3 4" xfId="16754" xr:uid="{2751F69D-AF80-433F-B588-46682C533B92}"/>
    <cellStyle name="Note 6 2 3 3 4 2" xfId="33853" xr:uid="{53520B8E-0064-4465-B340-180B9CDF0EBF}"/>
    <cellStyle name="Note 6 2 3 3 5" xfId="22437" xr:uid="{B7764A11-6FC4-4E59-A133-A369F9FB1E94}"/>
    <cellStyle name="Note 6 2 3 3 5 2" xfId="39514" xr:uid="{BE331235-379A-489C-81E6-04E378E422CE}"/>
    <cellStyle name="Note 6 2 3 3 6" xfId="24212" xr:uid="{C0D2EF4A-0760-47DD-A664-1403AE588945}"/>
    <cellStyle name="Note 6 2 3 3 6 2" xfId="41289" xr:uid="{D0E3CCFF-EC63-4A5C-831F-C1C352421762}"/>
    <cellStyle name="Note 6 2 3 3 7" xfId="25988" xr:uid="{368EF2E4-B2FA-4D65-951C-55D4E46808FC}"/>
    <cellStyle name="Note 6 2 3 3 7 2" xfId="43065" xr:uid="{FD5EB6E5-6637-4DDB-BE69-0EE69338CDDD}"/>
    <cellStyle name="Note 6 2 3 3 8" xfId="27702" xr:uid="{33851E2D-8C5C-4A90-BD10-35B515D1552D}"/>
    <cellStyle name="Note 6 2 3 3 8 2" xfId="44779" xr:uid="{9565D6DB-55D8-4587-BE33-493CFE54F2C3}"/>
    <cellStyle name="Note 6 2 3 3 9" xfId="30608" xr:uid="{1F0CE868-496C-402C-8C8A-97D598D68AB2}"/>
    <cellStyle name="Note 6 2 3 4" xfId="12997" xr:uid="{CEA587F4-9DA1-4CA9-AE9E-502B7DDCA90A}"/>
    <cellStyle name="Note 6 2 3 4 2" xfId="14637" xr:uid="{9A345859-A224-4CFF-A517-24E1AC471A68}"/>
    <cellStyle name="Note 6 2 3 4 2 2" xfId="20008" xr:uid="{8797C6F3-33F7-4974-81AD-DABE7CAA11EB}"/>
    <cellStyle name="Note 6 2 3 4 2 2 2" xfId="37085" xr:uid="{C3D79A46-F64C-4C1B-AE37-84C0656B2935}"/>
    <cellStyle name="Note 6 2 3 4 2 3" xfId="21257" xr:uid="{FDE37BDE-2175-4AFB-A922-905A9D60F76E}"/>
    <cellStyle name="Note 6 2 3 4 2 3 2" xfId="38334" xr:uid="{794745C5-78C1-40B3-BF33-ED55CE1B721A}"/>
    <cellStyle name="Note 6 2 3 4 2 4" xfId="21860" xr:uid="{6FAD6520-A2BD-4C69-BC63-6CE0BA07A671}"/>
    <cellStyle name="Note 6 2 3 4 2 4 2" xfId="38937" xr:uid="{E1147F78-D737-47FA-AB5B-275731B9BE11}"/>
    <cellStyle name="Note 6 2 3 4 2 5" xfId="23635" xr:uid="{C09A9AFA-1D7F-48BA-AE81-11FDCDAC56B5}"/>
    <cellStyle name="Note 6 2 3 4 2 5 2" xfId="40712" xr:uid="{14DB5857-A28A-4239-976E-0ABF90A61A2A}"/>
    <cellStyle name="Note 6 2 3 4 2 6" xfId="25401" xr:uid="{D4909DFF-FFE3-4084-B40C-B6EE4761E057}"/>
    <cellStyle name="Note 6 2 3 4 2 6 2" xfId="42478" xr:uid="{8DFBE1A7-FF82-44A1-8886-D82C56F5D926}"/>
    <cellStyle name="Note 6 2 3 4 2 7" xfId="27127" xr:uid="{932CB202-99B6-42D9-8BBF-2FA2A0954DC0}"/>
    <cellStyle name="Note 6 2 3 4 2 7 2" xfId="44204" xr:uid="{ED0D94C7-7C2B-4B5E-BE5A-627E4C9F38C5}"/>
    <cellStyle name="Note 6 2 3 4 2 8" xfId="28832" xr:uid="{5D8FB727-281A-4E7E-A072-FFB135C8E732}"/>
    <cellStyle name="Note 6 2 3 4 2 8 2" xfId="45909" xr:uid="{D688A02F-4DC4-44FE-A22A-BEE334104852}"/>
    <cellStyle name="Note 6 2 3 4 2 9" xfId="31738" xr:uid="{0DC63F32-6B05-4CE3-8944-E225A3AD3364}"/>
    <cellStyle name="Note 6 2 3 4 3" xfId="18737" xr:uid="{3C461A6F-2A6E-456C-AB20-09DA36ADBFB4}"/>
    <cellStyle name="Note 6 2 3 4 3 2" xfId="35822" xr:uid="{3DEE1608-D529-4100-8BB8-008E18A3EF2C}"/>
    <cellStyle name="Note 6 2 3 4 4" xfId="17298" xr:uid="{66509C40-A42E-40E7-B117-2276253DB3AB}"/>
    <cellStyle name="Note 6 2 3 4 4 2" xfId="34395" xr:uid="{E7A065CF-FC9A-4BB3-AC79-B16560451515}"/>
    <cellStyle name="Note 6 2 3 4 5" xfId="22462" xr:uid="{2A32E0F9-7C41-41A6-853E-4D80F2988F87}"/>
    <cellStyle name="Note 6 2 3 4 5 2" xfId="39539" xr:uid="{664B4FF1-29BA-419E-A71E-FA1C665B0CCB}"/>
    <cellStyle name="Note 6 2 3 4 6" xfId="24237" xr:uid="{5E61B9E1-56D9-4B15-B37E-EE05FE719953}"/>
    <cellStyle name="Note 6 2 3 4 6 2" xfId="41314" xr:uid="{01D2887C-FBE2-489E-A43E-1BBD43E05685}"/>
    <cellStyle name="Note 6 2 3 4 7" xfId="26013" xr:uid="{1F883388-F69B-4F1A-8826-3D7402307987}"/>
    <cellStyle name="Note 6 2 3 4 7 2" xfId="43090" xr:uid="{35E9A0EB-49C1-409A-8F99-3C7FCC42BC0A}"/>
    <cellStyle name="Note 6 2 3 4 8" xfId="27727" xr:uid="{B71FCB1C-1024-46F6-AA65-5630E8D2200A}"/>
    <cellStyle name="Note 6 2 3 4 8 2" xfId="44804" xr:uid="{12FA3837-C018-4D94-895E-4D392E52EEF4}"/>
    <cellStyle name="Note 6 2 3 4 9" xfId="30633" xr:uid="{992E145B-88DD-4BC0-A54D-8FC242B6EBDD}"/>
    <cellStyle name="Note 6 2 3 5" xfId="29567" xr:uid="{8165100B-BD3C-4323-AF23-3F170D5C6953}"/>
    <cellStyle name="Note 6 2 4" xfId="11666" xr:uid="{AD155E52-9138-4C77-8ED2-49854A1DDC42}"/>
    <cellStyle name="Note 6 2 4 2" xfId="13183" xr:uid="{EF4186F1-AC71-448B-8C8F-E6A5981EBC04}"/>
    <cellStyle name="Note 6 2 4 2 2" xfId="14820" xr:uid="{0BF36384-A22B-414F-A5B7-21F6A5A96FC2}"/>
    <cellStyle name="Note 6 2 4 2 2 2" xfId="20191" xr:uid="{9DFEA860-C7CC-4745-94AC-05DA32FCD552}"/>
    <cellStyle name="Note 6 2 4 2 2 2 2" xfId="37268" xr:uid="{2E1D4742-D146-46B6-A6D6-EF60EE4E473C}"/>
    <cellStyle name="Note 6 2 4 2 2 3" xfId="22043" xr:uid="{9BB357D3-9916-4421-BCD4-05C2F3267344}"/>
    <cellStyle name="Note 6 2 4 2 2 3 2" xfId="39120" xr:uid="{E0455510-E772-46B7-88B7-8C2826B44741}"/>
    <cellStyle name="Note 6 2 4 2 2 4" xfId="23818" xr:uid="{41538F8E-04A8-4EE2-91AE-23D999C8340A}"/>
    <cellStyle name="Note 6 2 4 2 2 4 2" xfId="40895" xr:uid="{104C968C-A14D-4478-B1F5-99AA293660D7}"/>
    <cellStyle name="Note 6 2 4 2 2 5" xfId="25584" xr:uid="{6893FDB8-3C68-4659-8376-F6380EFF874A}"/>
    <cellStyle name="Note 6 2 4 2 2 5 2" xfId="42661" xr:uid="{94DECFAC-9D8B-4FCC-8656-1751585FCD3B}"/>
    <cellStyle name="Note 6 2 4 2 2 6" xfId="27310" xr:uid="{6DC9CF57-500B-46FA-A900-1CCE433105D2}"/>
    <cellStyle name="Note 6 2 4 2 2 6 2" xfId="44387" xr:uid="{D82B0B93-CB7D-4385-8C1A-878984017026}"/>
    <cellStyle name="Note 6 2 4 2 2 7" xfId="29015" xr:uid="{396FBBEA-FDB9-4BC7-A3AC-897695F85B0A}"/>
    <cellStyle name="Note 6 2 4 2 2 7 2" xfId="46092" xr:uid="{B426EA91-8CCA-4935-BC7C-2C3FCB38F8D8}"/>
    <cellStyle name="Note 6 2 4 2 2 8" xfId="31921" xr:uid="{905383DA-E973-4608-AD98-D4675D7FAA5E}"/>
    <cellStyle name="Note 6 2 4 2 3" xfId="18922" xr:uid="{EB092723-CB1E-405A-9E4B-6928D5168CCE}"/>
    <cellStyle name="Note 6 2 4 2 3 2" xfId="36003" xr:uid="{AB908954-CDCA-4A9B-8BE2-9CFF9F40BD8C}"/>
    <cellStyle name="Note 6 2 4 2 4" xfId="17305" xr:uid="{AD808330-B1FA-45D7-A294-3D3C613E5F0B}"/>
    <cellStyle name="Note 6 2 4 2 4 2" xfId="34402" xr:uid="{DADF0F11-19B0-4642-B0A9-FE7557B19371}"/>
    <cellStyle name="Note 6 2 4 2 5" xfId="22644" xr:uid="{37E43A90-0887-4429-9850-FE76180D583D}"/>
    <cellStyle name="Note 6 2 4 2 5 2" xfId="39721" xr:uid="{4A9BA983-C25B-4ECC-9E02-90E9E0F35DAB}"/>
    <cellStyle name="Note 6 2 4 2 6" xfId="24422" xr:uid="{A6DE4B27-009F-4A52-9D23-8136F96A71B4}"/>
    <cellStyle name="Note 6 2 4 2 6 2" xfId="41499" xr:uid="{34AC03F3-579A-4DFC-AF46-DDBE900D3212}"/>
    <cellStyle name="Note 6 2 4 2 7" xfId="26192" xr:uid="{74B45117-3AF0-419B-BB6F-721C7F5BB9C6}"/>
    <cellStyle name="Note 6 2 4 2 7 2" xfId="43269" xr:uid="{73CCCC75-73CF-4FDA-B78C-AB9236474AB1}"/>
    <cellStyle name="Note 6 2 4 2 8" xfId="27906" xr:uid="{F670DD25-841D-4185-AB63-2E2F3E38C380}"/>
    <cellStyle name="Note 6 2 4 2 8 2" xfId="44983" xr:uid="{06178D13-0531-4D77-96A1-41BEE6D1203C}"/>
    <cellStyle name="Note 6 2 4 2 9" xfId="30812" xr:uid="{9730A8DA-3D3F-4F99-8FBA-941B1A47CA1C}"/>
    <cellStyle name="Note 6 2 4 3" xfId="12668" xr:uid="{7194659B-CC1E-4BB1-BD25-D29DD16B43B6}"/>
    <cellStyle name="Note 6 2 4 3 2" xfId="14313" xr:uid="{28207AC1-20BD-43D0-8509-98495D4D3FA6}"/>
    <cellStyle name="Note 6 2 4 3 2 2" xfId="19684" xr:uid="{7690F85A-149C-4514-BE32-8B8D2C75EF0C}"/>
    <cellStyle name="Note 6 2 4 3 2 2 2" xfId="36761" xr:uid="{6CB7E008-2030-41AE-84A0-CB801B480CFC}"/>
    <cellStyle name="Note 6 2 4 3 2 3" xfId="21021" xr:uid="{CEF21AF0-3EB0-4147-99E2-F463363CB63C}"/>
    <cellStyle name="Note 6 2 4 3 2 3 2" xfId="38098" xr:uid="{1B93DCC9-8B24-4FF7-B9AC-1201D74BF7A0}"/>
    <cellStyle name="Note 6 2 4 3 2 4" xfId="19294" xr:uid="{C8655956-31C6-4A0B-9898-766058681143}"/>
    <cellStyle name="Note 6 2 4 3 2 4 2" xfId="36371" xr:uid="{2F6EF542-3FC4-4A58-82DB-0ADCDF6342AA}"/>
    <cellStyle name="Note 6 2 4 3 2 5" xfId="23311" xr:uid="{B07C391F-F6C2-44AD-93DD-59C9E0BE9201}"/>
    <cellStyle name="Note 6 2 4 3 2 5 2" xfId="40388" xr:uid="{B64B8A80-CB51-4730-8371-FB6D4699FE57}"/>
    <cellStyle name="Note 6 2 4 3 2 6" xfId="25077" xr:uid="{818CD2D3-C4CF-4CF9-8D7F-945373C3BAD0}"/>
    <cellStyle name="Note 6 2 4 3 2 6 2" xfId="42154" xr:uid="{1B64A448-000C-43F7-84EE-6F85D56088B2}"/>
    <cellStyle name="Note 6 2 4 3 2 7" xfId="26803" xr:uid="{8AC6B345-0606-4753-B1D8-86A8A094902A}"/>
    <cellStyle name="Note 6 2 4 3 2 7 2" xfId="43880" xr:uid="{152C0F48-EEB9-4062-8A70-B04B9A1C41DF}"/>
    <cellStyle name="Note 6 2 4 3 2 8" xfId="28508" xr:uid="{CB09028F-5BF2-4AED-BF30-2E3F0A9F05FB}"/>
    <cellStyle name="Note 6 2 4 3 2 8 2" xfId="45585" xr:uid="{DB7A4728-F8CC-4673-9F87-769F24563726}"/>
    <cellStyle name="Note 6 2 4 3 2 9" xfId="31414" xr:uid="{F3D35CFD-8413-467B-A53D-5EBE7CFBA5EF}"/>
    <cellStyle name="Note 6 2 4 3 3" xfId="18411" xr:uid="{662B59F3-CD94-492B-96F0-95D01075ECE4}"/>
    <cellStyle name="Note 6 2 4 3 3 2" xfId="35498" xr:uid="{0155E9E4-845D-48E4-87A6-E8B670889050}"/>
    <cellStyle name="Note 6 2 4 3 4" xfId="17934" xr:uid="{5C36CC0D-FF58-44E7-9A95-FDEF0BCE0B18}"/>
    <cellStyle name="Note 6 2 4 3 4 2" xfId="35025" xr:uid="{70A913F7-2828-4309-BC82-A14639E45C21}"/>
    <cellStyle name="Note 6 2 4 3 5" xfId="17547" xr:uid="{4FD977A9-3611-425D-8FEE-8920BBF9A3D2}"/>
    <cellStyle name="Note 6 2 4 3 5 2" xfId="34644" xr:uid="{112A7FFE-2838-46DF-9603-105DBA7F1AF4}"/>
    <cellStyle name="Note 6 2 4 3 6" xfId="15878" xr:uid="{30EB7773-9D94-4008-AE6F-33EFD4FF3101}"/>
    <cellStyle name="Note 6 2 4 3 6 2" xfId="32977" xr:uid="{751890DC-4757-4B95-AD6E-EEC1B8FDF549}"/>
    <cellStyle name="Note 6 2 4 3 7" xfId="15691" xr:uid="{7C8F544D-3C12-4F8F-8FA9-18B40DAE4C44}"/>
    <cellStyle name="Note 6 2 4 3 7 2" xfId="32790" xr:uid="{9AC71E00-753D-4E9B-AE1D-A4C5920E68B6}"/>
    <cellStyle name="Note 6 2 4 3 8" xfId="16471" xr:uid="{D3DF9BC0-C880-4B0D-8FE3-C00DE90840AD}"/>
    <cellStyle name="Note 6 2 4 3 8 2" xfId="33570" xr:uid="{6311F25F-994B-4C6F-B053-EABB3C345E96}"/>
    <cellStyle name="Note 6 2 4 3 9" xfId="30311" xr:uid="{039BB570-45C8-4E8E-8F14-E4A572B9F7E2}"/>
    <cellStyle name="Note 6 2 4 4" xfId="12800" xr:uid="{F85E7CB0-2DA5-4EF0-ACBA-C05CBE7F111E}"/>
    <cellStyle name="Note 6 2 4 4 2" xfId="14442" xr:uid="{15E28705-68C2-43BA-96EE-643C318BFCEB}"/>
    <cellStyle name="Note 6 2 4 4 2 2" xfId="19813" xr:uid="{6AA778B2-779A-4988-8DE1-4C1474BF5A4E}"/>
    <cellStyle name="Note 6 2 4 4 2 2 2" xfId="36890" xr:uid="{759AC8A7-6982-424E-BA0B-AAEEB75F5BA5}"/>
    <cellStyle name="Note 6 2 4 4 2 3" xfId="21114" xr:uid="{E8B7CC2E-5EE6-4293-B5C4-6AA91214A697}"/>
    <cellStyle name="Note 6 2 4 4 2 3 2" xfId="38191" xr:uid="{F0F16CA1-394C-40D9-84B0-62B87F18CC1C}"/>
    <cellStyle name="Note 6 2 4 4 2 4" xfId="21665" xr:uid="{2B345F24-E521-4A59-9C04-A720C54F0900}"/>
    <cellStyle name="Note 6 2 4 4 2 4 2" xfId="38742" xr:uid="{E31D4845-B8AE-4EE0-A984-82C61EEB3610}"/>
    <cellStyle name="Note 6 2 4 4 2 5" xfId="23440" xr:uid="{A56E2136-F1EB-4DE5-AB82-C6B8DD8DE08D}"/>
    <cellStyle name="Note 6 2 4 4 2 5 2" xfId="40517" xr:uid="{8527395F-FD61-496E-8EC9-D46D5AD100B5}"/>
    <cellStyle name="Note 6 2 4 4 2 6" xfId="25206" xr:uid="{F81AC9EC-E992-4867-A675-50623F95F670}"/>
    <cellStyle name="Note 6 2 4 4 2 6 2" xfId="42283" xr:uid="{C9F9FC6E-140F-454B-814B-91723B446972}"/>
    <cellStyle name="Note 6 2 4 4 2 7" xfId="26932" xr:uid="{3792F65E-3AD4-46F7-A808-D20BB919ECCE}"/>
    <cellStyle name="Note 6 2 4 4 2 7 2" xfId="44009" xr:uid="{7401825E-9A4F-4FF9-84AC-6EA020E680B0}"/>
    <cellStyle name="Note 6 2 4 4 2 8" xfId="28637" xr:uid="{7270FE3B-6760-4C97-A313-37E11680246E}"/>
    <cellStyle name="Note 6 2 4 4 2 8 2" xfId="45714" xr:uid="{983D8062-68EE-4332-9F5F-8520D6F98E79}"/>
    <cellStyle name="Note 6 2 4 4 2 9" xfId="31543" xr:uid="{5FF1CFF1-F19C-460D-8CA6-168437A4F0FF}"/>
    <cellStyle name="Note 6 2 4 4 3" xfId="18540" xr:uid="{2B5BCE25-34B0-42CB-9868-A4A05F1EFCFC}"/>
    <cellStyle name="Note 6 2 4 4 3 2" xfId="35627" xr:uid="{535E7824-404C-476D-BF0C-62D8039A5381}"/>
    <cellStyle name="Note 6 2 4 4 4" xfId="17835" xr:uid="{545FE9AB-BD7E-4317-B133-38203AF3E633}"/>
    <cellStyle name="Note 6 2 4 4 4 2" xfId="34928" xr:uid="{C757A4F5-FCF9-4DE7-911F-B738B579FBF1}"/>
    <cellStyle name="Note 6 2 4 4 5" xfId="15320" xr:uid="{63856DAD-2D82-41E4-AFE9-393075334973}"/>
    <cellStyle name="Note 6 2 4 4 5 2" xfId="32421" xr:uid="{11E34A4D-F8F5-4DC8-945D-21D8BA22229E}"/>
    <cellStyle name="Note 6 2 4 4 6" xfId="22875" xr:uid="{4B9C463B-228D-41F9-90F1-166150FAFC21}"/>
    <cellStyle name="Note 6 2 4 4 6 2" xfId="39952" xr:uid="{90E18ED1-E201-4F2E-87BB-8E1DECDC2D2E}"/>
    <cellStyle name="Note 6 2 4 4 7" xfId="25820" xr:uid="{D33A4B67-D7E8-444C-8E82-9CBD81D2BCE2}"/>
    <cellStyle name="Note 6 2 4 4 7 2" xfId="42897" xr:uid="{B098642B-5737-4A40-8811-281D90F8992D}"/>
    <cellStyle name="Note 6 2 4 4 8" xfId="26416" xr:uid="{E33F28FF-C86E-47DF-B323-1562C90ED1D8}"/>
    <cellStyle name="Note 6 2 4 4 8 2" xfId="43493" xr:uid="{2D358D93-5BD1-4BF8-AFFF-FF908EBDFE84}"/>
    <cellStyle name="Note 6 2 4 4 9" xfId="30440" xr:uid="{AAE1AD71-769F-4AA9-AC60-59039ED9BCA1}"/>
    <cellStyle name="Note 6 2 4 5" xfId="29786" xr:uid="{B4F7CCE6-884F-4092-B558-C1175BE94B0A}"/>
    <cellStyle name="Note 6 2 5" xfId="12413" xr:uid="{FF1C5378-C8F8-46E4-8611-5C344F3D5DF1}"/>
    <cellStyle name="Note 6 2 5 2" xfId="14069" xr:uid="{A3929D2B-2C38-4C19-B974-5FC3672A44B1}"/>
    <cellStyle name="Note 6 2 5 2 2" xfId="19440" xr:uid="{F353C324-EC11-43D2-B75D-CF2587A0F8D6}"/>
    <cellStyle name="Note 6 2 5 2 2 2" xfId="36517" xr:uid="{7CF19AE5-0A7A-4729-9D57-BB289499CB39}"/>
    <cellStyle name="Note 6 2 5 2 3" xfId="16598" xr:uid="{7B059CE0-200B-4579-864F-DC6E74E1E7D9}"/>
    <cellStyle name="Note 6 2 5 2 3 2" xfId="33697" xr:uid="{80AEFD6A-1CA8-4377-BD19-FFB27C385467}"/>
    <cellStyle name="Note 6 2 5 2 4" xfId="23067" xr:uid="{AC649BBE-C850-4477-8AAD-4DD7E899AC0E}"/>
    <cellStyle name="Note 6 2 5 2 4 2" xfId="40144" xr:uid="{00F03E11-E131-4E40-92A4-E4FB109EA4DB}"/>
    <cellStyle name="Note 6 2 5 2 5" xfId="24833" xr:uid="{E4EDD802-EBF1-40E1-AF91-8EBE0CDE921B}"/>
    <cellStyle name="Note 6 2 5 2 5 2" xfId="41910" xr:uid="{A81BAFD0-631E-4716-BDF6-5C94747314D8}"/>
    <cellStyle name="Note 6 2 5 2 6" xfId="26559" xr:uid="{F4BE2B25-1362-4319-A5E1-0B0E472718C7}"/>
    <cellStyle name="Note 6 2 5 2 6 2" xfId="43636" xr:uid="{923C7BB0-3D06-40C9-8832-E5B9E579476D}"/>
    <cellStyle name="Note 6 2 5 2 7" xfId="28264" xr:uid="{3452E26F-A128-4E25-9CEC-566299E008C1}"/>
    <cellStyle name="Note 6 2 5 2 7 2" xfId="45341" xr:uid="{277F58C5-566C-47D4-94C9-0FF337D5A88E}"/>
    <cellStyle name="Note 6 2 5 2 8" xfId="31170" xr:uid="{80876BBA-F112-47DD-8FD4-B597F38A989F}"/>
    <cellStyle name="Note 6 2 5 3" xfId="18160" xr:uid="{10A7391D-92C5-4AA9-8A66-EEB1F838F475}"/>
    <cellStyle name="Note 6 2 5 3 2" xfId="35249" xr:uid="{91A62CCD-A32E-4C3A-A6EE-98C998A0518A}"/>
    <cellStyle name="Note 6 2 5 4" xfId="17827" xr:uid="{D4FEFB4E-7E55-4CFB-A11B-F01A3A60902C}"/>
    <cellStyle name="Note 6 2 5 4 2" xfId="34920" xr:uid="{2F950AE9-0D5A-4008-A885-08C6EBBAD95D}"/>
    <cellStyle name="Note 6 2 5 5" xfId="16937" xr:uid="{356D742B-A097-4A19-9B44-25A329491EF1}"/>
    <cellStyle name="Note 6 2 5 5 2" xfId="34036" xr:uid="{261B9B0E-73D4-4A07-950B-57FD183D1736}"/>
    <cellStyle name="Note 6 2 5 6" xfId="17832" xr:uid="{373BC2A2-021F-476D-95B4-EEB7F23AE0E2}"/>
    <cellStyle name="Note 6 2 5 6 2" xfId="34925" xr:uid="{698FBE1C-0E70-4676-B54A-6E7E3D2225C0}"/>
    <cellStyle name="Note 6 2 5 7" xfId="17971" xr:uid="{A46AE596-3C66-463D-9C42-9F0E471C6187}"/>
    <cellStyle name="Note 6 2 5 7 2" xfId="35061" xr:uid="{E9BD179B-46C4-4044-BEC6-E96EE342158D}"/>
    <cellStyle name="Note 6 2 5 8" xfId="17357" xr:uid="{506BDCA6-3CAF-4848-A8CF-90EF7E531A53}"/>
    <cellStyle name="Note 6 2 5 8 2" xfId="34454" xr:uid="{28C93777-C8FD-481A-8BEE-686B484252B9}"/>
    <cellStyle name="Note 6 2 5 9" xfId="30069" xr:uid="{6DDB832F-7BA8-4F1D-A5C2-8E2B700D016D}"/>
    <cellStyle name="Note 6 2 6" xfId="12966" xr:uid="{73DD268C-75F4-42BD-8476-06CCACF38B75}"/>
    <cellStyle name="Note 6 2 6 2" xfId="14606" xr:uid="{DA560AF8-0D34-4440-9DA5-69E9E56220F4}"/>
    <cellStyle name="Note 6 2 6 2 2" xfId="19977" xr:uid="{E4D1782E-E5C6-49DA-A5AC-6095B15B0EB9}"/>
    <cellStyle name="Note 6 2 6 2 2 2" xfId="37054" xr:uid="{A473D58A-3A2C-4D70-9898-64CBB0BB74C2}"/>
    <cellStyle name="Note 6 2 6 2 3" xfId="21226" xr:uid="{CD9299EC-27B3-4CDC-BFD2-FC08171B55B8}"/>
    <cellStyle name="Note 6 2 6 2 3 2" xfId="38303" xr:uid="{0BA1EDB0-1C67-4A6E-8467-2768218DA387}"/>
    <cellStyle name="Note 6 2 6 2 4" xfId="21829" xr:uid="{1812A13E-8B18-4B35-8651-9DF804BD50FB}"/>
    <cellStyle name="Note 6 2 6 2 4 2" xfId="38906" xr:uid="{FFB57599-C8C3-4C6F-B4A8-DB27698EEC0D}"/>
    <cellStyle name="Note 6 2 6 2 5" xfId="23604" xr:uid="{ED26A101-2E49-437D-94B6-E2D6BC1A589C}"/>
    <cellStyle name="Note 6 2 6 2 5 2" xfId="40681" xr:uid="{18AE1D28-2711-4C58-BA92-A0286027A819}"/>
    <cellStyle name="Note 6 2 6 2 6" xfId="25370" xr:uid="{6C79C540-5486-42D4-90E9-C2141D8EDB81}"/>
    <cellStyle name="Note 6 2 6 2 6 2" xfId="42447" xr:uid="{6C2870D9-7C99-43BA-A678-C8CECFB9AC45}"/>
    <cellStyle name="Note 6 2 6 2 7" xfId="27096" xr:uid="{BEAEB202-4C70-4B77-B6BF-9D0F1A74DB36}"/>
    <cellStyle name="Note 6 2 6 2 7 2" xfId="44173" xr:uid="{3064F453-CFFC-468C-8FF0-0AA2EAFA0254}"/>
    <cellStyle name="Note 6 2 6 2 8" xfId="28801" xr:uid="{0487377A-48DA-455D-B336-4BD92256822F}"/>
    <cellStyle name="Note 6 2 6 2 8 2" xfId="45878" xr:uid="{90109205-1FE8-40DF-8E51-B3C6A15E0592}"/>
    <cellStyle name="Note 6 2 6 2 9" xfId="31707" xr:uid="{ABF6BFE7-8B76-47DC-AA50-398892D7F5A2}"/>
    <cellStyle name="Note 6 2 6 3" xfId="18706" xr:uid="{AC248D01-56A9-4303-ABB0-3130D5DA1FEC}"/>
    <cellStyle name="Note 6 2 6 3 2" xfId="35791" xr:uid="{363ED262-412E-4266-A030-43132CB1A353}"/>
    <cellStyle name="Note 6 2 6 4" xfId="16171" xr:uid="{8B7A881F-6AB1-4224-B9A9-FF1FE992F241}"/>
    <cellStyle name="Note 6 2 6 4 2" xfId="33270" xr:uid="{85707A62-587C-45B6-8113-ED945EFA1015}"/>
    <cellStyle name="Note 6 2 6 5" xfId="22431" xr:uid="{E2639E30-A72E-4513-993D-003903C21FC9}"/>
    <cellStyle name="Note 6 2 6 5 2" xfId="39508" xr:uid="{2AD47922-D0E7-4F2C-9003-47D3B4CCA23C}"/>
    <cellStyle name="Note 6 2 6 6" xfId="24206" xr:uid="{EC4704CD-2FF1-4759-ACC5-9C35340DF288}"/>
    <cellStyle name="Note 6 2 6 6 2" xfId="41283" xr:uid="{DE38755A-D5EC-4E3F-8FF1-5C268773C8EF}"/>
    <cellStyle name="Note 6 2 6 7" xfId="25982" xr:uid="{57B89D51-BA1F-4250-8E9F-9EDC5EB0C79E}"/>
    <cellStyle name="Note 6 2 6 7 2" xfId="43059" xr:uid="{8CC3CD16-281A-45DB-957E-78D42E7E2715}"/>
    <cellStyle name="Note 6 2 6 8" xfId="27696" xr:uid="{71AB7B58-3DA3-4DCD-9B39-6378C400F0F6}"/>
    <cellStyle name="Note 6 2 6 8 2" xfId="44773" xr:uid="{84822FD5-B98C-47E9-957B-57151E2917A8}"/>
    <cellStyle name="Note 6 2 6 9" xfId="30602" xr:uid="{68B9AEC5-7D81-415D-ABA9-2525601ADBB8}"/>
    <cellStyle name="Note 6 2 7" xfId="29533" xr:uid="{429F04E2-467E-4ADC-9C1B-01A818B30AAB}"/>
    <cellStyle name="Note 6 3" xfId="8653" xr:uid="{6C9BC4DA-41D7-4F07-955A-1ECA65DA67F7}"/>
    <cellStyle name="Note 6 3 2" xfId="11797" xr:uid="{499C38C9-ECF2-479D-B89C-66E7C2016FE7}"/>
    <cellStyle name="Note 6 3 2 2" xfId="13243" xr:uid="{152EC996-5F62-448F-8D6A-46F4075ED712}"/>
    <cellStyle name="Note 6 3 2 2 2" xfId="14880" xr:uid="{44565C53-2E63-4AD7-8D0E-BF6D296C476E}"/>
    <cellStyle name="Note 6 3 2 2 2 2" xfId="20251" xr:uid="{835A0453-316A-43E9-8A8C-8D2772B12719}"/>
    <cellStyle name="Note 6 3 2 2 2 2 2" xfId="37328" xr:uid="{7E14D643-C8A7-4871-A323-5069446D1AC4}"/>
    <cellStyle name="Note 6 3 2 2 2 3" xfId="22103" xr:uid="{F03F5513-E501-43EE-BB13-99345B42EE0E}"/>
    <cellStyle name="Note 6 3 2 2 2 3 2" xfId="39180" xr:uid="{9CBB82E1-FE2B-4AF7-991B-10D639D88E7E}"/>
    <cellStyle name="Note 6 3 2 2 2 4" xfId="23878" xr:uid="{8DEBCCFD-1554-4834-A90E-D159617FDA60}"/>
    <cellStyle name="Note 6 3 2 2 2 4 2" xfId="40955" xr:uid="{2CDDA93C-C494-4B0F-B59B-1EF6B0EB8D43}"/>
    <cellStyle name="Note 6 3 2 2 2 5" xfId="25644" xr:uid="{C5559818-8445-4375-8DBE-4F5EA949BC8B}"/>
    <cellStyle name="Note 6 3 2 2 2 5 2" xfId="42721" xr:uid="{DC380034-6DCC-463E-B5C4-BBB94A82E08F}"/>
    <cellStyle name="Note 6 3 2 2 2 6" xfId="27370" xr:uid="{0DD0A714-FEAB-4F1E-9D30-1CB000C68CCB}"/>
    <cellStyle name="Note 6 3 2 2 2 6 2" xfId="44447" xr:uid="{E81ED557-168F-42EE-AA18-0DBCF5587762}"/>
    <cellStyle name="Note 6 3 2 2 2 7" xfId="29075" xr:uid="{CDAA1D2F-4D0A-4505-BAD9-80012E9A5648}"/>
    <cellStyle name="Note 6 3 2 2 2 7 2" xfId="46152" xr:uid="{E8BAE744-E5A2-4885-B2DB-494239D727DE}"/>
    <cellStyle name="Note 6 3 2 2 2 8" xfId="31981" xr:uid="{B55C7584-D175-4C37-9252-263EF94A8069}"/>
    <cellStyle name="Note 6 3 2 2 3" xfId="18982" xr:uid="{4C54AF5E-5035-4B29-9426-53FA1C16745B}"/>
    <cellStyle name="Note 6 3 2 2 3 2" xfId="36063" xr:uid="{4B554C82-1CB2-48A0-B7D5-5B5421BA15C5}"/>
    <cellStyle name="Note 6 3 2 2 4" xfId="17486" xr:uid="{8A5E9DC5-D00E-49A6-B0F0-F3E61BDC9C4A}"/>
    <cellStyle name="Note 6 3 2 2 4 2" xfId="34583" xr:uid="{27705DF3-6EBA-4302-90AA-F920FA7B8FF8}"/>
    <cellStyle name="Note 6 3 2 2 5" xfId="22704" xr:uid="{9E5BFF5F-D514-4596-81B3-9DA470AB84B3}"/>
    <cellStyle name="Note 6 3 2 2 5 2" xfId="39781" xr:uid="{746F05E9-6B4F-41A3-8FC5-2FF82CF58C98}"/>
    <cellStyle name="Note 6 3 2 2 6" xfId="24482" xr:uid="{7FBD27F1-4ECD-4EA6-9DA3-5A25C1CC32B3}"/>
    <cellStyle name="Note 6 3 2 2 6 2" xfId="41559" xr:uid="{362740D9-B751-424A-9060-5A6B019EF828}"/>
    <cellStyle name="Note 6 3 2 2 7" xfId="26252" xr:uid="{2326D84C-1214-45E0-A8DF-3E4926E975CF}"/>
    <cellStyle name="Note 6 3 2 2 7 2" xfId="43329" xr:uid="{1807D4A3-2962-4F18-9EA2-B9AF583D8C48}"/>
    <cellStyle name="Note 6 3 2 2 8" xfId="27966" xr:uid="{AFFB0952-1B61-4718-9397-04290EEF2822}"/>
    <cellStyle name="Note 6 3 2 2 8 2" xfId="45043" xr:uid="{C7342B6B-4FEA-460A-ABCC-AC67F114E023}"/>
    <cellStyle name="Note 6 3 2 2 9" xfId="30872" xr:uid="{317D520B-E9FB-4E31-8665-0433B6DEBA6E}"/>
    <cellStyle name="Note 6 3 2 3" xfId="12763" xr:uid="{6429892A-2BB8-4784-8CAD-CCFC3ADD6B49}"/>
    <cellStyle name="Note 6 3 2 3 2" xfId="14406" xr:uid="{7A26AFB4-85F1-4FE8-B8DD-EA81B72F9C07}"/>
    <cellStyle name="Note 6 3 2 3 2 2" xfId="19777" xr:uid="{28055371-1146-4E40-A911-D12B8825DF86}"/>
    <cellStyle name="Note 6 3 2 3 2 2 2" xfId="36854" xr:uid="{BAA21998-29B4-4268-B3BB-FF5657FA5840}"/>
    <cellStyle name="Note 6 3 2 3 2 3" xfId="21078" xr:uid="{1668D3AA-DFD1-4C35-81E4-9B4A511BEAE2}"/>
    <cellStyle name="Note 6 3 2 3 2 3 2" xfId="38155" xr:uid="{C1DD5BB0-CA33-43D9-A8AA-08253E5FAC73}"/>
    <cellStyle name="Note 6 3 2 3 2 4" xfId="21629" xr:uid="{0CB72A60-E79E-4978-9E99-1CDFC1FA9851}"/>
    <cellStyle name="Note 6 3 2 3 2 4 2" xfId="38706" xr:uid="{24A8A853-067F-4177-8C25-3CB00204D557}"/>
    <cellStyle name="Note 6 3 2 3 2 5" xfId="23404" xr:uid="{B4F31E90-8494-46F2-B679-2AAD90DF151E}"/>
    <cellStyle name="Note 6 3 2 3 2 5 2" xfId="40481" xr:uid="{3A36D72E-47F3-438B-8ACB-34C3C31BFD1C}"/>
    <cellStyle name="Note 6 3 2 3 2 6" xfId="25170" xr:uid="{82C987D8-18B4-42AE-BC8A-5EF6EC4CA582}"/>
    <cellStyle name="Note 6 3 2 3 2 6 2" xfId="42247" xr:uid="{FC98AFB8-B3B2-4E0D-A309-BDF483B09E92}"/>
    <cellStyle name="Note 6 3 2 3 2 7" xfId="26896" xr:uid="{85CA1DB9-36F7-42AF-87AB-1AF9E2C43FF4}"/>
    <cellStyle name="Note 6 3 2 3 2 7 2" xfId="43973" xr:uid="{79C8E103-1801-44AB-ACD9-C6717284C9F0}"/>
    <cellStyle name="Note 6 3 2 3 2 8" xfId="28601" xr:uid="{07317F32-BE8A-479C-A5EC-7A570170C730}"/>
    <cellStyle name="Note 6 3 2 3 2 8 2" xfId="45678" xr:uid="{566C9F0F-35E5-453B-A0D8-63301C0041F6}"/>
    <cellStyle name="Note 6 3 2 3 2 9" xfId="31507" xr:uid="{634A1287-0EC1-4824-902A-EA3429FDEBD3}"/>
    <cellStyle name="Note 6 3 2 3 3" xfId="18504" xr:uid="{A4FFFD49-DB5D-4659-A2C6-340F6D3AD7E6}"/>
    <cellStyle name="Note 6 3 2 3 3 2" xfId="35591" xr:uid="{EE4E2C95-9D52-493B-A4B8-2B390C51FBD5}"/>
    <cellStyle name="Note 6 3 2 3 4" xfId="16889" xr:uid="{F48E2ABE-C414-45D1-881D-020C7F86CA68}"/>
    <cellStyle name="Note 6 3 2 3 4 2" xfId="33988" xr:uid="{ABA17881-ECE5-4508-B2E2-846A56B97CD1}"/>
    <cellStyle name="Note 6 3 2 3 5" xfId="21426" xr:uid="{08F2BA3F-9EEC-4AFC-B49A-381BAF387602}"/>
    <cellStyle name="Note 6 3 2 3 5 2" xfId="38503" xr:uid="{968DEEA1-FD6D-43A1-8AED-8B25929C7290}"/>
    <cellStyle name="Note 6 3 2 3 6" xfId="16354" xr:uid="{050F3416-BCF8-44B4-A0B5-DEE3FDA929DA}"/>
    <cellStyle name="Note 6 3 2 3 6 2" xfId="33453" xr:uid="{912B9088-FD48-4722-B2BF-BCFA8E234D1D}"/>
    <cellStyle name="Note 6 3 2 3 7" xfId="22915" xr:uid="{A0F957DB-E5F4-42C1-9CD5-C0D8BE3D12F2}"/>
    <cellStyle name="Note 6 3 2 3 7 2" xfId="39992" xr:uid="{2CFEADE2-1554-47A1-BABE-5242A6A84471}"/>
    <cellStyle name="Note 6 3 2 3 8" xfId="19242" xr:uid="{57B29073-F5BA-4AA0-8C7D-C63C945EA735}"/>
    <cellStyle name="Note 6 3 2 3 8 2" xfId="36319" xr:uid="{80D5982F-E3FA-4CBE-A1D8-5EF4F1EDBD81}"/>
    <cellStyle name="Note 6 3 2 3 9" xfId="30404" xr:uid="{3EFC8F70-A56C-43B9-B0E4-89CA1EA927E5}"/>
    <cellStyle name="Note 6 3 2 4" xfId="12297" xr:uid="{D91F9D22-6AEA-41A6-A8BF-1497657D3745}"/>
    <cellStyle name="Note 6 3 2 4 2" xfId="13958" xr:uid="{FA51B641-7C4D-4DB8-A994-5B1208687579}"/>
    <cellStyle name="Note 6 3 2 4 2 2" xfId="19329" xr:uid="{E2289543-A8E9-4FBC-A92C-05130C0CC1B7}"/>
    <cellStyle name="Note 6 3 2 4 2 2 2" xfId="36406" xr:uid="{97341C60-ED9E-4816-AB70-BD0F77929050}"/>
    <cellStyle name="Note 6 3 2 4 2 3" xfId="20736" xr:uid="{22B87C69-C0FB-4532-BAAE-253A208365A4}"/>
    <cellStyle name="Note 6 3 2 4 2 3 2" xfId="37813" xr:uid="{24B6B60D-C1E4-4198-94A4-61AA213961B8}"/>
    <cellStyle name="Note 6 3 2 4 2 4" xfId="17771" xr:uid="{7EBBBCF0-B157-49DE-B54A-642CA8D3717A}"/>
    <cellStyle name="Note 6 3 2 4 2 4 2" xfId="34864" xr:uid="{4733498D-3B70-4D92-8D4F-654BBE69B608}"/>
    <cellStyle name="Note 6 3 2 4 2 5" xfId="22956" xr:uid="{21637F9A-BBCA-450A-BB84-E4CDFB476B7C}"/>
    <cellStyle name="Note 6 3 2 4 2 5 2" xfId="40033" xr:uid="{46FDED77-8328-4958-A030-09E49B151961}"/>
    <cellStyle name="Note 6 3 2 4 2 6" xfId="24722" xr:uid="{5749DAB7-AD0D-4A16-933A-11F50F8D2AF7}"/>
    <cellStyle name="Note 6 3 2 4 2 6 2" xfId="41799" xr:uid="{51E4A446-0568-477A-9963-2DCA4CAC8057}"/>
    <cellStyle name="Note 6 3 2 4 2 7" xfId="26448" xr:uid="{94F59B9B-5498-4BF8-965A-0C41649BA8C0}"/>
    <cellStyle name="Note 6 3 2 4 2 7 2" xfId="43525" xr:uid="{60374863-936B-4334-90FC-F8E42A357B81}"/>
    <cellStyle name="Note 6 3 2 4 2 8" xfId="28153" xr:uid="{24B8B197-24DB-4E79-AAE5-DD1E4879DABA}"/>
    <cellStyle name="Note 6 3 2 4 2 8 2" xfId="45230" xr:uid="{C98CC5AC-7809-404D-86E2-559B8AAF0501}"/>
    <cellStyle name="Note 6 3 2 4 2 9" xfId="31059" xr:uid="{41335B00-29C3-4EB1-BC20-E6405F9DFDAD}"/>
    <cellStyle name="Note 6 3 2 4 3" xfId="18045" xr:uid="{E3AFEE9B-1F15-4CEB-9A5C-FC0306C51037}"/>
    <cellStyle name="Note 6 3 2 4 3 2" xfId="35134" xr:uid="{237B78AC-E983-44A0-A0EB-6D087079AE9B}"/>
    <cellStyle name="Note 6 3 2 4 4" xfId="17115" xr:uid="{7D4852C8-8E4E-4D49-9CB1-25A581A8CCDE}"/>
    <cellStyle name="Note 6 3 2 4 4 2" xfId="34214" xr:uid="{5F6F32D6-C31E-44D7-B6DF-1E81308A5E1F}"/>
    <cellStyle name="Note 6 3 2 4 5" xfId="21425" xr:uid="{3002EF5C-F4CC-495E-93ED-621ABB356FE1}"/>
    <cellStyle name="Note 6 3 2 4 5 2" xfId="38502" xr:uid="{4057EC0B-3F81-4D5F-94C7-6C429A80C0F0}"/>
    <cellStyle name="Note 6 3 2 4 6" xfId="15119" xr:uid="{FEC7F2F8-B275-4B92-8A25-580049B0517E}"/>
    <cellStyle name="Note 6 3 2 4 6 2" xfId="32220" xr:uid="{6FBAB51D-2FBE-4983-B356-40156E3C1EA0}"/>
    <cellStyle name="Note 6 3 2 4 7" xfId="17134" xr:uid="{D86BA7FC-9ECE-44C9-9A4A-4A86A9A4D8C2}"/>
    <cellStyle name="Note 6 3 2 4 7 2" xfId="34233" xr:uid="{B994B2E7-367C-4BA3-8D95-2AF32748BE92}"/>
    <cellStyle name="Note 6 3 2 4 8" xfId="22330" xr:uid="{7419C1C4-32BB-4B8E-AD0C-48A35DD69E84}"/>
    <cellStyle name="Note 6 3 2 4 8 2" xfId="39407" xr:uid="{1CA7BFBB-418F-4B79-BA5F-0217E460FF08}"/>
    <cellStyle name="Note 6 3 2 4 9" xfId="29958" xr:uid="{2850DBA8-785D-47C4-A087-0C0270C06050}"/>
    <cellStyle name="Note 6 3 2 5" xfId="29854" xr:uid="{6A691630-D3CB-49E9-B88C-C4E102018FF5}"/>
    <cellStyle name="Note 6 3 3" xfId="11388" xr:uid="{F3FB3CE6-17F8-4129-B7E5-D7DA499748E7}"/>
    <cellStyle name="Note 6 3 3 2" xfId="13136" xr:uid="{059FD220-180D-40E8-9EE9-6B0D3FCC56FD}"/>
    <cellStyle name="Note 6 3 3 2 2" xfId="14773" xr:uid="{86DDA81A-B778-4386-A23B-74AA0C81A9BB}"/>
    <cellStyle name="Note 6 3 3 2 2 2" xfId="20144" xr:uid="{B3CF488D-B9DC-4C1C-866C-A054D56328DE}"/>
    <cellStyle name="Note 6 3 3 2 2 2 2" xfId="37221" xr:uid="{ED547C4A-93F4-4E65-96C4-D403BF25B091}"/>
    <cellStyle name="Note 6 3 3 2 2 3" xfId="21996" xr:uid="{F20C4E5E-EE54-43B5-AC6F-4798A604E1A1}"/>
    <cellStyle name="Note 6 3 3 2 2 3 2" xfId="39073" xr:uid="{8FE1F37A-7E17-42AE-8CB8-F85ABC8B0819}"/>
    <cellStyle name="Note 6 3 3 2 2 4" xfId="23771" xr:uid="{5D194808-20BB-4BC7-BD3E-6E4E9EE42533}"/>
    <cellStyle name="Note 6 3 3 2 2 4 2" xfId="40848" xr:uid="{011F1E84-AFF0-4EA2-9C0A-BFE8E330DFFF}"/>
    <cellStyle name="Note 6 3 3 2 2 5" xfId="25537" xr:uid="{F4CA7A1E-5CCB-4F24-AEE0-3A442BF7F383}"/>
    <cellStyle name="Note 6 3 3 2 2 5 2" xfId="42614" xr:uid="{4DF337DB-FE0F-41BA-B12A-8471C7825F7B}"/>
    <cellStyle name="Note 6 3 3 2 2 6" xfId="27263" xr:uid="{E288F901-0E3E-43A6-87CA-A79175B20AFB}"/>
    <cellStyle name="Note 6 3 3 2 2 6 2" xfId="44340" xr:uid="{01970DF9-2588-45B6-A0DC-303FDBBCE25A}"/>
    <cellStyle name="Note 6 3 3 2 2 7" xfId="28968" xr:uid="{307BC8F5-4F60-472C-A430-6B47ED9894DF}"/>
    <cellStyle name="Note 6 3 3 2 2 7 2" xfId="46045" xr:uid="{B443C862-B625-4FEE-ACA5-5C2B7E496979}"/>
    <cellStyle name="Note 6 3 3 2 2 8" xfId="31874" xr:uid="{CCF6D096-4236-481E-9888-339D374B1FA3}"/>
    <cellStyle name="Note 6 3 3 2 3" xfId="18875" xr:uid="{2BE0EF5D-BCB9-4D41-9DD9-8B688BD13305}"/>
    <cellStyle name="Note 6 3 3 2 3 2" xfId="35956" xr:uid="{DAFD2D90-759D-4717-9EB0-45F612912AB1}"/>
    <cellStyle name="Note 6 3 3 2 4" xfId="16370" xr:uid="{6E07D494-82D9-47EB-88E2-2EBD03C0F462}"/>
    <cellStyle name="Note 6 3 3 2 4 2" xfId="33469" xr:uid="{D48EA15F-0D1C-467D-BD62-4F6EC5D654CC}"/>
    <cellStyle name="Note 6 3 3 2 5" xfId="22597" xr:uid="{919B7072-6A1B-46D3-B776-4ABE9FC02C07}"/>
    <cellStyle name="Note 6 3 3 2 5 2" xfId="39674" xr:uid="{57535579-118A-49A8-8F35-EB9B57626ACE}"/>
    <cellStyle name="Note 6 3 3 2 6" xfId="24375" xr:uid="{1DFFC37D-AD70-4B3D-BC4C-3962B46FAF0C}"/>
    <cellStyle name="Note 6 3 3 2 6 2" xfId="41452" xr:uid="{822A1554-0E00-490D-869A-DB599318BFB3}"/>
    <cellStyle name="Note 6 3 3 2 7" xfId="26145" xr:uid="{9193D497-387E-448A-BC8E-1B1188C68C03}"/>
    <cellStyle name="Note 6 3 3 2 7 2" xfId="43222" xr:uid="{53BF3F66-DA52-4FBB-9F9E-FF8397108609}"/>
    <cellStyle name="Note 6 3 3 2 8" xfId="27859" xr:uid="{07AF999C-2D61-4FAA-9BE2-B3DB6DBEBAB8}"/>
    <cellStyle name="Note 6 3 3 2 8 2" xfId="44936" xr:uid="{0C83B476-6D09-4D15-8D8E-735ECEA2EA57}"/>
    <cellStyle name="Note 6 3 3 2 9" xfId="30765" xr:uid="{78D8D623-2EA5-4456-BF8A-C7C1DC330AC4}"/>
    <cellStyle name="Note 6 3 3 3" xfId="13063" xr:uid="{234B8E1C-47B0-4FBC-97A4-9EC0EEE86BFA}"/>
    <cellStyle name="Note 6 3 3 3 2" xfId="14702" xr:uid="{180C523A-EBE5-4448-955D-92638206B6B4}"/>
    <cellStyle name="Note 6 3 3 3 2 2" xfId="20073" xr:uid="{614FCB38-A054-4F52-8EC9-A11DD2B6C1FF}"/>
    <cellStyle name="Note 6 3 3 3 2 2 2" xfId="37150" xr:uid="{E9910077-5C16-4A37-A102-3432457A748A}"/>
    <cellStyle name="Note 6 3 3 3 2 3" xfId="21322" xr:uid="{8CCE8C20-A5B8-4FE6-94E7-8072CA341062}"/>
    <cellStyle name="Note 6 3 3 3 2 3 2" xfId="38399" xr:uid="{5B82FB21-0DA2-4F54-819C-47E67AEB4057}"/>
    <cellStyle name="Note 6 3 3 3 2 4" xfId="21925" xr:uid="{187BF484-9246-4908-AA8E-6984BA856A3B}"/>
    <cellStyle name="Note 6 3 3 3 2 4 2" xfId="39002" xr:uid="{1076D29D-95D9-4698-8E30-FA9F5C7AFA84}"/>
    <cellStyle name="Note 6 3 3 3 2 5" xfId="23700" xr:uid="{DFB9F269-D1B2-4AF6-A340-DBB9FA67EB80}"/>
    <cellStyle name="Note 6 3 3 3 2 5 2" xfId="40777" xr:uid="{6D3B6E2B-477D-4761-AEDC-05E9CB6B25B1}"/>
    <cellStyle name="Note 6 3 3 3 2 6" xfId="25466" xr:uid="{8FD0C6EC-51D9-4B86-93D0-B3513920A2F6}"/>
    <cellStyle name="Note 6 3 3 3 2 6 2" xfId="42543" xr:uid="{2F060EC1-990A-4655-8695-F2DC7BF2FFCE}"/>
    <cellStyle name="Note 6 3 3 3 2 7" xfId="27192" xr:uid="{FA8392EC-B306-43A1-A54F-8183AB533930}"/>
    <cellStyle name="Note 6 3 3 3 2 7 2" xfId="44269" xr:uid="{CCD62E85-E6B4-4E94-B1C0-667141482A5C}"/>
    <cellStyle name="Note 6 3 3 3 2 8" xfId="28897" xr:uid="{79DF0A83-7FB6-4942-9005-7B62479FB3E3}"/>
    <cellStyle name="Note 6 3 3 3 2 8 2" xfId="45974" xr:uid="{73EE48D2-3B19-4736-AE83-F95D5C852D7A}"/>
    <cellStyle name="Note 6 3 3 3 2 9" xfId="31803" xr:uid="{860B629C-B030-4520-8B0A-29C7975714FD}"/>
    <cellStyle name="Note 6 3 3 3 3" xfId="18803" xr:uid="{81133500-6561-487D-9F26-279DCEC75916}"/>
    <cellStyle name="Note 6 3 3 3 3 2" xfId="35888" xr:uid="{BFBC1F59-172B-4EA9-A9AC-88AFF7916DBF}"/>
    <cellStyle name="Note 6 3 3 3 4" xfId="15618" xr:uid="{E2A7B0CF-0BBE-4897-B1AA-E892AE0BE330}"/>
    <cellStyle name="Note 6 3 3 3 4 2" xfId="32717" xr:uid="{56C44100-0FE4-4763-8BCB-1E505E808496}"/>
    <cellStyle name="Note 6 3 3 3 5" xfId="22528" xr:uid="{02698F29-EB81-45BE-BCBE-EA98C5B257D2}"/>
    <cellStyle name="Note 6 3 3 3 5 2" xfId="39605" xr:uid="{FD6CAD30-A441-4FDF-8D72-97697C18BF12}"/>
    <cellStyle name="Note 6 3 3 3 6" xfId="24303" xr:uid="{328887BA-2EF9-442A-96FC-33790F275D2F}"/>
    <cellStyle name="Note 6 3 3 3 6 2" xfId="41380" xr:uid="{7016E81B-EE3F-4CEC-8C61-77254FF5113E}"/>
    <cellStyle name="Note 6 3 3 3 7" xfId="26078" xr:uid="{9D038F36-4F57-4250-9B11-4E8490FB6FA2}"/>
    <cellStyle name="Note 6 3 3 3 7 2" xfId="43155" xr:uid="{98AEA3F9-C95F-4122-9238-318161253208}"/>
    <cellStyle name="Note 6 3 3 3 8" xfId="27792" xr:uid="{7988009E-701F-4A51-B7D2-DD0F6BD6454F}"/>
    <cellStyle name="Note 6 3 3 3 8 2" xfId="44869" xr:uid="{3F5EE847-5A29-467F-8C2C-3C441C2CB733}"/>
    <cellStyle name="Note 6 3 3 3 9" xfId="30698" xr:uid="{00818D89-B075-4ABD-9357-A9C58B2811D6}"/>
    <cellStyle name="Note 6 3 3 4" xfId="12746" xr:uid="{A0FE75E5-3D21-411B-82A2-9C7C5BD80A77}"/>
    <cellStyle name="Note 6 3 3 4 2" xfId="14390" xr:uid="{3A30259F-747E-4D91-9576-0D89A4698B82}"/>
    <cellStyle name="Note 6 3 3 4 2 2" xfId="19761" xr:uid="{B69972A9-6746-4A9D-8B82-8341B97710A4}"/>
    <cellStyle name="Note 6 3 3 4 2 2 2" xfId="36838" xr:uid="{995BCF69-7A17-40A9-8774-2A3BC25035D3}"/>
    <cellStyle name="Note 6 3 3 4 2 3" xfId="21062" xr:uid="{78B18DC7-F7A4-4558-9575-D8CDF4174472}"/>
    <cellStyle name="Note 6 3 3 4 2 3 2" xfId="38139" xr:uid="{E55683AC-0A03-4F93-AD17-6831683A3E4F}"/>
    <cellStyle name="Note 6 3 3 4 2 4" xfId="21613" xr:uid="{4092A627-4F45-41F7-B85E-377645DE4584}"/>
    <cellStyle name="Note 6 3 3 4 2 4 2" xfId="38690" xr:uid="{AD7509EF-6CA9-4891-9B18-827F26C42CB3}"/>
    <cellStyle name="Note 6 3 3 4 2 5" xfId="23388" xr:uid="{DDFC95D2-FD66-4451-AB59-081E4EA249A8}"/>
    <cellStyle name="Note 6 3 3 4 2 5 2" xfId="40465" xr:uid="{ADC27920-2FC5-4FC0-B107-2EED566ABC09}"/>
    <cellStyle name="Note 6 3 3 4 2 6" xfId="25154" xr:uid="{6053D2DF-82D3-4F8B-BBFB-37FD8E1EC621}"/>
    <cellStyle name="Note 6 3 3 4 2 6 2" xfId="42231" xr:uid="{2DEDEB23-74A9-480F-AEC9-1C0F548D0DCA}"/>
    <cellStyle name="Note 6 3 3 4 2 7" xfId="26880" xr:uid="{EF051B81-F778-4D11-B889-0E8A7A54ADF2}"/>
    <cellStyle name="Note 6 3 3 4 2 7 2" xfId="43957" xr:uid="{907CE3F0-F999-46A2-A7AF-9428E7A6251D}"/>
    <cellStyle name="Note 6 3 3 4 2 8" xfId="28585" xr:uid="{0A0C2214-78CB-4604-8496-69645FA4E88F}"/>
    <cellStyle name="Note 6 3 3 4 2 8 2" xfId="45662" xr:uid="{B45B774C-4080-451B-89EA-6542E76E4EEE}"/>
    <cellStyle name="Note 6 3 3 4 2 9" xfId="31491" xr:uid="{00F86EDD-C08D-4524-95DF-618977CA94C9}"/>
    <cellStyle name="Note 6 3 3 4 3" xfId="18488" xr:uid="{54E9E490-6F3F-4A74-9D1D-2E111BF252D5}"/>
    <cellStyle name="Note 6 3 3 4 3 2" xfId="35575" xr:uid="{6A606B8D-2A34-486B-A6B0-E6E2CE30F4E3}"/>
    <cellStyle name="Note 6 3 3 4 4" xfId="256" xr:uid="{034C5517-F52D-44CE-B5EC-BED05892B8DC}"/>
    <cellStyle name="Note 6 3 3 4 4 2" xfId="29477" xr:uid="{1CF3E1BD-F67A-46AA-9B79-522052C58EF7}"/>
    <cellStyle name="Note 6 3 3 4 5" xfId="15371" xr:uid="{C02A1CEA-9342-42E1-B8CB-22548845B4B2}"/>
    <cellStyle name="Note 6 3 3 4 5 2" xfId="32472" xr:uid="{76638FC8-FDE0-4981-9F09-3F4103DDF9D6}"/>
    <cellStyle name="Note 6 3 3 4 6" xfId="15277" xr:uid="{207097DA-C2C5-4B34-A67C-E8CD88040DF9}"/>
    <cellStyle name="Note 6 3 3 4 6 2" xfId="32378" xr:uid="{63D3BBC7-4EEB-4CEF-9058-44B3DDEB3DE1}"/>
    <cellStyle name="Note 6 3 3 4 7" xfId="16150" xr:uid="{BFF3D989-3255-4DF1-8409-BF3ACF7506A3}"/>
    <cellStyle name="Note 6 3 3 4 7 2" xfId="33249" xr:uid="{6E0F6D35-93A7-444F-B06E-63727D362608}"/>
    <cellStyle name="Note 6 3 3 4 8" xfId="15889" xr:uid="{826035B3-305C-4019-A8A3-76F4B26AD283}"/>
    <cellStyle name="Note 6 3 3 4 8 2" xfId="32988" xr:uid="{6823D336-454A-424A-B124-73F3A84AAA3B}"/>
    <cellStyle name="Note 6 3 3 4 9" xfId="30388" xr:uid="{7601447A-5904-45AF-BFFA-418B6E5F458B}"/>
    <cellStyle name="Note 6 3 3 5" xfId="29741" xr:uid="{6BB5D2E6-F6E7-4E4F-8B8F-EF8DF6DC92AF}"/>
    <cellStyle name="Note 6 3 4" xfId="12929" xr:uid="{3A68304E-FF6A-4930-85DE-F26EB352E713}"/>
    <cellStyle name="Note 6 3 4 2" xfId="14569" xr:uid="{BD403851-3EF7-463A-A761-AFB6383B097F}"/>
    <cellStyle name="Note 6 3 4 2 2" xfId="19940" xr:uid="{558629BF-C3D2-4D55-A6EA-757C2C944786}"/>
    <cellStyle name="Note 6 3 4 2 2 2" xfId="37017" xr:uid="{6EEB3FC9-E42A-4DAA-92A9-C2A7619AFE47}"/>
    <cellStyle name="Note 6 3 4 2 3" xfId="21792" xr:uid="{8C3D789E-054D-4B22-9CB3-F5BBD7236F6B}"/>
    <cellStyle name="Note 6 3 4 2 3 2" xfId="38869" xr:uid="{23FABD9F-B8CF-44EB-B77A-F29A100DED55}"/>
    <cellStyle name="Note 6 3 4 2 4" xfId="23567" xr:uid="{069BC45F-5CD1-4C70-9765-110F9605786A}"/>
    <cellStyle name="Note 6 3 4 2 4 2" xfId="40644" xr:uid="{ECF10800-A8D5-48E9-AADB-CBDCE0CD9D8F}"/>
    <cellStyle name="Note 6 3 4 2 5" xfId="25333" xr:uid="{D3E01823-FBDC-47D6-B24E-81D5242383EC}"/>
    <cellStyle name="Note 6 3 4 2 5 2" xfId="42410" xr:uid="{BF249BA4-C3EE-44C4-8E94-20838EFBF177}"/>
    <cellStyle name="Note 6 3 4 2 6" xfId="27059" xr:uid="{0C64A08B-89B0-42F5-B564-0AB21FB1CC33}"/>
    <cellStyle name="Note 6 3 4 2 6 2" xfId="44136" xr:uid="{8468DAEE-2493-4414-AC42-601EB40BC244}"/>
    <cellStyle name="Note 6 3 4 2 7" xfId="28764" xr:uid="{29026E5F-5AA7-4EE6-949E-959200F0E8C0}"/>
    <cellStyle name="Note 6 3 4 2 7 2" xfId="45841" xr:uid="{55E4E3CF-1432-4B67-9B05-4FCF8A4AAEB9}"/>
    <cellStyle name="Note 6 3 4 2 8" xfId="31670" xr:uid="{A7E08604-B4AB-41BB-B71A-2CAFA7F0BE7F}"/>
    <cellStyle name="Note 6 3 4 3" xfId="18669" xr:uid="{4C760712-CED5-4CEB-8E0C-082CC21FC89C}"/>
    <cellStyle name="Note 6 3 4 3 2" xfId="35756" xr:uid="{728F15C2-F5FA-416B-BFE5-7F5C2D413AC9}"/>
    <cellStyle name="Note 6 3 4 4" xfId="17922" xr:uid="{FC54EA7C-8F88-431F-8A21-F4DB21B10F7F}"/>
    <cellStyle name="Note 6 3 4 4 2" xfId="35013" xr:uid="{1B1592C9-F3BF-4537-92D4-E951689BA234}"/>
    <cellStyle name="Note 6 3 4 5" xfId="22395" xr:uid="{7C0CF074-6D16-4C66-8B71-BC7A2B14CB2F}"/>
    <cellStyle name="Note 6 3 4 5 2" xfId="39472" xr:uid="{360ACD0D-6784-47C3-BDC6-AFC182644733}"/>
    <cellStyle name="Note 6 3 4 6" xfId="24169" xr:uid="{04D9889B-151F-4DF2-880E-0ED3DF70D1AA}"/>
    <cellStyle name="Note 6 3 4 6 2" xfId="41246" xr:uid="{DDAA6CC9-6FA1-404F-A3BA-83A6FC496135}"/>
    <cellStyle name="Note 6 3 4 7" xfId="25947" xr:uid="{6BE91178-0F37-4E51-AE12-5E1DDC207936}"/>
    <cellStyle name="Note 6 3 4 7 2" xfId="43024" xr:uid="{84396431-584F-484F-9E9B-A9A1FDB2615B}"/>
    <cellStyle name="Note 6 3 4 8" xfId="27661" xr:uid="{22775251-A28F-47FE-8B28-E5A0AC11DA61}"/>
    <cellStyle name="Note 6 3 4 8 2" xfId="44738" xr:uid="{7B1ED9EA-AA3D-4C68-8A10-F2217C10DC70}"/>
    <cellStyle name="Note 6 3 4 9" xfId="30567" xr:uid="{7DE883D9-E8B6-4AC7-AE9E-18B79D10D756}"/>
    <cellStyle name="Note 6 3 5" xfId="12597" xr:uid="{33B7314B-194C-4027-8645-2707DAD0F52A}"/>
    <cellStyle name="Note 6 3 5 2" xfId="14246" xr:uid="{19E6B9B7-C414-40E9-A72F-C69B8BB80854}"/>
    <cellStyle name="Note 6 3 5 2 2" xfId="19617" xr:uid="{1A99E283-25E3-4706-A398-620D55A97D28}"/>
    <cellStyle name="Note 6 3 5 2 2 2" xfId="36694" xr:uid="{56233A76-73EA-46E5-A278-A94B3F2FCB15}"/>
    <cellStyle name="Note 6 3 5 2 3" xfId="20970" xr:uid="{C15A1AC3-E082-4CED-85B8-F5F7E2CB8A1A}"/>
    <cellStyle name="Note 6 3 5 2 3 2" xfId="38047" xr:uid="{5C16B0D7-F4F9-436A-976F-AFCC34E72013}"/>
    <cellStyle name="Note 6 3 5 2 4" xfId="15868" xr:uid="{53A8D49E-EAC2-4405-A57C-94F1B0061957}"/>
    <cellStyle name="Note 6 3 5 2 4 2" xfId="32967" xr:uid="{895BF581-BC15-48CE-9398-7B7D500C3A7F}"/>
    <cellStyle name="Note 6 3 5 2 5" xfId="23244" xr:uid="{181B8AEC-A8B5-4963-B494-93D03C395315}"/>
    <cellStyle name="Note 6 3 5 2 5 2" xfId="40321" xr:uid="{24511A4F-0C5D-4EE7-96BA-E327D2CACF2C}"/>
    <cellStyle name="Note 6 3 5 2 6" xfId="25010" xr:uid="{F56FBEB2-8BC5-492E-97DA-A4B7E7216FC9}"/>
    <cellStyle name="Note 6 3 5 2 6 2" xfId="42087" xr:uid="{E22C9C74-87F7-4D13-8E89-276B807767B2}"/>
    <cellStyle name="Note 6 3 5 2 7" xfId="26736" xr:uid="{C79C83D5-793E-42A5-A7FF-3006E72E7E24}"/>
    <cellStyle name="Note 6 3 5 2 7 2" xfId="43813" xr:uid="{74865146-6A88-42D9-B22B-545BAD0E9371}"/>
    <cellStyle name="Note 6 3 5 2 8" xfId="28441" xr:uid="{99BBFCD0-A3CA-46A4-92E2-EC5BD4A4675F}"/>
    <cellStyle name="Note 6 3 5 2 8 2" xfId="45518" xr:uid="{506D82E1-2E3B-4C3C-9126-11DC7DA4514C}"/>
    <cellStyle name="Note 6 3 5 2 9" xfId="31347" xr:uid="{45C44A90-DBB3-4EC0-B1C3-F74C7BE394C0}"/>
    <cellStyle name="Note 6 3 5 3" xfId="18342" xr:uid="{A953EFD7-34E3-468E-8D59-46D74590869E}"/>
    <cellStyle name="Note 6 3 5 3 2" xfId="35429" xr:uid="{920AE105-0B55-4665-B6EE-96C546F18CBB}"/>
    <cellStyle name="Note 6 3 5 4" xfId="16872" xr:uid="{148763EF-3271-4993-BD80-B430466C5F42}"/>
    <cellStyle name="Note 6 3 5 4 2" xfId="33971" xr:uid="{EEEDD654-8F42-4393-9EB0-5B0F3ADC35A3}"/>
    <cellStyle name="Note 6 3 5 5" xfId="17009" xr:uid="{51DDC59E-220E-40A6-84FB-417311FA37A6}"/>
    <cellStyle name="Note 6 3 5 5 2" xfId="34108" xr:uid="{B89967C7-D563-49D0-9E92-9F7DD14E43B4}"/>
    <cellStyle name="Note 6 3 5 6" xfId="15704" xr:uid="{80829FC9-11B9-4EFE-9C92-CB0551C29A33}"/>
    <cellStyle name="Note 6 3 5 6 2" xfId="32803" xr:uid="{13CBBFE0-F858-4F3F-88A3-B2AE88D75009}"/>
    <cellStyle name="Note 6 3 5 7" xfId="15890" xr:uid="{4CAA0B6E-4D8B-4E12-97F5-4F90AEBC382E}"/>
    <cellStyle name="Note 6 3 5 7 2" xfId="32989" xr:uid="{B2945589-EBFD-48EB-A914-CE37C7615687}"/>
    <cellStyle name="Note 6 3 5 8" xfId="16913" xr:uid="{DA958154-365B-4F0D-B1F2-F482632FCCFF}"/>
    <cellStyle name="Note 6 3 5 8 2" xfId="34012" xr:uid="{87D5F6EC-064F-431C-8A19-7B54C8A87C40}"/>
    <cellStyle name="Note 6 3 5 9" xfId="30244" xr:uid="{DA0D4E08-86A2-462B-B95F-E82636E63DE9}"/>
    <cellStyle name="Note 6 3 6" xfId="29687" xr:uid="{0958F50F-89D3-45D3-85BF-6B2CF53765C5}"/>
    <cellStyle name="Note 6 4" xfId="5186" xr:uid="{1196EEC3-D70D-4D0A-B919-3AFC0FB3B620}"/>
    <cellStyle name="Note 6 4 2" xfId="12657" xr:uid="{E988947C-7029-4013-A607-87BCF6AC5F66}"/>
    <cellStyle name="Note 6 4 2 2" xfId="14302" xr:uid="{7DB404C6-0DF6-4B07-8351-9E9CA5BEBBDD}"/>
    <cellStyle name="Note 6 4 2 2 2" xfId="19673" xr:uid="{CE5DB3AB-6367-43BC-A645-2E747A44AAF2}"/>
    <cellStyle name="Note 6 4 2 2 2 2" xfId="36750" xr:uid="{437220C0-6D70-41BE-81B0-C53EE6FBADCC}"/>
    <cellStyle name="Note 6 4 2 2 3" xfId="17730" xr:uid="{9FBC52A3-2D06-42ED-B820-12626E5CA3B5}"/>
    <cellStyle name="Note 6 4 2 2 3 2" xfId="34827" xr:uid="{B4585B7D-A353-4150-890D-D9866B2DC519}"/>
    <cellStyle name="Note 6 4 2 2 4" xfId="23300" xr:uid="{3C07C15D-6113-46A4-896F-611E353FF174}"/>
    <cellStyle name="Note 6 4 2 2 4 2" xfId="40377" xr:uid="{5DBAD7CD-04AA-4783-A77F-96364CBA549A}"/>
    <cellStyle name="Note 6 4 2 2 5" xfId="25066" xr:uid="{2679780D-9C6C-43FB-842A-5E2EFC843930}"/>
    <cellStyle name="Note 6 4 2 2 5 2" xfId="42143" xr:uid="{6ABE87ED-0C20-4E97-96FE-AFFEB85A012D}"/>
    <cellStyle name="Note 6 4 2 2 6" xfId="26792" xr:uid="{51A5DC2F-1135-4005-AF65-FAF9BBDD8D6B}"/>
    <cellStyle name="Note 6 4 2 2 6 2" xfId="43869" xr:uid="{7DBD0ECF-A3D0-47B5-A353-39F5F4F9BCD9}"/>
    <cellStyle name="Note 6 4 2 2 7" xfId="28497" xr:uid="{70176FC3-BC32-4DD9-9582-DA9FA0467B38}"/>
    <cellStyle name="Note 6 4 2 2 7 2" xfId="45574" xr:uid="{9D18CC63-C25D-435C-96E2-F20B651F609D}"/>
    <cellStyle name="Note 6 4 2 2 8" xfId="31403" xr:uid="{504EDC39-3811-49F7-B4E3-983DF1FBB96B}"/>
    <cellStyle name="Note 6 4 2 3" xfId="18400" xr:uid="{5868376D-9E76-4701-A88E-26F05FD9F71A}"/>
    <cellStyle name="Note 6 4 2 3 2" xfId="35487" xr:uid="{56CD4F84-DEAD-429C-9A4F-ECF34E0598F7}"/>
    <cellStyle name="Note 6 4 2 4" xfId="17748" xr:uid="{F8BFE4F7-E603-441D-96C5-A9242898B64F}"/>
    <cellStyle name="Note 6 4 2 4 2" xfId="34843" xr:uid="{D04C5EF7-8107-4A71-A407-9A46BFF8C95B}"/>
    <cellStyle name="Note 6 4 2 5" xfId="17605" xr:uid="{D6A0091C-089C-431F-BAF8-F8EE813C22AF}"/>
    <cellStyle name="Note 6 4 2 5 2" xfId="34702" xr:uid="{1F3064B0-CE96-47CD-BC7A-961739E39D8F}"/>
    <cellStyle name="Note 6 4 2 6" xfId="16862" xr:uid="{3926BC82-6E64-4C48-8003-1141B41AC330}"/>
    <cellStyle name="Note 6 4 2 6 2" xfId="33961" xr:uid="{32065313-5995-4ABA-9D9F-08876FB43AFD}"/>
    <cellStyle name="Note 6 4 2 7" xfId="15393" xr:uid="{9F25DCFF-EAF8-4B12-9453-BA8644EFA85B}"/>
    <cellStyle name="Note 6 4 2 7 2" xfId="32494" xr:uid="{F62661A4-8266-4915-8633-BDE6F0F44E8A}"/>
    <cellStyle name="Note 6 4 2 8" xfId="15152" xr:uid="{97E97983-EC1E-40D1-9794-786DFD82DFE4}"/>
    <cellStyle name="Note 6 4 2 8 2" xfId="32253" xr:uid="{E8F1D902-F1DF-42C4-898B-FD8452AADA04}"/>
    <cellStyle name="Note 6 4 2 9" xfId="30300" xr:uid="{589AE9F5-A7BC-4AEA-AB5C-0B03B108100D}"/>
    <cellStyle name="Note 6 4 3" xfId="13043" xr:uid="{E6C94547-28D2-475A-81C6-A95DC3C38BE8}"/>
    <cellStyle name="Note 6 4 3 2" xfId="14682" xr:uid="{66DEDFBC-2886-4BF3-9CF2-BCF96D8DCC9F}"/>
    <cellStyle name="Note 6 4 3 2 2" xfId="20053" xr:uid="{FD1A3662-E590-4E2D-8E2A-C5F611424028}"/>
    <cellStyle name="Note 6 4 3 2 2 2" xfId="37130" xr:uid="{C8506DEC-3C22-4FB9-87FD-A0D6CEDD20AC}"/>
    <cellStyle name="Note 6 4 3 2 3" xfId="21302" xr:uid="{9E8053E6-77F8-48AB-802B-6750AA20D18F}"/>
    <cellStyle name="Note 6 4 3 2 3 2" xfId="38379" xr:uid="{6C5B05EC-2ADF-47D7-A497-16845EC2A5D0}"/>
    <cellStyle name="Note 6 4 3 2 4" xfId="21905" xr:uid="{E4E6F9A9-48BD-4094-8019-3B60ECBC16B9}"/>
    <cellStyle name="Note 6 4 3 2 4 2" xfId="38982" xr:uid="{EED738E8-ABBB-4425-9041-638477EB902D}"/>
    <cellStyle name="Note 6 4 3 2 5" xfId="23680" xr:uid="{AB5C07C3-FAD9-45E5-AEE0-2CD8C45F26BB}"/>
    <cellStyle name="Note 6 4 3 2 5 2" xfId="40757" xr:uid="{A4FC8025-1DD0-4765-AABE-6179CF8BCA4D}"/>
    <cellStyle name="Note 6 4 3 2 6" xfId="25446" xr:uid="{B567A319-D15C-4056-B67D-1C31D91468E4}"/>
    <cellStyle name="Note 6 4 3 2 6 2" xfId="42523" xr:uid="{07888347-F64E-4019-8509-8C75705086A6}"/>
    <cellStyle name="Note 6 4 3 2 7" xfId="27172" xr:uid="{6BF96063-647D-4482-A017-E8E96692CBEB}"/>
    <cellStyle name="Note 6 4 3 2 7 2" xfId="44249" xr:uid="{FB558BE4-F7DE-430D-8B6E-DBDC5510D289}"/>
    <cellStyle name="Note 6 4 3 2 8" xfId="28877" xr:uid="{595C16A4-60B5-428C-8E8D-8A5DC4D44656}"/>
    <cellStyle name="Note 6 4 3 2 8 2" xfId="45954" xr:uid="{7C78AA32-C994-4045-95EE-B74405D8F16C}"/>
    <cellStyle name="Note 6 4 3 2 9" xfId="31783" xr:uid="{0E2F0B9C-2F9A-45B1-B716-3EE31C88C880}"/>
    <cellStyle name="Note 6 4 3 3" xfId="18783" xr:uid="{478BF193-65BA-4413-82FB-5C06256235C6}"/>
    <cellStyle name="Note 6 4 3 3 2" xfId="35868" xr:uid="{6875A8DD-BBB5-4091-8C72-78587381F090}"/>
    <cellStyle name="Note 6 4 3 4" xfId="17296" xr:uid="{79FEB0A6-13A8-4001-8851-8EE86ECB7BE2}"/>
    <cellStyle name="Note 6 4 3 4 2" xfId="34393" xr:uid="{76064BA1-3548-46B7-B9B0-F306E8EDEE49}"/>
    <cellStyle name="Note 6 4 3 5" xfId="22508" xr:uid="{77E44C3A-B84B-4FBA-A687-D6CA8AF48D38}"/>
    <cellStyle name="Note 6 4 3 5 2" xfId="39585" xr:uid="{C8CD1209-1705-495C-9D5E-43C6854DB3B3}"/>
    <cellStyle name="Note 6 4 3 6" xfId="24283" xr:uid="{6ADFD156-0D22-415F-A5F7-79A68858AAF2}"/>
    <cellStyle name="Note 6 4 3 6 2" xfId="41360" xr:uid="{C2311BD6-8C18-44A1-BAB0-4D7A5241EA23}"/>
    <cellStyle name="Note 6 4 3 7" xfId="26058" xr:uid="{55C3C2FC-0D4E-4724-84D5-1AD5D475499C}"/>
    <cellStyle name="Note 6 4 3 7 2" xfId="43135" xr:uid="{2B954B0C-D25B-4206-B1A7-790EE27BE350}"/>
    <cellStyle name="Note 6 4 3 8" xfId="27772" xr:uid="{FC6E9809-1847-417D-80C2-D2D9764B1560}"/>
    <cellStyle name="Note 6 4 3 8 2" xfId="44849" xr:uid="{2ED390E2-98A0-4629-84BA-D41A9C2EAAFC}"/>
    <cellStyle name="Note 6 4 3 9" xfId="30678" xr:uid="{B6810DC8-A2A9-450C-8D90-6B4748C231F9}"/>
    <cellStyle name="Note 6 4 4" xfId="12866" xr:uid="{DFF26C30-AC44-4648-B87D-64E28B0EF5B8}"/>
    <cellStyle name="Note 6 4 4 2" xfId="14506" xr:uid="{019BBD23-CC06-4DE3-A051-1E76B6695A51}"/>
    <cellStyle name="Note 6 4 4 2 2" xfId="19877" xr:uid="{2A238EAB-0390-4F00-AC51-74048269E2FC}"/>
    <cellStyle name="Note 6 4 4 2 2 2" xfId="36954" xr:uid="{E2B18386-4031-486D-8B17-0DC455ECA1CB}"/>
    <cellStyle name="Note 6 4 4 2 3" xfId="21175" xr:uid="{7D6949EE-2579-485B-B7C0-79D755BBBF98}"/>
    <cellStyle name="Note 6 4 4 2 3 2" xfId="38252" xr:uid="{BC6DEFE5-C266-4277-B75E-131A6BCC2D58}"/>
    <cellStyle name="Note 6 4 4 2 4" xfId="21729" xr:uid="{88F6DCF2-CBB3-4047-82C6-B46AE940BABB}"/>
    <cellStyle name="Note 6 4 4 2 4 2" xfId="38806" xr:uid="{1446FCEF-9F77-4C67-9F4D-43657782F9BB}"/>
    <cellStyle name="Note 6 4 4 2 5" xfId="23504" xr:uid="{1F1672C0-44EC-43F2-83BA-34FB9E616D61}"/>
    <cellStyle name="Note 6 4 4 2 5 2" xfId="40581" xr:uid="{9B65D20C-6149-4813-A70C-9B23FA10D3CD}"/>
    <cellStyle name="Note 6 4 4 2 6" xfId="25270" xr:uid="{B7953B4D-4107-480B-BF38-218C634595D7}"/>
    <cellStyle name="Note 6 4 4 2 6 2" xfId="42347" xr:uid="{7A1D90FC-456C-416A-9CAA-C5193526DD0D}"/>
    <cellStyle name="Note 6 4 4 2 7" xfId="26996" xr:uid="{AE492D64-5A2B-49A5-9B89-025C049BC1F1}"/>
    <cellStyle name="Note 6 4 4 2 7 2" xfId="44073" xr:uid="{009A2DA9-2115-450B-AB8D-33C1E6E40E3B}"/>
    <cellStyle name="Note 6 4 4 2 8" xfId="28701" xr:uid="{1F353DA0-0BEB-451E-92F8-0BEB1867751D}"/>
    <cellStyle name="Note 6 4 4 2 8 2" xfId="45778" xr:uid="{25E33E2C-F509-4FF5-9F39-908A931E2AD8}"/>
    <cellStyle name="Note 6 4 4 2 9" xfId="31607" xr:uid="{E9EB56A0-48A3-451D-AF69-98968AFE975A}"/>
    <cellStyle name="Note 6 4 4 3" xfId="18606" xr:uid="{7C35A87C-00AD-4864-974D-46F1A6D8794F}"/>
    <cellStyle name="Note 6 4 4 3 2" xfId="35693" xr:uid="{E3E7C632-A6E0-43E3-99B3-7C519018B890}"/>
    <cellStyle name="Note 6 4 4 4" xfId="17785" xr:uid="{76B2F020-E8B2-4108-9F66-158B5956A54E}"/>
    <cellStyle name="Note 6 4 4 4 2" xfId="34878" xr:uid="{4FAA2DB4-80F4-4E71-AD80-7371B1205D03}"/>
    <cellStyle name="Note 6 4 4 5" xfId="22332" xr:uid="{DB283614-E5B9-43A9-ABD4-4FE97FF521F4}"/>
    <cellStyle name="Note 6 4 4 5 2" xfId="39409" xr:uid="{BA30F9FB-2976-48BF-BF5A-E87F4883DA9C}"/>
    <cellStyle name="Note 6 4 4 6" xfId="24106" xr:uid="{9F735A80-B45E-413D-8A7D-BC28CA17BFA1}"/>
    <cellStyle name="Note 6 4 4 6 2" xfId="41183" xr:uid="{D455EEA7-2EC9-46C8-86D3-AAF1CF4614DD}"/>
    <cellStyle name="Note 6 4 4 7" xfId="25884" xr:uid="{1AA25ED5-797C-484A-B9B8-BEA5AC185368}"/>
    <cellStyle name="Note 6 4 4 7 2" xfId="42961" xr:uid="{009601EF-D717-44E7-9789-4BEE0F747732}"/>
    <cellStyle name="Note 6 4 4 8" xfId="27598" xr:uid="{4FEFA1C2-471A-4722-B4A9-3BEBE7CE40C2}"/>
    <cellStyle name="Note 6 4 4 8 2" xfId="44675" xr:uid="{86B9F01C-506E-4E9D-8098-D6030F4D80C1}"/>
    <cellStyle name="Note 6 4 4 9" xfId="30504" xr:uid="{83BC4632-19B2-4601-BAA3-29DA55342AB0}"/>
    <cellStyle name="Note 6 4 5" xfId="29568" xr:uid="{B392554D-B3E2-4743-9DC0-5072DC38081F}"/>
    <cellStyle name="Note 6 5" xfId="12000" xr:uid="{4F742B28-4376-4D57-9834-C753BFA46B95}"/>
    <cellStyle name="Note 6 5 2" xfId="13296" xr:uid="{C7E13564-0321-4DC8-B225-112CD4F59CBB}"/>
    <cellStyle name="Note 6 5 2 2" xfId="14933" xr:uid="{7F2B6087-720E-4578-BFB2-DD7354B6840A}"/>
    <cellStyle name="Note 6 5 2 2 2" xfId="20304" xr:uid="{182AC1B7-53C5-4607-86C4-E08441F80599}"/>
    <cellStyle name="Note 6 5 2 2 2 2" xfId="37381" xr:uid="{2C514630-8213-48AD-8DE0-F5BFB1D8AF0B}"/>
    <cellStyle name="Note 6 5 2 2 3" xfId="22156" xr:uid="{B9C48B41-1A66-4F6B-903E-9A871FEDCF1E}"/>
    <cellStyle name="Note 6 5 2 2 3 2" xfId="39233" xr:uid="{C3290BC5-1486-41F1-9C50-BD7705A316CA}"/>
    <cellStyle name="Note 6 5 2 2 4" xfId="23931" xr:uid="{51A6A8C4-F0CC-4A0E-ACA4-1B78AFA179C7}"/>
    <cellStyle name="Note 6 5 2 2 4 2" xfId="41008" xr:uid="{3F53898B-DFF2-42F6-B0DA-FE62F4DFC5EB}"/>
    <cellStyle name="Note 6 5 2 2 5" xfId="25697" xr:uid="{37B6B2A8-64A6-4678-BA8B-AC1B11CB2300}"/>
    <cellStyle name="Note 6 5 2 2 5 2" xfId="42774" xr:uid="{E3D2C315-A541-4CAB-9C04-399869699B3B}"/>
    <cellStyle name="Note 6 5 2 2 6" xfId="27423" xr:uid="{F2809997-E584-4D5A-9F1F-16D35E1FB0F3}"/>
    <cellStyle name="Note 6 5 2 2 6 2" xfId="44500" xr:uid="{720A65E6-C684-4794-A0D9-C40DC4A3D72F}"/>
    <cellStyle name="Note 6 5 2 2 7" xfId="29128" xr:uid="{BE29EE57-FA8F-4074-AD04-2D5B140C1D02}"/>
    <cellStyle name="Note 6 5 2 2 7 2" xfId="46205" xr:uid="{00B8800E-3116-4312-94E4-9CB054564474}"/>
    <cellStyle name="Note 6 5 2 2 8" xfId="32034" xr:uid="{D2842067-16CC-4432-B3A0-7B6734104098}"/>
    <cellStyle name="Note 6 5 2 3" xfId="19035" xr:uid="{F752F04E-E6A2-47C3-9A28-F6522DCD3B6B}"/>
    <cellStyle name="Note 6 5 2 3 2" xfId="36114" xr:uid="{C64DCDC6-F741-4808-B5C2-7AFC8563A089}"/>
    <cellStyle name="Note 6 5 2 4" xfId="19193" xr:uid="{8DFD58B3-D2E9-4598-A6F1-77F677343010}"/>
    <cellStyle name="Note 6 5 2 4 2" xfId="36270" xr:uid="{E3BE3F08-BFAE-458A-BCA2-34C740877475}"/>
    <cellStyle name="Note 6 5 2 5" xfId="22756" xr:uid="{FA12F03C-30FC-42A3-A657-1EDAA0E07BDC}"/>
    <cellStyle name="Note 6 5 2 5 2" xfId="39833" xr:uid="{D162A0AB-7388-45B7-A1FC-39210B1A08F9}"/>
    <cellStyle name="Note 6 5 2 6" xfId="24535" xr:uid="{2C666660-9940-4C56-B8C6-68E07C94E693}"/>
    <cellStyle name="Note 6 5 2 6 2" xfId="41612" xr:uid="{1157C6F1-F23C-4C6B-B07E-D64CDB9D6AA7}"/>
    <cellStyle name="Note 6 5 2 7" xfId="26303" xr:uid="{ED74767C-6BD5-4E52-9BC2-D5EA613FA177}"/>
    <cellStyle name="Note 6 5 2 7 2" xfId="43380" xr:uid="{BCECC7E5-90E3-4A3D-BC80-92955A1AC6E2}"/>
    <cellStyle name="Note 6 5 2 8" xfId="28017" xr:uid="{7B6EF6A7-C372-4AC8-8189-82C93CEB0988}"/>
    <cellStyle name="Note 6 5 2 8 2" xfId="45094" xr:uid="{C55A5DD2-6D02-4DA0-A098-36615FACB78D}"/>
    <cellStyle name="Note 6 5 2 9" xfId="30923" xr:uid="{38C8AA09-2174-4E55-ACBE-4AA02A44104C}"/>
    <cellStyle name="Note 6 5 3" xfId="13096" xr:uid="{CC3BBCD9-371A-4A60-B8E8-3AE4877B1887}"/>
    <cellStyle name="Note 6 5 3 2" xfId="14734" xr:uid="{FE2337C8-6337-4E1C-9A9B-46331D49173B}"/>
    <cellStyle name="Note 6 5 3 2 2" xfId="20105" xr:uid="{DA4017C8-2798-4F18-AE55-EFCCD30A8594}"/>
    <cellStyle name="Note 6 5 3 2 2 2" xfId="37182" xr:uid="{B09092E2-5891-4F83-8BF0-D97027275261}"/>
    <cellStyle name="Note 6 5 3 2 3" xfId="21354" xr:uid="{DFEE9270-E9CA-49A8-A80E-7D8E0C0F9A7C}"/>
    <cellStyle name="Note 6 5 3 2 3 2" xfId="38431" xr:uid="{36783BB7-1FC5-44E3-ADF9-D6749A26CBBC}"/>
    <cellStyle name="Note 6 5 3 2 4" xfId="21957" xr:uid="{9346250D-7EA0-4BA3-A5B8-35C7BEBA82C8}"/>
    <cellStyle name="Note 6 5 3 2 4 2" xfId="39034" xr:uid="{E9875906-6A03-4BA3-AEDA-53779194C551}"/>
    <cellStyle name="Note 6 5 3 2 5" xfId="23732" xr:uid="{0349CD4F-7631-45A5-BD0D-12735AE14560}"/>
    <cellStyle name="Note 6 5 3 2 5 2" xfId="40809" xr:uid="{B2F5B3E0-D770-45F5-ACB8-FC03CB0DED2F}"/>
    <cellStyle name="Note 6 5 3 2 6" xfId="25498" xr:uid="{15B10F65-3E3E-4EF6-A03F-03AB8807DC34}"/>
    <cellStyle name="Note 6 5 3 2 6 2" xfId="42575" xr:uid="{1FA8D90E-6A88-4E20-A9EE-26EF9AA1B5F2}"/>
    <cellStyle name="Note 6 5 3 2 7" xfId="27224" xr:uid="{35E8EFA0-CFB1-4263-957D-DD3D63CB19BF}"/>
    <cellStyle name="Note 6 5 3 2 7 2" xfId="44301" xr:uid="{AFD9BF65-7117-4A66-92A1-58902021E85E}"/>
    <cellStyle name="Note 6 5 3 2 8" xfId="28929" xr:uid="{379D62A7-F089-43E4-81C1-77166F7611D6}"/>
    <cellStyle name="Note 6 5 3 2 8 2" xfId="46006" xr:uid="{08446BE5-0B18-4FDC-9734-2F05876BA8B7}"/>
    <cellStyle name="Note 6 5 3 2 9" xfId="31835" xr:uid="{E0BF10EA-6CD7-44EC-A549-98CEB5524C5D}"/>
    <cellStyle name="Note 6 5 3 3" xfId="18836" xr:uid="{D7CB5D1B-C0E4-49C4-A68E-85302FC61391}"/>
    <cellStyle name="Note 6 5 3 3 2" xfId="35921" xr:uid="{FFE2DC24-E390-4924-9D4D-FF5409B74C3B}"/>
    <cellStyle name="Note 6 5 3 4" xfId="16639" xr:uid="{7E9ADB76-B21D-4ABB-B2EF-24B767F905FB}"/>
    <cellStyle name="Note 6 5 3 4 2" xfId="33738" xr:uid="{A3E84A9B-27DB-4643-BCCE-2CFA20E28225}"/>
    <cellStyle name="Note 6 5 3 5" xfId="22561" xr:uid="{872E23A6-A640-4F5D-9066-03AB05F90739}"/>
    <cellStyle name="Note 6 5 3 5 2" xfId="39638" xr:uid="{D71CCE02-D75E-4BE5-BFAB-887D0918F615}"/>
    <cellStyle name="Note 6 5 3 6" xfId="24336" xr:uid="{3F67C4C3-9254-4077-91C0-AB698E92C1DA}"/>
    <cellStyle name="Note 6 5 3 6 2" xfId="41413" xr:uid="{A0509133-3D80-453C-9881-1844B1EDFF04}"/>
    <cellStyle name="Note 6 5 3 7" xfId="26110" xr:uid="{62EDFA66-1569-4C46-9BC0-DE3609860A21}"/>
    <cellStyle name="Note 6 5 3 7 2" xfId="43187" xr:uid="{E5E9E8C9-6CAF-4959-91C8-3FA65F538B63}"/>
    <cellStyle name="Note 6 5 3 8" xfId="27824" xr:uid="{425839C3-E9C5-496B-869B-769D832D2537}"/>
    <cellStyle name="Note 6 5 3 8 2" xfId="44901" xr:uid="{B5C60184-D3C4-48E8-B77E-84944E402601}"/>
    <cellStyle name="Note 6 5 3 9" xfId="30730" xr:uid="{9878F3A2-C96C-4A91-B19F-1CDA6466703E}"/>
    <cellStyle name="Note 6 5 4" xfId="13381" xr:uid="{F7017F8B-DFD3-4384-A4BA-39B419D1232B}"/>
    <cellStyle name="Note 6 5 4 2" xfId="15015" xr:uid="{BE73350A-672C-4D0A-AE0D-02BFD957A5F1}"/>
    <cellStyle name="Note 6 5 4 2 2" xfId="20386" xr:uid="{A9EB367D-37A7-4B79-AC5A-47A5172149FC}"/>
    <cellStyle name="Note 6 5 4 2 2 2" xfId="37463" xr:uid="{61F928E6-FF96-416C-A1EF-4C9883FA6DC5}"/>
    <cellStyle name="Note 6 5 4 2 3" xfId="21500" xr:uid="{58ED3075-D73A-4B15-837E-2B6AAB042BC0}"/>
    <cellStyle name="Note 6 5 4 2 3 2" xfId="38577" xr:uid="{033905CF-5B2E-41E3-BF6D-C137A961FD2B}"/>
    <cellStyle name="Note 6 5 4 2 4" xfId="22238" xr:uid="{FDEF066D-AD75-499F-87EA-A51F00D1E0D8}"/>
    <cellStyle name="Note 6 5 4 2 4 2" xfId="39315" xr:uid="{38AD0ED1-9530-4BCB-BBDC-4656EAB19886}"/>
    <cellStyle name="Note 6 5 4 2 5" xfId="24013" xr:uid="{2F009781-2A44-46DB-A2AA-2684AAB89F4F}"/>
    <cellStyle name="Note 6 5 4 2 5 2" xfId="41090" xr:uid="{8B28EF18-1088-4462-B323-92DEB8659FE9}"/>
    <cellStyle name="Note 6 5 4 2 6" xfId="25779" xr:uid="{817022D6-2448-458A-AE49-A449696C0AF2}"/>
    <cellStyle name="Note 6 5 4 2 6 2" xfId="42856" xr:uid="{B4537A7C-83BE-41C8-9A65-08495BBC8B13}"/>
    <cellStyle name="Note 6 5 4 2 7" xfId="27505" xr:uid="{054304B8-0FC9-4881-A486-3CD484435FEA}"/>
    <cellStyle name="Note 6 5 4 2 7 2" xfId="44582" xr:uid="{E26546BB-6910-4D9C-9933-9B11410A6152}"/>
    <cellStyle name="Note 6 5 4 2 8" xfId="29210" xr:uid="{8853C18E-866A-4E29-B42B-57269397AD7B}"/>
    <cellStyle name="Note 6 5 4 2 8 2" xfId="46287" xr:uid="{DBB95511-4ECE-4990-BAC4-5C3685CFBAE5}"/>
    <cellStyle name="Note 6 5 4 2 9" xfId="32116" xr:uid="{B3D0C1F1-59A9-4504-94EE-77937D1272D5}"/>
    <cellStyle name="Note 6 5 4 3" xfId="19118" xr:uid="{E0B3636C-833E-487B-89AF-6A3611018462}"/>
    <cellStyle name="Note 6 5 4 3 2" xfId="36195" xr:uid="{02D0150F-2FB4-45FF-9207-0C9CC7B1BDE9}"/>
    <cellStyle name="Note 6 5 4 4" xfId="17810" xr:uid="{829C25D8-301D-4318-BCD2-80C8AF8FF13E}"/>
    <cellStyle name="Note 6 5 4 4 2" xfId="34903" xr:uid="{2F3783E1-C67C-499B-A65B-A5C9A2165722}"/>
    <cellStyle name="Note 6 5 4 5" xfId="22837" xr:uid="{2E143FE0-C1EB-4AC5-8633-801A417E4331}"/>
    <cellStyle name="Note 6 5 4 5 2" xfId="39914" xr:uid="{064A1E00-FCE2-4479-9F1B-BE16CEB3F005}"/>
    <cellStyle name="Note 6 5 4 6" xfId="24617" xr:uid="{B0FFD174-DC1C-4513-8065-67BD5B6EDFAF}"/>
    <cellStyle name="Note 6 5 4 6 2" xfId="41694" xr:uid="{E1CDAAE5-1222-4710-85E1-547CC6105AD8}"/>
    <cellStyle name="Note 6 5 4 7" xfId="26383" xr:uid="{9AA71956-F4EE-4A4B-A789-18A7EE6DD7CB}"/>
    <cellStyle name="Note 6 5 4 7 2" xfId="43460" xr:uid="{87A994B6-497A-4E3F-9A97-F1A135D97B49}"/>
    <cellStyle name="Note 6 5 4 8" xfId="28097" xr:uid="{D5763303-A9E7-4679-ABAD-B0EE40948D0B}"/>
    <cellStyle name="Note 6 5 4 8 2" xfId="45174" xr:uid="{25038515-6C55-4543-AA75-65EA41412365}"/>
    <cellStyle name="Note 6 5 4 9" xfId="31003" xr:uid="{BEA07C6D-019E-440B-A02D-F75F961D9C4E}"/>
    <cellStyle name="Note 6 5 5" xfId="29909" xr:uid="{31BADA52-6A1B-4229-AA9F-2D02075C50BB}"/>
    <cellStyle name="Note 6 6" xfId="12412" xr:uid="{E1E340AB-4C21-4352-B4A0-2E7A0223D78D}"/>
    <cellStyle name="Note 6 6 2" xfId="14068" xr:uid="{D019611E-AF50-43A0-8195-7E512A1A8BB1}"/>
    <cellStyle name="Note 6 6 2 2" xfId="19439" xr:uid="{F0E4A361-4E67-49B6-90B6-2A95EE1E140E}"/>
    <cellStyle name="Note 6 6 2 2 2" xfId="36516" xr:uid="{DDD6A383-63EB-4D6B-B543-8912DCB6AC7C}"/>
    <cellStyle name="Note 6 6 2 3" xfId="17504" xr:uid="{EC4DD8F6-3192-4662-942A-B3B718C4BE6B}"/>
    <cellStyle name="Note 6 6 2 3 2" xfId="34601" xr:uid="{099EC1BE-F2D5-49AD-959F-0B07143BBF22}"/>
    <cellStyle name="Note 6 6 2 4" xfId="23066" xr:uid="{C103AC06-5DC2-4F02-936D-13E3630EB5FC}"/>
    <cellStyle name="Note 6 6 2 4 2" xfId="40143" xr:uid="{39EAC9FF-5CAC-47E2-BD0C-5058B81E3EA3}"/>
    <cellStyle name="Note 6 6 2 5" xfId="24832" xr:uid="{5FF453BD-2B43-4C25-8B5B-3339D7AA8711}"/>
    <cellStyle name="Note 6 6 2 5 2" xfId="41909" xr:uid="{94F0662D-C454-4216-8770-7A0445DE175B}"/>
    <cellStyle name="Note 6 6 2 6" xfId="26558" xr:uid="{48FEA8DE-5BFC-4FD6-A198-E39FB7AD3FDD}"/>
    <cellStyle name="Note 6 6 2 6 2" xfId="43635" xr:uid="{A06100FF-4F77-4B12-9167-4CBA357C9D7A}"/>
    <cellStyle name="Note 6 6 2 7" xfId="28263" xr:uid="{7CAE7AB6-CA63-499C-9EF8-79FF4F3973D8}"/>
    <cellStyle name="Note 6 6 2 7 2" xfId="45340" xr:uid="{0F5532EF-2590-492B-8C5E-04B98F72EBB7}"/>
    <cellStyle name="Note 6 6 2 8" xfId="31169" xr:uid="{E2106586-4657-4A2B-A12B-6746D2D7A9F1}"/>
    <cellStyle name="Note 6 6 3" xfId="18159" xr:uid="{E6F5D1BA-AC41-49C1-BA97-74B90AA2F915}"/>
    <cellStyle name="Note 6 6 3 2" xfId="35248" xr:uid="{8F3CD9FA-5CF5-4555-95CF-D25DCB016D0E}"/>
    <cellStyle name="Note 6 6 4" xfId="17886" xr:uid="{ABD63123-2006-4952-8330-25780C2DF1BD}"/>
    <cellStyle name="Note 6 6 4 2" xfId="34979" xr:uid="{8416E7FA-9A10-448B-A75B-7C0DD137CC6F}"/>
    <cellStyle name="Note 6 6 5" xfId="20451" xr:uid="{C3015F79-4431-4ED0-9197-7C7027E5E961}"/>
    <cellStyle name="Note 6 6 5 2" xfId="37528" xr:uid="{F0953B3B-62C4-4F3E-8288-34345D6C9CF3}"/>
    <cellStyle name="Note 6 6 6" xfId="19181" xr:uid="{BA25985F-CA60-4D1B-9490-A9DE203E93CA}"/>
    <cellStyle name="Note 6 6 6 2" xfId="36258" xr:uid="{144E13DA-B807-4AA7-A4E4-2A8553CB3926}"/>
    <cellStyle name="Note 6 6 7" xfId="16786" xr:uid="{46C03B7B-DFD6-402F-AD05-5C7A1C66849F}"/>
    <cellStyle name="Note 6 6 7 2" xfId="33885" xr:uid="{F07D505E-1973-4CE2-98CE-2F851400205E}"/>
    <cellStyle name="Note 6 6 8" xfId="15781" xr:uid="{B72FE6F3-4E4B-4159-A47C-6E12FC44CE6C}"/>
    <cellStyle name="Note 6 6 8 2" xfId="32880" xr:uid="{5A34A46B-63E9-4752-A13E-DDCD34C70CBC}"/>
    <cellStyle name="Note 6 6 9" xfId="30068" xr:uid="{CD961B5D-BD2C-489B-9C52-8651B11CFA0B}"/>
    <cellStyle name="Note 6 7" xfId="12529" xr:uid="{0EC7E4F7-69E7-40BF-9518-4CBD2E210C1E}"/>
    <cellStyle name="Note 6 7 2" xfId="14179" xr:uid="{82A69807-2116-4E05-9C90-F39944FA3AE8}"/>
    <cellStyle name="Note 6 7 2 2" xfId="19550" xr:uid="{006CD56A-FB5C-4A21-85E3-178897E77E76}"/>
    <cellStyle name="Note 6 7 2 2 2" xfId="36627" xr:uid="{1AA0EB72-9303-49B3-8E09-FB5E65C78EDD}"/>
    <cellStyle name="Note 6 7 2 3" xfId="20903" xr:uid="{B4BA1290-F48E-4C32-8E19-615EE96D58B1}"/>
    <cellStyle name="Note 6 7 2 3 2" xfId="37980" xr:uid="{F0FA46D4-2C63-4D9C-B2DD-160FE8186296}"/>
    <cellStyle name="Note 6 7 2 4" xfId="15524" xr:uid="{98E40E31-9B1C-4C2E-9867-5E033C75E77A}"/>
    <cellStyle name="Note 6 7 2 4 2" xfId="32625" xr:uid="{3B8B6D84-A8DA-401A-91E4-3DB3DB5C0BA1}"/>
    <cellStyle name="Note 6 7 2 5" xfId="23177" xr:uid="{50172431-3EE2-4BFC-B796-B26E1021EBDE}"/>
    <cellStyle name="Note 6 7 2 5 2" xfId="40254" xr:uid="{B05394B4-BF46-4204-8717-34BDC6C5C0EF}"/>
    <cellStyle name="Note 6 7 2 6" xfId="24943" xr:uid="{5F6C1615-0D44-4399-ABF2-69D709072260}"/>
    <cellStyle name="Note 6 7 2 6 2" xfId="42020" xr:uid="{311C0581-50C2-41F1-99E4-42FF6034232A}"/>
    <cellStyle name="Note 6 7 2 7" xfId="26669" xr:uid="{5CF60D54-8CA4-49BF-9F57-B47FFF595D7C}"/>
    <cellStyle name="Note 6 7 2 7 2" xfId="43746" xr:uid="{99F84067-F971-4A9D-9229-1480C20719A2}"/>
    <cellStyle name="Note 6 7 2 8" xfId="28374" xr:uid="{A8A5702C-FAAC-452F-8BC4-0F7B6E0F4BD9}"/>
    <cellStyle name="Note 6 7 2 8 2" xfId="45451" xr:uid="{F4A72088-7EBC-4EA6-95B4-67163AFC2C0C}"/>
    <cellStyle name="Note 6 7 2 9" xfId="31280" xr:uid="{919AB871-1935-4504-BD28-31D675D1D9FB}"/>
    <cellStyle name="Note 6 7 3" xfId="18274" xr:uid="{ACB2D349-3770-4D35-ACCF-515F90650951}"/>
    <cellStyle name="Note 6 7 3 2" xfId="35361" xr:uid="{771D5580-14B5-4E27-A35E-34ADD1865CA4}"/>
    <cellStyle name="Note 6 7 4" xfId="20640" xr:uid="{6527112B-AFF4-4783-8306-CECAEC09D8CD}"/>
    <cellStyle name="Note 6 7 4 2" xfId="37717" xr:uid="{E8775B2D-EFA6-45CE-AA40-71BAE1106E87}"/>
    <cellStyle name="Note 6 7 5" xfId="20579" xr:uid="{8B8E9ECC-7987-4F2A-B1F5-C6CF635767F1}"/>
    <cellStyle name="Note 6 7 5 2" xfId="37656" xr:uid="{59A78E1E-9EC6-4257-9261-2729067C119A}"/>
    <cellStyle name="Note 6 7 6" xfId="16442" xr:uid="{F0DC117E-1441-476F-B0C4-6E8B714902CB}"/>
    <cellStyle name="Note 6 7 6 2" xfId="33541" xr:uid="{6C6AB1A9-07C8-487A-8575-E223EC47DDDF}"/>
    <cellStyle name="Note 6 7 7" xfId="15231" xr:uid="{B78AAF23-C4CA-455D-A710-F4919DEA3BC4}"/>
    <cellStyle name="Note 6 7 7 2" xfId="32332" xr:uid="{7B727285-6097-4732-B1F0-9FC2036F6600}"/>
    <cellStyle name="Note 6 7 8" xfId="24703" xr:uid="{1FD91972-3D8B-476E-97E3-799513747ACF}"/>
    <cellStyle name="Note 6 7 8 2" xfId="41780" xr:uid="{60A55744-4572-4FB3-AF4C-15587D176F0C}"/>
    <cellStyle name="Note 6 7 9" xfId="30177" xr:uid="{496EF509-8A80-4101-B52C-0FDB0A0568D8}"/>
    <cellStyle name="Note 6 8" xfId="29532" xr:uid="{5ED80868-61E9-485A-A239-108A9678D390}"/>
    <cellStyle name="Note 7" xfId="302" xr:uid="{4377972C-889B-464E-AD13-F56A9E6B4F24}"/>
    <cellStyle name="Note 7 2" xfId="15062" xr:uid="{E0960AFB-4EB3-44D3-8C44-F37A0A1826E4}"/>
    <cellStyle name="Note 7 2 2" xfId="32163" xr:uid="{CB5623F8-B001-48BE-ADE1-A1FC5EDFE00D}"/>
    <cellStyle name="Note 7 3" xfId="19299" xr:uid="{C86C1EDC-2D88-4A4B-9DA5-35C4C6806732}"/>
    <cellStyle name="Note 7 3 2" xfId="36376" xr:uid="{90B67AC2-E6A3-4B4B-A5AD-33DAE70F0898}"/>
    <cellStyle name="Note 7 4" xfId="17850" xr:uid="{28A19760-8100-436E-8EA5-E9C6D6DBB24D}"/>
    <cellStyle name="Note 7 4 2" xfId="34943" xr:uid="{7AE4C326-6F16-4F7C-B0B0-E9251A64BA50}"/>
    <cellStyle name="Note 7 5" xfId="16651" xr:uid="{DA3FEEF4-A917-4E66-81C2-017FF6378DA2}"/>
    <cellStyle name="Note 7 5 2" xfId="33750" xr:uid="{527C4004-CAAB-4D4E-94C5-2E8CC02610FB}"/>
    <cellStyle name="Note 7 6" xfId="22932" xr:uid="{1F35AE04-286A-4DD0-893A-ADE31FAA5939}"/>
    <cellStyle name="Note 7 6 2" xfId="40009" xr:uid="{43F3DA29-D98A-47C2-8787-3580C7908317}"/>
    <cellStyle name="Note 7 7" xfId="24697" xr:uid="{4ED125B8-C1F2-4517-8494-26DCC58518C2}"/>
    <cellStyle name="Note 7 7 2" xfId="41774" xr:uid="{3DFE732F-3AB9-472E-AA08-D6F7508C3823}"/>
    <cellStyle name="Note 7 8" xfId="26429" xr:uid="{884D423A-6DBF-4B12-83E4-37293F3AB905}"/>
    <cellStyle name="Note 7 8 2" xfId="43506" xr:uid="{B58C584D-BFEB-4000-8EB1-3406641611F9}"/>
    <cellStyle name="Note 7 9" xfId="29484" xr:uid="{837502D0-2F43-4FF4-B5C1-63DED83E657D}"/>
    <cellStyle name="Note 8" xfId="205" xr:uid="{2886812C-A645-49FF-9D87-B56DDC297FA5}"/>
    <cellStyle name="npv" xfId="13829" xr:uid="{220C333B-3516-4C9A-A429-8A9AB25216B2}"/>
    <cellStyle name="o" xfId="13830" xr:uid="{21AF7D17-4A82-48BB-A5FF-82D59F8EFC40}"/>
    <cellStyle name="o_Committed cost + CM&amp;D fee = 270.16" xfId="13831" xr:uid="{81D38E5D-2F92-4172-B781-F0BE33A00A32}"/>
    <cellStyle name="Œ…‹æØ‚è [0.00]_ƒ}ƒXƒ^i“¾ˆÓæj" xfId="1718" xr:uid="{5284891F-4DD8-4A08-9189-331D69DEF3D1}"/>
    <cellStyle name="Œ…‹æØ‚è_ƒ}ƒXƒ^i“¾ˆÓæj" xfId="1719" xr:uid="{0C55C0D6-F625-4032-8F97-9A4F14335C09}"/>
    <cellStyle name="oft Excel]_x000d__x000a_Comment=The open=/f lines load custom functions into the Paste Function list._x000d__x000a_Maximized=3_x000d__x000a_Basics=1_x000d__x000a_A" xfId="1720" xr:uid="{712605D1-537D-48BC-917B-96815A7BAEBB}"/>
    <cellStyle name="oft Excel]_x000d__x000a_Comment=The open=/f lines load custom functions into the Paste Function list._x000d__x000a_Maximized=3_x000d__x000a_Basics=1_x000d__x000a_A 2" xfId="8655" xr:uid="{A840EE8C-46BA-450E-B951-94118F874D6D}"/>
    <cellStyle name="oft Excel]_x000d__x000a_Comment=The open=/f lines load custom functions into the Paste Function list._x000d__x000a_Maximized=3_x000d__x000a_Basics=1_x000d__x000a_A 3" xfId="5507" xr:uid="{5F7E450A-A3BC-48A7-8CD6-410DD4C2B1A8}"/>
    <cellStyle name="_x0004_omma_laroux_1_PLDT_Term loan &amp; PP-(YT)" xfId="1721" xr:uid="{420530DB-36BF-4549-BF1B-5907BB1893C1}"/>
    <cellStyle name="ou" xfId="13832" xr:uid="{AE7838C6-61B0-4D68-9C8F-5B1CB7E51970}"/>
    <cellStyle name="out" xfId="13833" xr:uid="{D28ABA3A-716A-4F83-9B76-62310F9D8795}"/>
    <cellStyle name="Output" xfId="34" builtinId="21" customBuiltin="1"/>
    <cellStyle name="Output 2" xfId="156" xr:uid="{EEB9AB4D-D52C-4750-91F2-BB815347FF54}"/>
    <cellStyle name="Output 2 10" xfId="13288" xr:uid="{BEC91925-0245-4375-BA2B-A6132BDDA12A}"/>
    <cellStyle name="Output 2 10 2" xfId="14925" xr:uid="{529D8F45-CC82-4651-9ED6-04BA1898D56C}"/>
    <cellStyle name="Output 2 10 2 2" xfId="20296" xr:uid="{8CA2D90F-560B-454D-8D1E-F199737A30EA}"/>
    <cellStyle name="Output 2 10 2 2 2" xfId="37373" xr:uid="{665479F0-3639-484A-A3E7-CF919DC8F9CE}"/>
    <cellStyle name="Output 2 10 2 3" xfId="21438" xr:uid="{6A37F4BA-17CC-4DE2-B2C7-73E3B6FFAA2E}"/>
    <cellStyle name="Output 2 10 2 3 2" xfId="38515" xr:uid="{6BD22369-1B9A-49FB-A69A-94BD3F1DBCC7}"/>
    <cellStyle name="Output 2 10 2 4" xfId="22148" xr:uid="{1168ABF6-5826-48A4-85E6-95DE4B715A42}"/>
    <cellStyle name="Output 2 10 2 4 2" xfId="39225" xr:uid="{9276364B-71C0-4329-82D4-24BF14670FB2}"/>
    <cellStyle name="Output 2 10 2 5" xfId="23923" xr:uid="{0E8F8A42-C3B9-4ADB-B910-397DAF10BADF}"/>
    <cellStyle name="Output 2 10 2 5 2" xfId="41000" xr:uid="{0A96F6A3-ECD7-4D0B-9049-93C0E690910E}"/>
    <cellStyle name="Output 2 10 2 6" xfId="25689" xr:uid="{AF52B180-4252-4F87-9039-342BD7383A38}"/>
    <cellStyle name="Output 2 10 2 6 2" xfId="42766" xr:uid="{9C5A7FB4-8146-4197-B1DE-E76AEAA029CD}"/>
    <cellStyle name="Output 2 10 2 7" xfId="27415" xr:uid="{22444AAE-5797-4286-AE3D-3E376D3A6818}"/>
    <cellStyle name="Output 2 10 2 7 2" xfId="44492" xr:uid="{F0102C05-60B9-4158-8A7A-F3C1468852C1}"/>
    <cellStyle name="Output 2 10 2 8" xfId="29120" xr:uid="{15794BF8-C068-4476-9088-798C127AA505}"/>
    <cellStyle name="Output 2 10 2 8 2" xfId="46197" xr:uid="{8924B046-0DED-4BEC-A278-5F1A5597B233}"/>
    <cellStyle name="Output 2 10 2 9" xfId="32026" xr:uid="{0764D502-7232-46C4-989D-172D48607B80}"/>
    <cellStyle name="Output 2 10 3" xfId="19027" xr:uid="{A89CBE83-29EE-43A9-BF61-CCA59A85C681}"/>
    <cellStyle name="Output 2 10 3 2" xfId="36106" xr:uid="{6D689743-C291-405C-8826-6453B3CFDE93}"/>
    <cellStyle name="Output 2 10 4" xfId="15772" xr:uid="{8FC06FEC-96D8-4076-AE58-3DF7AF1EEF04}"/>
    <cellStyle name="Output 2 10 4 2" xfId="32871" xr:uid="{6CB320A1-E5FB-4DC5-8509-A1B34945F2BC}"/>
    <cellStyle name="Output 2 10 5" xfId="22748" xr:uid="{A697EB3B-99C6-4A27-8CA8-8408AD193914}"/>
    <cellStyle name="Output 2 10 5 2" xfId="39825" xr:uid="{2080AC55-9FCE-48AE-94BC-D2AFC6C26E59}"/>
    <cellStyle name="Output 2 10 6" xfId="24527" xr:uid="{0512139B-7B13-4D0E-B9BB-49AD84EB42C4}"/>
    <cellStyle name="Output 2 10 6 2" xfId="41604" xr:uid="{7454BC08-27AE-4895-B060-90AFC5124CCE}"/>
    <cellStyle name="Output 2 10 7" xfId="26295" xr:uid="{4E7172AA-B774-4ABF-A619-727AA08ACB26}"/>
    <cellStyle name="Output 2 10 7 2" xfId="43372" xr:uid="{6B74C000-543B-4835-B5A6-CA8DDEFB748E}"/>
    <cellStyle name="Output 2 10 8" xfId="28009" xr:uid="{EF7BBD71-0EDA-4187-B6F5-4DE7CA89B3D5}"/>
    <cellStyle name="Output 2 10 8 2" xfId="45086" xr:uid="{071221DD-D23D-4FD5-ADC6-183CFCFB0404}"/>
    <cellStyle name="Output 2 10 9" xfId="30915" xr:uid="{F16FDC5E-43DB-4664-A18A-430A2CCC564D}"/>
    <cellStyle name="Output 2 11" xfId="1722" xr:uid="{F59F4CB4-121B-4373-AD9D-598A9CA4D2A3}"/>
    <cellStyle name="Output 2 11 2" xfId="15395" xr:uid="{AD9D1852-D28C-41E4-A0AF-7943B1F8EB44}"/>
    <cellStyle name="Output 2 11 2 2" xfId="32496" xr:uid="{8C2CA856-A1CE-4532-9825-5D7658E695F2}"/>
    <cellStyle name="Output 2 11 3" xfId="16822" xr:uid="{4AA808CA-9AB6-4F2C-A33E-694995923FE1}"/>
    <cellStyle name="Output 2 11 3 2" xfId="33921" xr:uid="{2626B303-1DE4-4E62-A11F-1FE7939001A2}"/>
    <cellStyle name="Output 2 11 4" xfId="16550" xr:uid="{3C2BBFB6-4E31-48DB-88CB-FA5FE354E3FB}"/>
    <cellStyle name="Output 2 11 4 2" xfId="33649" xr:uid="{635A3C56-DA3F-445F-9223-766705B4C3D9}"/>
    <cellStyle name="Output 2 11 5" xfId="17694" xr:uid="{1E469B84-8896-4A82-8079-E57374007C8F}"/>
    <cellStyle name="Output 2 11 5 2" xfId="34791" xr:uid="{2CCAF47C-52CF-4C76-8151-62864B40A519}"/>
    <cellStyle name="Output 2 11 6" xfId="15996" xr:uid="{B028135F-D7DB-4555-B4DD-E10EAB0A89A7}"/>
    <cellStyle name="Output 2 11 6 2" xfId="33095" xr:uid="{4F4036AB-ECE6-4710-80F7-A1CFB2378354}"/>
    <cellStyle name="Output 2 11 7" xfId="22895" xr:uid="{FE31B3CE-BC12-4BBA-9181-95479087EF7A}"/>
    <cellStyle name="Output 2 11 7 2" xfId="39972" xr:uid="{2EAB95FE-3841-4964-9B80-E6C665F353DD}"/>
    <cellStyle name="Output 2 11 8" xfId="15070" xr:uid="{016BE7A5-33F7-48BB-9F5A-A8A5A04F8CCC}"/>
    <cellStyle name="Output 2 11 8 2" xfId="32171" xr:uid="{EA285FF8-AC2E-4C3E-B5E8-27F8431C81B4}"/>
    <cellStyle name="Output 2 11 9" xfId="29534" xr:uid="{AAB26DDC-F413-4F7B-917D-AD914291320E}"/>
    <cellStyle name="Output 2 2" xfId="1723" xr:uid="{D43B4F52-4093-4D94-BCB2-7C1FA10A714A}"/>
    <cellStyle name="Output 2 2 2" xfId="1724" xr:uid="{30E582C3-DEFF-43E6-A1C8-E5ED2ACC043B}"/>
    <cellStyle name="Output 2 2 3" xfId="8657" xr:uid="{5DC27633-6D9B-48A5-87E3-ED3AFFD2137F}"/>
    <cellStyle name="Output 2 2 3 2" xfId="11801" xr:uid="{48C7A0BF-9DC8-470C-A887-CB96812F6CB2}"/>
    <cellStyle name="Output 2 2 3 2 2" xfId="13246" xr:uid="{19B74F65-2E9F-4259-BDAD-0B016DF0D988}"/>
    <cellStyle name="Output 2 2 3 2 2 2" xfId="14883" xr:uid="{F0BBE1AB-D4A0-49F7-AEE6-971A7F4FC5D4}"/>
    <cellStyle name="Output 2 2 3 2 2 2 2" xfId="20254" xr:uid="{F8993E0F-64A5-40EF-AC56-54897EA2590B}"/>
    <cellStyle name="Output 2 2 3 2 2 2 2 2" xfId="37331" xr:uid="{F69DA708-7B18-4444-B8CA-B53E66BBBB98}"/>
    <cellStyle name="Output 2 2 3 2 2 2 3" xfId="22106" xr:uid="{8C4D9936-447E-4387-A67D-1E4AA2356E29}"/>
    <cellStyle name="Output 2 2 3 2 2 2 3 2" xfId="39183" xr:uid="{8B2F6B86-CDF6-4EC9-89FB-7323926E17D7}"/>
    <cellStyle name="Output 2 2 3 2 2 2 4" xfId="23881" xr:uid="{E63065D3-43B7-4FAD-8BB3-005F9F5CA36F}"/>
    <cellStyle name="Output 2 2 3 2 2 2 4 2" xfId="40958" xr:uid="{7C02BE57-7B48-4B14-84D7-1770E8F3ED1B}"/>
    <cellStyle name="Output 2 2 3 2 2 2 5" xfId="25647" xr:uid="{172D6823-F441-44B4-B36D-42792F968BA7}"/>
    <cellStyle name="Output 2 2 3 2 2 2 5 2" xfId="42724" xr:uid="{1E44CD8E-B4CE-4243-A273-D3201AD79561}"/>
    <cellStyle name="Output 2 2 3 2 2 2 6" xfId="27373" xr:uid="{5829D8D0-C4E5-4430-BAC6-D66F0A390BD8}"/>
    <cellStyle name="Output 2 2 3 2 2 2 6 2" xfId="44450" xr:uid="{A8F3A52B-49D6-43E1-9B61-23BA044CD1DB}"/>
    <cellStyle name="Output 2 2 3 2 2 2 7" xfId="29078" xr:uid="{0247F640-0812-488B-BAF8-41BA18C438FA}"/>
    <cellStyle name="Output 2 2 3 2 2 2 7 2" xfId="46155" xr:uid="{C49DB41F-877E-4530-AA3E-F8C4134BE740}"/>
    <cellStyle name="Output 2 2 3 2 2 2 8" xfId="31984" xr:uid="{90CDF65A-EB19-45D5-AFB5-14332C3C4423}"/>
    <cellStyle name="Output 2 2 3 2 2 3" xfId="18985" xr:uid="{43DEC521-62AC-40E6-BC52-9CA52B6930EC}"/>
    <cellStyle name="Output 2 2 3 2 2 3 2" xfId="36066" xr:uid="{5CE20D17-D124-4781-94CF-087405AE197E}"/>
    <cellStyle name="Output 2 2 3 2 2 4" xfId="16433" xr:uid="{53F64DE7-EC25-470B-A8A5-4CC00CEF0627}"/>
    <cellStyle name="Output 2 2 3 2 2 4 2" xfId="33532" xr:uid="{EAB35B92-21E3-449B-BBA5-08AB2B411FD0}"/>
    <cellStyle name="Output 2 2 3 2 2 5" xfId="22707" xr:uid="{8A634947-2593-47A3-B370-5A269DEBC1AB}"/>
    <cellStyle name="Output 2 2 3 2 2 5 2" xfId="39784" xr:uid="{95E5586F-6BFE-4273-9F22-7E32A52ACF36}"/>
    <cellStyle name="Output 2 2 3 2 2 6" xfId="24485" xr:uid="{42EE6C74-7FF7-4024-ADFB-A46BCBA226E3}"/>
    <cellStyle name="Output 2 2 3 2 2 6 2" xfId="41562" xr:uid="{9E93F397-0A61-4C2E-A785-9383B13B01C0}"/>
    <cellStyle name="Output 2 2 3 2 2 7" xfId="26255" xr:uid="{7CCC76EA-9311-43E4-B03A-5DE8C083504C}"/>
    <cellStyle name="Output 2 2 3 2 2 7 2" xfId="43332" xr:uid="{B2911D86-DA28-45F8-BA7F-A9B342AB7D8F}"/>
    <cellStyle name="Output 2 2 3 2 2 8" xfId="27969" xr:uid="{4022BC59-9995-4D67-9052-1E2341DE95D7}"/>
    <cellStyle name="Output 2 2 3 2 2 8 2" xfId="45046" xr:uid="{B2729969-C52E-4ED2-970B-BE80A70E99AE}"/>
    <cellStyle name="Output 2 2 3 2 2 9" xfId="30875" xr:uid="{74A72DFC-B53E-47EF-BD81-B8FF155ED941}"/>
    <cellStyle name="Output 2 2 3 2 3" xfId="12590" xr:uid="{BC9FC5EC-0767-4703-9BB6-CA3AAB0628EF}"/>
    <cellStyle name="Output 2 2 3 2 3 2" xfId="14239" xr:uid="{92D1A866-06AF-4E4D-B27E-084DF5DF456D}"/>
    <cellStyle name="Output 2 2 3 2 3 2 2" xfId="19610" xr:uid="{C653833B-8C2B-42ED-BA05-A7035D7B939B}"/>
    <cellStyle name="Output 2 2 3 2 3 2 2 2" xfId="36687" xr:uid="{1DA6769A-492D-4D6B-970E-A428B9A65237}"/>
    <cellStyle name="Output 2 2 3 2 3 2 3" xfId="20963" xr:uid="{D3D14264-8550-4E2F-B389-0CF40914C84E}"/>
    <cellStyle name="Output 2 2 3 2 3 2 3 2" xfId="38040" xr:uid="{7C45AE0F-2ABC-4860-BED1-ED383D97FE40}"/>
    <cellStyle name="Output 2 2 3 2 3 2 4" xfId="16665" xr:uid="{2720F292-7AE7-4963-A1B9-891E9BA76E76}"/>
    <cellStyle name="Output 2 2 3 2 3 2 4 2" xfId="33764" xr:uid="{9BAB4F9A-8E24-40AC-93E7-EB255B5DC9AC}"/>
    <cellStyle name="Output 2 2 3 2 3 2 5" xfId="23237" xr:uid="{A7B2C6EE-9D8B-448F-8FB5-464F23B01059}"/>
    <cellStyle name="Output 2 2 3 2 3 2 5 2" xfId="40314" xr:uid="{43EDB0B6-441C-4412-A38C-771F9C835562}"/>
    <cellStyle name="Output 2 2 3 2 3 2 6" xfId="25003" xr:uid="{DBF4E1E3-2481-44AE-A8B7-06A4C1C40318}"/>
    <cellStyle name="Output 2 2 3 2 3 2 6 2" xfId="42080" xr:uid="{1EFCEC38-A22A-445C-B72D-82FFC59099CC}"/>
    <cellStyle name="Output 2 2 3 2 3 2 7" xfId="26729" xr:uid="{DAAD2FD3-3096-4EE5-9B24-F1F2B5AB3D4C}"/>
    <cellStyle name="Output 2 2 3 2 3 2 7 2" xfId="43806" xr:uid="{1C1C36AD-FFC0-4141-9221-FE1812A360B5}"/>
    <cellStyle name="Output 2 2 3 2 3 2 8" xfId="28434" xr:uid="{337B25DE-D07A-4B50-9312-D756834AF583}"/>
    <cellStyle name="Output 2 2 3 2 3 2 8 2" xfId="45511" xr:uid="{094672F7-9A38-4951-A81A-F7DADC5141BC}"/>
    <cellStyle name="Output 2 2 3 2 3 2 9" xfId="31340" xr:uid="{2372F458-F821-4AE4-BF07-71EE6C5711C0}"/>
    <cellStyle name="Output 2 2 3 2 3 3" xfId="18335" xr:uid="{2238446D-E800-479E-A9B4-E9BCB8BA2CE6}"/>
    <cellStyle name="Output 2 2 3 2 3 3 2" xfId="35422" xr:uid="{E54E8DA7-F919-4ADA-B744-935B7D3CC856}"/>
    <cellStyle name="Output 2 2 3 2 3 4" xfId="18375" xr:uid="{30B32FE0-F1B4-4F72-865A-8D29453B3A60}"/>
    <cellStyle name="Output 2 2 3 2 3 4 2" xfId="35462" xr:uid="{29E3A9C6-C3BE-4D23-92AC-A9E98B9E3100}"/>
    <cellStyle name="Output 2 2 3 2 3 5" xfId="16333" xr:uid="{A209A664-05D5-4E61-B037-C31499C96431}"/>
    <cellStyle name="Output 2 2 3 2 3 5 2" xfId="33432" xr:uid="{8898F98F-A457-4ECD-9EC2-530F806BA52C}"/>
    <cellStyle name="Output 2 2 3 2 3 6" xfId="15167" xr:uid="{13E05328-42AD-4457-923F-8926D372840D}"/>
    <cellStyle name="Output 2 2 3 2 3 6 2" xfId="32268" xr:uid="{E39177C2-37BC-4E00-B3F1-5312DD724E59}"/>
    <cellStyle name="Output 2 2 3 2 3 7" xfId="17753" xr:uid="{6963E9DF-13BB-4FF0-81C1-725F0DFD5C19}"/>
    <cellStyle name="Output 2 2 3 2 3 7 2" xfId="34846" xr:uid="{80A6B883-DB06-4251-A8A1-981630C5C5F2}"/>
    <cellStyle name="Output 2 2 3 2 3 8" xfId="19150" xr:uid="{7B90DBDF-DD27-48B6-9DD3-98113CF4BE42}"/>
    <cellStyle name="Output 2 2 3 2 3 8 2" xfId="36227" xr:uid="{7DF55E35-8FD2-4A0F-8996-7F59C1444865}"/>
    <cellStyle name="Output 2 2 3 2 3 9" xfId="30237" xr:uid="{C2D98207-C82D-4AD9-9EE9-AF9B03789727}"/>
    <cellStyle name="Output 2 2 3 2 4" xfId="12581" xr:uid="{71E7DF12-0465-45F7-BD44-0CB8A0E38247}"/>
    <cellStyle name="Output 2 2 3 2 4 2" xfId="14230" xr:uid="{9E70EFCF-5EEF-4391-BDB8-33B2687B02D4}"/>
    <cellStyle name="Output 2 2 3 2 4 2 2" xfId="19601" xr:uid="{99AEE3DD-C606-442B-A07E-7352BAAAB049}"/>
    <cellStyle name="Output 2 2 3 2 4 2 2 2" xfId="36678" xr:uid="{7530E341-E82E-42FF-B357-44E5B459D970}"/>
    <cellStyle name="Output 2 2 3 2 4 2 3" xfId="20954" xr:uid="{B78A5A2A-DD7B-47F2-A143-6DACB619DF50}"/>
    <cellStyle name="Output 2 2 3 2 4 2 3 2" xfId="38031" xr:uid="{A072BB52-BD47-4BD4-B8F6-E87FC030D325}"/>
    <cellStyle name="Output 2 2 3 2 4 2 4" xfId="15332" xr:uid="{98294800-9834-4874-A913-6EB884067F12}"/>
    <cellStyle name="Output 2 2 3 2 4 2 4 2" xfId="32433" xr:uid="{1E3636EE-32AE-4B42-AA74-243A8B8E8343}"/>
    <cellStyle name="Output 2 2 3 2 4 2 5" xfId="23228" xr:uid="{D4B11C3D-7309-4A9F-8CC7-B1842446DDDB}"/>
    <cellStyle name="Output 2 2 3 2 4 2 5 2" xfId="40305" xr:uid="{86DB71D8-88D5-44EE-9CA8-3C4728F0CED0}"/>
    <cellStyle name="Output 2 2 3 2 4 2 6" xfId="24994" xr:uid="{1B4A0DF1-53EE-494A-807D-61E9A8EDAE55}"/>
    <cellStyle name="Output 2 2 3 2 4 2 6 2" xfId="42071" xr:uid="{4CF47ECA-784A-4B5E-B882-3A3367E1C871}"/>
    <cellStyle name="Output 2 2 3 2 4 2 7" xfId="26720" xr:uid="{DA00EB5B-20ED-493E-9255-9F4780D03D54}"/>
    <cellStyle name="Output 2 2 3 2 4 2 7 2" xfId="43797" xr:uid="{0FD90A8D-4FCC-46C5-969B-1DF0883ABABA}"/>
    <cellStyle name="Output 2 2 3 2 4 2 8" xfId="28425" xr:uid="{600CC9C0-9156-4D34-AC1E-27A2ABD0F931}"/>
    <cellStyle name="Output 2 2 3 2 4 2 8 2" xfId="45502" xr:uid="{3F999E12-C7FB-418A-B979-A2022D6CE96E}"/>
    <cellStyle name="Output 2 2 3 2 4 2 9" xfId="31331" xr:uid="{FCBAEE3C-1710-44C6-90F0-C666E08AC09D}"/>
    <cellStyle name="Output 2 2 3 2 4 3" xfId="18326" xr:uid="{51A2960A-0247-49D3-B42C-BBE9A62B0AA2}"/>
    <cellStyle name="Output 2 2 3 2 4 3 2" xfId="35413" xr:uid="{529CA2B4-A419-4C09-9E85-582BAACCCF58}"/>
    <cellStyle name="Output 2 2 3 2 4 4" xfId="20618" xr:uid="{7159446F-2A93-429F-ACC3-5AC0A8D626C0}"/>
    <cellStyle name="Output 2 2 3 2 4 4 2" xfId="37695" xr:uid="{85111120-CBE6-4B84-83E0-D8D5E7E860A8}"/>
    <cellStyle name="Output 2 2 3 2 4 5" xfId="20536" xr:uid="{2C607C79-62C3-47FC-9226-175C4524ADE6}"/>
    <cellStyle name="Output 2 2 3 2 4 5 2" xfId="37613" xr:uid="{298ADF04-8F8A-463B-940B-4188EEA9BA58}"/>
    <cellStyle name="Output 2 2 3 2 4 6" xfId="19177" xr:uid="{38A1E04B-876E-432B-BA5A-93431B22C162}"/>
    <cellStyle name="Output 2 2 3 2 4 6 2" xfId="36254" xr:uid="{7962F557-7BDD-412A-A98D-485027BF763E}"/>
    <cellStyle name="Output 2 2 3 2 4 7" xfId="17727" xr:uid="{DE68A22B-21A3-4103-AF28-9DD5D462FAD0}"/>
    <cellStyle name="Output 2 2 3 2 4 7 2" xfId="34824" xr:uid="{E68C0D49-9FAB-4F34-9DEE-D360714375B4}"/>
    <cellStyle name="Output 2 2 3 2 4 8" xfId="16921" xr:uid="{35C1A9F6-E493-4AB8-BCB6-946791500D78}"/>
    <cellStyle name="Output 2 2 3 2 4 8 2" xfId="34020" xr:uid="{CD768790-79C3-48EF-8193-07B196596545}"/>
    <cellStyle name="Output 2 2 3 2 4 9" xfId="30228" xr:uid="{540870B4-11B2-452E-AB2E-408E1B5CD203}"/>
    <cellStyle name="Output 2 2 3 2 5" xfId="29857" xr:uid="{522B1A9C-22C4-4BBB-A39D-2A91EF730B74}"/>
    <cellStyle name="Output 2 2 3 3" xfId="11389" xr:uid="{EC678FA9-A91D-446E-9380-D1221FC0A0B3}"/>
    <cellStyle name="Output 2 2 3 3 2" xfId="13137" xr:uid="{A8EBAC98-512F-45E3-B876-78B93113DF1B}"/>
    <cellStyle name="Output 2 2 3 3 2 2" xfId="14774" xr:uid="{0E8E84F8-2DD6-46BE-BB64-6492ABEDEE0A}"/>
    <cellStyle name="Output 2 2 3 3 2 2 2" xfId="20145" xr:uid="{79E686A9-458D-4FC1-AA35-DB2C7CC5F98F}"/>
    <cellStyle name="Output 2 2 3 3 2 2 2 2" xfId="37222" xr:uid="{4CAD073A-BFC6-4527-8F37-DAC92995ABF4}"/>
    <cellStyle name="Output 2 2 3 3 2 2 3" xfId="21997" xr:uid="{08DD4AC9-D47F-44C1-B619-636E15BA5035}"/>
    <cellStyle name="Output 2 2 3 3 2 2 3 2" xfId="39074" xr:uid="{E282A67E-4746-46F6-B70C-A04FC9E6E2D8}"/>
    <cellStyle name="Output 2 2 3 3 2 2 4" xfId="23772" xr:uid="{9A19FCA0-2233-484E-967A-FC5F4789839E}"/>
    <cellStyle name="Output 2 2 3 3 2 2 4 2" xfId="40849" xr:uid="{E46A72B1-0522-4F2A-9B0E-01127B5FFE6D}"/>
    <cellStyle name="Output 2 2 3 3 2 2 5" xfId="25538" xr:uid="{86FD4176-7FF2-4B7D-ACD8-A46E4330E155}"/>
    <cellStyle name="Output 2 2 3 3 2 2 5 2" xfId="42615" xr:uid="{E5836761-C78D-4F46-9CE4-1396F9C6AE2F}"/>
    <cellStyle name="Output 2 2 3 3 2 2 6" xfId="27264" xr:uid="{425785E6-8F8D-4C7B-8A22-D2E66B7DF7D9}"/>
    <cellStyle name="Output 2 2 3 3 2 2 6 2" xfId="44341" xr:uid="{9307ED2D-33B2-4FC3-8AB3-87ADD29A1E02}"/>
    <cellStyle name="Output 2 2 3 3 2 2 7" xfId="28969" xr:uid="{E85276B6-F846-4737-B07D-4C439F54D25B}"/>
    <cellStyle name="Output 2 2 3 3 2 2 7 2" xfId="46046" xr:uid="{CB147781-FA9B-4A57-B84E-FE24E0B28E8B}"/>
    <cellStyle name="Output 2 2 3 3 2 2 8" xfId="31875" xr:uid="{DC90C1D2-FC5F-4F94-A21E-40C8F2114B3E}"/>
    <cellStyle name="Output 2 2 3 3 2 3" xfId="18876" xr:uid="{E6926B13-56EE-4E25-9366-394C5509A234}"/>
    <cellStyle name="Output 2 2 3 3 2 3 2" xfId="35957" xr:uid="{3D93C1CE-9424-4386-A9FC-2E0330F35FD3}"/>
    <cellStyle name="Output 2 2 3 3 2 4" xfId="15067" xr:uid="{6B08744E-D629-477E-A0D9-630014444560}"/>
    <cellStyle name="Output 2 2 3 3 2 4 2" xfId="32168" xr:uid="{9A093361-767D-4410-BE32-911C4E017F67}"/>
    <cellStyle name="Output 2 2 3 3 2 5" xfId="22598" xr:uid="{F9227952-1711-415E-B48B-97053FAF4A77}"/>
    <cellStyle name="Output 2 2 3 3 2 5 2" xfId="39675" xr:uid="{CC9B6248-E94C-4E48-B011-FC8B5853F408}"/>
    <cellStyle name="Output 2 2 3 3 2 6" xfId="24376" xr:uid="{0E0F8863-35DC-469B-9E87-AC56A8E19D7F}"/>
    <cellStyle name="Output 2 2 3 3 2 6 2" xfId="41453" xr:uid="{2468613D-BCEB-4A2C-B163-F29C5D00B9D2}"/>
    <cellStyle name="Output 2 2 3 3 2 7" xfId="26146" xr:uid="{9387A859-E716-464C-85E1-237423DAA18A}"/>
    <cellStyle name="Output 2 2 3 3 2 7 2" xfId="43223" xr:uid="{7611745D-DDD8-4B7D-A04D-185A0FECA726}"/>
    <cellStyle name="Output 2 2 3 3 2 8" xfId="27860" xr:uid="{36E5FE3A-29F0-41BA-B838-443F629676FB}"/>
    <cellStyle name="Output 2 2 3 3 2 8 2" xfId="44937" xr:uid="{A69DCF01-DB0B-4403-9E01-E723CFBB51EC}"/>
    <cellStyle name="Output 2 2 3 3 2 9" xfId="30766" xr:uid="{B0180E9A-5D11-4232-919F-1597A64A18B1}"/>
    <cellStyle name="Output 2 2 3 3 3" xfId="12507" xr:uid="{FB071997-42C1-4DBA-BEC2-23BCE9487040}"/>
    <cellStyle name="Output 2 2 3 3 3 2" xfId="14158" xr:uid="{781A2386-A727-4307-88AF-06F1810F5FEC}"/>
    <cellStyle name="Output 2 2 3 3 3 2 2" xfId="19529" xr:uid="{9FEB7309-5CF5-4C7E-9FCF-1D1C66B56016}"/>
    <cellStyle name="Output 2 2 3 3 3 2 2 2" xfId="36606" xr:uid="{08B0A3D7-7EDE-4A78-8A14-24FEE0F5B28E}"/>
    <cellStyle name="Output 2 2 3 3 3 2 3" xfId="20882" xr:uid="{2F018BD7-28F3-458F-86ED-4A11432B365A}"/>
    <cellStyle name="Output 2 2 3 3 3 2 3 2" xfId="37959" xr:uid="{9E2E885D-EE87-4149-846D-654FC3DA1AFF}"/>
    <cellStyle name="Output 2 2 3 3 3 2 4" xfId="16662" xr:uid="{E65C3ABD-A777-48C4-A4F4-895C599B9046}"/>
    <cellStyle name="Output 2 2 3 3 3 2 4 2" xfId="33761" xr:uid="{ED03A8DB-4636-4DBE-A3FF-6E7B02B70402}"/>
    <cellStyle name="Output 2 2 3 3 3 2 5" xfId="23156" xr:uid="{28EB5162-5B1E-44DD-99C1-69678D58DEB1}"/>
    <cellStyle name="Output 2 2 3 3 3 2 5 2" xfId="40233" xr:uid="{C87CE4D2-B6B9-4C47-8B93-53792AAC0C8D}"/>
    <cellStyle name="Output 2 2 3 3 3 2 6" xfId="24922" xr:uid="{4DD1422A-0416-4BDC-A851-D79CD8A2C915}"/>
    <cellStyle name="Output 2 2 3 3 3 2 6 2" xfId="41999" xr:uid="{A1EEE8A3-8A94-4806-83A7-A861E6F7DFD7}"/>
    <cellStyle name="Output 2 2 3 3 3 2 7" xfId="26648" xr:uid="{9E85324A-8313-4205-B5DC-303D963715B6}"/>
    <cellStyle name="Output 2 2 3 3 3 2 7 2" xfId="43725" xr:uid="{56F562FA-0A78-49F0-B34B-DBC27CE2318F}"/>
    <cellStyle name="Output 2 2 3 3 3 2 8" xfId="28353" xr:uid="{D143109C-DDFA-472F-9B39-0F99D6739165}"/>
    <cellStyle name="Output 2 2 3 3 3 2 8 2" xfId="45430" xr:uid="{77CC5231-2622-4E46-A185-9E007C6932F7}"/>
    <cellStyle name="Output 2 2 3 3 3 2 9" xfId="31259" xr:uid="{55C92BE3-D322-4186-9052-3C629B822E19}"/>
    <cellStyle name="Output 2 2 3 3 3 3" xfId="18252" xr:uid="{90D66F5D-BA2B-4EC9-8235-BB580645AC01}"/>
    <cellStyle name="Output 2 2 3 3 3 3 2" xfId="35339" xr:uid="{3C5C787D-B21C-40DD-A174-2DFC30FD9A2B}"/>
    <cellStyle name="Output 2 2 3 3 3 4" xfId="19076" xr:uid="{40EC3599-D47C-4CFA-80A2-738855EE5740}"/>
    <cellStyle name="Output 2 2 3 3 3 4 2" xfId="36153" xr:uid="{D34F8632-E2F1-42C0-89A5-F396A5DEE30C}"/>
    <cellStyle name="Output 2 2 3 3 3 5" xfId="20677" xr:uid="{A9E55942-43AF-4A08-A737-E69A8DF16CE3}"/>
    <cellStyle name="Output 2 2 3 3 3 5 2" xfId="37754" xr:uid="{7809A649-630E-45C8-91C6-13B80DBB4611}"/>
    <cellStyle name="Output 2 2 3 3 3 6" xfId="16605" xr:uid="{962137CA-2EEB-4F1E-8EC6-567D49240121}"/>
    <cellStyle name="Output 2 2 3 3 3 6 2" xfId="33704" xr:uid="{C6DBFC57-7EBE-485F-97A5-810741F8C3B8}"/>
    <cellStyle name="Output 2 2 3 3 3 7" xfId="17417" xr:uid="{47708E5E-FAB0-435C-80FA-43C263FF1D1C}"/>
    <cellStyle name="Output 2 2 3 3 3 7 2" xfId="34514" xr:uid="{7768AA88-C5DB-4E5A-89FB-AA5FD02BF1F1}"/>
    <cellStyle name="Output 2 2 3 3 3 8" xfId="16358" xr:uid="{8EAD5816-AF8B-40F2-9B88-4042FB237AFE}"/>
    <cellStyle name="Output 2 2 3 3 3 8 2" xfId="33457" xr:uid="{2EBAF786-8B42-4997-A9F5-350116E80B5E}"/>
    <cellStyle name="Output 2 2 3 3 3 9" xfId="30156" xr:uid="{31958262-A585-433D-B918-6369C4C3C2F2}"/>
    <cellStyle name="Output 2 2 3 3 4" xfId="13125" xr:uid="{323525D4-CA6F-4A0A-B6B2-AE44A5D891CC}"/>
    <cellStyle name="Output 2 2 3 3 4 2" xfId="14762" xr:uid="{8D0E1694-AB5E-44F0-8974-15E919B49991}"/>
    <cellStyle name="Output 2 2 3 3 4 2 2" xfId="20133" xr:uid="{F7796CD7-7C40-4BD8-92F9-CD80FB2205A8}"/>
    <cellStyle name="Output 2 2 3 3 4 2 2 2" xfId="37210" xr:uid="{5E045B25-78A8-4F40-A4F8-51A1E022FAB4}"/>
    <cellStyle name="Output 2 2 3 3 4 2 3" xfId="21372" xr:uid="{D149BCF6-C60E-4618-8321-40ED21C869F5}"/>
    <cellStyle name="Output 2 2 3 3 4 2 3 2" xfId="38449" xr:uid="{A53602F1-4FA9-41F1-AAA6-63B4618E7136}"/>
    <cellStyle name="Output 2 2 3 3 4 2 4" xfId="21985" xr:uid="{1780EA9F-1DC6-4DBE-ABCB-04F7A3B10ECB}"/>
    <cellStyle name="Output 2 2 3 3 4 2 4 2" xfId="39062" xr:uid="{4591E159-E03E-4AA5-A619-F2C2755D5A36}"/>
    <cellStyle name="Output 2 2 3 3 4 2 5" xfId="23760" xr:uid="{DFD01BE7-DB5A-4E45-96EF-F0ECB633C552}"/>
    <cellStyle name="Output 2 2 3 3 4 2 5 2" xfId="40837" xr:uid="{A7A8BF09-7FDC-4CDE-9AD8-965884781455}"/>
    <cellStyle name="Output 2 2 3 3 4 2 6" xfId="25526" xr:uid="{52870079-015B-4C45-928D-A83B7B33B344}"/>
    <cellStyle name="Output 2 2 3 3 4 2 6 2" xfId="42603" xr:uid="{133CBB60-426E-4A5D-80CA-2B5947F53F17}"/>
    <cellStyle name="Output 2 2 3 3 4 2 7" xfId="27252" xr:uid="{12102AC0-9BC0-4C77-92C6-CF5EA63A265B}"/>
    <cellStyle name="Output 2 2 3 3 4 2 7 2" xfId="44329" xr:uid="{8AA8A202-A0A9-4B9E-B922-221FEF390992}"/>
    <cellStyle name="Output 2 2 3 3 4 2 8" xfId="28957" xr:uid="{507077DD-F149-4687-8890-9FA28758D90E}"/>
    <cellStyle name="Output 2 2 3 3 4 2 8 2" xfId="46034" xr:uid="{B81C0A2A-7F01-47F9-B055-03044EC02FE0}"/>
    <cellStyle name="Output 2 2 3 3 4 2 9" xfId="31863" xr:uid="{EFA7A9C3-97E2-4F09-84ED-7A2C6B0C292B}"/>
    <cellStyle name="Output 2 2 3 3 4 3" xfId="18864" xr:uid="{D6848A89-3E20-4736-9863-8037BAC34344}"/>
    <cellStyle name="Output 2 2 3 3 4 3 2" xfId="35949" xr:uid="{F0CEE0B0-C5EA-41E9-93B1-54BBF8EF7D54}"/>
    <cellStyle name="Output 2 2 3 3 4 4" xfId="15477" xr:uid="{10474D85-CCCB-42D7-801E-2C5670BC568E}"/>
    <cellStyle name="Output 2 2 3 3 4 4 2" xfId="32578" xr:uid="{37E32495-AC38-4F28-94C1-2797D2188CB8}"/>
    <cellStyle name="Output 2 2 3 3 4 5" xfId="22589" xr:uid="{3F35EDCC-A2E2-4B7C-8061-A9D95B9376B2}"/>
    <cellStyle name="Output 2 2 3 3 4 5 2" xfId="39666" xr:uid="{FC73880A-AAB9-48AD-BAE4-89F2D57E3388}"/>
    <cellStyle name="Output 2 2 3 3 4 6" xfId="24364" xr:uid="{355B4747-F85D-4EE9-A169-9BB3F5C7DE61}"/>
    <cellStyle name="Output 2 2 3 3 4 6 2" xfId="41441" xr:uid="{973D5E72-08BE-4369-A4AA-186D004B597B}"/>
    <cellStyle name="Output 2 2 3 3 4 7" xfId="26138" xr:uid="{A5A4F29D-8832-4748-BED0-3F4524029FD0}"/>
    <cellStyle name="Output 2 2 3 3 4 7 2" xfId="43215" xr:uid="{E21FB9E2-7D5F-4D40-A899-A965C3BC902C}"/>
    <cellStyle name="Output 2 2 3 3 4 8" xfId="27852" xr:uid="{DEA615E8-9933-43D6-A9EE-4789401B0B0E}"/>
    <cellStyle name="Output 2 2 3 3 4 8 2" xfId="44929" xr:uid="{BBFF0AE6-2A30-46F2-B3FD-AE551459A6B5}"/>
    <cellStyle name="Output 2 2 3 3 4 9" xfId="30758" xr:uid="{179648E3-064D-4627-8FB7-D9209476FAF2}"/>
    <cellStyle name="Output 2 2 3 3 5" xfId="29742" xr:uid="{432F1D68-4E5D-428E-AB0D-12C295D408A0}"/>
    <cellStyle name="Output 2 2 3 4" xfId="12933" xr:uid="{0950B08F-D1B4-4A58-8462-83DD7EA836B4}"/>
    <cellStyle name="Output 2 2 3 4 2" xfId="14573" xr:uid="{95E76C0C-F8DB-49EE-9C72-9E9AE6D17273}"/>
    <cellStyle name="Output 2 2 3 4 2 2" xfId="19944" xr:uid="{8DCD487D-6BF7-4CDC-B515-31B555071AAC}"/>
    <cellStyle name="Output 2 2 3 4 2 2 2" xfId="37021" xr:uid="{15756306-A89E-45C7-95FC-E9E50A771B19}"/>
    <cellStyle name="Output 2 2 3 4 2 3" xfId="21796" xr:uid="{E1380C2F-7D89-4DC9-83A2-4AE88126F2BA}"/>
    <cellStyle name="Output 2 2 3 4 2 3 2" xfId="38873" xr:uid="{A987DEA5-DA91-4945-A44B-BA190F49E7DD}"/>
    <cellStyle name="Output 2 2 3 4 2 4" xfId="23571" xr:uid="{80419D68-9C51-46F1-ACBA-20FCCAE13FA1}"/>
    <cellStyle name="Output 2 2 3 4 2 4 2" xfId="40648" xr:uid="{1E97F528-585E-44A3-B830-2B66BE924428}"/>
    <cellStyle name="Output 2 2 3 4 2 5" xfId="25337" xr:uid="{051DC041-9FA3-41B4-8661-23BE8EC702CD}"/>
    <cellStyle name="Output 2 2 3 4 2 5 2" xfId="42414" xr:uid="{3FFAF0AD-790A-4139-9C8F-1201AA50A234}"/>
    <cellStyle name="Output 2 2 3 4 2 6" xfId="27063" xr:uid="{60BCB92A-C331-48A8-AA71-2F834CAAF7A1}"/>
    <cellStyle name="Output 2 2 3 4 2 6 2" xfId="44140" xr:uid="{4549AFD2-67C0-4499-A545-5F81A9E71332}"/>
    <cellStyle name="Output 2 2 3 4 2 7" xfId="28768" xr:uid="{92DB3412-B94F-45B5-A2FE-369F25400DF2}"/>
    <cellStyle name="Output 2 2 3 4 2 7 2" xfId="45845" xr:uid="{ECE43191-8456-4810-BD9A-3D72BE38C813}"/>
    <cellStyle name="Output 2 2 3 4 2 8" xfId="31674" xr:uid="{EB38D8FF-6D40-4C62-A136-B8F8463CDB49}"/>
    <cellStyle name="Output 2 2 3 4 3" xfId="18673" xr:uid="{DBB719B6-7866-4567-9E89-85112ACF05FD}"/>
    <cellStyle name="Output 2 2 3 4 3 2" xfId="35760" xr:uid="{30D5E1F0-6234-4A98-9E61-40318DFE769A}"/>
    <cellStyle name="Output 2 2 3 4 4" xfId="16631" xr:uid="{1EF09FA6-5D11-4F27-A385-B0940C2E8244}"/>
    <cellStyle name="Output 2 2 3 4 4 2" xfId="33730" xr:uid="{5A6558F1-C6EE-48A7-8139-81D6B572AE09}"/>
    <cellStyle name="Output 2 2 3 4 5" xfId="22399" xr:uid="{9521404D-DB7B-4585-8543-7DF9CC9A6B0C}"/>
    <cellStyle name="Output 2 2 3 4 5 2" xfId="39476" xr:uid="{118D8DBD-34CF-456F-800C-738D016ACF48}"/>
    <cellStyle name="Output 2 2 3 4 6" xfId="24173" xr:uid="{0F590B7D-A64C-4EC2-9D4D-75843B93FAB6}"/>
    <cellStyle name="Output 2 2 3 4 6 2" xfId="41250" xr:uid="{18A4C653-58E7-429D-8B0E-4DA568980210}"/>
    <cellStyle name="Output 2 2 3 4 7" xfId="25951" xr:uid="{7FDD52C7-D146-437F-ACDB-21F137E4F3FE}"/>
    <cellStyle name="Output 2 2 3 4 7 2" xfId="43028" xr:uid="{03E9EF42-38D4-4572-A843-B098E8148E0F}"/>
    <cellStyle name="Output 2 2 3 4 8" xfId="27665" xr:uid="{CAB1612E-7A49-4A0D-B0BF-DC311885A721}"/>
    <cellStyle name="Output 2 2 3 4 8 2" xfId="44742" xr:uid="{13B2E047-4E76-478D-B3C7-93618C8114B7}"/>
    <cellStyle name="Output 2 2 3 4 9" xfId="30571" xr:uid="{5F49473C-04B2-4386-A1C9-C587AF01C3E1}"/>
    <cellStyle name="Output 2 2 3 5" xfId="12499" xr:uid="{ACFD332D-E2EA-4D1C-81C7-F95C95EBD2C7}"/>
    <cellStyle name="Output 2 2 3 5 2" xfId="14151" xr:uid="{471002A4-1262-46CB-8DDF-A4C6C684E49F}"/>
    <cellStyle name="Output 2 2 3 5 2 2" xfId="19522" xr:uid="{D4C93F94-2575-4794-9229-4C2131F3A4A7}"/>
    <cellStyle name="Output 2 2 3 5 2 2 2" xfId="36599" xr:uid="{5B07FD85-395F-4F4E-87F8-9D67C5F1C788}"/>
    <cellStyle name="Output 2 2 3 5 2 3" xfId="20875" xr:uid="{C8955BB3-50C7-45C4-8D26-D741D7B900AF}"/>
    <cellStyle name="Output 2 2 3 5 2 3 2" xfId="37952" xr:uid="{630C0A61-9E50-4E8D-95ED-926753FC94E3}"/>
    <cellStyle name="Output 2 2 3 5 2 4" xfId="15520" xr:uid="{21293B4B-E3CB-4426-823D-1353363F0469}"/>
    <cellStyle name="Output 2 2 3 5 2 4 2" xfId="32621" xr:uid="{BF4ABFAC-5D88-4929-B5E8-0B351F2AD90A}"/>
    <cellStyle name="Output 2 2 3 5 2 5" xfId="23149" xr:uid="{D5D275A4-4DBF-4E56-8548-0501CEF75AE1}"/>
    <cellStyle name="Output 2 2 3 5 2 5 2" xfId="40226" xr:uid="{008DB87B-15EA-42D3-9150-27DA27661F22}"/>
    <cellStyle name="Output 2 2 3 5 2 6" xfId="24915" xr:uid="{A931CB3D-F4C4-4C18-9C12-D9D91B5237B9}"/>
    <cellStyle name="Output 2 2 3 5 2 6 2" xfId="41992" xr:uid="{8D6D1E63-B25D-4CD2-874C-6811BB4652F4}"/>
    <cellStyle name="Output 2 2 3 5 2 7" xfId="26641" xr:uid="{D9A97540-BF43-49CA-AD39-36E7FE60D90E}"/>
    <cellStyle name="Output 2 2 3 5 2 7 2" xfId="43718" xr:uid="{49992C5D-A2B7-44C6-ADD7-24C431E74A38}"/>
    <cellStyle name="Output 2 2 3 5 2 8" xfId="28346" xr:uid="{7A9FC534-CA4A-4A63-9794-8B760B587409}"/>
    <cellStyle name="Output 2 2 3 5 2 8 2" xfId="45423" xr:uid="{87D08D44-7E57-4B86-859C-2FC25A3A4644}"/>
    <cellStyle name="Output 2 2 3 5 2 9" xfId="31252" xr:uid="{A4D4A267-F540-4B35-BF6C-8D5574B3FF44}"/>
    <cellStyle name="Output 2 2 3 5 3" xfId="18245" xr:uid="{FAF1DED9-C630-4BDC-A229-659FAD9E1225}"/>
    <cellStyle name="Output 2 2 3 5 3 2" xfId="35332" xr:uid="{65ED3F58-8082-4FF8-9281-6E2799A549B2}"/>
    <cellStyle name="Output 2 2 3 5 4" xfId="19258" xr:uid="{130FD9ED-9FAD-4214-B934-EE3B02A6620A}"/>
    <cellStyle name="Output 2 2 3 5 4 2" xfId="36335" xr:uid="{B472114B-9376-466F-9479-3F0F1984466C}"/>
    <cellStyle name="Output 2 2 3 5 5" xfId="16796" xr:uid="{54286686-0BBA-48C4-82FE-56BED58EAA75}"/>
    <cellStyle name="Output 2 2 3 5 5 2" xfId="33895" xr:uid="{7D3B770F-7BAC-4FA1-874C-DE8DB63C7193}"/>
    <cellStyle name="Output 2 2 3 5 6" xfId="15055" xr:uid="{3ECE0F0A-7D49-4872-AA02-26160EF3D8E0}"/>
    <cellStyle name="Output 2 2 3 5 6 2" xfId="32156" xr:uid="{CBF96B01-D606-4E43-B8FF-C2E95AE08541}"/>
    <cellStyle name="Output 2 2 3 5 7" xfId="15902" xr:uid="{933582B2-4102-450E-BCFC-1DE97ABEDC3E}"/>
    <cellStyle name="Output 2 2 3 5 7 2" xfId="33001" xr:uid="{945706D1-2F9A-419C-8573-E76A57068D52}"/>
    <cellStyle name="Output 2 2 3 5 8" xfId="17619" xr:uid="{9A723927-F405-4C87-8254-05FCA731182B}"/>
    <cellStyle name="Output 2 2 3 5 8 2" xfId="34716" xr:uid="{D8593830-06A4-4A5D-9CAC-6063B15B91C8}"/>
    <cellStyle name="Output 2 2 3 5 9" xfId="30149" xr:uid="{3FB6C496-9786-4ECF-A39E-6C32373D9223}"/>
    <cellStyle name="Output 2 2 3 6" xfId="29690" xr:uid="{9E33F56D-75F9-408F-A137-C3A75927EA8A}"/>
    <cellStyle name="Output 2 2 4" xfId="5179" xr:uid="{B34B78EC-9C34-447B-8691-FC06399C197B}"/>
    <cellStyle name="Output 2 2 4 2" xfId="12653" xr:uid="{7C946A54-C9E0-472F-9E01-42804F17041C}"/>
    <cellStyle name="Output 2 2 4 2 2" xfId="14298" xr:uid="{746655CB-6216-45FB-95A7-0BA086BDE49D}"/>
    <cellStyle name="Output 2 2 4 2 2 2" xfId="19669" xr:uid="{184AFB10-B0F3-4175-9968-51DF97BDDA7D}"/>
    <cellStyle name="Output 2 2 4 2 2 2 2" xfId="36746" xr:uid="{D1CE43FF-EA61-4BA2-A0AD-5AABCACB9803}"/>
    <cellStyle name="Output 2 2 4 2 2 3" xfId="15543" xr:uid="{00AF8A18-45F9-4F65-8094-12ED524011C4}"/>
    <cellStyle name="Output 2 2 4 2 2 3 2" xfId="32644" xr:uid="{CBC18DC9-E219-4C61-B12A-3F6AC2E51AA3}"/>
    <cellStyle name="Output 2 2 4 2 2 4" xfId="23296" xr:uid="{3C024094-0795-4581-94AC-1734534BB1DF}"/>
    <cellStyle name="Output 2 2 4 2 2 4 2" xfId="40373" xr:uid="{A0126755-069E-4BD8-BA05-EA26DD9F92EB}"/>
    <cellStyle name="Output 2 2 4 2 2 5" xfId="25062" xr:uid="{8AD69F15-55B9-4255-8BC5-EADA1DAA56DB}"/>
    <cellStyle name="Output 2 2 4 2 2 5 2" xfId="42139" xr:uid="{E163F91E-7990-485C-AE7E-BD93E58AC4BE}"/>
    <cellStyle name="Output 2 2 4 2 2 6" xfId="26788" xr:uid="{40C34983-2B8D-4E64-B715-F9919D7E42B7}"/>
    <cellStyle name="Output 2 2 4 2 2 6 2" xfId="43865" xr:uid="{9F617B59-7317-4D43-B46F-DEE2E74D6595}"/>
    <cellStyle name="Output 2 2 4 2 2 7" xfId="28493" xr:uid="{55F54337-062F-4295-87F3-92A2560873AB}"/>
    <cellStyle name="Output 2 2 4 2 2 7 2" xfId="45570" xr:uid="{E2163CA7-2CDD-44AE-86B9-2047CAC715B2}"/>
    <cellStyle name="Output 2 2 4 2 2 8" xfId="31399" xr:uid="{7ECE9DD9-A160-4355-A786-4510D64F6C43}"/>
    <cellStyle name="Output 2 2 4 2 3" xfId="18396" xr:uid="{097226CB-6422-46A8-91E6-178769E9D58B}"/>
    <cellStyle name="Output 2 2 4 2 3 2" xfId="35483" xr:uid="{7D2F55AE-3480-40AB-81CA-EB796DC5FE81}"/>
    <cellStyle name="Output 2 2 4 2 4" xfId="15430" xr:uid="{D43B14CE-BBE1-47F2-A422-DF2B4E6510AD}"/>
    <cellStyle name="Output 2 2 4 2 4 2" xfId="32531" xr:uid="{C4EBC1EB-1529-4B0F-90D1-466DD7C44F3B}"/>
    <cellStyle name="Output 2 2 4 2 5" xfId="15376" xr:uid="{92B486F2-B632-459E-9363-882B206692BF}"/>
    <cellStyle name="Output 2 2 4 2 5 2" xfId="32477" xr:uid="{BA0B9CE0-6314-4376-BDE3-5CF55DCEF0B3}"/>
    <cellStyle name="Output 2 2 4 2 6" xfId="16088" xr:uid="{0CE66606-C336-43DC-BDC8-9EDB2F036C97}"/>
    <cellStyle name="Output 2 2 4 2 6 2" xfId="33187" xr:uid="{D46B976D-F1E7-4C5E-91E1-7C380FD7D517}"/>
    <cellStyle name="Output 2 2 4 2 7" xfId="20595" xr:uid="{D5989C78-2198-49F7-9D9F-D8F6C0F64A57}"/>
    <cellStyle name="Output 2 2 4 2 7 2" xfId="37672" xr:uid="{B1473704-EAC7-4335-8C48-0BBF046B0F35}"/>
    <cellStyle name="Output 2 2 4 2 8" xfId="16538" xr:uid="{63ECBF90-24D4-4025-ABD5-9589C21C4311}"/>
    <cellStyle name="Output 2 2 4 2 8 2" xfId="33637" xr:uid="{7899CF6E-5D86-4C21-A2A1-8B49BECDBB05}"/>
    <cellStyle name="Output 2 2 4 2 9" xfId="30296" xr:uid="{53C9617A-C9F8-4BAC-BC9F-0E2293704A3D}"/>
    <cellStyle name="Output 2 2 4 3" xfId="12528" xr:uid="{EAB85A4C-7CAE-488B-9ED1-0B9903C76E0C}"/>
    <cellStyle name="Output 2 2 4 3 2" xfId="14178" xr:uid="{518DA919-C81C-4B4A-A194-20A31D2C5680}"/>
    <cellStyle name="Output 2 2 4 3 2 2" xfId="19549" xr:uid="{961BB5C9-7E80-4E17-ABB9-997295A4C107}"/>
    <cellStyle name="Output 2 2 4 3 2 2 2" xfId="36626" xr:uid="{5D6642C5-9F29-4068-A925-F948A352B9F9}"/>
    <cellStyle name="Output 2 2 4 3 2 3" xfId="20902" xr:uid="{59404697-F958-424E-85B0-BB6131B1BE20}"/>
    <cellStyle name="Output 2 2 4 3 2 3 2" xfId="37979" xr:uid="{273F3A75-1F56-4FD3-9C3B-320868C4DC8D}"/>
    <cellStyle name="Output 2 2 4 3 2 4" xfId="17109" xr:uid="{E869E9E2-6795-4EA1-BC0D-0E774E2CF8E8}"/>
    <cellStyle name="Output 2 2 4 3 2 4 2" xfId="34208" xr:uid="{C6630B20-C8D0-4F19-B79A-87754CBE2DDA}"/>
    <cellStyle name="Output 2 2 4 3 2 5" xfId="23176" xr:uid="{CB19785F-883A-469F-823C-B0E4278B18AF}"/>
    <cellStyle name="Output 2 2 4 3 2 5 2" xfId="40253" xr:uid="{58F52BB8-4BD1-480F-8A0F-31709496EFA1}"/>
    <cellStyle name="Output 2 2 4 3 2 6" xfId="24942" xr:uid="{28BA64C6-6DB4-4572-8359-6176C7276A00}"/>
    <cellStyle name="Output 2 2 4 3 2 6 2" xfId="42019" xr:uid="{588BB2E8-5D85-43C2-8C2D-8A41518B7D46}"/>
    <cellStyle name="Output 2 2 4 3 2 7" xfId="26668" xr:uid="{10323FDA-9FB3-43BA-B5D8-1B86367BFC1A}"/>
    <cellStyle name="Output 2 2 4 3 2 7 2" xfId="43745" xr:uid="{D6D730C1-7046-4133-8554-5569D9100FCB}"/>
    <cellStyle name="Output 2 2 4 3 2 8" xfId="28373" xr:uid="{865FBE04-E41F-4059-9781-CC37FEA1D558}"/>
    <cellStyle name="Output 2 2 4 3 2 8 2" xfId="45450" xr:uid="{870F10C7-6D94-48A9-8650-9CBA370C9DE7}"/>
    <cellStyle name="Output 2 2 4 3 2 9" xfId="31279" xr:uid="{AF53B823-32C5-4503-9C9B-67FF5B47E81D}"/>
    <cellStyle name="Output 2 2 4 3 3" xfId="18273" xr:uid="{F741C031-F684-4EEC-BE7F-A33E667E9AD3}"/>
    <cellStyle name="Output 2 2 4 3 3 2" xfId="35360" xr:uid="{4B342570-42A9-49CD-BCAE-6D593A1193BE}"/>
    <cellStyle name="Output 2 2 4 3 4" xfId="20641" xr:uid="{3A690988-CBE6-4BCC-A40B-1CB29C2544D8}"/>
    <cellStyle name="Output 2 2 4 3 4 2" xfId="37718" xr:uid="{987124BE-B907-4601-A5D1-45DC9FDD3CFF}"/>
    <cellStyle name="Output 2 2 4 3 5" xfId="17016" xr:uid="{8475759B-F21D-494A-95C3-D8EC1E695DEA}"/>
    <cellStyle name="Output 2 2 4 3 5 2" xfId="34115" xr:uid="{73F0F71C-5221-422B-A8B9-0D809931A79E}"/>
    <cellStyle name="Output 2 2 4 3 6" xfId="17496" xr:uid="{9C50870C-EF81-406D-9444-9013D686D371}"/>
    <cellStyle name="Output 2 2 4 3 6 2" xfId="34593" xr:uid="{4238A330-66F7-4F9D-B339-0F2CAA27EB6D}"/>
    <cellStyle name="Output 2 2 4 3 7" xfId="17781" xr:uid="{FBC1F61D-8C7C-4077-BEB1-4B1DAB7617DB}"/>
    <cellStyle name="Output 2 2 4 3 7 2" xfId="34874" xr:uid="{483DC28B-FE2B-4B2F-86B8-6350159579CA}"/>
    <cellStyle name="Output 2 2 4 3 8" xfId="17464" xr:uid="{D3732C24-CE2F-4B00-936B-E6F730A36A05}"/>
    <cellStyle name="Output 2 2 4 3 8 2" xfId="34561" xr:uid="{EADF8114-2D2D-4476-A2D3-210DC8E77353}"/>
    <cellStyle name="Output 2 2 4 3 9" xfId="30176" xr:uid="{F7093AED-5D99-4E61-AA78-41BAAE85C09E}"/>
    <cellStyle name="Output 2 2 4 4" xfId="12546" xr:uid="{D4B27F21-3556-4A36-BC15-9CD0642B5F8B}"/>
    <cellStyle name="Output 2 2 4 4 2" xfId="14196" xr:uid="{DF812AEC-6172-4A8A-8716-F283EEF6C178}"/>
    <cellStyle name="Output 2 2 4 4 2 2" xfId="19567" xr:uid="{CBC57CB8-9370-47E3-B3F6-7D3411BF700F}"/>
    <cellStyle name="Output 2 2 4 4 2 2 2" xfId="36644" xr:uid="{234C26A4-1675-4D96-B29E-4AC94A4A35E4}"/>
    <cellStyle name="Output 2 2 4 4 2 3" xfId="20920" xr:uid="{25CDA464-6485-4676-A714-6AB58175772A}"/>
    <cellStyle name="Output 2 2 4 4 2 3 2" xfId="37997" xr:uid="{1CC68A1B-E3DB-411C-AECC-FDDFFE2978D8}"/>
    <cellStyle name="Output 2 2 4 4 2 4" xfId="16458" xr:uid="{26DCC1BF-0B8A-43C3-A1AB-C4891A0579EF}"/>
    <cellStyle name="Output 2 2 4 4 2 4 2" xfId="33557" xr:uid="{C8154F55-6B9B-4933-9A01-A31CA710E472}"/>
    <cellStyle name="Output 2 2 4 4 2 5" xfId="23194" xr:uid="{7E710612-6E4F-4E32-9301-462769780097}"/>
    <cellStyle name="Output 2 2 4 4 2 5 2" xfId="40271" xr:uid="{9626DAAB-915C-4DE3-9EA0-419C770702B1}"/>
    <cellStyle name="Output 2 2 4 4 2 6" xfId="24960" xr:uid="{902B09F2-A638-4C0D-A32D-6EC638C7E976}"/>
    <cellStyle name="Output 2 2 4 4 2 6 2" xfId="42037" xr:uid="{16F676C7-7F80-4BB2-8C63-B8E0BBF67F39}"/>
    <cellStyle name="Output 2 2 4 4 2 7" xfId="26686" xr:uid="{490E15CD-CE91-431C-B862-C191174647B4}"/>
    <cellStyle name="Output 2 2 4 4 2 7 2" xfId="43763" xr:uid="{D7F21910-08CD-4284-AC65-46126B9B3AED}"/>
    <cellStyle name="Output 2 2 4 4 2 8" xfId="28391" xr:uid="{FF13ECF6-DAD1-4DB2-B6D1-F2C65ACF7BFF}"/>
    <cellStyle name="Output 2 2 4 4 2 8 2" xfId="45468" xr:uid="{04755BED-9573-4CD4-B4C9-4854394D8148}"/>
    <cellStyle name="Output 2 2 4 4 2 9" xfId="31297" xr:uid="{449E56AC-8FF8-47B2-8F4F-296B8AE8408D}"/>
    <cellStyle name="Output 2 2 4 4 3" xfId="18291" xr:uid="{D37F0EB3-9B82-4706-B3B9-C3F8E2009744}"/>
    <cellStyle name="Output 2 2 4 4 3 2" xfId="35378" xr:uid="{31F86F23-3F44-4FE5-AC91-B4A039537A8B}"/>
    <cellStyle name="Output 2 2 4 4 4" xfId="20623" xr:uid="{3EABA9D2-C486-49EA-8A55-CBF4F823AC0C}"/>
    <cellStyle name="Output 2 2 4 4 4 2" xfId="37700" xr:uid="{A726964A-15F5-4901-90B1-DD9421568417}"/>
    <cellStyle name="Output 2 2 4 4 5" xfId="21202" xr:uid="{6CCE0EE2-0A88-41B7-A3EC-E2AEFB3EAC32}"/>
    <cellStyle name="Output 2 2 4 4 5 2" xfId="38279" xr:uid="{C4B34E58-3B06-4D50-87F0-3D63982A8B03}"/>
    <cellStyle name="Output 2 2 4 4 6" xfId="17535" xr:uid="{7FCA1F57-E1B7-4369-9279-E39BF70F50FE}"/>
    <cellStyle name="Output 2 2 4 4 6 2" xfId="34632" xr:uid="{E5B00263-944D-4F4A-B9CB-68086642E07D}"/>
    <cellStyle name="Output 2 2 4 4 7" xfId="17006" xr:uid="{92F70963-DD87-4461-8CF1-9122D9229445}"/>
    <cellStyle name="Output 2 2 4 4 7 2" xfId="34105" xr:uid="{6BAFDE6D-A33E-4AD7-BBA6-DF613A4C91BD}"/>
    <cellStyle name="Output 2 2 4 4 8" xfId="16248" xr:uid="{64CF75B1-0DDF-448E-BED9-ED2681958C5D}"/>
    <cellStyle name="Output 2 2 4 4 8 2" xfId="33347" xr:uid="{3AEB66C1-C1A6-4187-BBEB-A422CB3C76EF}"/>
    <cellStyle name="Output 2 2 4 4 9" xfId="30194" xr:uid="{668B87D8-6F41-491D-B7C5-14BC9F807326}"/>
    <cellStyle name="Output 2 2 4 5" xfId="29565" xr:uid="{269B2BF8-73C1-4B19-807E-038C317B440C}"/>
    <cellStyle name="Output 2 2 5" xfId="11999" xr:uid="{5C1CC0BE-DB74-472B-9CCA-D104F16896C0}"/>
    <cellStyle name="Output 2 2 5 2" xfId="13295" xr:uid="{17A5E35E-5484-4655-BF67-3FB278CC99C9}"/>
    <cellStyle name="Output 2 2 5 2 2" xfId="14932" xr:uid="{70680074-C47E-4072-BCEE-711F4AA2538D}"/>
    <cellStyle name="Output 2 2 5 2 2 2" xfId="20303" xr:uid="{6E28CA1F-7C31-4F29-9E49-B1E0BC247366}"/>
    <cellStyle name="Output 2 2 5 2 2 2 2" xfId="37380" xr:uid="{B3AEA99A-C77D-43CD-B389-EE2B07304DBE}"/>
    <cellStyle name="Output 2 2 5 2 2 3" xfId="22155" xr:uid="{B3781F82-EBF7-4635-84B7-6A544E4C472E}"/>
    <cellStyle name="Output 2 2 5 2 2 3 2" xfId="39232" xr:uid="{0BA91A09-46DA-461D-BB04-0CF2CE6A53D9}"/>
    <cellStyle name="Output 2 2 5 2 2 4" xfId="23930" xr:uid="{4B72504F-F4C5-44B4-A44A-98B867DE2FD9}"/>
    <cellStyle name="Output 2 2 5 2 2 4 2" xfId="41007" xr:uid="{11282261-0864-43A8-8122-A59B0D26200A}"/>
    <cellStyle name="Output 2 2 5 2 2 5" xfId="25696" xr:uid="{93CEAF26-B7E0-49B0-8924-62D716E618C5}"/>
    <cellStyle name="Output 2 2 5 2 2 5 2" xfId="42773" xr:uid="{051EEB4C-1138-4926-88CC-AFF29B7A34FC}"/>
    <cellStyle name="Output 2 2 5 2 2 6" xfId="27422" xr:uid="{11507260-4A92-4B4B-B62F-6A6692A1D9DD}"/>
    <cellStyle name="Output 2 2 5 2 2 6 2" xfId="44499" xr:uid="{F989974C-81C2-40C9-B79C-289445DCF487}"/>
    <cellStyle name="Output 2 2 5 2 2 7" xfId="29127" xr:uid="{34ABC301-1395-46F7-B7A6-6EB8626DD6B6}"/>
    <cellStyle name="Output 2 2 5 2 2 7 2" xfId="46204" xr:uid="{230C044F-1555-419F-9BAF-1A4E7817D0B4}"/>
    <cellStyle name="Output 2 2 5 2 2 8" xfId="32033" xr:uid="{C5D63B90-E610-4ADC-BCDE-FDEDF9858D2A}"/>
    <cellStyle name="Output 2 2 5 2 3" xfId="19034" xr:uid="{08A81F6C-FF61-4D02-A44F-AAAEADEE34AE}"/>
    <cellStyle name="Output 2 2 5 2 3 2" xfId="36113" xr:uid="{C83D3EFD-3045-4D89-B691-5B4C556B7926}"/>
    <cellStyle name="Output 2 2 5 2 4" xfId="17312" xr:uid="{2055873C-8723-4EC6-9DAE-65E21CE445E7}"/>
    <cellStyle name="Output 2 2 5 2 4 2" xfId="34409" xr:uid="{C2DFDC22-ED54-4E5D-8A39-B13A8B90B6DF}"/>
    <cellStyle name="Output 2 2 5 2 5" xfId="22755" xr:uid="{AC9C5A57-F6DA-4501-B43D-779BD755558E}"/>
    <cellStyle name="Output 2 2 5 2 5 2" xfId="39832" xr:uid="{80739A10-08AF-4E3C-A6E3-8A82A03C947D}"/>
    <cellStyle name="Output 2 2 5 2 6" xfId="24534" xr:uid="{4B2D1A26-4C32-4544-82F3-3A7FF59AD857}"/>
    <cellStyle name="Output 2 2 5 2 6 2" xfId="41611" xr:uid="{3139B969-74F0-4C88-8E1E-E554772EC17E}"/>
    <cellStyle name="Output 2 2 5 2 7" xfId="26302" xr:uid="{8A21929C-2851-4E10-BE07-D5CC49770D30}"/>
    <cellStyle name="Output 2 2 5 2 7 2" xfId="43379" xr:uid="{D02E3F74-A233-418A-80DF-C1AF7B70D719}"/>
    <cellStyle name="Output 2 2 5 2 8" xfId="28016" xr:uid="{0A95879F-7998-45A4-B826-3E5EE4886C8B}"/>
    <cellStyle name="Output 2 2 5 2 8 2" xfId="45093" xr:uid="{62D07D0C-4762-4A30-AB86-F7D7BECDF3AB}"/>
    <cellStyle name="Output 2 2 5 2 9" xfId="30922" xr:uid="{19A79FD4-1A54-49B4-8BB1-2F33E27610EB}"/>
    <cellStyle name="Output 2 2 5 3" xfId="12850" xr:uid="{3F8A65AE-D0B9-450F-8AC0-76D9C65DA766}"/>
    <cellStyle name="Output 2 2 5 3 2" xfId="14492" xr:uid="{1FED7049-9925-49DB-8638-B159863B9E09}"/>
    <cellStyle name="Output 2 2 5 3 2 2" xfId="19863" xr:uid="{C5A8F2FE-158D-4CBF-A603-0000F27615AD}"/>
    <cellStyle name="Output 2 2 5 3 2 2 2" xfId="36940" xr:uid="{9790A20C-D931-4443-A298-D99203277A33}"/>
    <cellStyle name="Output 2 2 5 3 2 3" xfId="21161" xr:uid="{A90573ED-69F7-4429-8B19-8C48ED0D5B4A}"/>
    <cellStyle name="Output 2 2 5 3 2 3 2" xfId="38238" xr:uid="{48AE3D2D-6A98-4D83-A525-8160F210F5F3}"/>
    <cellStyle name="Output 2 2 5 3 2 4" xfId="21715" xr:uid="{2164BB53-F7E9-43A5-B390-9D5252D2EF77}"/>
    <cellStyle name="Output 2 2 5 3 2 4 2" xfId="38792" xr:uid="{6EF3C5D3-D681-4DFE-B504-61E604C3070B}"/>
    <cellStyle name="Output 2 2 5 3 2 5" xfId="23490" xr:uid="{630B3925-62A4-4C35-ACFB-B23F2B45EC6E}"/>
    <cellStyle name="Output 2 2 5 3 2 5 2" xfId="40567" xr:uid="{24E20981-5E2F-4A2C-9B3B-954F8CC92862}"/>
    <cellStyle name="Output 2 2 5 3 2 6" xfId="25256" xr:uid="{1C7EA197-6806-44BD-8F8C-B244B283BA10}"/>
    <cellStyle name="Output 2 2 5 3 2 6 2" xfId="42333" xr:uid="{F752B373-18FC-48CA-9CE8-34D6A1826D51}"/>
    <cellStyle name="Output 2 2 5 3 2 7" xfId="26982" xr:uid="{C175D8F1-1851-4C91-B2D0-A2D3DCC1AC53}"/>
    <cellStyle name="Output 2 2 5 3 2 7 2" xfId="44059" xr:uid="{38766723-1E9B-4D5D-8A55-256AEAC8CF2F}"/>
    <cellStyle name="Output 2 2 5 3 2 8" xfId="28687" xr:uid="{045D22D2-2647-44EB-89D6-8FB1D870F280}"/>
    <cellStyle name="Output 2 2 5 3 2 8 2" xfId="45764" xr:uid="{3490A2E9-7E9E-4472-BD8C-368B68BF20EA}"/>
    <cellStyle name="Output 2 2 5 3 2 9" xfId="31593" xr:uid="{DBBB0CE9-F2FE-47A4-BA19-0B18290AA4D1}"/>
    <cellStyle name="Output 2 2 5 3 3" xfId="18590" xr:uid="{9E94F71C-BE3C-4515-A679-99B1959D22F1}"/>
    <cellStyle name="Output 2 2 5 3 3 2" xfId="35677" xr:uid="{BA5DEF7F-E9A0-44F3-A517-46E57E224E27}"/>
    <cellStyle name="Output 2 2 5 3 4" xfId="17676" xr:uid="{36CECDD9-8A0E-43C3-8AC2-4D4AC6B2E65B}"/>
    <cellStyle name="Output 2 2 5 3 4 2" xfId="34773" xr:uid="{5E5C73C5-9C13-4892-B398-60F527C0C85F}"/>
    <cellStyle name="Output 2 2 5 3 5" xfId="22317" xr:uid="{80CA33EA-1900-4802-BA8A-FA5DCB101985}"/>
    <cellStyle name="Output 2 2 5 3 5 2" xfId="39394" xr:uid="{57F6FDF0-B24D-4C08-BB92-EADCFC1C8489}"/>
    <cellStyle name="Output 2 2 5 3 6" xfId="24092" xr:uid="{A65738F8-7B87-433C-81ED-33C7823A4FF7}"/>
    <cellStyle name="Output 2 2 5 3 6 2" xfId="41169" xr:uid="{20DB29A1-F34F-4663-B5A2-E28CCDC77750}"/>
    <cellStyle name="Output 2 2 5 3 7" xfId="25870" xr:uid="{9F8CD8FA-728F-44BE-B128-2C7CBFF4BC43}"/>
    <cellStyle name="Output 2 2 5 3 7 2" xfId="42947" xr:uid="{EF3BD3A0-339F-4E95-9213-D296E35C32D6}"/>
    <cellStyle name="Output 2 2 5 3 8" xfId="27584" xr:uid="{2D1E57D9-266C-4FD3-8864-512801809A8E}"/>
    <cellStyle name="Output 2 2 5 3 8 2" xfId="44661" xr:uid="{E70682EE-7371-4240-B985-C7E3A6292FB1}"/>
    <cellStyle name="Output 2 2 5 3 9" xfId="30490" xr:uid="{2E997760-144D-4498-8316-5FF5380FB6C7}"/>
    <cellStyle name="Output 2 2 5 4" xfId="13380" xr:uid="{4AB0FE53-1A2C-4BE6-A9A6-B69E04AF54DB}"/>
    <cellStyle name="Output 2 2 5 4 2" xfId="15014" xr:uid="{2D8D5F1F-4753-4750-BBA6-BD1E04A9012F}"/>
    <cellStyle name="Output 2 2 5 4 2 2" xfId="20385" xr:uid="{90D06D8E-36F5-47F0-8A18-5E3ADA5B1990}"/>
    <cellStyle name="Output 2 2 5 4 2 2 2" xfId="37462" xr:uid="{17051DE5-7856-41DD-B572-C615E6264998}"/>
    <cellStyle name="Output 2 2 5 4 2 3" xfId="21499" xr:uid="{79CE60AA-20F0-4EAB-8C08-2677DCAF9FCE}"/>
    <cellStyle name="Output 2 2 5 4 2 3 2" xfId="38576" xr:uid="{BCE582C1-B3F8-4991-9465-08A00F0A5B33}"/>
    <cellStyle name="Output 2 2 5 4 2 4" xfId="22237" xr:uid="{05BA2373-C579-4AF4-9D38-6817573E1356}"/>
    <cellStyle name="Output 2 2 5 4 2 4 2" xfId="39314" xr:uid="{064316EA-00C1-4F61-BCB4-675670FAFFE2}"/>
    <cellStyle name="Output 2 2 5 4 2 5" xfId="24012" xr:uid="{2A4C079D-239B-4F7C-98B8-9F1CA0859632}"/>
    <cellStyle name="Output 2 2 5 4 2 5 2" xfId="41089" xr:uid="{F2B9F032-D0F9-46A4-9190-5218B5DCB1A8}"/>
    <cellStyle name="Output 2 2 5 4 2 6" xfId="25778" xr:uid="{0F0A8569-A40E-42F2-9CA3-DF461692814E}"/>
    <cellStyle name="Output 2 2 5 4 2 6 2" xfId="42855" xr:uid="{659B0DD7-8CAF-4D97-A5B3-FAD20608CE14}"/>
    <cellStyle name="Output 2 2 5 4 2 7" xfId="27504" xr:uid="{87F78F5A-1382-4758-A5FA-94709EECEE08}"/>
    <cellStyle name="Output 2 2 5 4 2 7 2" xfId="44581" xr:uid="{645FAD04-43E1-4392-846F-84427A4DA684}"/>
    <cellStyle name="Output 2 2 5 4 2 8" xfId="29209" xr:uid="{DDD5CCF1-1E29-496E-A153-FDD53DDDE59C}"/>
    <cellStyle name="Output 2 2 5 4 2 8 2" xfId="46286" xr:uid="{F4D50251-10E5-42CC-9DA8-7684AACEBE6B}"/>
    <cellStyle name="Output 2 2 5 4 2 9" xfId="32115" xr:uid="{AFAAD66B-E917-460C-80B9-B7610C4C9D4F}"/>
    <cellStyle name="Output 2 2 5 4 3" xfId="19117" xr:uid="{D26C9CAA-3168-4665-9BBF-C7028EB14BFC}"/>
    <cellStyle name="Output 2 2 5 4 3 2" xfId="36194" xr:uid="{755D40AC-A93C-4CB1-8878-DCDA41242505}"/>
    <cellStyle name="Output 2 2 5 4 4" xfId="17173" xr:uid="{26D5B377-1C63-43E2-ABE0-ECAAE3959507}"/>
    <cellStyle name="Output 2 2 5 4 4 2" xfId="34270" xr:uid="{D211EAF3-9A11-42CA-B6C0-CEE35FC13FF8}"/>
    <cellStyle name="Output 2 2 5 4 5" xfId="22836" xr:uid="{DE5D6431-8469-47F9-A6CC-88DFE491A63C}"/>
    <cellStyle name="Output 2 2 5 4 5 2" xfId="39913" xr:uid="{0F8E42E2-3D28-4610-9178-877E144D5C55}"/>
    <cellStyle name="Output 2 2 5 4 6" xfId="24616" xr:uid="{CDF53194-925C-4322-A429-EBD810BDC078}"/>
    <cellStyle name="Output 2 2 5 4 6 2" xfId="41693" xr:uid="{98900784-361F-489F-8A64-C4DF3239C7CC}"/>
    <cellStyle name="Output 2 2 5 4 7" xfId="26382" xr:uid="{13FE5C21-4256-488C-B07A-B979D9F8D9E6}"/>
    <cellStyle name="Output 2 2 5 4 7 2" xfId="43459" xr:uid="{7B926B89-4C90-4DCC-B9E9-A512B4AFB617}"/>
    <cellStyle name="Output 2 2 5 4 8" xfId="28096" xr:uid="{8CC59758-C186-4388-82C9-56CBB857D717}"/>
    <cellStyle name="Output 2 2 5 4 8 2" xfId="45173" xr:uid="{D1F27E50-8116-4FC9-9C10-7AD60EFCF4F4}"/>
    <cellStyle name="Output 2 2 5 4 9" xfId="31002" xr:uid="{7B12E6FF-751D-4E3B-8064-E73E4865B2D6}"/>
    <cellStyle name="Output 2 2 5 5" xfId="29908" xr:uid="{63606B0D-E9D6-4440-8550-59A661068352}"/>
    <cellStyle name="Output 2 2 6" xfId="12415" xr:uid="{81A7F3E0-F663-4CD7-A289-3A538E1CEDAA}"/>
    <cellStyle name="Output 2 2 6 2" xfId="14071" xr:uid="{1A807B77-E9DD-468F-8C4F-DC4FBF561BCC}"/>
    <cellStyle name="Output 2 2 6 2 2" xfId="19442" xr:uid="{FD6F5642-B848-4E5F-960D-EA51AE19722E}"/>
    <cellStyle name="Output 2 2 6 2 2 2" xfId="36519" xr:uid="{5540E461-718F-40B3-91F7-E6F80FD26FCA}"/>
    <cellStyle name="Output 2 2 6 2 3" xfId="15645" xr:uid="{7B520335-5450-44BA-80AB-48FAEE699DFE}"/>
    <cellStyle name="Output 2 2 6 2 3 2" xfId="32744" xr:uid="{5882E908-95F5-4ABD-A133-DB78EC908BDA}"/>
    <cellStyle name="Output 2 2 6 2 4" xfId="23069" xr:uid="{B68B228C-68AF-4AEE-81B9-3307C84F4D57}"/>
    <cellStyle name="Output 2 2 6 2 4 2" xfId="40146" xr:uid="{BFDAC3F0-C5E6-4958-8210-EC28770E011F}"/>
    <cellStyle name="Output 2 2 6 2 5" xfId="24835" xr:uid="{4AFD6FAF-0681-4B51-BF29-91AE4B846AB9}"/>
    <cellStyle name="Output 2 2 6 2 5 2" xfId="41912" xr:uid="{6C0EA061-09AC-4EBD-B7C0-EB916E161CE2}"/>
    <cellStyle name="Output 2 2 6 2 6" xfId="26561" xr:uid="{44478B0E-2D74-4BEF-B0A5-8476CFF8ADD6}"/>
    <cellStyle name="Output 2 2 6 2 6 2" xfId="43638" xr:uid="{818CE4D9-3443-46BF-B117-855CAD5BE64B}"/>
    <cellStyle name="Output 2 2 6 2 7" xfId="28266" xr:uid="{F7CC888B-1A93-493D-A1BC-B9AAEFE955CD}"/>
    <cellStyle name="Output 2 2 6 2 7 2" xfId="45343" xr:uid="{79D57C1B-7B2E-45AF-A0A3-694C86B0CD6C}"/>
    <cellStyle name="Output 2 2 6 2 8" xfId="31172" xr:uid="{AB6D1D4B-A28B-4C5D-8922-BBB037A0BF0C}"/>
    <cellStyle name="Output 2 2 6 3" xfId="18162" xr:uid="{1484FA66-04DC-4608-A154-58A26DB9195D}"/>
    <cellStyle name="Output 2 2 6 3 2" xfId="35251" xr:uid="{158BAAC3-70A0-4979-B08D-97FF85E2D10B}"/>
    <cellStyle name="Output 2 2 6 4" xfId="20757" xr:uid="{D09F1025-E686-448C-B421-FE623EC30D36}"/>
    <cellStyle name="Output 2 2 6 4 2" xfId="37834" xr:uid="{4713F687-0BB0-4069-9F58-ADE81A06A909}"/>
    <cellStyle name="Output 2 2 6 5" xfId="20554" xr:uid="{BD552BAD-B832-40DF-B527-FDFD132433CF}"/>
    <cellStyle name="Output 2 2 6 5 2" xfId="37631" xr:uid="{1D25F074-3546-4F87-B880-E97D8C9ED523}"/>
    <cellStyle name="Output 2 2 6 6" xfId="17564" xr:uid="{3E62F68E-72B6-4144-9754-DC08D57745DA}"/>
    <cellStyle name="Output 2 2 6 6 2" xfId="34661" xr:uid="{3E33C018-96F1-449D-8B21-23EE4C96C5D9}"/>
    <cellStyle name="Output 2 2 6 7" xfId="16911" xr:uid="{0A8F1692-4A2E-4AE8-8888-2A71C87D0599}"/>
    <cellStyle name="Output 2 2 6 7 2" xfId="34010" xr:uid="{3A0722EF-2F04-4C8F-9ECA-4C982280820F}"/>
    <cellStyle name="Output 2 2 6 8" xfId="16892" xr:uid="{5CE347BB-4D40-45D6-88D5-D8A9BB5BED94}"/>
    <cellStyle name="Output 2 2 6 8 2" xfId="33991" xr:uid="{CCFE23E7-25EB-47B2-BCEE-BF3FC5BCA722}"/>
    <cellStyle name="Output 2 2 6 9" xfId="30071" xr:uid="{CF10DC05-6544-4F72-8DE0-01D689E8F881}"/>
    <cellStyle name="Output 2 2 7" xfId="12427" xr:uid="{90CEBEA1-436F-4403-B3F7-7EC8BB3043C9}"/>
    <cellStyle name="Output 2 2 7 2" xfId="14083" xr:uid="{6E0C6FFF-7F2D-40F7-B10C-7AA0DCBA8E3A}"/>
    <cellStyle name="Output 2 2 7 2 2" xfId="19454" xr:uid="{34F82251-AC4D-406C-9C74-B5A9CA99B804}"/>
    <cellStyle name="Output 2 2 7 2 2 2" xfId="36531" xr:uid="{3D8BCB5B-8C58-4AA3-AF3B-46012A386B5F}"/>
    <cellStyle name="Output 2 2 7 2 3" xfId="20820" xr:uid="{347B7D03-5C7B-45DD-B508-D5B14A022875}"/>
    <cellStyle name="Output 2 2 7 2 3 2" xfId="37897" xr:uid="{41A4FF49-ED3E-4A06-91D7-E3099F5C4943}"/>
    <cellStyle name="Output 2 2 7 2 4" xfId="16173" xr:uid="{5AA610D6-06B7-4C06-96F6-6215490A5678}"/>
    <cellStyle name="Output 2 2 7 2 4 2" xfId="33272" xr:uid="{8E9C75D4-7416-4B72-AC1B-9FC74B69C6E4}"/>
    <cellStyle name="Output 2 2 7 2 5" xfId="23081" xr:uid="{15944137-13F2-4FD8-8197-BD6F9857D0B8}"/>
    <cellStyle name="Output 2 2 7 2 5 2" xfId="40158" xr:uid="{79E31C8F-40B2-4070-A47D-116CF84F9875}"/>
    <cellStyle name="Output 2 2 7 2 6" xfId="24847" xr:uid="{D3C8AF89-2E3D-404F-AB14-99A70536CBE1}"/>
    <cellStyle name="Output 2 2 7 2 6 2" xfId="41924" xr:uid="{70568015-58C3-4F85-B3DC-8BB6B393E567}"/>
    <cellStyle name="Output 2 2 7 2 7" xfId="26573" xr:uid="{F262A96F-2A33-49EA-A944-B0EFF22B1240}"/>
    <cellStyle name="Output 2 2 7 2 7 2" xfId="43650" xr:uid="{6E2BCCAC-47C6-4F8C-8E00-905A8842AD7E}"/>
    <cellStyle name="Output 2 2 7 2 8" xfId="28278" xr:uid="{AB5A3A03-1D95-43BE-A16F-909E57D9482F}"/>
    <cellStyle name="Output 2 2 7 2 8 2" xfId="45355" xr:uid="{13D6AAF4-FA24-4691-B0F2-DF130AD52E9F}"/>
    <cellStyle name="Output 2 2 7 2 9" xfId="31184" xr:uid="{F5398F6A-21CB-4C44-92F1-AFC61C7AFBE4}"/>
    <cellStyle name="Output 2 2 7 3" xfId="18174" xr:uid="{4013823A-7CCB-472D-B5A1-49CBA8271005}"/>
    <cellStyle name="Output 2 2 7 3 2" xfId="35263" xr:uid="{8996F126-F8B4-4143-8C3A-44CD5422861B}"/>
    <cellStyle name="Output 2 2 7 4" xfId="20528" xr:uid="{A0C0BD23-C06D-4073-9B59-FFFF1895EB04}"/>
    <cellStyle name="Output 2 2 7 4 2" xfId="37605" xr:uid="{18030A3C-2A98-4D1B-9C42-A602AF3730CD}"/>
    <cellStyle name="Output 2 2 7 5" xfId="16235" xr:uid="{C1883CEB-ACE5-49C1-B459-8D59E0ABC33F}"/>
    <cellStyle name="Output 2 2 7 5 2" xfId="33334" xr:uid="{B8958402-F6F7-4484-842A-6FE039B7F46D}"/>
    <cellStyle name="Output 2 2 7 6" xfId="17743" xr:uid="{A2549172-1521-46B6-8DE3-03DCB905E698}"/>
    <cellStyle name="Output 2 2 7 6 2" xfId="34838" xr:uid="{C0128142-CB40-4BB3-855B-5268298E5AB3}"/>
    <cellStyle name="Output 2 2 7 7" xfId="17646" xr:uid="{1C009CAF-B87A-4E52-8DF8-2436CDED17E1}"/>
    <cellStyle name="Output 2 2 7 7 2" xfId="34743" xr:uid="{0016C1FB-63B2-4482-BE73-7CBC5766C45F}"/>
    <cellStyle name="Output 2 2 7 8" xfId="17538" xr:uid="{ED95AACF-B988-47C5-AA65-0C76F1F33198}"/>
    <cellStyle name="Output 2 2 7 8 2" xfId="34635" xr:uid="{B8EDDAAD-D228-4A5C-9283-85A2D1AB0049}"/>
    <cellStyle name="Output 2 2 7 9" xfId="30083" xr:uid="{1C184567-A557-4731-97F0-FB4CAA2FCAB2}"/>
    <cellStyle name="Output 2 2 8" xfId="29535" xr:uid="{51E013CE-7FF5-46D8-A2BD-8090EBE12DAD}"/>
    <cellStyle name="Output 2 3" xfId="1725" xr:uid="{5CD320D8-86F4-4D09-97EF-0BA9B024A00D}"/>
    <cellStyle name="Output 2 4" xfId="1726" xr:uid="{A39CA14C-0F19-4971-BB41-FBABBE10512C}"/>
    <cellStyle name="Output 2 5" xfId="1727" xr:uid="{C1DD1FE6-B672-4255-B88A-687B78206AC0}"/>
    <cellStyle name="Output 2 6" xfId="8656" xr:uid="{531E7775-3C6E-4BDA-B3CB-87F85CC4BACE}"/>
    <cellStyle name="Output 2 6 2" xfId="11800" xr:uid="{9A336AF0-B1C2-4A38-9F65-742D1C8F1CCF}"/>
    <cellStyle name="Output 2 6 2 2" xfId="13245" xr:uid="{E064D09C-7156-4721-B1F4-2B12D4E9A62D}"/>
    <cellStyle name="Output 2 6 2 2 2" xfId="14882" xr:uid="{67A839C6-7120-47A9-8430-2266C63A1A06}"/>
    <cellStyle name="Output 2 6 2 2 2 2" xfId="20253" xr:uid="{9AE7811B-745A-4AAC-AC0D-CF82EFC6E6CA}"/>
    <cellStyle name="Output 2 6 2 2 2 2 2" xfId="37330" xr:uid="{A939BE9B-8ADA-4AC8-9612-2D0976884F19}"/>
    <cellStyle name="Output 2 6 2 2 2 3" xfId="22105" xr:uid="{540C559A-8B7B-4D57-B94C-EB45803F388A}"/>
    <cellStyle name="Output 2 6 2 2 2 3 2" xfId="39182" xr:uid="{57BD633B-6898-44B7-A71E-9ECB99F18823}"/>
    <cellStyle name="Output 2 6 2 2 2 4" xfId="23880" xr:uid="{239000A7-C965-4336-8728-B9C142E1FDDD}"/>
    <cellStyle name="Output 2 6 2 2 2 4 2" xfId="40957" xr:uid="{D097B88D-7108-4C75-B478-03D40A8456AF}"/>
    <cellStyle name="Output 2 6 2 2 2 5" xfId="25646" xr:uid="{D35A0325-8C31-4391-AC4F-E9BE4E39C6A9}"/>
    <cellStyle name="Output 2 6 2 2 2 5 2" xfId="42723" xr:uid="{3FF171DF-9D90-4307-A193-376A32C45132}"/>
    <cellStyle name="Output 2 6 2 2 2 6" xfId="27372" xr:uid="{7220FA91-674E-4DC8-BD16-97FF38BA9527}"/>
    <cellStyle name="Output 2 6 2 2 2 6 2" xfId="44449" xr:uid="{CFE9FE8A-CA52-4232-85C6-54BE23E2473D}"/>
    <cellStyle name="Output 2 6 2 2 2 7" xfId="29077" xr:uid="{92645F26-C10D-4384-8E92-3AB384BAE63E}"/>
    <cellStyle name="Output 2 6 2 2 2 7 2" xfId="46154" xr:uid="{B50A2262-62F2-489C-B049-CE835880A146}"/>
    <cellStyle name="Output 2 6 2 2 2 8" xfId="31983" xr:uid="{5C5E8A9C-CAAA-4AB1-A99F-D5FD7637DE1D}"/>
    <cellStyle name="Output 2 6 2 2 3" xfId="18984" xr:uid="{186BC589-8C4C-414F-A41E-804EC5C938CD}"/>
    <cellStyle name="Output 2 6 2 2 3 2" xfId="36065" xr:uid="{F86C4193-0F2C-47B4-BD61-CE1E19AEDB61}"/>
    <cellStyle name="Output 2 6 2 2 4" xfId="17376" xr:uid="{9B60E608-4AE8-4656-9179-E6E202F402CA}"/>
    <cellStyle name="Output 2 6 2 2 4 2" xfId="34473" xr:uid="{A32953F3-1BE1-49F0-9E20-A24E19507DB7}"/>
    <cellStyle name="Output 2 6 2 2 5" xfId="22706" xr:uid="{39D60A16-ED2F-42D1-BBA9-10639E1F37CB}"/>
    <cellStyle name="Output 2 6 2 2 5 2" xfId="39783" xr:uid="{97D7CD36-A296-406D-B569-A05B75470015}"/>
    <cellStyle name="Output 2 6 2 2 6" xfId="24484" xr:uid="{1A304581-93E3-4334-974E-52FAB86B8EFE}"/>
    <cellStyle name="Output 2 6 2 2 6 2" xfId="41561" xr:uid="{9832A90D-9503-4BC6-AEEC-1D607232CBB5}"/>
    <cellStyle name="Output 2 6 2 2 7" xfId="26254" xr:uid="{F1337FE9-4D6E-47B7-8CF0-10542E4A79F9}"/>
    <cellStyle name="Output 2 6 2 2 7 2" xfId="43331" xr:uid="{8C1EDA95-B8BE-4F2B-AF2B-4680070D2551}"/>
    <cellStyle name="Output 2 6 2 2 8" xfId="27968" xr:uid="{DDD9CC64-FF97-48A1-B15D-F84B63F8B363}"/>
    <cellStyle name="Output 2 6 2 2 8 2" xfId="45045" xr:uid="{6AB0DE48-4F2E-443C-AC5B-15B86EE8469E}"/>
    <cellStyle name="Output 2 6 2 2 9" xfId="30874" xr:uid="{B3B7F3B6-4BA0-4E6B-81E6-1B60C51B6C16}"/>
    <cellStyle name="Output 2 6 2 3" xfId="13162" xr:uid="{443F3A26-A03E-4DA5-B2BC-325AEC793CBD}"/>
    <cellStyle name="Output 2 6 2 3 2" xfId="14799" xr:uid="{9D92D345-CAD4-499D-93F3-25C0195E0496}"/>
    <cellStyle name="Output 2 6 2 3 2 2" xfId="20170" xr:uid="{A867AF69-0CC7-48C6-A2F7-CF892F6FDEAC}"/>
    <cellStyle name="Output 2 6 2 3 2 2 2" xfId="37247" xr:uid="{E071AA1B-170C-4FF6-AFE1-DB6066EA2BC1}"/>
    <cellStyle name="Output 2 6 2 3 2 3" xfId="21391" xr:uid="{039EF2AE-2991-4B2D-AADF-50134E132F71}"/>
    <cellStyle name="Output 2 6 2 3 2 3 2" xfId="38468" xr:uid="{66B851D1-4FB0-402D-9114-90064BD4222E}"/>
    <cellStyle name="Output 2 6 2 3 2 4" xfId="22022" xr:uid="{9310ED83-5A3A-4636-ACC6-CAFC13695E7D}"/>
    <cellStyle name="Output 2 6 2 3 2 4 2" xfId="39099" xr:uid="{368C861A-F1CB-4C65-ACC9-8F836B9955E2}"/>
    <cellStyle name="Output 2 6 2 3 2 5" xfId="23797" xr:uid="{7C538584-6AFA-45CD-A1CB-DD1CEAE60C20}"/>
    <cellStyle name="Output 2 6 2 3 2 5 2" xfId="40874" xr:uid="{737C01C5-C5EE-4CED-9C56-4753BBD417FA}"/>
    <cellStyle name="Output 2 6 2 3 2 6" xfId="25563" xr:uid="{ACAD4BC7-9337-416F-88DC-D3296C958F02}"/>
    <cellStyle name="Output 2 6 2 3 2 6 2" xfId="42640" xr:uid="{E00C3946-5FAD-4586-92C5-294DD2454677}"/>
    <cellStyle name="Output 2 6 2 3 2 7" xfId="27289" xr:uid="{FCF603C4-2141-4D32-A617-61C3EB2351AA}"/>
    <cellStyle name="Output 2 6 2 3 2 7 2" xfId="44366" xr:uid="{205E9370-569D-4871-9B46-683C22973D95}"/>
    <cellStyle name="Output 2 6 2 3 2 8" xfId="28994" xr:uid="{44D06259-A9DB-4C46-8DB7-B664741A2DE9}"/>
    <cellStyle name="Output 2 6 2 3 2 8 2" xfId="46071" xr:uid="{9A67ADF4-933C-4763-B01A-16DD1B2797DA}"/>
    <cellStyle name="Output 2 6 2 3 2 9" xfId="31900" xr:uid="{706D9FC2-9845-445D-80A9-44D8C7BDE498}"/>
    <cellStyle name="Output 2 6 2 3 3" xfId="18901" xr:uid="{5B79A0BA-DDBD-4595-B77D-7893AA651475}"/>
    <cellStyle name="Output 2 6 2 3 3 2" xfId="35982" xr:uid="{981D9D39-689D-4E09-88C7-BF92A3E578F6}"/>
    <cellStyle name="Output 2 6 2 3 4" xfId="17165" xr:uid="{958FD952-6418-41AB-BE4A-FFD0EFE0DE82}"/>
    <cellStyle name="Output 2 6 2 3 4 2" xfId="34262" xr:uid="{DEBE30AF-1354-418A-92A5-0D6666E0758D}"/>
    <cellStyle name="Output 2 6 2 3 5" xfId="22623" xr:uid="{B097F5E9-771A-45AC-8D97-F1E9F4345E93}"/>
    <cellStyle name="Output 2 6 2 3 5 2" xfId="39700" xr:uid="{D873A95D-9158-4478-9F3E-F610CFA5CE08}"/>
    <cellStyle name="Output 2 6 2 3 6" xfId="24401" xr:uid="{0F587BB9-596B-4F87-9526-537321BA4385}"/>
    <cellStyle name="Output 2 6 2 3 6 2" xfId="41478" xr:uid="{43D150F9-D7D9-4222-8867-52AC4A2CAC18}"/>
    <cellStyle name="Output 2 6 2 3 7" xfId="26171" xr:uid="{56D8A84E-AB59-4F38-B74A-C3095E1FC848}"/>
    <cellStyle name="Output 2 6 2 3 7 2" xfId="43248" xr:uid="{F0E8B704-E2B7-4B1C-B806-C0D7B957E0BD}"/>
    <cellStyle name="Output 2 6 2 3 8" xfId="27885" xr:uid="{25113095-F18A-4665-9698-D78C7FCD6A3B}"/>
    <cellStyle name="Output 2 6 2 3 8 2" xfId="44962" xr:uid="{67801D5B-E3D8-455E-A26E-87DAF3C5E806}"/>
    <cellStyle name="Output 2 6 2 3 9" xfId="30791" xr:uid="{4C8974D3-0B25-423C-AB11-9D784E669E63}"/>
    <cellStyle name="Output 2 6 2 4" xfId="12867" xr:uid="{DF3EA6B4-3F50-47E5-8B18-74C8B5E6742F}"/>
    <cellStyle name="Output 2 6 2 4 2" xfId="14507" xr:uid="{7290659F-65D5-40D2-914B-AD9D0A9083A3}"/>
    <cellStyle name="Output 2 6 2 4 2 2" xfId="19878" xr:uid="{23047BDD-4F20-4A13-AB5D-82F9735DC339}"/>
    <cellStyle name="Output 2 6 2 4 2 2 2" xfId="36955" xr:uid="{AEE1565E-52E4-4473-ACD4-DC922B151C55}"/>
    <cellStyle name="Output 2 6 2 4 2 3" xfId="21176" xr:uid="{F92324B7-4EE9-4260-9C8D-700D6D51B313}"/>
    <cellStyle name="Output 2 6 2 4 2 3 2" xfId="38253" xr:uid="{389DA152-2302-4617-971B-DD275B83C61C}"/>
    <cellStyle name="Output 2 6 2 4 2 4" xfId="21730" xr:uid="{0499D644-5696-4404-AE0B-6A9262E74831}"/>
    <cellStyle name="Output 2 6 2 4 2 4 2" xfId="38807" xr:uid="{0BA112BD-03E3-4395-AC45-B4626C5E0FC9}"/>
    <cellStyle name="Output 2 6 2 4 2 5" xfId="23505" xr:uid="{3B056C77-6255-44AA-875A-2B0480F5D78E}"/>
    <cellStyle name="Output 2 6 2 4 2 5 2" xfId="40582" xr:uid="{AF4045EB-161B-4113-9A1E-E114C7AF61A2}"/>
    <cellStyle name="Output 2 6 2 4 2 6" xfId="25271" xr:uid="{BAA2F40F-0975-45B9-AF94-546C0726D623}"/>
    <cellStyle name="Output 2 6 2 4 2 6 2" xfId="42348" xr:uid="{7F8865AD-4E82-4C3B-A77A-BA1C77179CF2}"/>
    <cellStyle name="Output 2 6 2 4 2 7" xfId="26997" xr:uid="{59022EFA-F532-499D-B96E-C408A9B846A4}"/>
    <cellStyle name="Output 2 6 2 4 2 7 2" xfId="44074" xr:uid="{C330654D-1CB0-456F-8E01-64922ED0B61D}"/>
    <cellStyle name="Output 2 6 2 4 2 8" xfId="28702" xr:uid="{C8B4DEDD-EF0D-416C-9C4C-26B7BDF81BD1}"/>
    <cellStyle name="Output 2 6 2 4 2 8 2" xfId="45779" xr:uid="{030896E6-F185-48F6-8230-927FB7FED43C}"/>
    <cellStyle name="Output 2 6 2 4 2 9" xfId="31608" xr:uid="{19D0099C-54CA-4D76-8E2D-510B6B1F555F}"/>
    <cellStyle name="Output 2 6 2 4 3" xfId="18607" xr:uid="{731CFEA2-41CC-4857-B67F-A8DAAFA68DD1}"/>
    <cellStyle name="Output 2 6 2 4 3 2" xfId="35694" xr:uid="{ED855AE9-6A88-49CD-89A1-A000527E19F1}"/>
    <cellStyle name="Output 2 6 2 4 4" xfId="16070" xr:uid="{0C48A7AD-2AB5-4A9D-8850-7E7C8568DAEE}"/>
    <cellStyle name="Output 2 6 2 4 4 2" xfId="33169" xr:uid="{1AEF48EA-66FA-4763-925D-30AA5E8285D5}"/>
    <cellStyle name="Output 2 6 2 4 5" xfId="22333" xr:uid="{B457617D-9D90-4D9B-979C-564F495097BE}"/>
    <cellStyle name="Output 2 6 2 4 5 2" xfId="39410" xr:uid="{11669020-E550-48B2-ABC6-B38CC65FA0AA}"/>
    <cellStyle name="Output 2 6 2 4 6" xfId="24107" xr:uid="{3F073B2D-EE98-4A43-AB7D-DA0C07F7BDEB}"/>
    <cellStyle name="Output 2 6 2 4 6 2" xfId="41184" xr:uid="{06C5C5D0-0992-4888-95C9-59D46D04F700}"/>
    <cellStyle name="Output 2 6 2 4 7" xfId="25885" xr:uid="{CC1C63F6-7A46-47B3-8C91-236BF715275C}"/>
    <cellStyle name="Output 2 6 2 4 7 2" xfId="42962" xr:uid="{A118480C-9861-4E7A-98E6-CC8A15D4460C}"/>
    <cellStyle name="Output 2 6 2 4 8" xfId="27599" xr:uid="{5EF68F4B-C208-48A5-BF32-338474FD98FA}"/>
    <cellStyle name="Output 2 6 2 4 8 2" xfId="44676" xr:uid="{4D658840-6327-4137-BB1A-1812FDE988BF}"/>
    <cellStyle name="Output 2 6 2 4 9" xfId="30505" xr:uid="{8F5AA015-7A89-464A-A715-FEF7F892F4F0}"/>
    <cellStyle name="Output 2 6 2 5" xfId="29856" xr:uid="{D8EE24B5-4428-48E2-A2BF-7F34DDF05AC5}"/>
    <cellStyle name="Output 2 6 3" xfId="11338" xr:uid="{C8C44AC2-D628-49A7-A9D0-5B1DE9AAEFA4}"/>
    <cellStyle name="Output 2 6 4" xfId="12932" xr:uid="{5EE29320-4F0C-4A9C-9CAA-96EE24DE723A}"/>
    <cellStyle name="Output 2 6 4 2" xfId="14572" xr:uid="{6C83C610-E070-4389-9F79-27456237BECF}"/>
    <cellStyle name="Output 2 6 4 2 2" xfId="19943" xr:uid="{82B0A2AC-01B9-457D-9739-0B782043EF0F}"/>
    <cellStyle name="Output 2 6 4 2 2 2" xfId="37020" xr:uid="{E78A2B79-0850-4BA2-9BC2-DC05350021F8}"/>
    <cellStyle name="Output 2 6 4 2 3" xfId="21795" xr:uid="{5B16C3FD-EDDC-4144-9E7B-56580A2E05F9}"/>
    <cellStyle name="Output 2 6 4 2 3 2" xfId="38872" xr:uid="{73E8D4C0-75B7-4FF5-A9FF-1DD25C0D9831}"/>
    <cellStyle name="Output 2 6 4 2 4" xfId="23570" xr:uid="{4D61F43D-5F0B-43E9-8B37-9F536A95C422}"/>
    <cellStyle name="Output 2 6 4 2 4 2" xfId="40647" xr:uid="{33543E6C-A3D0-4C2D-8933-F8553D4DA32E}"/>
    <cellStyle name="Output 2 6 4 2 5" xfId="25336" xr:uid="{C5D5EF59-0CE2-4824-B754-003C4BD94C0E}"/>
    <cellStyle name="Output 2 6 4 2 5 2" xfId="42413" xr:uid="{4C0A4DE1-1962-482C-B6C5-5533F168AF1A}"/>
    <cellStyle name="Output 2 6 4 2 6" xfId="27062" xr:uid="{C71F1126-8015-401C-9432-425F370FCA36}"/>
    <cellStyle name="Output 2 6 4 2 6 2" xfId="44139" xr:uid="{0DC39DCA-53E5-46A6-ACF0-BD75D4922D55}"/>
    <cellStyle name="Output 2 6 4 2 7" xfId="28767" xr:uid="{1350ADFC-C3C2-430F-99C8-340C696A27C9}"/>
    <cellStyle name="Output 2 6 4 2 7 2" xfId="45844" xr:uid="{26AD522A-A6CE-49F3-986D-27DBAFFE30DA}"/>
    <cellStyle name="Output 2 6 4 2 8" xfId="31673" xr:uid="{89A0C40E-4AB7-49BB-8EA0-0D1E417B6FCC}"/>
    <cellStyle name="Output 2 6 4 3" xfId="18672" xr:uid="{A3D90EB8-D5CA-490E-A731-C156414B8BEE}"/>
    <cellStyle name="Output 2 6 4 3 2" xfId="35759" xr:uid="{070EB780-C537-462F-A984-EE449DDF1159}"/>
    <cellStyle name="Output 2 6 4 4" xfId="16566" xr:uid="{57026D1B-1561-48EF-A5A8-10FA449D07DD}"/>
    <cellStyle name="Output 2 6 4 4 2" xfId="33665" xr:uid="{C6D04B75-05E0-4517-9E67-B4C9B9147FF4}"/>
    <cellStyle name="Output 2 6 4 5" xfId="22398" xr:uid="{160343BC-3174-4E84-84F5-37EAB1CDA98C}"/>
    <cellStyle name="Output 2 6 4 5 2" xfId="39475" xr:uid="{D93EC98C-5587-48AC-9B57-64B766327C47}"/>
    <cellStyle name="Output 2 6 4 6" xfId="24172" xr:uid="{CD9C6F55-586B-4C42-A6DF-E243A5742002}"/>
    <cellStyle name="Output 2 6 4 6 2" xfId="41249" xr:uid="{349F116B-A091-4723-B0EF-3EA7AD865AB4}"/>
    <cellStyle name="Output 2 6 4 7" xfId="25950" xr:uid="{368CA971-F882-4600-ACF4-8810AAD9A44B}"/>
    <cellStyle name="Output 2 6 4 7 2" xfId="43027" xr:uid="{E36E73FB-250A-4A0E-93F1-E843AE2158E6}"/>
    <cellStyle name="Output 2 6 4 8" xfId="27664" xr:uid="{9643FEFE-47A0-4548-866C-706E291F930C}"/>
    <cellStyle name="Output 2 6 4 8 2" xfId="44741" xr:uid="{A7C1F50E-0647-4B66-A2D0-B19C55FCFE53}"/>
    <cellStyle name="Output 2 6 4 9" xfId="30570" xr:uid="{FA214747-B050-4A1C-BFF4-F6DA72E81B34}"/>
    <cellStyle name="Output 2 6 5" xfId="13100" xr:uid="{B3BB3156-47D1-4FD3-A672-F97EC761F977}"/>
    <cellStyle name="Output 2 6 5 2" xfId="14738" xr:uid="{B7AD7376-E102-4205-8279-8FD9E2D0FAD7}"/>
    <cellStyle name="Output 2 6 5 2 2" xfId="20109" xr:uid="{DAE7A837-9F4D-4B65-BFB9-260C4F0D303E}"/>
    <cellStyle name="Output 2 6 5 2 2 2" xfId="37186" xr:uid="{B393CA44-893F-4517-A120-D79B708381B7}"/>
    <cellStyle name="Output 2 6 5 2 3" xfId="21358" xr:uid="{E298C2E6-C0B6-4E20-8452-D61EB6AD0EB7}"/>
    <cellStyle name="Output 2 6 5 2 3 2" xfId="38435" xr:uid="{B1D9064C-AD91-4A88-A706-FEEA306FAFEE}"/>
    <cellStyle name="Output 2 6 5 2 4" xfId="21961" xr:uid="{AB197EA6-23BE-403C-B704-3DDAD7B2492E}"/>
    <cellStyle name="Output 2 6 5 2 4 2" xfId="39038" xr:uid="{D69288D7-1984-407E-96E2-4623BA906591}"/>
    <cellStyle name="Output 2 6 5 2 5" xfId="23736" xr:uid="{8760D28E-AC61-4330-8CCC-03F3233FC6F7}"/>
    <cellStyle name="Output 2 6 5 2 5 2" xfId="40813" xr:uid="{9ED5B18F-99EA-4B11-87C6-9CD43A8E6C5E}"/>
    <cellStyle name="Output 2 6 5 2 6" xfId="25502" xr:uid="{63B1A29F-F495-434F-B25F-C85CFF1B1129}"/>
    <cellStyle name="Output 2 6 5 2 6 2" xfId="42579" xr:uid="{7E6F1172-F977-4A70-B14B-7E465DEAD5B8}"/>
    <cellStyle name="Output 2 6 5 2 7" xfId="27228" xr:uid="{A9C213AF-2CAF-4551-B375-F3C0AE64C14C}"/>
    <cellStyle name="Output 2 6 5 2 7 2" xfId="44305" xr:uid="{9729E9DB-B845-469E-9675-B0AE3BD5B425}"/>
    <cellStyle name="Output 2 6 5 2 8" xfId="28933" xr:uid="{D3B14DF4-4422-4B8A-8D8A-5D616F36B6D8}"/>
    <cellStyle name="Output 2 6 5 2 8 2" xfId="46010" xr:uid="{3A4CB073-B067-4003-954C-AEFA404C5F2E}"/>
    <cellStyle name="Output 2 6 5 2 9" xfId="31839" xr:uid="{1030078C-D779-4286-AE7E-A636C5BA84C1}"/>
    <cellStyle name="Output 2 6 5 3" xfId="18840" xr:uid="{D43F2C17-C524-442A-9FAA-4CE46BFC4D2F}"/>
    <cellStyle name="Output 2 6 5 3 2" xfId="35925" xr:uid="{EF4DF9BB-099B-48B0-8F9F-AE9EC9E84AA5}"/>
    <cellStyle name="Output 2 6 5 4" xfId="15472" xr:uid="{7F1A1CD1-8C74-4F52-A6AC-DEF2698176A1}"/>
    <cellStyle name="Output 2 6 5 4 2" xfId="32573" xr:uid="{61EAC292-DF36-4EA3-8D54-52CDDFCE67DD}"/>
    <cellStyle name="Output 2 6 5 5" xfId="22565" xr:uid="{D5C6BF98-6D3C-4772-898F-FA09D839C9ED}"/>
    <cellStyle name="Output 2 6 5 5 2" xfId="39642" xr:uid="{01E12555-D849-4712-9C15-596B2B4CB8C2}"/>
    <cellStyle name="Output 2 6 5 6" xfId="24340" xr:uid="{7E058142-CFF8-4059-B5E3-4BBA025C5AD5}"/>
    <cellStyle name="Output 2 6 5 6 2" xfId="41417" xr:uid="{07E36717-C52E-4FC1-A3C5-67210564B206}"/>
    <cellStyle name="Output 2 6 5 7" xfId="26114" xr:uid="{FC37E7EE-E019-430D-A977-BC3408C0A7E9}"/>
    <cellStyle name="Output 2 6 5 7 2" xfId="43191" xr:uid="{A4EBDF74-CD3C-40A2-9AAF-83774C9799A2}"/>
    <cellStyle name="Output 2 6 5 8" xfId="27828" xr:uid="{B0F69A26-461F-476A-9437-A15C5EA164A1}"/>
    <cellStyle name="Output 2 6 5 8 2" xfId="44905" xr:uid="{177B55F2-9698-48DA-9AE8-EC7682DF4AED}"/>
    <cellStyle name="Output 2 6 5 9" xfId="30734" xr:uid="{662DFCE6-32A9-405D-A8FE-A3FB93CF6AD6}"/>
    <cellStyle name="Output 2 6 6" xfId="29689" xr:uid="{091A0113-74EF-42D0-950F-B31E50FCB487}"/>
    <cellStyle name="Output 2 7" xfId="5180" xr:uid="{6C7EC199-9FC7-4DA0-9979-DB3FA344C5E3}"/>
    <cellStyle name="Output 2 7 2" xfId="11891" xr:uid="{884984A3-5C00-4045-B0D8-D326B4EF5240}"/>
    <cellStyle name="Output 2 7 2 2" xfId="13283" xr:uid="{143EA8B7-C216-485F-B610-79B40234EE68}"/>
    <cellStyle name="Output 2 7 2 2 2" xfId="14920" xr:uid="{FBDD412C-D87B-4758-8FF0-79AE85128306}"/>
    <cellStyle name="Output 2 7 2 2 2 2" xfId="20291" xr:uid="{68F7FFB0-3D38-4883-A7D4-0607E984198C}"/>
    <cellStyle name="Output 2 7 2 2 2 2 2" xfId="37368" xr:uid="{396D7D8C-3E8A-4CD0-8615-C42B35F499DE}"/>
    <cellStyle name="Output 2 7 2 2 2 3" xfId="22143" xr:uid="{C4992D35-4769-4800-8455-0857A99D0D99}"/>
    <cellStyle name="Output 2 7 2 2 2 3 2" xfId="39220" xr:uid="{0B00A058-25A3-4BE2-969D-46AA21478065}"/>
    <cellStyle name="Output 2 7 2 2 2 4" xfId="23918" xr:uid="{A6B57EFE-9E84-4437-A090-ACF8B5276FAB}"/>
    <cellStyle name="Output 2 7 2 2 2 4 2" xfId="40995" xr:uid="{E9ADB733-4388-428D-B069-28BB1FA34AEB}"/>
    <cellStyle name="Output 2 7 2 2 2 5" xfId="25684" xr:uid="{FC5AB22D-2195-4E9F-893A-15380EFA78E7}"/>
    <cellStyle name="Output 2 7 2 2 2 5 2" xfId="42761" xr:uid="{19757844-A8D5-47E6-B3FD-D32EBB5CAF89}"/>
    <cellStyle name="Output 2 7 2 2 2 6" xfId="27410" xr:uid="{DB7C55A3-3C76-4B20-9907-CDB8349F814E}"/>
    <cellStyle name="Output 2 7 2 2 2 6 2" xfId="44487" xr:uid="{F833701B-C382-4A34-A4B1-2EBC32A8220F}"/>
    <cellStyle name="Output 2 7 2 2 2 7" xfId="29115" xr:uid="{BD497BC2-84B2-474C-8084-E58CECE44733}"/>
    <cellStyle name="Output 2 7 2 2 2 7 2" xfId="46192" xr:uid="{7A492FDE-38A0-4ACE-9EF8-D72FF90880CB}"/>
    <cellStyle name="Output 2 7 2 2 2 8" xfId="32021" xr:uid="{27781BB9-A67D-44A5-8C28-CC113F2AA7D2}"/>
    <cellStyle name="Output 2 7 2 2 3" xfId="19022" xr:uid="{5950249E-FF24-4E39-893D-DB483C69CD7A}"/>
    <cellStyle name="Output 2 7 2 2 3 2" xfId="36101" xr:uid="{EE309DBC-2C7D-4FCF-96A9-32E416D2CE6A}"/>
    <cellStyle name="Output 2 7 2 2 4" xfId="15773" xr:uid="{9B81DF86-27EC-4B0C-AF19-F9A72945ADFC}"/>
    <cellStyle name="Output 2 7 2 2 4 2" xfId="32872" xr:uid="{3D3A912E-08E9-4760-A444-C5D7752B0E20}"/>
    <cellStyle name="Output 2 7 2 2 5" xfId="22743" xr:uid="{92CA7A81-FDFE-434B-BC5D-E72C4D0718B7}"/>
    <cellStyle name="Output 2 7 2 2 5 2" xfId="39820" xr:uid="{2AFBDB50-1D4D-4BB8-B1F8-CF8124200631}"/>
    <cellStyle name="Output 2 7 2 2 6" xfId="24522" xr:uid="{15953BAD-EB68-4D10-9B06-9CFDB1EF40C3}"/>
    <cellStyle name="Output 2 7 2 2 6 2" xfId="41599" xr:uid="{C2ED05C2-AAB4-4D49-B70A-566CC596CEF8}"/>
    <cellStyle name="Output 2 7 2 2 7" xfId="26290" xr:uid="{9002C3E8-84A1-451F-98F6-83F7298EE0AA}"/>
    <cellStyle name="Output 2 7 2 2 7 2" xfId="43367" xr:uid="{E43AD9CA-18B3-4F41-8C54-A4E3065F77A0}"/>
    <cellStyle name="Output 2 7 2 2 8" xfId="28004" xr:uid="{9488CD12-7304-4554-BCFA-0DB2842EB76C}"/>
    <cellStyle name="Output 2 7 2 2 8 2" xfId="45081" xr:uid="{D77BF57F-EE2F-4B60-942D-BA91B08BF62B}"/>
    <cellStyle name="Output 2 7 2 2 9" xfId="30910" xr:uid="{17A87D84-A00B-4E76-9D64-4768510B6888}"/>
    <cellStyle name="Output 2 7 2 3" xfId="12294" xr:uid="{65DD896C-10C8-4B9A-95A2-A0965A86B313}"/>
    <cellStyle name="Output 2 7 2 3 2" xfId="13955" xr:uid="{39C71C6E-192D-468D-BF6C-B2B062E2758E}"/>
    <cellStyle name="Output 2 7 2 3 2 2" xfId="19326" xr:uid="{C34C0B05-DA68-4BFC-AB08-80CF8D25FA64}"/>
    <cellStyle name="Output 2 7 2 3 2 2 2" xfId="36403" xr:uid="{9E154C40-95E5-4BAB-9743-AD15B82B2569}"/>
    <cellStyle name="Output 2 7 2 3 2 3" xfId="20733" xr:uid="{CD48C29B-D1BD-48EF-BAAE-7590D58DC2BD}"/>
    <cellStyle name="Output 2 7 2 3 2 3 2" xfId="37810" xr:uid="{FBC65BE9-9B79-478F-8B85-FE97FA79A11D}"/>
    <cellStyle name="Output 2 7 2 3 2 4" xfId="17874" xr:uid="{A261240D-F83E-41F0-9792-ED67998714DC}"/>
    <cellStyle name="Output 2 7 2 3 2 4 2" xfId="34967" xr:uid="{AFA88118-9722-4395-9F82-28E44916945A}"/>
    <cellStyle name="Output 2 7 2 3 2 5" xfId="22953" xr:uid="{E9548BA8-B764-4A46-940B-F37D2E4D247A}"/>
    <cellStyle name="Output 2 7 2 3 2 5 2" xfId="40030" xr:uid="{179B530C-1022-4D3B-819E-442DAFFD6DA8}"/>
    <cellStyle name="Output 2 7 2 3 2 6" xfId="24719" xr:uid="{C32F8015-F124-4427-84D4-3471FB7F5623}"/>
    <cellStyle name="Output 2 7 2 3 2 6 2" xfId="41796" xr:uid="{71E00896-4B43-44F2-B792-B1E2DD74B74B}"/>
    <cellStyle name="Output 2 7 2 3 2 7" xfId="26445" xr:uid="{759F90D8-ABF3-406D-B1E2-ED44D552E088}"/>
    <cellStyle name="Output 2 7 2 3 2 7 2" xfId="43522" xr:uid="{AD6CF2BE-C5B3-49B5-89E5-58ECBCF54B37}"/>
    <cellStyle name="Output 2 7 2 3 2 8" xfId="28150" xr:uid="{4FC06272-C6C4-4F97-B0DF-14DBC23658A8}"/>
    <cellStyle name="Output 2 7 2 3 2 8 2" xfId="45227" xr:uid="{67B1D002-BA41-470B-88E1-7CF309ABCE18}"/>
    <cellStyle name="Output 2 7 2 3 2 9" xfId="31056" xr:uid="{D286B703-FEC0-4D08-9125-054E4230DE18}"/>
    <cellStyle name="Output 2 7 2 3 3" xfId="18042" xr:uid="{A6A7686A-DA2A-4FB6-9609-47170432DD7A}"/>
    <cellStyle name="Output 2 7 2 3 3 2" xfId="35131" xr:uid="{85A96282-D4F3-4F78-9DB1-C230250139D7}"/>
    <cellStyle name="Output 2 7 2 3 4" xfId="16106" xr:uid="{C0DC99D7-778B-4B10-AB9F-41FA77E0CB59}"/>
    <cellStyle name="Output 2 7 2 3 4 2" xfId="33205" xr:uid="{79ED4E4D-4112-4DD7-BF88-A261E85C7636}"/>
    <cellStyle name="Output 2 7 2 3 5" xfId="15209" xr:uid="{C8F8D6DD-EC85-47BE-9F4C-E3833B5252CD}"/>
    <cellStyle name="Output 2 7 2 3 5 2" xfId="32310" xr:uid="{3EA4C3B6-F419-4649-971C-A29F938DAE8F}"/>
    <cellStyle name="Output 2 7 2 3 6" xfId="17356" xr:uid="{87E5838A-2DFE-4B2C-A61F-997016B9A38D}"/>
    <cellStyle name="Output 2 7 2 3 6 2" xfId="34453" xr:uid="{9DDA97B8-AA50-462F-9632-7220B0F87BED}"/>
    <cellStyle name="Output 2 7 2 3 7" xfId="16686" xr:uid="{B62ABCB7-4663-49E0-964A-47F6C341EECF}"/>
    <cellStyle name="Output 2 7 2 3 7 2" xfId="33785" xr:uid="{60E9EE32-3716-4E44-9362-8349A77D3938}"/>
    <cellStyle name="Output 2 7 2 3 8" xfId="15807" xr:uid="{4890097C-F6D4-44AA-A3AA-94E163263B44}"/>
    <cellStyle name="Output 2 7 2 3 8 2" xfId="32906" xr:uid="{52C98B99-46E7-4681-A29B-3C56134D842F}"/>
    <cellStyle name="Output 2 7 2 3 9" xfId="29955" xr:uid="{A899BF9D-BF4C-4495-8F5E-E93893FB8D4B}"/>
    <cellStyle name="Output 2 7 2 4" xfId="13369" xr:uid="{C6D863FE-0FA7-4DC2-8F37-02A8AFB08328}"/>
    <cellStyle name="Output 2 7 2 4 2" xfId="15003" xr:uid="{9C10CBA3-5800-45A2-A9AD-268032B80BA4}"/>
    <cellStyle name="Output 2 7 2 4 2 2" xfId="20374" xr:uid="{A0D652C9-1DF0-4E15-AD1A-E12F5988D780}"/>
    <cellStyle name="Output 2 7 2 4 2 2 2" xfId="37451" xr:uid="{F1570559-82D8-4D95-8D10-FCC714E9BB5B}"/>
    <cellStyle name="Output 2 7 2 4 2 3" xfId="21488" xr:uid="{86D03FFE-DA8B-457F-A2D2-C7380409E0CB}"/>
    <cellStyle name="Output 2 7 2 4 2 3 2" xfId="38565" xr:uid="{0A60733E-8E08-4801-97F7-3BA3C658F085}"/>
    <cellStyle name="Output 2 7 2 4 2 4" xfId="22226" xr:uid="{133B7E92-1F6F-4D9C-AE78-AEB985B0F752}"/>
    <cellStyle name="Output 2 7 2 4 2 4 2" xfId="39303" xr:uid="{FDDDD819-E053-4D4D-AA61-6601173C6AE1}"/>
    <cellStyle name="Output 2 7 2 4 2 5" xfId="24001" xr:uid="{8D7D8F40-1D06-4139-A58C-CC8DB8C8E110}"/>
    <cellStyle name="Output 2 7 2 4 2 5 2" xfId="41078" xr:uid="{443B616C-FBE0-4706-B09F-510D64A890AC}"/>
    <cellStyle name="Output 2 7 2 4 2 6" xfId="25767" xr:uid="{18DC5AFD-0169-4CFF-9707-B21354647883}"/>
    <cellStyle name="Output 2 7 2 4 2 6 2" xfId="42844" xr:uid="{769DF056-17AC-4299-9A2B-E2EA8562F465}"/>
    <cellStyle name="Output 2 7 2 4 2 7" xfId="27493" xr:uid="{E37B9DB7-0E2B-4F7D-B328-6F985F33E654}"/>
    <cellStyle name="Output 2 7 2 4 2 7 2" xfId="44570" xr:uid="{CECA585E-1510-421D-AA7D-5328A45978CA}"/>
    <cellStyle name="Output 2 7 2 4 2 8" xfId="29198" xr:uid="{BC28D2C5-C82D-4076-9D32-EA0A9E514F7F}"/>
    <cellStyle name="Output 2 7 2 4 2 8 2" xfId="46275" xr:uid="{A0663702-C835-4A38-8170-39918CDB34FB}"/>
    <cellStyle name="Output 2 7 2 4 2 9" xfId="32104" xr:uid="{8DA83A10-BC0A-470B-8A85-5ECEA49C043E}"/>
    <cellStyle name="Output 2 7 2 4 3" xfId="19106" xr:uid="{D9377C47-64A9-4516-B8AD-EF2F1B64A86E}"/>
    <cellStyle name="Output 2 7 2 4 3 2" xfId="36183" xr:uid="{F522543A-F290-40EE-A44E-4DF2B0CF21FF}"/>
    <cellStyle name="Output 2 7 2 4 4" xfId="16438" xr:uid="{81784E18-789F-4759-9C99-90026DEA76CE}"/>
    <cellStyle name="Output 2 7 2 4 4 2" xfId="33537" xr:uid="{D4881C36-F114-461C-B2FE-B960D51B23D0}"/>
    <cellStyle name="Output 2 7 2 4 5" xfId="22825" xr:uid="{EFC6AAB8-6A0E-447D-A50C-2528AC9C6CBB}"/>
    <cellStyle name="Output 2 7 2 4 5 2" xfId="39902" xr:uid="{33097B5C-768A-48D6-8392-660302E0AA4F}"/>
    <cellStyle name="Output 2 7 2 4 6" xfId="24605" xr:uid="{6A214A3F-6DC3-4143-BC9A-B9ADB92E3C72}"/>
    <cellStyle name="Output 2 7 2 4 6 2" xfId="41682" xr:uid="{F712BEF9-2426-4914-A2A8-07D2FE051309}"/>
    <cellStyle name="Output 2 7 2 4 7" xfId="26371" xr:uid="{08E6E43E-4ED5-4832-938E-2ACC70F7A64C}"/>
    <cellStyle name="Output 2 7 2 4 7 2" xfId="43448" xr:uid="{F58F7210-7927-4D2E-BAE4-D8E870E6B269}"/>
    <cellStyle name="Output 2 7 2 4 8" xfId="28085" xr:uid="{F5691CB3-DFCE-4F31-B5DF-1D71522887B0}"/>
    <cellStyle name="Output 2 7 2 4 8 2" xfId="45162" xr:uid="{8D839BFA-88E1-48CF-ACAA-B41DFC44660B}"/>
    <cellStyle name="Output 2 7 2 4 9" xfId="30991" xr:uid="{2E956473-70FD-4B93-96D2-7E30E6628A52}"/>
    <cellStyle name="Output 2 7 2 5" xfId="29896" xr:uid="{018889AC-BC88-4AC7-93F6-421585146A94}"/>
    <cellStyle name="Output 2 7 3" xfId="12654" xr:uid="{3CEBF234-C45C-4C6B-9EE3-0A9D2C907686}"/>
    <cellStyle name="Output 2 7 3 2" xfId="14299" xr:uid="{14E69863-2AB3-47C3-8CD1-1751AE2BE332}"/>
    <cellStyle name="Output 2 7 3 2 2" xfId="19670" xr:uid="{5561A37F-6E4B-4E51-9049-A9C25FC87D4B}"/>
    <cellStyle name="Output 2 7 3 2 2 2" xfId="36747" xr:uid="{98783214-8F5D-4324-B386-83DA280C6D00}"/>
    <cellStyle name="Output 2 7 3 2 3" xfId="17126" xr:uid="{28A9B561-00F4-4A80-9BDC-304419058709}"/>
    <cellStyle name="Output 2 7 3 2 3 2" xfId="34225" xr:uid="{FD2D02E2-46C1-49B0-88A9-DF6E513CF184}"/>
    <cellStyle name="Output 2 7 3 2 4" xfId="23297" xr:uid="{A1D868D8-049D-405A-8485-14158428CE75}"/>
    <cellStyle name="Output 2 7 3 2 4 2" xfId="40374" xr:uid="{6C43BDB0-09B8-48F9-96A7-3A95E42814B0}"/>
    <cellStyle name="Output 2 7 3 2 5" xfId="25063" xr:uid="{A15B1B6C-A301-41C2-8640-1C535407FBB1}"/>
    <cellStyle name="Output 2 7 3 2 5 2" xfId="42140" xr:uid="{EE8F1462-2A3A-48ED-A14B-DDF222632555}"/>
    <cellStyle name="Output 2 7 3 2 6" xfId="26789" xr:uid="{53A39A4A-29AE-4A51-9359-21CCFE8A8EEA}"/>
    <cellStyle name="Output 2 7 3 2 6 2" xfId="43866" xr:uid="{760DA5E5-1022-4AFA-AD7B-7F095F43EFDC}"/>
    <cellStyle name="Output 2 7 3 2 7" xfId="28494" xr:uid="{B0192190-CEC4-456E-BB91-464F314F8844}"/>
    <cellStyle name="Output 2 7 3 2 7 2" xfId="45571" xr:uid="{6AA9045A-1D82-4B9C-A962-FBA5B99564AB}"/>
    <cellStyle name="Output 2 7 3 2 8" xfId="31400" xr:uid="{FB604C95-84C6-4048-AD78-6478D7A0BF60}"/>
    <cellStyle name="Output 2 7 3 3" xfId="18397" xr:uid="{89E1C51F-5B7A-40FD-B4F0-178C28A78700}"/>
    <cellStyle name="Output 2 7 3 3 2" xfId="35484" xr:uid="{9EEB4D29-1258-45D3-B243-627EF350DEF3}"/>
    <cellStyle name="Output 2 7 3 4" xfId="15433" xr:uid="{654188B5-951E-4071-824D-33C06BE57F71}"/>
    <cellStyle name="Output 2 7 3 4 2" xfId="32534" xr:uid="{D1EA01E8-CDBE-442B-BA0C-998C680590F3}"/>
    <cellStyle name="Output 2 7 3 5" xfId="17351" xr:uid="{FFCE1545-E910-4ACA-A3DD-65CEF234AB97}"/>
    <cellStyle name="Output 2 7 3 5 2" xfId="34448" xr:uid="{AE62EA0A-35DF-4315-BBEE-C03EF7AEE673}"/>
    <cellStyle name="Output 2 7 3 6" xfId="16821" xr:uid="{155BF685-E3D9-4763-9024-D3893C22E07F}"/>
    <cellStyle name="Output 2 7 3 6 2" xfId="33920" xr:uid="{52C20D1A-4C08-400F-9DE1-2F668C55768F}"/>
    <cellStyle name="Output 2 7 3 7" xfId="15916" xr:uid="{4D5A00FF-AFB2-495D-90F8-A3113D9B0BF3}"/>
    <cellStyle name="Output 2 7 3 7 2" xfId="33015" xr:uid="{814CEEB1-1A46-4B18-9F00-360A2B781314}"/>
    <cellStyle name="Output 2 7 3 8" xfId="24658" xr:uid="{5C55A120-2F7A-4BCE-A47E-CEEFFF961765}"/>
    <cellStyle name="Output 2 7 3 8 2" xfId="41735" xr:uid="{2E784899-8EAB-4D9A-9F80-5CC05E7722D0}"/>
    <cellStyle name="Output 2 7 3 9" xfId="30297" xr:uid="{6853E30C-F915-4CA0-AEE9-197752ECDA8C}"/>
    <cellStyle name="Output 2 7 4" xfId="12769" xr:uid="{4409F1F1-EAB5-434B-AA40-A75C528B8176}"/>
    <cellStyle name="Output 2 7 4 2" xfId="14411" xr:uid="{2C4C7E62-F6EE-4D46-A995-B65DEF0D7B19}"/>
    <cellStyle name="Output 2 7 4 2 2" xfId="19782" xr:uid="{6AA8EA9A-3314-445D-9711-DBEEA393C2D5}"/>
    <cellStyle name="Output 2 7 4 2 2 2" xfId="36859" xr:uid="{C4A77FDD-052A-4094-BAAB-8F1012606350}"/>
    <cellStyle name="Output 2 7 4 2 3" xfId="21083" xr:uid="{FF4AC38A-AF2F-4532-848D-DC7E59C5D021}"/>
    <cellStyle name="Output 2 7 4 2 3 2" xfId="38160" xr:uid="{3B566898-A7A1-42EF-A79D-3C957D5BE3E2}"/>
    <cellStyle name="Output 2 7 4 2 4" xfId="21634" xr:uid="{572FE83B-20A7-41E8-9AF1-DFD4F18B4363}"/>
    <cellStyle name="Output 2 7 4 2 4 2" xfId="38711" xr:uid="{8259C728-7A03-4610-956F-AC6ECC93E5F9}"/>
    <cellStyle name="Output 2 7 4 2 5" xfId="23409" xr:uid="{E0FBE99E-9670-440C-8A0A-0AA131B8E695}"/>
    <cellStyle name="Output 2 7 4 2 5 2" xfId="40486" xr:uid="{795E6835-4041-4892-855F-40E886FB526B}"/>
    <cellStyle name="Output 2 7 4 2 6" xfId="25175" xr:uid="{25D9D0BD-97E5-4D33-AB1B-8D3E658BA847}"/>
    <cellStyle name="Output 2 7 4 2 6 2" xfId="42252" xr:uid="{37A8EB10-A236-4AF0-A381-9EEC9D4C1122}"/>
    <cellStyle name="Output 2 7 4 2 7" xfId="26901" xr:uid="{2777AAFF-5277-4730-B8AA-6FC200F5984A}"/>
    <cellStyle name="Output 2 7 4 2 7 2" xfId="43978" xr:uid="{8A0996BC-E350-4D0C-827E-97BA11C807F0}"/>
    <cellStyle name="Output 2 7 4 2 8" xfId="28606" xr:uid="{EEB74A20-2818-44AF-A8AF-17E8D335DBB0}"/>
    <cellStyle name="Output 2 7 4 2 8 2" xfId="45683" xr:uid="{75919CF6-A25F-4821-BC3E-BBC355B902C6}"/>
    <cellStyle name="Output 2 7 4 2 9" xfId="31512" xr:uid="{C7A4B7C0-81EE-4115-A76C-D68E5E7352ED}"/>
    <cellStyle name="Output 2 7 4 3" xfId="18509" xr:uid="{3ED4E2E1-270A-4A3C-9C56-5E4572DACB0B}"/>
    <cellStyle name="Output 2 7 4 3 2" xfId="35596" xr:uid="{38352252-20F9-4684-A236-A66469ED1B58}"/>
    <cellStyle name="Output 2 7 4 4" xfId="17732" xr:uid="{BC8E46B8-E45E-4987-B9FA-3B6AC5674407}"/>
    <cellStyle name="Output 2 7 4 4 2" xfId="34829" xr:uid="{1166944B-AC2C-4196-BAB6-2CF157DC2991}"/>
    <cellStyle name="Output 2 7 4 5" xfId="20590" xr:uid="{A09AB079-1AED-41E7-A335-8352FBB9DF04}"/>
    <cellStyle name="Output 2 7 4 5 2" xfId="37667" xr:uid="{B167E1A9-335B-42C2-BCF5-B9FA414F2881}"/>
    <cellStyle name="Output 2 7 4 6" xfId="15705" xr:uid="{6E1D8258-9A85-496C-AE7A-5719930E5C5D}"/>
    <cellStyle name="Output 2 7 4 6 2" xfId="32804" xr:uid="{2BE4A02D-5D38-45C1-82BC-4182F35B0F9D}"/>
    <cellStyle name="Output 2 7 4 7" xfId="22922" xr:uid="{B280FC5F-F4BD-4B34-9F9C-4A20A50594A3}"/>
    <cellStyle name="Output 2 7 4 7 2" xfId="39999" xr:uid="{715EC545-E4F0-45D7-B755-37C2F2F053BC}"/>
    <cellStyle name="Output 2 7 4 8" xfId="16016" xr:uid="{6DA1C3FA-D655-454E-8A42-E212E87292BA}"/>
    <cellStyle name="Output 2 7 4 8 2" xfId="33115" xr:uid="{302CC8F2-E661-43A1-ABA4-E797AC8362DB}"/>
    <cellStyle name="Output 2 7 4 9" xfId="30409" xr:uid="{B6D82EA3-6ADA-45FF-952F-8D45D3E2D11B}"/>
    <cellStyle name="Output 2 7 5" xfId="12311" xr:uid="{0784F2C7-0823-4A8D-AE39-3E2ED9ED05AD}"/>
    <cellStyle name="Output 2 7 5 2" xfId="13971" xr:uid="{3144E0F4-BEE0-40BE-BE35-C5A56D986E0A}"/>
    <cellStyle name="Output 2 7 5 2 2" xfId="19342" xr:uid="{AF2D5E90-DB0A-47C3-844A-9C2CC01F8DAE}"/>
    <cellStyle name="Output 2 7 5 2 2 2" xfId="36419" xr:uid="{19E2BCDE-52CE-4EA2-940F-C4A259913604}"/>
    <cellStyle name="Output 2 7 5 2 3" xfId="20749" xr:uid="{A5882774-E0AA-4F4B-88DA-6A2C26B968BE}"/>
    <cellStyle name="Output 2 7 5 2 3 2" xfId="37826" xr:uid="{A6131CCF-1439-41E6-B68B-229657987D51}"/>
    <cellStyle name="Output 2 7 5 2 4" xfId="17498" xr:uid="{46524762-8084-46CC-B974-F7C8A73D0F96}"/>
    <cellStyle name="Output 2 7 5 2 4 2" xfId="34595" xr:uid="{2F567E0A-3275-4435-859F-5B4CC06BB48D}"/>
    <cellStyle name="Output 2 7 5 2 5" xfId="22969" xr:uid="{CE281E76-DB57-422D-BDD6-8E0ADEDEE24F}"/>
    <cellStyle name="Output 2 7 5 2 5 2" xfId="40046" xr:uid="{83BB576E-E712-4E9D-A66F-53F9002AC1C0}"/>
    <cellStyle name="Output 2 7 5 2 6" xfId="24735" xr:uid="{F400712D-6F41-4594-B648-AD8857195B93}"/>
    <cellStyle name="Output 2 7 5 2 6 2" xfId="41812" xr:uid="{8D319FA8-FD7E-4FB5-97A8-EBC98ABE151D}"/>
    <cellStyle name="Output 2 7 5 2 7" xfId="26461" xr:uid="{11EB592B-E46A-4DCD-9824-E5F8D841B9E1}"/>
    <cellStyle name="Output 2 7 5 2 7 2" xfId="43538" xr:uid="{2E2A72BC-7B67-43F1-8DB7-3BF4542DB14E}"/>
    <cellStyle name="Output 2 7 5 2 8" xfId="28166" xr:uid="{CE9E8920-192D-47BC-8157-46536757C8E9}"/>
    <cellStyle name="Output 2 7 5 2 8 2" xfId="45243" xr:uid="{08932B2A-E583-4D13-8AEA-BD87ED924EEF}"/>
    <cellStyle name="Output 2 7 5 2 9" xfId="31072" xr:uid="{AD9AC4CD-C978-4E58-B88E-DFC66CD2A86C}"/>
    <cellStyle name="Output 2 7 5 3" xfId="18059" xr:uid="{03E34737-A48D-45CD-9DB3-7F36A440DE0C}"/>
    <cellStyle name="Output 2 7 5 3 2" xfId="35148" xr:uid="{ABDFB667-928B-4DD6-A191-85D3F0964395}"/>
    <cellStyle name="Output 2 7 5 4" xfId="15403" xr:uid="{7E5DCBF5-9117-4CE7-8140-F551242A6D54}"/>
    <cellStyle name="Output 2 7 5 4 2" xfId="32504" xr:uid="{03AAE3E0-A9B7-48FB-93E4-D7D81B38B239}"/>
    <cellStyle name="Output 2 7 5 5" xfId="16045" xr:uid="{3400EBEB-5875-4169-B8AC-DD378FB2ACB8}"/>
    <cellStyle name="Output 2 7 5 5 2" xfId="33144" xr:uid="{09FF0218-18E4-47C9-86D4-9A09D7857F49}"/>
    <cellStyle name="Output 2 7 5 6" xfId="15942" xr:uid="{02381C03-D43B-4900-8547-F29B00ABFCC9}"/>
    <cellStyle name="Output 2 7 5 6 2" xfId="33041" xr:uid="{3CC7C711-681A-4932-99BD-F993F39F1820}"/>
    <cellStyle name="Output 2 7 5 7" xfId="16516" xr:uid="{D59F1F9A-F15F-4BF4-91FF-FEFCF1AE6FEA}"/>
    <cellStyle name="Output 2 7 5 7 2" xfId="33615" xr:uid="{DF27B3F5-2EE0-4F5D-9628-0055D7DA2B11}"/>
    <cellStyle name="Output 2 7 5 8" xfId="21415" xr:uid="{441A09C2-544F-4A4C-83D9-B1BEAD404E27}"/>
    <cellStyle name="Output 2 7 5 8 2" xfId="38492" xr:uid="{30DA211A-211D-457D-9A37-E01E5FB392A3}"/>
    <cellStyle name="Output 2 7 5 9" xfId="29971" xr:uid="{F467924D-7392-46A1-AAB7-DB74EAEA9E76}"/>
    <cellStyle name="Output 2 7 6" xfId="29566" xr:uid="{45A1C915-5CC9-4193-87F0-3197507FB71B}"/>
    <cellStyle name="Output 2 8" xfId="5465" xr:uid="{5E71DFCF-F076-42DA-9939-C9B84202385B}"/>
    <cellStyle name="Output 2 8 2" xfId="12712" xr:uid="{B86D3662-0DE8-41A9-ADEB-7853F35E426A}"/>
    <cellStyle name="Output 2 8 2 2" xfId="14357" xr:uid="{63F24A69-EF51-4622-91EA-DF90C2A0CAC9}"/>
    <cellStyle name="Output 2 8 2 2 2" xfId="19728" xr:uid="{C632E21E-B481-4CA9-91C1-A1457EE02275}"/>
    <cellStyle name="Output 2 8 2 2 2 2" xfId="36805" xr:uid="{33BAF24B-82CB-4633-AB6A-4CCB18CA1DDA}"/>
    <cellStyle name="Output 2 8 2 2 3" xfId="21580" xr:uid="{D947C2A9-AE26-4122-A6F3-5B0BC5B12196}"/>
    <cellStyle name="Output 2 8 2 2 3 2" xfId="38657" xr:uid="{643035C8-D17D-46B6-890C-B60232D9A3F2}"/>
    <cellStyle name="Output 2 8 2 2 4" xfId="23355" xr:uid="{9D5641F4-ABE6-4CAA-A165-8A5E9940DC37}"/>
    <cellStyle name="Output 2 8 2 2 4 2" xfId="40432" xr:uid="{117BA783-A9B4-4804-8090-D3936BDF9615}"/>
    <cellStyle name="Output 2 8 2 2 5" xfId="25121" xr:uid="{FFD2C924-2223-4291-8CC7-A1CCD35881A4}"/>
    <cellStyle name="Output 2 8 2 2 5 2" xfId="42198" xr:uid="{975FA1C5-4E4B-482D-B60C-43A5B824D7DB}"/>
    <cellStyle name="Output 2 8 2 2 6" xfId="26847" xr:uid="{ACFA1E69-4419-4749-AA57-E814578D30D6}"/>
    <cellStyle name="Output 2 8 2 2 6 2" xfId="43924" xr:uid="{482055E2-6D10-4960-897F-4DBB42DA3D66}"/>
    <cellStyle name="Output 2 8 2 2 7" xfId="28552" xr:uid="{EDA58EBE-9644-4BDC-AC80-6A44E7A22565}"/>
    <cellStyle name="Output 2 8 2 2 7 2" xfId="45629" xr:uid="{2F31FBEA-1D18-4A54-8B9D-B14A44D2AC50}"/>
    <cellStyle name="Output 2 8 2 2 8" xfId="31458" xr:uid="{C0DF0456-7309-47D0-8A73-BFFA47665ACA}"/>
    <cellStyle name="Output 2 8 2 3" xfId="18455" xr:uid="{2A9E916E-6D77-45A1-BCE1-0F46C9E08CA2}"/>
    <cellStyle name="Output 2 8 2 3 2" xfId="35542" xr:uid="{75C6A2B3-9CE5-43DF-A3E9-FBDF1E192678}"/>
    <cellStyle name="Output 2 8 2 4" xfId="17784" xr:uid="{CF67621B-27B4-44DC-8E73-0AE788DD7E53}"/>
    <cellStyle name="Output 2 8 2 4 2" xfId="34877" xr:uid="{2EE8271E-E3E4-41CD-A166-75695D2AD05D}"/>
    <cellStyle name="Output 2 8 2 5" xfId="15177" xr:uid="{3814B452-4677-4797-84D4-AD5A8671F05F}"/>
    <cellStyle name="Output 2 8 2 5 2" xfId="32278" xr:uid="{E24716CA-C605-421A-8A05-6F68452F0253}"/>
    <cellStyle name="Output 2 8 2 6" xfId="16652" xr:uid="{CB699A85-3BB4-4BDA-A097-2DC3F40908B9}"/>
    <cellStyle name="Output 2 8 2 6 2" xfId="33751" xr:uid="{E767A51C-F64F-4E47-88FF-2F1337A45A1E}"/>
    <cellStyle name="Output 2 8 2 7" xfId="16526" xr:uid="{B19AE31F-AA3A-4D7D-9EE1-CA160AE0CCD2}"/>
    <cellStyle name="Output 2 8 2 7 2" xfId="33625" xr:uid="{0F581471-5868-433B-9700-35F1B980C4D2}"/>
    <cellStyle name="Output 2 8 2 8" xfId="24680" xr:uid="{F6434749-F3BD-43EF-9ACB-C2B02BECFAAC}"/>
    <cellStyle name="Output 2 8 2 8 2" xfId="41757" xr:uid="{39A07E09-3ECA-4C78-B19D-61FB0864D0B0}"/>
    <cellStyle name="Output 2 8 2 9" xfId="30355" xr:uid="{487CDD47-4DFB-48E8-BED9-11987247D2F1}"/>
    <cellStyle name="Output 2 8 3" xfId="12777" xr:uid="{AC970CD8-084E-4216-BF86-6535C655468B}"/>
    <cellStyle name="Output 2 8 3 2" xfId="14419" xr:uid="{9C0E8BC8-C4E6-4B91-BFB3-11376496DD16}"/>
    <cellStyle name="Output 2 8 3 2 2" xfId="19790" xr:uid="{430B0E21-ACB7-4BF7-991D-97668A684229}"/>
    <cellStyle name="Output 2 8 3 2 2 2" xfId="36867" xr:uid="{F8079698-4E40-4F13-9A7C-0C5D6DAB1B44}"/>
    <cellStyle name="Output 2 8 3 2 3" xfId="21091" xr:uid="{3B61D3D1-363D-4896-8C4D-A08721FB0B5E}"/>
    <cellStyle name="Output 2 8 3 2 3 2" xfId="38168" xr:uid="{DCC43057-7809-49E1-B149-0A2540748B8F}"/>
    <cellStyle name="Output 2 8 3 2 4" xfId="21642" xr:uid="{2989EBC2-28C0-43E2-839B-E294966F6FDC}"/>
    <cellStyle name="Output 2 8 3 2 4 2" xfId="38719" xr:uid="{F21D6E2D-D9DD-495B-A5AC-0CD411B89FD3}"/>
    <cellStyle name="Output 2 8 3 2 5" xfId="23417" xr:uid="{19DBA436-F18A-43B8-A7C5-5158CA47D0EE}"/>
    <cellStyle name="Output 2 8 3 2 5 2" xfId="40494" xr:uid="{0C94C7BB-7A2D-4BBE-8BEE-36FCA15868D2}"/>
    <cellStyle name="Output 2 8 3 2 6" xfId="25183" xr:uid="{3EE35B21-2B90-4966-857D-898FBC62A62E}"/>
    <cellStyle name="Output 2 8 3 2 6 2" xfId="42260" xr:uid="{69A2576E-EF89-4E49-BB5D-9EC6C9D07817}"/>
    <cellStyle name="Output 2 8 3 2 7" xfId="26909" xr:uid="{17B4702A-095A-48E4-BA82-16A5D5F46E1E}"/>
    <cellStyle name="Output 2 8 3 2 7 2" xfId="43986" xr:uid="{0496B1C9-B8AD-44E4-8475-25ACDAD699EC}"/>
    <cellStyle name="Output 2 8 3 2 8" xfId="28614" xr:uid="{969ED1DD-F537-41DC-9C9B-C0C37DCF5C37}"/>
    <cellStyle name="Output 2 8 3 2 8 2" xfId="45691" xr:uid="{73A29280-0494-4CDE-B873-7B6611487264}"/>
    <cellStyle name="Output 2 8 3 2 9" xfId="31520" xr:uid="{1A57925B-EE9C-44F0-AC00-DDB3AB4EE962}"/>
    <cellStyle name="Output 2 8 3 3" xfId="18517" xr:uid="{89D05B98-5FE9-4D08-8512-E93966F1F043}"/>
    <cellStyle name="Output 2 8 3 3 2" xfId="35604" xr:uid="{12C5ECFA-D316-4DAE-9812-5910C5D98922}"/>
    <cellStyle name="Output 2 8 3 4" xfId="225" xr:uid="{E0B7C1C6-4464-47B2-B6FE-B6A76C086C87}"/>
    <cellStyle name="Output 2 8 3 4 2" xfId="29446" xr:uid="{7DFFFF03-3E02-46F2-953A-0DB956BE696C}"/>
    <cellStyle name="Output 2 8 3 5" xfId="20452" xr:uid="{4F065AD8-18BA-4D46-B661-2892BEF54CF1}"/>
    <cellStyle name="Output 2 8 3 5 2" xfId="37529" xr:uid="{D09FDEC2-3D43-4BE4-956A-D4715E5FDA6D}"/>
    <cellStyle name="Output 2 8 3 6" xfId="17386" xr:uid="{6B9E6CC6-D601-48E1-ACB4-21042CC68050}"/>
    <cellStyle name="Output 2 8 3 6 2" xfId="34483" xr:uid="{683C5894-E6AF-40E1-B1BE-6FBC8FCAA378}"/>
    <cellStyle name="Output 2 8 3 7" xfId="15103" xr:uid="{6CDC4FEB-E9D1-452F-BD3D-DE3D9B548504}"/>
    <cellStyle name="Output 2 8 3 7 2" xfId="32204" xr:uid="{858BBA9F-BD8D-40AE-B1DA-868881473048}"/>
    <cellStyle name="Output 2 8 3 8" xfId="24686" xr:uid="{977C48F7-7591-4C82-8142-3E4CE13C84D4}"/>
    <cellStyle name="Output 2 8 3 8 2" xfId="41763" xr:uid="{7F451BF1-27DF-4E95-A3B8-03980746CADD}"/>
    <cellStyle name="Output 2 8 3 9" xfId="30417" xr:uid="{6CADA4D7-5CA3-42DC-9F36-E96D3467A895}"/>
    <cellStyle name="Output 2 8 4" xfId="12588" xr:uid="{1A03E3A1-1C67-4055-85F7-8A45A3EF750B}"/>
    <cellStyle name="Output 2 8 4 2" xfId="14237" xr:uid="{9AC8E2A2-7A81-45C0-9C43-B45320CC170C}"/>
    <cellStyle name="Output 2 8 4 2 2" xfId="19608" xr:uid="{9733DC6C-0FAD-40E7-B8E5-1F1D5A54C851}"/>
    <cellStyle name="Output 2 8 4 2 2 2" xfId="36685" xr:uid="{268D1030-9168-4FE0-B377-39B15BAD1BA5}"/>
    <cellStyle name="Output 2 8 4 2 3" xfId="20961" xr:uid="{1E8CA092-2FD8-4357-AD2D-D5C1C828855E}"/>
    <cellStyle name="Output 2 8 4 2 3 2" xfId="38038" xr:uid="{48BDE187-4FD1-4DE9-A3A4-9A23B2B923B4}"/>
    <cellStyle name="Output 2 8 4 2 4" xfId="16774" xr:uid="{46C6D877-3BDF-4864-AFBB-B712B8A6E1B0}"/>
    <cellStyle name="Output 2 8 4 2 4 2" xfId="33873" xr:uid="{BECF55D2-51E9-4443-BFE0-83D5005514A7}"/>
    <cellStyle name="Output 2 8 4 2 5" xfId="23235" xr:uid="{06E3FC03-779B-48EE-B5CC-499EAFC6A4DB}"/>
    <cellStyle name="Output 2 8 4 2 5 2" xfId="40312" xr:uid="{4EDE6163-D501-4758-8708-ADFD069BF4F9}"/>
    <cellStyle name="Output 2 8 4 2 6" xfId="25001" xr:uid="{37111768-A4BA-41DC-AA58-D011532F7FA1}"/>
    <cellStyle name="Output 2 8 4 2 6 2" xfId="42078" xr:uid="{01245A09-0B05-44F5-B988-4CC4056751F2}"/>
    <cellStyle name="Output 2 8 4 2 7" xfId="26727" xr:uid="{F92C72B6-8BDA-475D-AAE2-66E63F86A467}"/>
    <cellStyle name="Output 2 8 4 2 7 2" xfId="43804" xr:uid="{A917D21B-39AB-4716-81DB-9B4610991A3A}"/>
    <cellStyle name="Output 2 8 4 2 8" xfId="28432" xr:uid="{767A332F-92F4-46B0-9602-9A21BAE2E3F4}"/>
    <cellStyle name="Output 2 8 4 2 8 2" xfId="45509" xr:uid="{C3723D60-CD16-40FB-8940-4C5B07762372}"/>
    <cellStyle name="Output 2 8 4 2 9" xfId="31338" xr:uid="{BDEB6FAA-6429-42B7-BD34-63FD80478D7A}"/>
    <cellStyle name="Output 2 8 4 3" xfId="18333" xr:uid="{91A7E6B5-7164-4353-A72B-045818B3519B}"/>
    <cellStyle name="Output 2 8 4 3 2" xfId="35420" xr:uid="{7E67D2B0-0B77-4392-8BD7-B9E0BFA9BB69}"/>
    <cellStyle name="Output 2 8 4 4" xfId="18127" xr:uid="{D3D7F512-F920-4B73-9C1F-408726359F97}"/>
    <cellStyle name="Output 2 8 4 4 2" xfId="35216" xr:uid="{CB807C5E-2EB1-45F8-AA51-F98642AC4A73}"/>
    <cellStyle name="Output 2 8 4 5" xfId="15170" xr:uid="{75135724-25D8-460A-AA94-BDE1D5FBFF5E}"/>
    <cellStyle name="Output 2 8 4 5 2" xfId="32271" xr:uid="{9BD43134-70D8-4DD0-BB9F-41436DA68A92}"/>
    <cellStyle name="Output 2 8 4 6" xfId="17206" xr:uid="{FA62261A-3DED-45AF-B901-742DDD833C43}"/>
    <cellStyle name="Output 2 8 4 6 2" xfId="34303" xr:uid="{B3794E73-12D4-40EB-B72D-005EC74F7C73}"/>
    <cellStyle name="Output 2 8 4 7" xfId="17460" xr:uid="{1D60210D-D502-4D7F-B8FA-C0D63D23D608}"/>
    <cellStyle name="Output 2 8 4 7 2" xfId="34557" xr:uid="{1A94DF25-239B-4944-A5CE-DD2FA118BB01}"/>
    <cellStyle name="Output 2 8 4 8" xfId="17477" xr:uid="{2D86AC09-C8EB-4DC2-BF04-66B4DEC4098C}"/>
    <cellStyle name="Output 2 8 4 8 2" xfId="34574" xr:uid="{05F2DFDC-1894-464C-B266-62E38E1B1FA7}"/>
    <cellStyle name="Output 2 8 4 9" xfId="30235" xr:uid="{EDC269FF-3A38-4C5D-86C9-AA6364279FE0}"/>
    <cellStyle name="Output 2 8 5" xfId="29621" xr:uid="{C15B2E86-B87A-439B-AEE5-30C1C0A06772}"/>
    <cellStyle name="Output 2 9" xfId="12414" xr:uid="{E9AB8744-CE33-4AD3-8126-EC4171D4DA23}"/>
    <cellStyle name="Output 2 9 2" xfId="14070" xr:uid="{CAB4D57D-E976-4A20-B271-281B2524D756}"/>
    <cellStyle name="Output 2 9 2 2" xfId="19441" xr:uid="{DD778ED8-E501-4952-8F37-583D1E86FB65}"/>
    <cellStyle name="Output 2 9 2 2 2" xfId="36518" xr:uid="{985570F6-DC12-4302-A8CE-066DE10BCD7E}"/>
    <cellStyle name="Output 2 9 2 3" xfId="16657" xr:uid="{5C7EE781-22AB-4497-9E5D-F2698A605940}"/>
    <cellStyle name="Output 2 9 2 3 2" xfId="33756" xr:uid="{ED7E7E63-7C6C-4033-B10D-1A6D4EDCB91D}"/>
    <cellStyle name="Output 2 9 2 4" xfId="23068" xr:uid="{DC010C21-03F2-4137-8B9D-7A8C3C437F2F}"/>
    <cellStyle name="Output 2 9 2 4 2" xfId="40145" xr:uid="{DB402D5A-4CF6-42A0-992B-840312E79E4F}"/>
    <cellStyle name="Output 2 9 2 5" xfId="24834" xr:uid="{0E9101C9-0D94-4011-9AAB-1B560ABF7B8D}"/>
    <cellStyle name="Output 2 9 2 5 2" xfId="41911" xr:uid="{7A45C160-40CB-44D0-A259-2C9E8888DC63}"/>
    <cellStyle name="Output 2 9 2 6" xfId="26560" xr:uid="{7D3476FC-B2C9-4B75-9659-00918D2CABFB}"/>
    <cellStyle name="Output 2 9 2 6 2" xfId="43637" xr:uid="{B15D523B-57B5-4149-B9CB-DD14CE245B6F}"/>
    <cellStyle name="Output 2 9 2 7" xfId="28265" xr:uid="{D9F969ED-1EA0-4E88-9C8C-819F79C4EAA0}"/>
    <cellStyle name="Output 2 9 2 7 2" xfId="45342" xr:uid="{D4F7F253-8C7B-4A55-BEF3-C68FB78A71F4}"/>
    <cellStyle name="Output 2 9 2 8" xfId="31171" xr:uid="{3C3A1719-F7D3-448A-92C4-DBA612524B01}"/>
    <cellStyle name="Output 2 9 3" xfId="18161" xr:uid="{BA2035B7-978B-44D6-833B-4DB51E27F4AE}"/>
    <cellStyle name="Output 2 9 3 2" xfId="35250" xr:uid="{33FB35BD-8458-4E36-BDE3-9F0DE03DB945}"/>
    <cellStyle name="Output 2 9 4" xfId="16296" xr:uid="{D5A4219F-4CC3-4EDC-9A0A-4850355159A1}"/>
    <cellStyle name="Output 2 9 4 2" xfId="33395" xr:uid="{70612C70-2826-4CA6-93AC-DEBF303C811D}"/>
    <cellStyle name="Output 2 9 5" xfId="20443" xr:uid="{45A9D62E-252F-4464-ADA7-E5F6F5801AF6}"/>
    <cellStyle name="Output 2 9 5 2" xfId="37520" xr:uid="{FAD2BDD2-0159-4C7F-9168-8E1717EF01CC}"/>
    <cellStyle name="Output 2 9 6" xfId="15581" xr:uid="{3DAE95B6-3384-4A64-937B-CBCED1985FE1}"/>
    <cellStyle name="Output 2 9 6 2" xfId="32682" xr:uid="{CAF6A942-EC38-4334-91AD-063D01DC78E4}"/>
    <cellStyle name="Output 2 9 7" xfId="15145" xr:uid="{CC394612-E214-484D-AF17-DAD56C3E1271}"/>
    <cellStyle name="Output 2 9 7 2" xfId="32246" xr:uid="{48F4FF90-72F3-4287-8B94-C9D662FAA796}"/>
    <cellStyle name="Output 2 9 8" xfId="24699" xr:uid="{89B2B945-93BE-4C7B-BB7C-A312B7857502}"/>
    <cellStyle name="Output 2 9 8 2" xfId="41776" xr:uid="{B20857CE-42B6-4D44-98E2-403F474D07EC}"/>
    <cellStyle name="Output 2 9 9" xfId="30070" xr:uid="{70C8C0C9-F9B3-4F44-AB06-823766045471}"/>
    <cellStyle name="Output 3" xfId="1728" xr:uid="{3458C6F0-459D-4EE3-9348-E46D2B165689}"/>
    <cellStyle name="Output 3 2" xfId="1729" xr:uid="{39AB8331-D7B2-43FA-92DE-C5ECBE9E1DCB}"/>
    <cellStyle name="Output 3 3" xfId="1730" xr:uid="{F90ED59B-028A-40C0-A9DF-21A07107D316}"/>
    <cellStyle name="Output 3 4" xfId="8658" xr:uid="{DB2A8B92-4415-454A-B3B7-0AFEE5E79FB5}"/>
    <cellStyle name="Output 3 4 2" xfId="11802" xr:uid="{C3EB539C-D0FB-47C8-817F-8905B419E40F}"/>
    <cellStyle name="Output 3 4 2 2" xfId="13247" xr:uid="{1BD1FB24-6FAB-4D62-8F39-0C4E680A03F4}"/>
    <cellStyle name="Output 3 4 2 2 2" xfId="14884" xr:uid="{34683499-1799-4C0F-B7A8-98C53D215808}"/>
    <cellStyle name="Output 3 4 2 2 2 2" xfId="20255" xr:uid="{3AB9B12A-5AA6-4E88-B884-0E3E27E7C4D5}"/>
    <cellStyle name="Output 3 4 2 2 2 2 2" xfId="37332" xr:uid="{3A5094ED-F382-46D7-84BE-487C7BA8B76E}"/>
    <cellStyle name="Output 3 4 2 2 2 3" xfId="22107" xr:uid="{06C8C52B-3640-4D8E-B0EA-EEC60AAE44D2}"/>
    <cellStyle name="Output 3 4 2 2 2 3 2" xfId="39184" xr:uid="{AFF26BD5-D15C-4B30-9E4A-DFC5A5322586}"/>
    <cellStyle name="Output 3 4 2 2 2 4" xfId="23882" xr:uid="{BB7129F9-6E8E-43CD-B199-DDB2EE063A97}"/>
    <cellStyle name="Output 3 4 2 2 2 4 2" xfId="40959" xr:uid="{FDDC0E0A-CD0F-4739-A14F-98199B776E78}"/>
    <cellStyle name="Output 3 4 2 2 2 5" xfId="25648" xr:uid="{1A28EA79-02CF-4C68-9355-91CC278F305F}"/>
    <cellStyle name="Output 3 4 2 2 2 5 2" xfId="42725" xr:uid="{0BB1CD95-207B-4738-9662-0EDD164DF671}"/>
    <cellStyle name="Output 3 4 2 2 2 6" xfId="27374" xr:uid="{25611E85-9701-410C-BB46-431FAE88B766}"/>
    <cellStyle name="Output 3 4 2 2 2 6 2" xfId="44451" xr:uid="{730BBC11-FBF4-4B9A-BD99-1C1534BA9339}"/>
    <cellStyle name="Output 3 4 2 2 2 7" xfId="29079" xr:uid="{929C8080-F2E1-4BAC-B869-E7BFA1149DAB}"/>
    <cellStyle name="Output 3 4 2 2 2 7 2" xfId="46156" xr:uid="{72C8AB1A-2B71-4409-9659-3DE43580CED6}"/>
    <cellStyle name="Output 3 4 2 2 2 8" xfId="31985" xr:uid="{A2AB7640-728D-4A6D-92DD-54E0FE5B0DCC}"/>
    <cellStyle name="Output 3 4 2 2 3" xfId="18986" xr:uid="{1E3B759C-7602-4FB0-9113-83B8BC8568F2}"/>
    <cellStyle name="Output 3 4 2 2 3 2" xfId="36067" xr:uid="{0714AC55-95DB-41E9-B82A-35A899B45454}"/>
    <cellStyle name="Output 3 4 2 2 4" xfId="17909" xr:uid="{B628E087-1081-4AEE-9315-AC1CE45EEDD1}"/>
    <cellStyle name="Output 3 4 2 2 4 2" xfId="35000" xr:uid="{C53482EB-2B51-4F62-B521-660E99B64C89}"/>
    <cellStyle name="Output 3 4 2 2 5" xfId="22708" xr:uid="{B22F78F8-0725-46D7-A757-3FA17EFF8DDE}"/>
    <cellStyle name="Output 3 4 2 2 5 2" xfId="39785" xr:uid="{ECEDE1E6-24BC-4C36-901E-A66AA5FAF658}"/>
    <cellStyle name="Output 3 4 2 2 6" xfId="24486" xr:uid="{1730419A-6585-4C07-AEC2-C68A0545B83F}"/>
    <cellStyle name="Output 3 4 2 2 6 2" xfId="41563" xr:uid="{BF1AF8AA-0A99-4224-9390-51E6802DDF64}"/>
    <cellStyle name="Output 3 4 2 2 7" xfId="26256" xr:uid="{2E1F4CF0-1C32-458F-A2B7-20E5500BDEE0}"/>
    <cellStyle name="Output 3 4 2 2 7 2" xfId="43333" xr:uid="{71A7A158-399F-4194-95C4-15649C15F7E2}"/>
    <cellStyle name="Output 3 4 2 2 8" xfId="27970" xr:uid="{17BEF09C-D205-4A88-8B0B-B94B3DAA4DAC}"/>
    <cellStyle name="Output 3 4 2 2 8 2" xfId="45047" xr:uid="{FCE55636-5DD8-4DF3-9926-56885FF91184}"/>
    <cellStyle name="Output 3 4 2 2 9" xfId="30876" xr:uid="{6341A120-C203-4BB1-A21C-4C69AE86F2F4}"/>
    <cellStyle name="Output 3 4 2 3" xfId="12793" xr:uid="{77BB5039-EDE3-4727-8ABF-4D0CBAD819A9}"/>
    <cellStyle name="Output 3 4 2 3 2" xfId="14435" xr:uid="{61BDDA67-56F0-40A0-B0BB-84640478CC26}"/>
    <cellStyle name="Output 3 4 2 3 2 2" xfId="19806" xr:uid="{7106A6A5-0FD3-433C-B902-41BDDB4374B8}"/>
    <cellStyle name="Output 3 4 2 3 2 2 2" xfId="36883" xr:uid="{C2206691-0BB4-4039-AE44-A426C96A7123}"/>
    <cellStyle name="Output 3 4 2 3 2 3" xfId="21107" xr:uid="{141A25D5-2C8F-4B25-AFE9-7A31A1AA8E52}"/>
    <cellStyle name="Output 3 4 2 3 2 3 2" xfId="38184" xr:uid="{3C694183-B98B-4AE4-8FE5-9549446999BB}"/>
    <cellStyle name="Output 3 4 2 3 2 4" xfId="21658" xr:uid="{2371113B-F5A1-4517-AA19-3E98382ABA3D}"/>
    <cellStyle name="Output 3 4 2 3 2 4 2" xfId="38735" xr:uid="{A8F04F06-A8C2-49B9-AF0E-566CECB36A85}"/>
    <cellStyle name="Output 3 4 2 3 2 5" xfId="23433" xr:uid="{031C89E6-A5B0-4D62-BDBF-718439BDA4E0}"/>
    <cellStyle name="Output 3 4 2 3 2 5 2" xfId="40510" xr:uid="{80AD73EE-2EEA-468C-8798-F2ECF7093E04}"/>
    <cellStyle name="Output 3 4 2 3 2 6" xfId="25199" xr:uid="{61E56EBF-FF88-458A-8A8B-84D23BE55B20}"/>
    <cellStyle name="Output 3 4 2 3 2 6 2" xfId="42276" xr:uid="{BE9251CB-088D-4DB2-B647-A68E6959825F}"/>
    <cellStyle name="Output 3 4 2 3 2 7" xfId="26925" xr:uid="{FE4716F8-0349-4528-B425-6D0562F4ACDC}"/>
    <cellStyle name="Output 3 4 2 3 2 7 2" xfId="44002" xr:uid="{6DBA158A-3354-414C-8F3E-BF29C23D1EE6}"/>
    <cellStyle name="Output 3 4 2 3 2 8" xfId="28630" xr:uid="{FBFA4B8E-809C-4249-BFD1-74FF72718024}"/>
    <cellStyle name="Output 3 4 2 3 2 8 2" xfId="45707" xr:uid="{2AFC6BA0-BCCA-4269-B4A5-C37158686EDA}"/>
    <cellStyle name="Output 3 4 2 3 2 9" xfId="31536" xr:uid="{C098F9BA-7BCD-4C66-B0F9-22909626F980}"/>
    <cellStyle name="Output 3 4 2 3 3" xfId="18533" xr:uid="{3C2882DB-B916-412F-BCB9-00B847429531}"/>
    <cellStyle name="Output 3 4 2 3 3 2" xfId="35620" xr:uid="{B1943BA6-DF72-4A4E-AFC5-88EA17A3156E}"/>
    <cellStyle name="Output 3 4 2 3 4" xfId="17999" xr:uid="{6FC609A9-5777-4256-AF04-8C415EDB923F}"/>
    <cellStyle name="Output 3 4 2 3 4 2" xfId="35088" xr:uid="{39F6A644-110C-4B8B-B68A-19E5642A1F9C}"/>
    <cellStyle name="Output 3 4 2 3 5" xfId="16865" xr:uid="{525D1AA1-8F14-4AF2-870E-E08150E49A8F}"/>
    <cellStyle name="Output 3 4 2 3 5 2" xfId="33964" xr:uid="{21ABC122-A980-4265-93AD-DA13252D0F60}"/>
    <cellStyle name="Output 3 4 2 3 6" xfId="17238" xr:uid="{03E92478-935B-4668-85F0-32E89BF1384E}"/>
    <cellStyle name="Output 3 4 2 3 6 2" xfId="34335" xr:uid="{586C8E4B-7145-49D7-BFCD-AFB95656B49F}"/>
    <cellStyle name="Output 3 4 2 3 7" xfId="17583" xr:uid="{D2B7BA28-8339-4438-B27D-FA599BBAD8E9}"/>
    <cellStyle name="Output 3 4 2 3 7 2" xfId="34680" xr:uid="{6AC148BD-F5F8-445C-ABEA-09330A3EB8A1}"/>
    <cellStyle name="Output 3 4 2 3 8" xfId="17872" xr:uid="{9A23506B-2BCA-4458-A241-52CCA6585BDD}"/>
    <cellStyle name="Output 3 4 2 3 8 2" xfId="34965" xr:uid="{2E09F134-09F7-41EB-BA50-3874470A4B82}"/>
    <cellStyle name="Output 3 4 2 3 9" xfId="30433" xr:uid="{3846CA10-E62D-47C4-A806-8005F1D3DAFB}"/>
    <cellStyle name="Output 3 4 2 4" xfId="12774" xr:uid="{B734779A-336B-4AAF-9821-C5EFE4E0F7DF}"/>
    <cellStyle name="Output 3 4 2 4 2" xfId="14416" xr:uid="{37151414-8109-4765-BCC5-363CE5FAE64D}"/>
    <cellStyle name="Output 3 4 2 4 2 2" xfId="19787" xr:uid="{D6FF1EA9-5969-4BC5-BC51-EFA9C4DB8C14}"/>
    <cellStyle name="Output 3 4 2 4 2 2 2" xfId="36864" xr:uid="{512AAC35-DA94-47C7-8BA1-3C1F7EE21C4E}"/>
    <cellStyle name="Output 3 4 2 4 2 3" xfId="21088" xr:uid="{5DD4BCA7-B146-475C-8E76-517938C19854}"/>
    <cellStyle name="Output 3 4 2 4 2 3 2" xfId="38165" xr:uid="{D7957BC6-A4D5-4EB1-849A-D501A2C21567}"/>
    <cellStyle name="Output 3 4 2 4 2 4" xfId="21639" xr:uid="{B52A321A-EFB4-4CE7-9FBF-635B33405CA9}"/>
    <cellStyle name="Output 3 4 2 4 2 4 2" xfId="38716" xr:uid="{DBC358E4-CF82-4904-A4DD-A7AEFC15AE8A}"/>
    <cellStyle name="Output 3 4 2 4 2 5" xfId="23414" xr:uid="{E41A7974-DB2E-4ABD-BD72-B8D8A9F27EEC}"/>
    <cellStyle name="Output 3 4 2 4 2 5 2" xfId="40491" xr:uid="{E8ADF507-4043-4A7F-BE2B-EE70D19CD8D9}"/>
    <cellStyle name="Output 3 4 2 4 2 6" xfId="25180" xr:uid="{DFD089CE-79F2-4CA7-8F6B-E6B5B72192C2}"/>
    <cellStyle name="Output 3 4 2 4 2 6 2" xfId="42257" xr:uid="{D09B485F-5D1F-4545-87EC-1502043223D7}"/>
    <cellStyle name="Output 3 4 2 4 2 7" xfId="26906" xr:uid="{83CF26E4-F41E-46AE-B8C7-5335138130C6}"/>
    <cellStyle name="Output 3 4 2 4 2 7 2" xfId="43983" xr:uid="{E53B29E4-428E-4D9A-A5F6-32E63A165124}"/>
    <cellStyle name="Output 3 4 2 4 2 8" xfId="28611" xr:uid="{BED21D12-976C-4189-B833-CB1A5011987E}"/>
    <cellStyle name="Output 3 4 2 4 2 8 2" xfId="45688" xr:uid="{1A9C330F-5117-4337-8D9D-2D2FB072FFE6}"/>
    <cellStyle name="Output 3 4 2 4 2 9" xfId="31517" xr:uid="{253866E5-05CC-4FD2-8705-5B5A0C0865B2}"/>
    <cellStyle name="Output 3 4 2 4 3" xfId="18514" xr:uid="{BAA4E0A5-7AC5-4325-A5E0-F355E9ECC489}"/>
    <cellStyle name="Output 3 4 2 4 3 2" xfId="35601" xr:uid="{5C102228-BD65-40C2-9A9D-185A7B9DA34F}"/>
    <cellStyle name="Output 3 4 2 4 4" xfId="16214" xr:uid="{E5BE7F72-6522-4BA7-AA58-6E38F85D957C}"/>
    <cellStyle name="Output 3 4 2 4 4 2" xfId="33313" xr:uid="{6C84F35F-829B-4341-B461-6D392F7B129F}"/>
    <cellStyle name="Output 3 4 2 4 5" xfId="16851" xr:uid="{DC75E079-0956-430F-8787-F5C6640F2CDB}"/>
    <cellStyle name="Output 3 4 2 4 5 2" xfId="33950" xr:uid="{FCC15617-5784-477E-B4E1-DED0C277475F}"/>
    <cellStyle name="Output 3 4 2 4 6" xfId="16668" xr:uid="{B01814F2-3FB8-4E8F-82C2-0C2D9A63BA48}"/>
    <cellStyle name="Output 3 4 2 4 6 2" xfId="33767" xr:uid="{E69E96DE-6FF4-4EA1-AE6A-24BB9B93FD35}"/>
    <cellStyle name="Output 3 4 2 4 7" xfId="22925" xr:uid="{26ABC7B2-8FA5-471D-9402-CAEEAFE1BAED}"/>
    <cellStyle name="Output 3 4 2 4 7 2" xfId="40002" xr:uid="{4BAFCA6E-B5FF-45AA-BCD2-B402B29C156A}"/>
    <cellStyle name="Output 3 4 2 4 8" xfId="17528" xr:uid="{A016273E-E328-490B-B9CE-FEE0FFA64357}"/>
    <cellStyle name="Output 3 4 2 4 8 2" xfId="34625" xr:uid="{7E04C5CB-C3CE-4DAF-9D66-5BE65C13FCB0}"/>
    <cellStyle name="Output 3 4 2 4 9" xfId="30414" xr:uid="{E2BA71A6-2BD9-4AC6-8361-F0F5E767C7B3}"/>
    <cellStyle name="Output 3 4 2 5" xfId="29858" xr:uid="{7CC1746C-5AAE-4E5F-B662-E7B693C56ADE}"/>
    <cellStyle name="Output 3 4 3" xfId="11537" xr:uid="{FCFFF810-074B-4C9E-AFBD-9D3B8E74EEB5}"/>
    <cellStyle name="Output 3 4 3 2" xfId="13159" xr:uid="{478BCFB7-F73E-41DE-A3F0-17991C86E2E9}"/>
    <cellStyle name="Output 3 4 3 2 2" xfId="14796" xr:uid="{2807CF69-0D27-4150-AFB4-3063432DD6E6}"/>
    <cellStyle name="Output 3 4 3 2 2 2" xfId="20167" xr:uid="{3AC9B0F5-8BC6-45B2-8C25-3C1FC39B04E4}"/>
    <cellStyle name="Output 3 4 3 2 2 2 2" xfId="37244" xr:uid="{173E3DDC-94FA-435C-8183-BC67B07F668B}"/>
    <cellStyle name="Output 3 4 3 2 2 3" xfId="22019" xr:uid="{C839B418-5D19-468B-B516-3950C47082AF}"/>
    <cellStyle name="Output 3 4 3 2 2 3 2" xfId="39096" xr:uid="{73DF3498-BDEB-4BDC-991C-C837F0D3F6B8}"/>
    <cellStyle name="Output 3 4 3 2 2 4" xfId="23794" xr:uid="{04900470-5095-4695-8E9A-FA79242801AC}"/>
    <cellStyle name="Output 3 4 3 2 2 4 2" xfId="40871" xr:uid="{8D872E4B-6228-4B20-966E-DD2B652A92AE}"/>
    <cellStyle name="Output 3 4 3 2 2 5" xfId="25560" xr:uid="{4CDBD2DC-FDC8-47FB-A668-F1F40BA5BA8B}"/>
    <cellStyle name="Output 3 4 3 2 2 5 2" xfId="42637" xr:uid="{852A77F3-406F-4D82-B678-D02E40FE5F36}"/>
    <cellStyle name="Output 3 4 3 2 2 6" xfId="27286" xr:uid="{440DF228-C8E7-4545-ADCF-65AB637423BC}"/>
    <cellStyle name="Output 3 4 3 2 2 6 2" xfId="44363" xr:uid="{7B5E3902-F705-41BE-AEB8-71CAC0675112}"/>
    <cellStyle name="Output 3 4 3 2 2 7" xfId="28991" xr:uid="{429DC74B-38F1-4DD7-A089-175BBD2B5060}"/>
    <cellStyle name="Output 3 4 3 2 2 7 2" xfId="46068" xr:uid="{A290DA59-43CA-4325-BDDF-4C0BBD841A88}"/>
    <cellStyle name="Output 3 4 3 2 2 8" xfId="31897" xr:uid="{0DAFA65C-1F2B-4418-8A45-A20F189C4C90}"/>
    <cellStyle name="Output 3 4 3 2 3" xfId="18898" xr:uid="{DC86D376-150A-45DD-9FB9-2A96CDF44EAB}"/>
    <cellStyle name="Output 3 4 3 2 3 2" xfId="35979" xr:uid="{F54FB9AA-1130-4B55-82E3-BDEF9704B8B7}"/>
    <cellStyle name="Output 3 4 3 2 4" xfId="19163" xr:uid="{40F519BC-54E0-4196-94F0-E9B9E3695535}"/>
    <cellStyle name="Output 3 4 3 2 4 2" xfId="36240" xr:uid="{C18CC7B1-74D2-4268-B528-671603E91E33}"/>
    <cellStyle name="Output 3 4 3 2 5" xfId="22620" xr:uid="{178A9463-3AE2-4DC5-9ABE-F129F550FB15}"/>
    <cellStyle name="Output 3 4 3 2 5 2" xfId="39697" xr:uid="{57253992-9B54-4FAB-8E0C-6145CAF058AD}"/>
    <cellStyle name="Output 3 4 3 2 6" xfId="24398" xr:uid="{89AE034D-DDA3-45E1-934A-28CFF7E24201}"/>
    <cellStyle name="Output 3 4 3 2 6 2" xfId="41475" xr:uid="{AE3D916A-1413-4D08-8A2E-2816A5C23860}"/>
    <cellStyle name="Output 3 4 3 2 7" xfId="26168" xr:uid="{7728C879-1010-47E6-95D7-80EE098206C5}"/>
    <cellStyle name="Output 3 4 3 2 7 2" xfId="43245" xr:uid="{2AFC7924-F675-4821-9C3E-3FC1B4C1B881}"/>
    <cellStyle name="Output 3 4 3 2 8" xfId="27882" xr:uid="{16B228E2-25CA-44DA-B2CC-70168E862ADE}"/>
    <cellStyle name="Output 3 4 3 2 8 2" xfId="44959" xr:uid="{0E2F3367-5D25-491E-8A5A-FDAF89E49A17}"/>
    <cellStyle name="Output 3 4 3 2 9" xfId="30788" xr:uid="{E1BFC022-B771-4950-9C91-BAD8C02A4ABE}"/>
    <cellStyle name="Output 3 4 3 3" xfId="12289" xr:uid="{F0F5CAF5-078D-4567-B6F1-C4D37D275F55}"/>
    <cellStyle name="Output 3 4 3 3 2" xfId="13950" xr:uid="{61CCF194-8CB3-4827-8111-6E3452DE7513}"/>
    <cellStyle name="Output 3 4 3 3 2 2" xfId="19321" xr:uid="{DF1925E0-816D-40C6-9F5A-96BE05BCC18C}"/>
    <cellStyle name="Output 3 4 3 3 2 2 2" xfId="36398" xr:uid="{B04F09E2-9AB0-4D92-AD82-88FD48E2727E}"/>
    <cellStyle name="Output 3 4 3 3 2 3" xfId="20728" xr:uid="{EA5CDE6C-6F6F-4294-A359-A5382D21B999}"/>
    <cellStyle name="Output 3 4 3 3 2 3 2" xfId="37805" xr:uid="{AB27C4A6-DC31-421E-8CBE-0953268C9BE0}"/>
    <cellStyle name="Output 3 4 3 3 2 4" xfId="17786" xr:uid="{45C57D74-6E36-4C82-A77E-AC76CA7B3615}"/>
    <cellStyle name="Output 3 4 3 3 2 4 2" xfId="34879" xr:uid="{15FD1851-726C-46E2-897B-8FC388F3426D}"/>
    <cellStyle name="Output 3 4 3 3 2 5" xfId="22948" xr:uid="{A27113E5-D3E8-4540-9FEB-3C390D5E99AF}"/>
    <cellStyle name="Output 3 4 3 3 2 5 2" xfId="40025" xr:uid="{EFEA3EC9-5D64-4F6D-96D5-CA522EC76540}"/>
    <cellStyle name="Output 3 4 3 3 2 6" xfId="24714" xr:uid="{C16DD9E0-DAF2-4639-811C-2CD3E3140B8C}"/>
    <cellStyle name="Output 3 4 3 3 2 6 2" xfId="41791" xr:uid="{FBA95C03-A760-43CA-80C4-8147D94FAAD4}"/>
    <cellStyle name="Output 3 4 3 3 2 7" xfId="26440" xr:uid="{BC171DE3-640A-4202-ABE8-7292B50B499F}"/>
    <cellStyle name="Output 3 4 3 3 2 7 2" xfId="43517" xr:uid="{9DE17203-BBD7-4BFA-A92F-583FCE3118A5}"/>
    <cellStyle name="Output 3 4 3 3 2 8" xfId="28145" xr:uid="{914B0033-7FB1-49ED-BAAE-385EBF95AFAE}"/>
    <cellStyle name="Output 3 4 3 3 2 8 2" xfId="45222" xr:uid="{F39C524B-4496-4CC5-A3D7-693EEAACD2A7}"/>
    <cellStyle name="Output 3 4 3 3 2 9" xfId="31051" xr:uid="{3BB1C503-D5EA-477F-B441-7BF47B914970}"/>
    <cellStyle name="Output 3 4 3 3 3" xfId="18037" xr:uid="{4CD6E79E-36BE-4A8F-B6BC-76AC1A08B04F}"/>
    <cellStyle name="Output 3 4 3 3 3 2" xfId="35126" xr:uid="{B286B92A-8914-463F-8A63-727C19F52295}"/>
    <cellStyle name="Output 3 4 3 3 4" xfId="20671" xr:uid="{0D25F180-41A5-49B2-82C5-7917D32AF457}"/>
    <cellStyle name="Output 3 4 3 3 4 2" xfId="37748" xr:uid="{261ADB78-115A-4352-B7E8-1F7186EF0BF9}"/>
    <cellStyle name="Output 3 4 3 3 5" xfId="17142" xr:uid="{317895FD-398D-457B-9C21-9835A647766D}"/>
    <cellStyle name="Output 3 4 3 3 5 2" xfId="34239" xr:uid="{5DB4B8FB-E037-4263-A0A4-6578CA7F33F1}"/>
    <cellStyle name="Output 3 4 3 3 6" xfId="17215" xr:uid="{93D47351-2A9D-4A69-B6DB-CA1608638C03}"/>
    <cellStyle name="Output 3 4 3 3 6 2" xfId="34312" xr:uid="{3300675C-2835-4C15-B085-73FAE2BF0A49}"/>
    <cellStyle name="Output 3 4 3 3 7" xfId="17539" xr:uid="{92A8F892-969A-44C0-B4A6-AD2D71ABE9D1}"/>
    <cellStyle name="Output 3 4 3 3 7 2" xfId="34636" xr:uid="{BA4173FA-A10A-4D12-8DCF-9D1A21A34C1C}"/>
    <cellStyle name="Output 3 4 3 3 8" xfId="16322" xr:uid="{BB7BDEDD-5FEF-40B4-8FB3-F5033572982A}"/>
    <cellStyle name="Output 3 4 3 3 8 2" xfId="33421" xr:uid="{926027D3-5EEF-44AD-BEB5-9A0A3C62FDA4}"/>
    <cellStyle name="Output 3 4 3 3 9" xfId="29950" xr:uid="{DC29488F-9C61-4C4A-AE83-3771433D8247}"/>
    <cellStyle name="Output 3 4 3 4" xfId="12993" xr:uid="{7D15546A-D4DF-46DB-9A5E-4EC1D8712E34}"/>
    <cellStyle name="Output 3 4 3 4 2" xfId="14633" xr:uid="{9F809D34-2F6D-45EF-BCAD-11DB6E016D47}"/>
    <cellStyle name="Output 3 4 3 4 2 2" xfId="20004" xr:uid="{3CCE6530-C8AB-414A-BE36-096026249196}"/>
    <cellStyle name="Output 3 4 3 4 2 2 2" xfId="37081" xr:uid="{8F451763-2E45-4986-8F4A-4D354E81F01A}"/>
    <cellStyle name="Output 3 4 3 4 2 3" xfId="21253" xr:uid="{34D62816-0E35-40DE-82FB-662026582819}"/>
    <cellStyle name="Output 3 4 3 4 2 3 2" xfId="38330" xr:uid="{C615DADB-133B-42E5-B561-5B591E120BA1}"/>
    <cellStyle name="Output 3 4 3 4 2 4" xfId="21856" xr:uid="{220CC72F-EEDD-4EC7-99E2-B3413F96F25E}"/>
    <cellStyle name="Output 3 4 3 4 2 4 2" xfId="38933" xr:uid="{26A64B86-A800-446F-9187-BB8ED8412747}"/>
    <cellStyle name="Output 3 4 3 4 2 5" xfId="23631" xr:uid="{D5A12597-14BC-4B6D-B863-99A772EA822A}"/>
    <cellStyle name="Output 3 4 3 4 2 5 2" xfId="40708" xr:uid="{D5FA04CD-8D71-4C6F-AED6-AFA54978AC30}"/>
    <cellStyle name="Output 3 4 3 4 2 6" xfId="25397" xr:uid="{25A4B362-2318-4AFF-AFA6-0331E07064C3}"/>
    <cellStyle name="Output 3 4 3 4 2 6 2" xfId="42474" xr:uid="{D5CFED59-5653-4D95-A89F-9D81EAF88F17}"/>
    <cellStyle name="Output 3 4 3 4 2 7" xfId="27123" xr:uid="{DD622A41-7880-4656-ACE9-E295D724FAA7}"/>
    <cellStyle name="Output 3 4 3 4 2 7 2" xfId="44200" xr:uid="{EA8818E1-5B65-4CD4-A5DF-5CAD271C0E89}"/>
    <cellStyle name="Output 3 4 3 4 2 8" xfId="28828" xr:uid="{4BE0979F-FA26-4415-8A06-2DA55C75E63A}"/>
    <cellStyle name="Output 3 4 3 4 2 8 2" xfId="45905" xr:uid="{BE5A6554-8026-4C45-848D-353DE2CA1A68}"/>
    <cellStyle name="Output 3 4 3 4 2 9" xfId="31734" xr:uid="{9D619589-65FE-4606-86D4-16B5FB59D0E5}"/>
    <cellStyle name="Output 3 4 3 4 3" xfId="18733" xr:uid="{A0809A3E-7BA2-4CEA-BEEF-B5625D4F9811}"/>
    <cellStyle name="Output 3 4 3 4 3 2" xfId="35818" xr:uid="{84CD1407-AFFF-4755-BAE6-3F3254A4277D}"/>
    <cellStyle name="Output 3 4 3 4 4" xfId="17155" xr:uid="{AF948F3C-B205-47DD-8412-10572E3FB613}"/>
    <cellStyle name="Output 3 4 3 4 4 2" xfId="34252" xr:uid="{469FD55D-B08B-4DAD-A82D-475AA351123D}"/>
    <cellStyle name="Output 3 4 3 4 5" xfId="22458" xr:uid="{9FF46FA4-3968-4297-8285-AF219EADF61E}"/>
    <cellStyle name="Output 3 4 3 4 5 2" xfId="39535" xr:uid="{D5CD5A19-A464-4AD2-9A7D-75365A9024C6}"/>
    <cellStyle name="Output 3 4 3 4 6" xfId="24233" xr:uid="{2AA3AB6C-F9E0-4EE8-A2CA-CA3C84C3DBC9}"/>
    <cellStyle name="Output 3 4 3 4 6 2" xfId="41310" xr:uid="{C203ACFD-4202-4DF0-9BEC-BEC5436E027F}"/>
    <cellStyle name="Output 3 4 3 4 7" xfId="26009" xr:uid="{F78FC121-A7B4-4992-A293-3EE4248311FB}"/>
    <cellStyle name="Output 3 4 3 4 7 2" xfId="43086" xr:uid="{493D22C0-DEFC-4827-8F62-7C79359CE07D}"/>
    <cellStyle name="Output 3 4 3 4 8" xfId="27723" xr:uid="{BEAD55E7-FD70-4440-9958-E80904049E44}"/>
    <cellStyle name="Output 3 4 3 4 8 2" xfId="44800" xr:uid="{2485289A-F908-43CE-858D-39EC07506156}"/>
    <cellStyle name="Output 3 4 3 4 9" xfId="30629" xr:uid="{52E6CF9C-3CF5-4BBA-93FC-EC7B7F71E042}"/>
    <cellStyle name="Output 3 4 3 5" xfId="29765" xr:uid="{AAB42ECF-21D9-49B2-B3BF-F2B4005111A5}"/>
    <cellStyle name="Output 3 4 4" xfId="12934" xr:uid="{400E3B11-FC73-44BF-B470-7E853DDD1123}"/>
    <cellStyle name="Output 3 4 4 2" xfId="14574" xr:uid="{92578709-8019-45BC-9904-41A49ED712C3}"/>
    <cellStyle name="Output 3 4 4 2 2" xfId="19945" xr:uid="{66F0ACCC-8A35-4140-8A4F-31552B0F8129}"/>
    <cellStyle name="Output 3 4 4 2 2 2" xfId="37022" xr:uid="{DEF8FA38-6015-453C-9E35-55610A288E8D}"/>
    <cellStyle name="Output 3 4 4 2 3" xfId="21797" xr:uid="{8BEEA7A1-7309-4644-ACE0-22EDD0B8BFC3}"/>
    <cellStyle name="Output 3 4 4 2 3 2" xfId="38874" xr:uid="{E276CC34-6A81-45AD-A100-D16474C04CBC}"/>
    <cellStyle name="Output 3 4 4 2 4" xfId="23572" xr:uid="{84230549-4C65-4E61-B570-C20C1C256D6A}"/>
    <cellStyle name="Output 3 4 4 2 4 2" xfId="40649" xr:uid="{B52FC1EE-8CD0-424C-8286-5616AFEC521A}"/>
    <cellStyle name="Output 3 4 4 2 5" xfId="25338" xr:uid="{37C8DDB8-3220-4AF4-B5F3-F8166E9F90BC}"/>
    <cellStyle name="Output 3 4 4 2 5 2" xfId="42415" xr:uid="{9B85846C-884B-4E4C-8941-A768B37CC61E}"/>
    <cellStyle name="Output 3 4 4 2 6" xfId="27064" xr:uid="{7B00BB70-D746-4E81-A88A-D36648A254CA}"/>
    <cellStyle name="Output 3 4 4 2 6 2" xfId="44141" xr:uid="{A99C9E84-B956-4C41-B7E7-9B4F12A7B0B1}"/>
    <cellStyle name="Output 3 4 4 2 7" xfId="28769" xr:uid="{6B06C77D-1C0A-47CA-8500-3F7E2EEB1E85}"/>
    <cellStyle name="Output 3 4 4 2 7 2" xfId="45846" xr:uid="{2A79545D-7291-4140-9E9F-CDADFAC0D3E6}"/>
    <cellStyle name="Output 3 4 4 2 8" xfId="31675" xr:uid="{FBEA312E-8FDF-4210-99CA-16C5FE4E0432}"/>
    <cellStyle name="Output 3 4 4 3" xfId="18674" xr:uid="{AF6B6E56-B4D0-48C4-852A-7C95E775D507}"/>
    <cellStyle name="Output 3 4 4 3 2" xfId="35761" xr:uid="{049EF85F-11DA-406D-A130-71F155608C58}"/>
    <cellStyle name="Output 3 4 4 4" xfId="15610" xr:uid="{236F9C46-BDDD-4E93-9895-4C70DAEA0BCA}"/>
    <cellStyle name="Output 3 4 4 4 2" xfId="32709" xr:uid="{ED51A60E-F524-48AD-AB4D-67C4EDF1B323}"/>
    <cellStyle name="Output 3 4 4 5" xfId="22400" xr:uid="{7EEA9D05-DCCA-45E5-BE19-BFF910E445AD}"/>
    <cellStyle name="Output 3 4 4 5 2" xfId="39477" xr:uid="{4F131083-E096-48E8-BF69-889A3560D302}"/>
    <cellStyle name="Output 3 4 4 6" xfId="24174" xr:uid="{8B7FF4D9-279B-439D-8775-2B7F8F972224}"/>
    <cellStyle name="Output 3 4 4 6 2" xfId="41251" xr:uid="{6CCAEA4D-845F-4FBD-BA7B-948EA5D87C13}"/>
    <cellStyle name="Output 3 4 4 7" xfId="25952" xr:uid="{D341D3B3-BD32-4340-840E-FD8522D1C630}"/>
    <cellStyle name="Output 3 4 4 7 2" xfId="43029" xr:uid="{4862EA7A-3039-4B2D-8CB1-91AFD7254A5A}"/>
    <cellStyle name="Output 3 4 4 8" xfId="27666" xr:uid="{B40366E4-F966-4463-9B6D-4ADB325554E8}"/>
    <cellStyle name="Output 3 4 4 8 2" xfId="44743" xr:uid="{03F972B1-A236-4772-8A99-73E8D052C8C2}"/>
    <cellStyle name="Output 3 4 4 9" xfId="30572" xr:uid="{D43020C9-DCE3-4BA7-B6B1-20729C22651F}"/>
    <cellStyle name="Output 3 4 5" xfId="12846" xr:uid="{8EC53378-5A91-49FD-86CD-9BFEE5E5C7C9}"/>
    <cellStyle name="Output 3 4 5 2" xfId="14488" xr:uid="{2CCE3CE1-81DE-4743-992C-F7292EE473AC}"/>
    <cellStyle name="Output 3 4 5 2 2" xfId="19859" xr:uid="{B860CAC1-D8E4-44D1-8659-AA7482AFB28E}"/>
    <cellStyle name="Output 3 4 5 2 2 2" xfId="36936" xr:uid="{21BCD4BB-EA67-4E95-A5E7-DBE09CD3F2E7}"/>
    <cellStyle name="Output 3 4 5 2 3" xfId="21157" xr:uid="{BCC4BD93-26FF-42F0-A839-7809662C9C37}"/>
    <cellStyle name="Output 3 4 5 2 3 2" xfId="38234" xr:uid="{058A660A-18FA-4BAD-9E86-A3677B7924BC}"/>
    <cellStyle name="Output 3 4 5 2 4" xfId="21711" xr:uid="{1B9AE26F-71AD-43BA-965B-2EEBE7142578}"/>
    <cellStyle name="Output 3 4 5 2 4 2" xfId="38788" xr:uid="{496EB685-B366-4B89-8163-6019132E1938}"/>
    <cellStyle name="Output 3 4 5 2 5" xfId="23486" xr:uid="{2F987B96-8F16-47CF-9C28-3DF055639B59}"/>
    <cellStyle name="Output 3 4 5 2 5 2" xfId="40563" xr:uid="{1A9834CD-D3BD-4C51-9562-FBC3EA657ECF}"/>
    <cellStyle name="Output 3 4 5 2 6" xfId="25252" xr:uid="{6DE856A9-88A9-4A2D-98D7-FE3A76ACE72A}"/>
    <cellStyle name="Output 3 4 5 2 6 2" xfId="42329" xr:uid="{1309CFCB-A39E-40D3-B2F2-EF2B626B2ACD}"/>
    <cellStyle name="Output 3 4 5 2 7" xfId="26978" xr:uid="{75CF1823-ABE7-49DF-AE56-E26D15470542}"/>
    <cellStyle name="Output 3 4 5 2 7 2" xfId="44055" xr:uid="{99EA18B4-E618-49BB-893D-F5B8E8AEAFA3}"/>
    <cellStyle name="Output 3 4 5 2 8" xfId="28683" xr:uid="{5F1220EB-0044-4A13-91E4-00A9AA2C49AC}"/>
    <cellStyle name="Output 3 4 5 2 8 2" xfId="45760" xr:uid="{3299142B-AF06-4A4D-B51E-8668E70154F9}"/>
    <cellStyle name="Output 3 4 5 2 9" xfId="31589" xr:uid="{3B1AAF60-317E-453B-BD0B-C64C049D83DF}"/>
    <cellStyle name="Output 3 4 5 3" xfId="18586" xr:uid="{8D8ACD1D-033C-4BB3-B4DA-3AB1221F4864}"/>
    <cellStyle name="Output 3 4 5 3 2" xfId="35673" xr:uid="{6B4FE17E-A1C0-47DA-9F1E-32CFF47DE94A}"/>
    <cellStyle name="Output 3 4 5 4" xfId="17838" xr:uid="{B86E11B4-D88B-4829-893A-8868BEC7B05E}"/>
    <cellStyle name="Output 3 4 5 4 2" xfId="34931" xr:uid="{EDE60F9E-D445-4C9B-B08A-38353EC3572F}"/>
    <cellStyle name="Output 3 4 5 5" xfId="22313" xr:uid="{F14C55C9-FD4E-4753-B7F5-27A30C093A00}"/>
    <cellStyle name="Output 3 4 5 5 2" xfId="39390" xr:uid="{42C96356-C0B6-45A6-9979-AD56F2EBF527}"/>
    <cellStyle name="Output 3 4 5 6" xfId="24088" xr:uid="{7707059C-AECB-4DD4-9252-CB58C7A123EB}"/>
    <cellStyle name="Output 3 4 5 6 2" xfId="41165" xr:uid="{14DE0563-31B9-47B4-A882-ED51408BA8CF}"/>
    <cellStyle name="Output 3 4 5 7" xfId="25866" xr:uid="{AB736C70-6FFE-48C1-88BA-5E6747871FA6}"/>
    <cellStyle name="Output 3 4 5 7 2" xfId="42943" xr:uid="{B5773CCA-8383-4630-B45C-766285DBC841}"/>
    <cellStyle name="Output 3 4 5 8" xfId="27580" xr:uid="{4C1D1AEE-EA83-4DC6-A18B-E04B3D2F72F2}"/>
    <cellStyle name="Output 3 4 5 8 2" xfId="44657" xr:uid="{579B9198-84B9-4F68-A999-9215F0F87AD8}"/>
    <cellStyle name="Output 3 4 5 9" xfId="30486" xr:uid="{C19B1221-7CD1-4ADF-81CC-E25EDB4A008C}"/>
    <cellStyle name="Output 3 4 6" xfId="29691" xr:uid="{6ED46050-0452-409D-81CF-A51980A1A123}"/>
    <cellStyle name="Output 3 5" xfId="5177" xr:uid="{88E2BACE-BF9C-4FE4-9744-DB8F29B4ADD3}"/>
    <cellStyle name="Output 3 5 2" xfId="12651" xr:uid="{D300E609-207D-4ED3-9274-1F5AD9CF36B5}"/>
    <cellStyle name="Output 3 5 2 2" xfId="14296" xr:uid="{7F3AC08A-4332-4BD6-931B-BD41AF993A0F}"/>
    <cellStyle name="Output 3 5 2 2 2" xfId="19667" xr:uid="{DADB3019-52A9-4486-9EB0-C0AF9E2B2F92}"/>
    <cellStyle name="Output 3 5 2 2 2 2" xfId="36744" xr:uid="{5919BA40-BF0B-43EF-A850-CF8B7EED4A57}"/>
    <cellStyle name="Output 3 5 2 2 3" xfId="15541" xr:uid="{1A01B84C-9CB8-4F65-8A53-1191F090C6F9}"/>
    <cellStyle name="Output 3 5 2 2 3 2" xfId="32642" xr:uid="{A9EECEFC-F02C-498B-A4F7-C36F2F58A7FC}"/>
    <cellStyle name="Output 3 5 2 2 4" xfId="23294" xr:uid="{BC47E4C8-EA94-483C-9DBB-E4D08C0321D0}"/>
    <cellStyle name="Output 3 5 2 2 4 2" xfId="40371" xr:uid="{53D5C052-6505-4445-B21B-B1C92F7DC343}"/>
    <cellStyle name="Output 3 5 2 2 5" xfId="25060" xr:uid="{C98470E8-1659-4CAD-A90A-8105D096356F}"/>
    <cellStyle name="Output 3 5 2 2 5 2" xfId="42137" xr:uid="{F96BD7A6-CA2E-472B-A832-45ABAD817993}"/>
    <cellStyle name="Output 3 5 2 2 6" xfId="26786" xr:uid="{08F90CDB-88E0-4A5D-92F1-D9B2BBB2C290}"/>
    <cellStyle name="Output 3 5 2 2 6 2" xfId="43863" xr:uid="{F41126E2-B842-4AFE-A234-71353750E458}"/>
    <cellStyle name="Output 3 5 2 2 7" xfId="28491" xr:uid="{6F989EBB-D645-43AC-A6A9-631B14E33A2F}"/>
    <cellStyle name="Output 3 5 2 2 7 2" xfId="45568" xr:uid="{7EF7321E-2A6F-4DD6-9381-90A0FEE21807}"/>
    <cellStyle name="Output 3 5 2 2 8" xfId="31397" xr:uid="{6CC5DC2F-4503-4D4F-88DB-A12FD84306D0}"/>
    <cellStyle name="Output 3 5 2 3" xfId="18394" xr:uid="{C76E356F-6267-4FCD-8011-27FF9EF236C6}"/>
    <cellStyle name="Output 3 5 2 3 2" xfId="35481" xr:uid="{07E49689-E624-4796-A4DB-4CB4EC7B7B16}"/>
    <cellStyle name="Output 3 5 2 4" xfId="17782" xr:uid="{5313E318-C1B5-4C1E-93D1-6796F27128A0}"/>
    <cellStyle name="Output 3 5 2 4 2" xfId="34875" xr:uid="{A2F08C2F-D086-49F3-A0BD-6183DF9BF110}"/>
    <cellStyle name="Output 3 5 2 5" xfId="17629" xr:uid="{4B367E42-6ADC-4B8E-9847-C4075E2D8C1F}"/>
    <cellStyle name="Output 3 5 2 5 2" xfId="34726" xr:uid="{77724E0C-2FE7-4A55-B13C-97D475CDA1B2}"/>
    <cellStyle name="Output 3 5 2 6" xfId="15992" xr:uid="{26A80BF1-4F87-49E8-B7D9-171AAF548B35}"/>
    <cellStyle name="Output 3 5 2 6 2" xfId="33091" xr:uid="{772DF121-3F23-495B-8C0A-F377588CB289}"/>
    <cellStyle name="Output 3 5 2 7" xfId="20526" xr:uid="{FFB87843-50BD-4249-A2F4-A6A0F344ECCA}"/>
    <cellStyle name="Output 3 5 2 7 2" xfId="37603" xr:uid="{75AED727-F32D-48EE-8DE5-55CC3C753181}"/>
    <cellStyle name="Output 3 5 2 8" xfId="17020" xr:uid="{542494D6-5155-4CE1-BE64-C911563D2CCD}"/>
    <cellStyle name="Output 3 5 2 8 2" xfId="34119" xr:uid="{55C79A5D-B5B2-411A-948A-A2B953976A54}"/>
    <cellStyle name="Output 3 5 2 9" xfId="30294" xr:uid="{BB26D5F4-0696-46BC-9A5F-D925C6174874}"/>
    <cellStyle name="Output 3 5 3" xfId="12451" xr:uid="{1D5510DE-FEF6-4DE8-9B8C-3FB4A141A5F2}"/>
    <cellStyle name="Output 3 5 3 2" xfId="14105" xr:uid="{52FEA2FA-6D93-4380-BEFA-6C8DF8C7A7C9}"/>
    <cellStyle name="Output 3 5 3 2 2" xfId="19476" xr:uid="{662D5F1F-7414-4DAE-BA8F-51ACA6A1D62D}"/>
    <cellStyle name="Output 3 5 3 2 2 2" xfId="36553" xr:uid="{1E16BECC-EC80-4A83-A99C-2946E30F89F9}"/>
    <cellStyle name="Output 3 5 3 2 3" xfId="20835" xr:uid="{DB2C8608-14FD-4535-9CC1-9C34084CD485}"/>
    <cellStyle name="Output 3 5 3 2 3 2" xfId="37912" xr:uid="{B50C1219-7D52-4E9A-BDB8-1F7C7A809DD7}"/>
    <cellStyle name="Output 3 5 3 2 4" xfId="16660" xr:uid="{DB4418E6-4CC6-4AE1-9454-31E30730C082}"/>
    <cellStyle name="Output 3 5 3 2 4 2" xfId="33759" xr:uid="{BF323C2C-9700-403E-9B91-142FA4464B2F}"/>
    <cellStyle name="Output 3 5 3 2 5" xfId="23103" xr:uid="{F473B652-1695-4C66-A525-50A816E9C112}"/>
    <cellStyle name="Output 3 5 3 2 5 2" xfId="40180" xr:uid="{F9340882-36A8-499C-92AA-BBC539F37597}"/>
    <cellStyle name="Output 3 5 3 2 6" xfId="24869" xr:uid="{BE8F73BC-3599-4234-8D69-90662578E49F}"/>
    <cellStyle name="Output 3 5 3 2 6 2" xfId="41946" xr:uid="{A4482ABE-C99A-422D-A38E-C4F207355426}"/>
    <cellStyle name="Output 3 5 3 2 7" xfId="26595" xr:uid="{B02548FE-AB24-46EE-97A6-6EB4F2F185EA}"/>
    <cellStyle name="Output 3 5 3 2 7 2" xfId="43672" xr:uid="{150F1EDC-754E-454D-9271-39C90742E195}"/>
    <cellStyle name="Output 3 5 3 2 8" xfId="28300" xr:uid="{8A567E88-1AF6-4140-8C2F-64636CDC1327}"/>
    <cellStyle name="Output 3 5 3 2 8 2" xfId="45377" xr:uid="{AFF5387B-0C8A-4D26-B2D4-0C8712DA2FE2}"/>
    <cellStyle name="Output 3 5 3 2 9" xfId="31206" xr:uid="{82A39A5B-BA09-4AC7-9E01-3EF7F99EA212}"/>
    <cellStyle name="Output 3 5 3 3" xfId="18197" xr:uid="{976D0016-B32A-46FC-8E0D-6973F21B1C86}"/>
    <cellStyle name="Output 3 5 3 3 2" xfId="35286" xr:uid="{49C98B82-3DB8-44DF-A1E7-E54738229B46}"/>
    <cellStyle name="Output 3 5 3 4" xfId="20539" xr:uid="{E94D1607-0FE1-4564-8F47-C96885867A90}"/>
    <cellStyle name="Output 3 5 3 4 2" xfId="37616" xr:uid="{817AABE3-6AF4-4C35-84B3-034789271D41}"/>
    <cellStyle name="Output 3 5 3 5" xfId="21435" xr:uid="{23E77412-30CF-4388-A80A-DCD5FAF6FBA0}"/>
    <cellStyle name="Output 3 5 3 5 2" xfId="38512" xr:uid="{4DBA1C87-83B5-4656-837D-6CEAF122E36B}"/>
    <cellStyle name="Output 3 5 3 6" xfId="17177" xr:uid="{5BF97E63-604B-4930-9E31-DE4F49FF540C}"/>
    <cellStyle name="Output 3 5 3 6 2" xfId="34274" xr:uid="{7A9FDCB6-B73A-4E93-826F-9CCD29CD8233}"/>
    <cellStyle name="Output 3 5 3 7" xfId="16219" xr:uid="{2D7FE82D-5500-46AF-BD6C-C6BB984F6103}"/>
    <cellStyle name="Output 3 5 3 7 2" xfId="33318" xr:uid="{97D090DE-3F8C-48A4-91BD-72048DC67B20}"/>
    <cellStyle name="Output 3 5 3 8" xfId="17515" xr:uid="{88D31C1B-4C44-4171-9357-C2816C8430CD}"/>
    <cellStyle name="Output 3 5 3 8 2" xfId="34612" xr:uid="{D89BB511-FFCA-411B-9BF6-CB16D76088BB}"/>
    <cellStyle name="Output 3 5 3 9" xfId="30105" xr:uid="{63C9D32A-7066-4BD3-98C6-8E889886D9E2}"/>
    <cellStyle name="Output 3 5 4" xfId="12542" xr:uid="{BBA4E6A4-CD9C-41C6-BAD2-1474A8421FA8}"/>
    <cellStyle name="Output 3 5 4 2" xfId="14192" xr:uid="{71E85BCF-D981-4A54-917B-7B9ED05AC79E}"/>
    <cellStyle name="Output 3 5 4 2 2" xfId="19563" xr:uid="{2DBCDFFC-68C7-49C2-82BD-09BAB832016B}"/>
    <cellStyle name="Output 3 5 4 2 2 2" xfId="36640" xr:uid="{AE422C49-0A97-4A21-A43F-9A633AAF0CC7}"/>
    <cellStyle name="Output 3 5 4 2 3" xfId="20916" xr:uid="{D1BE7CD3-6927-49B7-A02A-AF2DE75D3CA2}"/>
    <cellStyle name="Output 3 5 4 2 3 2" xfId="37993" xr:uid="{1994CE7A-0AC0-4A4F-B3F0-C79100CD9A29}"/>
    <cellStyle name="Output 3 5 4 2 4" xfId="19274" xr:uid="{05D1F5BE-2377-4BE8-9767-301D0D18D9EF}"/>
    <cellStyle name="Output 3 5 4 2 4 2" xfId="36351" xr:uid="{54794FAD-FF9E-4C5F-909D-AD5629069A66}"/>
    <cellStyle name="Output 3 5 4 2 5" xfId="23190" xr:uid="{D205E645-EC7F-4833-A82E-3EEBC7ED4907}"/>
    <cellStyle name="Output 3 5 4 2 5 2" xfId="40267" xr:uid="{4099254C-3FE9-4DFA-B074-DA7A4F61C48D}"/>
    <cellStyle name="Output 3 5 4 2 6" xfId="24956" xr:uid="{ADD203C0-A755-473E-B6B3-4FFBB978719B}"/>
    <cellStyle name="Output 3 5 4 2 6 2" xfId="42033" xr:uid="{92EBC93B-6B2E-46F3-9BDD-214E99D3350D}"/>
    <cellStyle name="Output 3 5 4 2 7" xfId="26682" xr:uid="{D5190650-6EE8-4A7D-8A07-AB5D2EAF8207}"/>
    <cellStyle name="Output 3 5 4 2 7 2" xfId="43759" xr:uid="{759DBA81-4B37-4348-8A8C-E4FB7DD3D026}"/>
    <cellStyle name="Output 3 5 4 2 8" xfId="28387" xr:uid="{23487259-064A-40D8-A2B7-FA1B00D4EFFC}"/>
    <cellStyle name="Output 3 5 4 2 8 2" xfId="45464" xr:uid="{D160FEC8-15B1-4923-90A4-104492220F2C}"/>
    <cellStyle name="Output 3 5 4 2 9" xfId="31293" xr:uid="{138BEE66-9BB6-4512-9753-7509A8DA56B4}"/>
    <cellStyle name="Output 3 5 4 3" xfId="18287" xr:uid="{A329EE85-0E67-4B93-8409-19D9B7D33E42}"/>
    <cellStyle name="Output 3 5 4 3 2" xfId="35374" xr:uid="{72AE0951-1DEA-45E4-831C-32AA5A65FF71}"/>
    <cellStyle name="Output 3 5 4 4" xfId="20627" xr:uid="{4522EBD9-DCA1-4DE4-BF9A-023447A424F2}"/>
    <cellStyle name="Output 3 5 4 4 2" xfId="37704" xr:uid="{8BBEA373-6E17-4C59-9B48-5040BCC3F977}"/>
    <cellStyle name="Output 3 5 4 5" xfId="17639" xr:uid="{FAD2223D-4888-4728-A437-A2E6E7B54919}"/>
    <cellStyle name="Output 3 5 4 5 2" xfId="34736" xr:uid="{79E94B2E-A843-4A56-89F6-131AEFFBF040}"/>
    <cellStyle name="Output 3 5 4 6" xfId="16197" xr:uid="{71A5A338-D7F7-44EB-BF04-668CC7A0AB6C}"/>
    <cellStyle name="Output 3 5 4 6 2" xfId="33296" xr:uid="{728CFFBF-AD2A-42B8-95A9-D29994055B17}"/>
    <cellStyle name="Output 3 5 4 7" xfId="16278" xr:uid="{A3CD0ED2-D729-4229-8A79-15501FE1457B}"/>
    <cellStyle name="Output 3 5 4 7 2" xfId="33377" xr:uid="{B1D7B6D1-A5C9-440E-ACE4-D0059CBB77CC}"/>
    <cellStyle name="Output 3 5 4 8" xfId="17696" xr:uid="{500B865B-33E9-492B-A2A1-F5B766E51AB2}"/>
    <cellStyle name="Output 3 5 4 8 2" xfId="34793" xr:uid="{F01085C8-789E-4BC5-A32C-C630FC7D7218}"/>
    <cellStyle name="Output 3 5 4 9" xfId="30190" xr:uid="{EF50956C-C57E-478E-85D6-7A22040D5746}"/>
    <cellStyle name="Output 3 5 5" xfId="29564" xr:uid="{762735D0-4E25-4CA4-985A-6398FC2149C3}"/>
    <cellStyle name="Output 3 6" xfId="12147" xr:uid="{37146DC6-1F5B-44E3-80DF-F184CCC85C01}"/>
    <cellStyle name="Output 3 6 2" xfId="13322" xr:uid="{1CA6C13E-A2A6-4F68-8806-135D86B1CDBF}"/>
    <cellStyle name="Output 3 6 2 2" xfId="14958" xr:uid="{856C915C-C26B-43D5-8547-C931ADC6B813}"/>
    <cellStyle name="Output 3 6 2 2 2" xfId="20329" xr:uid="{183C0785-911F-4AD4-81CC-C26D9D0EDFF8}"/>
    <cellStyle name="Output 3 6 2 2 2 2" xfId="37406" xr:uid="{BB2BCF66-C6AC-46C0-A078-F7BE37616392}"/>
    <cellStyle name="Output 3 6 2 2 3" xfId="22181" xr:uid="{ECC9A33B-6C2F-4748-92DC-E89AC99FC8BA}"/>
    <cellStyle name="Output 3 6 2 2 3 2" xfId="39258" xr:uid="{DB1127B5-7481-4178-BDC2-EF1B6DBC2A7B}"/>
    <cellStyle name="Output 3 6 2 2 4" xfId="23956" xr:uid="{A4D3D3AF-3F75-4862-B78B-71DCA8BE5937}"/>
    <cellStyle name="Output 3 6 2 2 4 2" xfId="41033" xr:uid="{4760F0C3-B9BC-4F00-B40B-D09A89ACA98D}"/>
    <cellStyle name="Output 3 6 2 2 5" xfId="25722" xr:uid="{628CF381-A710-4D63-AF3D-01D7C1A71F89}"/>
    <cellStyle name="Output 3 6 2 2 5 2" xfId="42799" xr:uid="{8B7473EB-7829-4B83-BA28-13BBDF04253D}"/>
    <cellStyle name="Output 3 6 2 2 6" xfId="27448" xr:uid="{F18C6C74-5E71-40D4-A39D-8CFA2BE762F7}"/>
    <cellStyle name="Output 3 6 2 2 6 2" xfId="44525" xr:uid="{5E9D1A60-BF58-4782-A419-805F7DDFDC33}"/>
    <cellStyle name="Output 3 6 2 2 7" xfId="29153" xr:uid="{8446F67E-5BB2-4EB4-9D25-6DAD10243748}"/>
    <cellStyle name="Output 3 6 2 2 7 2" xfId="46230" xr:uid="{101ADD39-95C3-4FFD-92F4-5508B772E198}"/>
    <cellStyle name="Output 3 6 2 2 8" xfId="32059" xr:uid="{824F5429-6C1E-468C-993E-557C3A25D0D7}"/>
    <cellStyle name="Output 3 6 2 3" xfId="19060" xr:uid="{E5861431-0BA1-4E3B-8958-6AD8EA4A887A}"/>
    <cellStyle name="Output 3 6 2 3 2" xfId="36137" xr:uid="{B3BB73BA-F499-421B-B3C4-F292DED2D883}"/>
    <cellStyle name="Output 3 6 2 4" xfId="15491" xr:uid="{C24F5916-2554-49A4-B2E1-B473258512F7}"/>
    <cellStyle name="Output 3 6 2 4 2" xfId="32592" xr:uid="{4DE152CE-3CEA-49D5-8F62-D2F55726C12D}"/>
    <cellStyle name="Output 3 6 2 5" xfId="22780" xr:uid="{57D8FC3D-D58B-40D2-A40C-7385C96385B1}"/>
    <cellStyle name="Output 3 6 2 5 2" xfId="39857" xr:uid="{45FAC610-2D63-486B-A5F5-DFDFC48DFFAD}"/>
    <cellStyle name="Output 3 6 2 6" xfId="24560" xr:uid="{42B25E5A-B352-4108-9650-CEB33B85012B}"/>
    <cellStyle name="Output 3 6 2 6 2" xfId="41637" xr:uid="{830A1868-3C61-4BBB-9F9D-ECC37D3A4FAC}"/>
    <cellStyle name="Output 3 6 2 7" xfId="26326" xr:uid="{32F035ED-5430-492F-8765-E3A55897B461}"/>
    <cellStyle name="Output 3 6 2 7 2" xfId="43403" xr:uid="{79C58BDC-359B-4410-8910-2AB55AB5435A}"/>
    <cellStyle name="Output 3 6 2 8" xfId="28040" xr:uid="{92225E73-63B7-4594-9966-1FAA871D3808}"/>
    <cellStyle name="Output 3 6 2 8 2" xfId="45117" xr:uid="{F0B0A692-5701-4A74-9B7C-2C2237673DF5}"/>
    <cellStyle name="Output 3 6 2 9" xfId="30946" xr:uid="{99973C58-3EB3-47B2-A61C-DD5B687E85C4}"/>
    <cellStyle name="Output 3 6 3" xfId="12764" xr:uid="{FB6D5BFC-C80E-4DCD-98DF-F1D5B028EAE4}"/>
    <cellStyle name="Output 3 6 3 2" xfId="14407" xr:uid="{21BC0021-CEBA-47AC-ADE6-D55404ABCE17}"/>
    <cellStyle name="Output 3 6 3 2 2" xfId="19778" xr:uid="{AEC2FE07-4E89-417F-B8E8-076C2CEE8D2F}"/>
    <cellStyle name="Output 3 6 3 2 2 2" xfId="36855" xr:uid="{B4597BF2-CFA3-4458-9238-32F4258232F2}"/>
    <cellStyle name="Output 3 6 3 2 3" xfId="21079" xr:uid="{95E68A32-B4EE-4F6D-B1C7-50EE96409F10}"/>
    <cellStyle name="Output 3 6 3 2 3 2" xfId="38156" xr:uid="{E0D5B8A0-AA5A-4938-9845-B5709DA29E50}"/>
    <cellStyle name="Output 3 6 3 2 4" xfId="21630" xr:uid="{4635727D-7ECB-4167-BB3D-67C143B791D1}"/>
    <cellStyle name="Output 3 6 3 2 4 2" xfId="38707" xr:uid="{515767E2-AF1C-4155-B97D-DE20E579A1FE}"/>
    <cellStyle name="Output 3 6 3 2 5" xfId="23405" xr:uid="{98514638-7D54-464D-87F8-C09CE5EAA113}"/>
    <cellStyle name="Output 3 6 3 2 5 2" xfId="40482" xr:uid="{F12DFB90-476E-49DE-A04D-CE29C5300AFB}"/>
    <cellStyle name="Output 3 6 3 2 6" xfId="25171" xr:uid="{7A61E394-C82D-4FD7-BE7E-6B15B95E3D49}"/>
    <cellStyle name="Output 3 6 3 2 6 2" xfId="42248" xr:uid="{3A574F28-6973-416D-A494-E33176E2BB57}"/>
    <cellStyle name="Output 3 6 3 2 7" xfId="26897" xr:uid="{8C7D947B-C2FD-431F-B89A-AD62DF346F7A}"/>
    <cellStyle name="Output 3 6 3 2 7 2" xfId="43974" xr:uid="{B8753DB0-7D87-49CB-97F9-BFF6F5483DF8}"/>
    <cellStyle name="Output 3 6 3 2 8" xfId="28602" xr:uid="{AAE6BBC0-E291-4875-8D90-5B907A75FC76}"/>
    <cellStyle name="Output 3 6 3 2 8 2" xfId="45679" xr:uid="{4FF39BAD-D8B5-4D24-9DB9-A196EFD0B959}"/>
    <cellStyle name="Output 3 6 3 2 9" xfId="31508" xr:uid="{B704A76B-67EE-457C-9850-233F287B3E6B}"/>
    <cellStyle name="Output 3 6 3 3" xfId="18505" xr:uid="{FDE4FFA2-E607-4612-83B5-B7BE16A192DB}"/>
    <cellStyle name="Output 3 6 3 3 2" xfId="35592" xr:uid="{BE815C8D-FBDE-422D-AA8E-BCE6D4396ED5}"/>
    <cellStyle name="Output 3 6 3 4" xfId="15445" xr:uid="{9CA280C7-BAA5-45A9-967D-99A2370B55F7}"/>
    <cellStyle name="Output 3 6 3 4 2" xfId="32546" xr:uid="{1C55381D-68C8-41AF-A54E-30E635799BD9}"/>
    <cellStyle name="Output 3 6 3 5" xfId="16153" xr:uid="{A879512B-9D7C-47A3-B1F3-930BDACEA62A}"/>
    <cellStyle name="Output 3 6 3 5 2" xfId="33252" xr:uid="{F9B30D08-2935-4607-92CC-D763C926A93F}"/>
    <cellStyle name="Output 3 6 3 6" xfId="16003" xr:uid="{6172B73E-5C05-46BB-A534-48C28D7AC010}"/>
    <cellStyle name="Output 3 6 3 6 2" xfId="33102" xr:uid="{DEA60D1C-219A-4134-B9A8-FD8130F97246}"/>
    <cellStyle name="Output 3 6 3 7" xfId="22919" xr:uid="{2C5785BC-1C91-4EFA-AFD9-0E5DF3443F1F}"/>
    <cellStyle name="Output 3 6 3 7 2" xfId="39996" xr:uid="{A9569865-6D45-4EE4-81DF-7ECF7AE793F3}"/>
    <cellStyle name="Output 3 6 3 8" xfId="17430" xr:uid="{4A48B28F-6568-4EF6-A745-4D84570AA928}"/>
    <cellStyle name="Output 3 6 3 8 2" xfId="34527" xr:uid="{1434AF1A-2C50-4D08-B1A9-0D5694F73ADB}"/>
    <cellStyle name="Output 3 6 3 9" xfId="30405" xr:uid="{39417442-43B9-4646-AF71-662E0C41497F}"/>
    <cellStyle name="Output 3 6 4" xfId="13403" xr:uid="{C59DD63A-7820-4C65-98EE-7C5A0EF59B71}"/>
    <cellStyle name="Output 3 6 4 2" xfId="15037" xr:uid="{9934A606-E865-4F48-9493-6B54DD1B8F5D}"/>
    <cellStyle name="Output 3 6 4 2 2" xfId="20408" xr:uid="{BBFB5D18-2D39-4C2A-8528-B4F035282A61}"/>
    <cellStyle name="Output 3 6 4 2 2 2" xfId="37485" xr:uid="{426EC829-6C36-41F5-A7DA-B68DC203C77A}"/>
    <cellStyle name="Output 3 6 4 2 3" xfId="21522" xr:uid="{E8F69395-F2B0-4117-9E48-B8E434081012}"/>
    <cellStyle name="Output 3 6 4 2 3 2" xfId="38599" xr:uid="{9AD92657-7FC1-4C31-9FEA-43D6E84F83F4}"/>
    <cellStyle name="Output 3 6 4 2 4" xfId="22260" xr:uid="{320B6A3B-C3BA-453E-A361-468716E41DDE}"/>
    <cellStyle name="Output 3 6 4 2 4 2" xfId="39337" xr:uid="{26D37733-DFC8-43F1-9521-04186F8BECB5}"/>
    <cellStyle name="Output 3 6 4 2 5" xfId="24035" xr:uid="{1CE5E031-ACE6-4BD8-B4AD-28BE3E685FF2}"/>
    <cellStyle name="Output 3 6 4 2 5 2" xfId="41112" xr:uid="{235EA938-80AB-492A-8871-E56DD63D76A4}"/>
    <cellStyle name="Output 3 6 4 2 6" xfId="25801" xr:uid="{C073C392-C2CA-4F94-9C3F-90379690823A}"/>
    <cellStyle name="Output 3 6 4 2 6 2" xfId="42878" xr:uid="{29FD1C78-0D53-4EED-B005-368E735A189B}"/>
    <cellStyle name="Output 3 6 4 2 7" xfId="27527" xr:uid="{F0F26988-D236-4409-8C82-63C332659EA4}"/>
    <cellStyle name="Output 3 6 4 2 7 2" xfId="44604" xr:uid="{6586F0E0-3E02-42BE-BE1B-60E39B834636}"/>
    <cellStyle name="Output 3 6 4 2 8" xfId="29232" xr:uid="{90AC983E-83FE-410B-BD26-C9E3F205877D}"/>
    <cellStyle name="Output 3 6 4 2 8 2" xfId="46309" xr:uid="{B3040010-C7F5-47A2-B226-1A47D2AFC57F}"/>
    <cellStyle name="Output 3 6 4 2 9" xfId="32138" xr:uid="{E36AAC20-EC81-4448-A6CB-672550AA28C8}"/>
    <cellStyle name="Output 3 6 4 3" xfId="19140" xr:uid="{32D758E0-E4C6-47D5-B9BC-6C98BE8F5BD0}"/>
    <cellStyle name="Output 3 6 4 3 2" xfId="36217" xr:uid="{EEBBAD39-A835-4466-A2AE-B07F960A9ABF}"/>
    <cellStyle name="Output 3 6 4 4" xfId="16363" xr:uid="{DFCF43D9-96F3-4633-8E86-8DAC3D290347}"/>
    <cellStyle name="Output 3 6 4 4 2" xfId="33462" xr:uid="{99003788-6F1F-4428-A19B-E4940BA1CCB9}"/>
    <cellStyle name="Output 3 6 4 5" xfId="22859" xr:uid="{EE8B7696-D520-45EB-AC33-6DE535FFC860}"/>
    <cellStyle name="Output 3 6 4 5 2" xfId="39936" xr:uid="{5B2EFADD-14E2-481B-8660-3115BA6FD785}"/>
    <cellStyle name="Output 3 6 4 6" xfId="24639" xr:uid="{01E7C924-F0DD-4694-92C0-D5196F10F3C8}"/>
    <cellStyle name="Output 3 6 4 6 2" xfId="41716" xr:uid="{C4729E27-AC52-4241-865E-83224EB51138}"/>
    <cellStyle name="Output 3 6 4 7" xfId="26405" xr:uid="{267008E7-87CE-4146-8C48-4FCCA4561CD6}"/>
    <cellStyle name="Output 3 6 4 7 2" xfId="43482" xr:uid="{45E2BECD-FC42-4E6E-904E-475F41734BD0}"/>
    <cellStyle name="Output 3 6 4 8" xfId="28119" xr:uid="{0D8D06F3-BDEA-4373-8F61-B67893ACB75D}"/>
    <cellStyle name="Output 3 6 4 8 2" xfId="45196" xr:uid="{37AF6032-0BCE-46BB-A05F-8B568A55DDFC}"/>
    <cellStyle name="Output 3 6 4 9" xfId="31025" xr:uid="{DEBF2718-D414-4CEE-B32D-91F7F3D00BB3}"/>
    <cellStyle name="Output 3 6 5" xfId="29933" xr:uid="{BD74FFF4-5CF8-4634-8549-9A50787D2B80}"/>
    <cellStyle name="Output 3 7" xfId="12416" xr:uid="{C7ABAB44-1D98-4794-BC19-25C33BF0EE80}"/>
    <cellStyle name="Output 3 7 2" xfId="14072" xr:uid="{9DF8B94F-6122-4552-8E27-1E51C6CAC1A3}"/>
    <cellStyle name="Output 3 7 2 2" xfId="19443" xr:uid="{CAACDF16-CF26-4838-B588-D0DBE69A027E}"/>
    <cellStyle name="Output 3 7 2 2 2" xfId="36520" xr:uid="{7F9DD327-63F3-4D15-8472-BD5297F93EAA}"/>
    <cellStyle name="Output 3 7 2 3" xfId="17875" xr:uid="{2A2718C6-A081-4522-97D6-DEB34C1DA935}"/>
    <cellStyle name="Output 3 7 2 3 2" xfId="34968" xr:uid="{51D10AFD-6723-4717-A016-6A8A2BEDA8EC}"/>
    <cellStyle name="Output 3 7 2 4" xfId="23070" xr:uid="{01F41FB0-B5E2-42D4-AED6-0FDF72910622}"/>
    <cellStyle name="Output 3 7 2 4 2" xfId="40147" xr:uid="{2DFB6297-732C-4CD3-AC81-A36380F44A4C}"/>
    <cellStyle name="Output 3 7 2 5" xfId="24836" xr:uid="{90A834EE-E520-465A-9D4A-231B40DC1C12}"/>
    <cellStyle name="Output 3 7 2 5 2" xfId="41913" xr:uid="{1D19FB51-AC1D-44D7-B52B-8B56AFD9FEAE}"/>
    <cellStyle name="Output 3 7 2 6" xfId="26562" xr:uid="{6613CB50-1854-489B-A3E8-81DAC30F343C}"/>
    <cellStyle name="Output 3 7 2 6 2" xfId="43639" xr:uid="{B3FAFE35-7AA0-47D5-987C-88691F3E19DE}"/>
    <cellStyle name="Output 3 7 2 7" xfId="28267" xr:uid="{6D1AFEDB-D393-483F-A1A7-C23099CB348F}"/>
    <cellStyle name="Output 3 7 2 7 2" xfId="45344" xr:uid="{8B70408A-20A5-4963-8129-0CCB8DBA579E}"/>
    <cellStyle name="Output 3 7 2 8" xfId="31173" xr:uid="{B6B10C61-0A70-4A8D-A612-92DB320DDDF0}"/>
    <cellStyle name="Output 3 7 3" xfId="18163" xr:uid="{4BF26BD6-C1CC-4FBC-B529-026F2F4F5BAA}"/>
    <cellStyle name="Output 3 7 3 2" xfId="35252" xr:uid="{82F0606A-9A0F-4006-9B74-6EA3B9AD285A}"/>
    <cellStyle name="Output 3 7 4" xfId="16858" xr:uid="{BBD3F500-4091-4450-8E64-51A39CF38EA4}"/>
    <cellStyle name="Output 3 7 4 2" xfId="33957" xr:uid="{F743F9F7-5C3F-475C-820B-608EFB2410D0}"/>
    <cellStyle name="Output 3 7 5" xfId="16978" xr:uid="{BB49BF9F-1DB7-4F73-95E8-9C69A3406B2A}"/>
    <cellStyle name="Output 3 7 5 2" xfId="34077" xr:uid="{367A5F0B-F6E2-481E-A74D-9CF86F21388D}"/>
    <cellStyle name="Output 3 7 6" xfId="16024" xr:uid="{A4CE2B3C-8DBC-400F-812B-DAD00F1DBB9A}"/>
    <cellStyle name="Output 3 7 6 2" xfId="33123" xr:uid="{73D79B5F-51E1-40F6-B0E6-5A8F38DF7B27}"/>
    <cellStyle name="Output 3 7 7" xfId="17219" xr:uid="{B8A42E10-5221-4D82-A5A4-B1A5FD3838B2}"/>
    <cellStyle name="Output 3 7 7 2" xfId="34316" xr:uid="{DDE3C209-F1E2-4F02-A714-3EEB35C888D1}"/>
    <cellStyle name="Output 3 7 8" xfId="17596" xr:uid="{D38B0FCC-2C48-4EA4-A379-0F79E73132AB}"/>
    <cellStyle name="Output 3 7 8 2" xfId="34693" xr:uid="{B0DFF90E-B24E-4225-8387-408685F592A1}"/>
    <cellStyle name="Output 3 7 9" xfId="30072" xr:uid="{4980AC7D-F246-4733-997E-B3D1661B87A9}"/>
    <cellStyle name="Output 3 8" xfId="13026" xr:uid="{51D31B17-E34E-43C8-8074-38C939FFA7BB}"/>
    <cellStyle name="Output 3 8 2" xfId="14666" xr:uid="{51D36147-C8A3-425B-B917-EEB80831651F}"/>
    <cellStyle name="Output 3 8 2 2" xfId="20037" xr:uid="{CC45A549-E085-4FEE-9316-182C520161C1}"/>
    <cellStyle name="Output 3 8 2 2 2" xfId="37114" xr:uid="{57646CDB-E89D-4075-A92C-020913F09DC6}"/>
    <cellStyle name="Output 3 8 2 3" xfId="21286" xr:uid="{35C70557-ABC2-4CF9-A9FF-859B97CD28C6}"/>
    <cellStyle name="Output 3 8 2 3 2" xfId="38363" xr:uid="{060CAF3D-42C1-41F0-83A3-2F16CFEBFA71}"/>
    <cellStyle name="Output 3 8 2 4" xfId="21889" xr:uid="{15FAB624-EAED-4437-ABB1-A655364E36A3}"/>
    <cellStyle name="Output 3 8 2 4 2" xfId="38966" xr:uid="{04C8BDC0-08B4-406B-B512-3025C2172F61}"/>
    <cellStyle name="Output 3 8 2 5" xfId="23664" xr:uid="{42DAF671-0750-4111-8485-05647867E40C}"/>
    <cellStyle name="Output 3 8 2 5 2" xfId="40741" xr:uid="{9DA3F119-455A-445A-8601-09B7E8D8D0D7}"/>
    <cellStyle name="Output 3 8 2 6" xfId="25430" xr:uid="{9E460626-A84B-4599-A284-14AD8153D600}"/>
    <cellStyle name="Output 3 8 2 6 2" xfId="42507" xr:uid="{73E6A64B-EEF4-49B4-8D90-E25822A91851}"/>
    <cellStyle name="Output 3 8 2 7" xfId="27156" xr:uid="{78E1D3FE-4CB4-4ED5-8FBF-4F9B1F17E42A}"/>
    <cellStyle name="Output 3 8 2 7 2" xfId="44233" xr:uid="{738CFB09-91F8-4955-92BF-326EC4C3E7B3}"/>
    <cellStyle name="Output 3 8 2 8" xfId="28861" xr:uid="{5BA80D10-2CCE-425D-A9C1-C91481049275}"/>
    <cellStyle name="Output 3 8 2 8 2" xfId="45938" xr:uid="{6599AD20-125D-4C02-81FA-EC271DD643A9}"/>
    <cellStyle name="Output 3 8 2 9" xfId="31767" xr:uid="{B0B3D53C-F7AE-4895-9B15-1504361D5DF3}"/>
    <cellStyle name="Output 3 8 3" xfId="18766" xr:uid="{FD7BBEF6-84EA-4A5A-9114-6830783E939C}"/>
    <cellStyle name="Output 3 8 3 2" xfId="35851" xr:uid="{D79465B5-9C61-4ED9-9DA7-EC517E89D22E}"/>
    <cellStyle name="Output 3 8 4" xfId="15255" xr:uid="{9F40EE42-22DF-4D6E-8CBE-5DDAC35E2D7B}"/>
    <cellStyle name="Output 3 8 4 2" xfId="32356" xr:uid="{8CFEF98F-098F-4D7D-B3D1-7576A0E81227}"/>
    <cellStyle name="Output 3 8 5" xfId="22491" xr:uid="{BB06DF04-95B2-47C1-A42F-7DFBD2E9F0AE}"/>
    <cellStyle name="Output 3 8 5 2" xfId="39568" xr:uid="{FE6DECEB-654F-41F5-B6AA-78DB6B04A8CD}"/>
    <cellStyle name="Output 3 8 6" xfId="24266" xr:uid="{1C2F3EB8-4488-4868-A586-59B7F0A075CC}"/>
    <cellStyle name="Output 3 8 6 2" xfId="41343" xr:uid="{8503C42E-3AE2-46C0-A36B-54066E61BFBF}"/>
    <cellStyle name="Output 3 8 7" xfId="26042" xr:uid="{E4ABCA7F-6B0C-494A-9563-A7AB46AC1ABB}"/>
    <cellStyle name="Output 3 8 7 2" xfId="43119" xr:uid="{738158D4-A0BA-4B82-95BD-7CBA8A56D2C2}"/>
    <cellStyle name="Output 3 8 8" xfId="27756" xr:uid="{5E067F98-0C75-4BE4-A580-EF058C906E83}"/>
    <cellStyle name="Output 3 8 8 2" xfId="44833" xr:uid="{9AE8DB67-2AE2-4419-8975-9E4846AA0737}"/>
    <cellStyle name="Output 3 8 9" xfId="30662" xr:uid="{E1C59CE2-1DD3-4EA7-ACBA-5F4EB0045190}"/>
    <cellStyle name="Output 3 9" xfId="29536" xr:uid="{58656897-5259-4606-ABD4-E87E8EE0E1CB}"/>
    <cellStyle name="Output 4" xfId="1731" xr:uid="{A8F186CB-22E5-4631-BB10-978536795D0C}"/>
    <cellStyle name="Output 4 2" xfId="1732" xr:uid="{6FBE56BE-82CB-4CC5-AFD4-E15B7A5548F7}"/>
    <cellStyle name="Output 5" xfId="1733" xr:uid="{56D92447-5207-4A12-BD37-E59F42FAAEC7}"/>
    <cellStyle name="Output 5 2" xfId="1734" xr:uid="{25352B77-3BFA-4656-A3C7-F6165E8FB710}"/>
    <cellStyle name="Output 5 2 2" xfId="8659" xr:uid="{72FD9EA4-0EC8-4A24-AC96-AE28D882CD4E}"/>
    <cellStyle name="Output 5 2 2 2" xfId="11803" xr:uid="{22825FBF-12B7-4C73-AD62-93E364B35E80}"/>
    <cellStyle name="Output 5 2 2 2 2" xfId="13248" xr:uid="{7FE25EA4-D2E9-4E49-AEDD-7DC2A2364B03}"/>
    <cellStyle name="Output 5 2 2 2 2 2" xfId="14885" xr:uid="{9EB762CA-87E5-4B17-90A6-72DEA95C3C57}"/>
    <cellStyle name="Output 5 2 2 2 2 2 2" xfId="20256" xr:uid="{64B8F559-4466-4FAA-90D8-CD56FB6F243A}"/>
    <cellStyle name="Output 5 2 2 2 2 2 2 2" xfId="37333" xr:uid="{C27F2E64-DAB7-4B76-8962-817D1B5972AD}"/>
    <cellStyle name="Output 5 2 2 2 2 2 3" xfId="22108" xr:uid="{82503664-7F08-427B-9B0F-52D9BA3D7619}"/>
    <cellStyle name="Output 5 2 2 2 2 2 3 2" xfId="39185" xr:uid="{B762D731-A4EC-4402-9156-BE39EB8DE1B1}"/>
    <cellStyle name="Output 5 2 2 2 2 2 4" xfId="23883" xr:uid="{55A862AC-FC88-42FD-8222-683043256F51}"/>
    <cellStyle name="Output 5 2 2 2 2 2 4 2" xfId="40960" xr:uid="{27C93A1F-652A-4B2C-AFEA-A113F3502FCD}"/>
    <cellStyle name="Output 5 2 2 2 2 2 5" xfId="25649" xr:uid="{E74B4F81-0FDD-40C6-B904-D8D406ECC168}"/>
    <cellStyle name="Output 5 2 2 2 2 2 5 2" xfId="42726" xr:uid="{08F7EAD6-0EE6-44B7-B7E8-3DFD5240631F}"/>
    <cellStyle name="Output 5 2 2 2 2 2 6" xfId="27375" xr:uid="{11EED443-F3C7-4BAE-97CA-D82B4CDCCA42}"/>
    <cellStyle name="Output 5 2 2 2 2 2 6 2" xfId="44452" xr:uid="{8CA41BD8-6C78-4135-B77E-424C6B5A40D7}"/>
    <cellStyle name="Output 5 2 2 2 2 2 7" xfId="29080" xr:uid="{BA097878-28A4-4C16-ABAB-07B13D65B2B8}"/>
    <cellStyle name="Output 5 2 2 2 2 2 7 2" xfId="46157" xr:uid="{8CD2CEBF-1D60-4E0F-B74E-9884846CB9C6}"/>
    <cellStyle name="Output 5 2 2 2 2 2 8" xfId="31986" xr:uid="{287401DF-3AC5-4E84-A424-2F8A7BA88F31}"/>
    <cellStyle name="Output 5 2 2 2 2 3" xfId="18987" xr:uid="{1133512C-9BDE-4185-9AA0-AFA367F31135}"/>
    <cellStyle name="Output 5 2 2 2 2 3 2" xfId="36068" xr:uid="{441432CE-03DD-410A-93A3-B6D29BDDFDED}"/>
    <cellStyle name="Output 5 2 2 2 2 4" xfId="18013" xr:uid="{E65C7AE4-9498-46F9-AC2B-674E09BB1896}"/>
    <cellStyle name="Output 5 2 2 2 2 4 2" xfId="35102" xr:uid="{856DF3DA-C520-4A01-8ED5-99934935166B}"/>
    <cellStyle name="Output 5 2 2 2 2 5" xfId="22709" xr:uid="{6F6A63D6-3A56-4276-AA8F-B16567C1F8FD}"/>
    <cellStyle name="Output 5 2 2 2 2 5 2" xfId="39786" xr:uid="{026D7A45-FA98-420D-A355-33F81A2A17DB}"/>
    <cellStyle name="Output 5 2 2 2 2 6" xfId="24487" xr:uid="{0BFD0959-843B-49FF-8A2B-0712F870424B}"/>
    <cellStyle name="Output 5 2 2 2 2 6 2" xfId="41564" xr:uid="{1D96B4D8-FA69-4626-8DAB-50E64661384D}"/>
    <cellStyle name="Output 5 2 2 2 2 7" xfId="26257" xr:uid="{4ADC7E05-B023-4D0B-A971-86DE2E4B386E}"/>
    <cellStyle name="Output 5 2 2 2 2 7 2" xfId="43334" xr:uid="{892747FD-BCEC-460A-B382-D8CDD7399E5B}"/>
    <cellStyle name="Output 5 2 2 2 2 8" xfId="27971" xr:uid="{611645B1-529C-4FC4-A268-98216C8BC541}"/>
    <cellStyle name="Output 5 2 2 2 2 8 2" xfId="45048" xr:uid="{D9654A8C-D7FB-46A3-8BA1-334D7BB1A98F}"/>
    <cellStyle name="Output 5 2 2 2 2 9" xfId="30877" xr:uid="{2FF771D3-4834-4204-9565-8DE56DE9C51A}"/>
    <cellStyle name="Output 5 2 2 2 3" xfId="12773" xr:uid="{84829628-81AA-48DC-A94C-62457DCCB76C}"/>
    <cellStyle name="Output 5 2 2 2 3 2" xfId="14415" xr:uid="{B4020B7E-BC2E-42CB-87DD-D289232A8AFB}"/>
    <cellStyle name="Output 5 2 2 2 3 2 2" xfId="19786" xr:uid="{A1E4B632-7A6F-4755-A6E9-194664260CF1}"/>
    <cellStyle name="Output 5 2 2 2 3 2 2 2" xfId="36863" xr:uid="{52F0C243-2824-4350-A38A-6C07044B8226}"/>
    <cellStyle name="Output 5 2 2 2 3 2 3" xfId="21087" xr:uid="{83C3F23E-685F-4EA7-B4FC-68A8B76732BA}"/>
    <cellStyle name="Output 5 2 2 2 3 2 3 2" xfId="38164" xr:uid="{9E53F2F1-5859-4E68-97E8-D80421B5B1BB}"/>
    <cellStyle name="Output 5 2 2 2 3 2 4" xfId="21638" xr:uid="{AA4C3763-3DFD-4E56-8617-23F0E1FDADB3}"/>
    <cellStyle name="Output 5 2 2 2 3 2 4 2" xfId="38715" xr:uid="{3EE6ACD8-E776-4AA6-A33B-B846AE688B52}"/>
    <cellStyle name="Output 5 2 2 2 3 2 5" xfId="23413" xr:uid="{D8865A61-F867-455E-919D-C27DF956132E}"/>
    <cellStyle name="Output 5 2 2 2 3 2 5 2" xfId="40490" xr:uid="{00F6B966-3BB2-47BC-9A2D-91CCD069A46E}"/>
    <cellStyle name="Output 5 2 2 2 3 2 6" xfId="25179" xr:uid="{A4261283-E26D-40DC-AB9F-B8E3CA36E3A1}"/>
    <cellStyle name="Output 5 2 2 2 3 2 6 2" xfId="42256" xr:uid="{4F7AB04F-5FE3-467B-A435-0D508FCD45F5}"/>
    <cellStyle name="Output 5 2 2 2 3 2 7" xfId="26905" xr:uid="{C841AF5E-4B55-4D4E-8F3E-8F770CAA44B2}"/>
    <cellStyle name="Output 5 2 2 2 3 2 7 2" xfId="43982" xr:uid="{15D491A3-9E22-4804-9391-A5E316183A6C}"/>
    <cellStyle name="Output 5 2 2 2 3 2 8" xfId="28610" xr:uid="{9AADDE39-E287-4FD0-905A-FE8DF9A826C3}"/>
    <cellStyle name="Output 5 2 2 2 3 2 8 2" xfId="45687" xr:uid="{91D3F630-FAE7-4D43-816F-A3A457DA4289}"/>
    <cellStyle name="Output 5 2 2 2 3 2 9" xfId="31516" xr:uid="{ACCEE15C-7C13-4657-85FC-B4FAA4E6C380}"/>
    <cellStyle name="Output 5 2 2 2 3 3" xfId="18513" xr:uid="{5AA4FCE1-3F7B-48CA-9827-1905C93F117E}"/>
    <cellStyle name="Output 5 2 2 2 3 3 2" xfId="35600" xr:uid="{8ED2C64B-3F2B-4422-B358-8206F7907915}"/>
    <cellStyle name="Output 5 2 2 2 3 4" xfId="15447" xr:uid="{79A809AB-2AE0-4AB5-AF8B-34D000C620B4}"/>
    <cellStyle name="Output 5 2 2 2 3 4 2" xfId="32548" xr:uid="{764016C6-A2D4-4E9B-B5DA-CF92851F0BB0}"/>
    <cellStyle name="Output 5 2 2 2 3 5" xfId="21368" xr:uid="{2DFCD42E-3105-4E49-BE54-49B8F0743446}"/>
    <cellStyle name="Output 5 2 2 2 3 5 2" xfId="38445" xr:uid="{96B058EE-E34E-49C4-97A3-0D952F8184AE}"/>
    <cellStyle name="Output 5 2 2 2 3 6" xfId="16359" xr:uid="{1608F210-8F9B-4FF3-A695-8DBCE54349D5}"/>
    <cellStyle name="Output 5 2 2 2 3 6 2" xfId="33458" xr:uid="{2344A777-DC60-4EC3-9F84-9D9C6567B492}"/>
    <cellStyle name="Output 5 2 2 2 3 7" xfId="22924" xr:uid="{4FFC1938-C31B-447B-9F25-40C3511F2E1F}"/>
    <cellStyle name="Output 5 2 2 2 3 7 2" xfId="40001" xr:uid="{793D2FC0-4F52-4613-B7E2-DA89B1135C5A}"/>
    <cellStyle name="Output 5 2 2 2 3 8" xfId="20560" xr:uid="{958D8DF6-8619-4091-A975-3C250697A143}"/>
    <cellStyle name="Output 5 2 2 2 3 8 2" xfId="37637" xr:uid="{01631972-4E56-488C-A0AD-5EA90F09F9F0}"/>
    <cellStyle name="Output 5 2 2 2 3 9" xfId="30413" xr:uid="{7C052E67-0BC7-48B8-9163-D82B5BBB2EC6}"/>
    <cellStyle name="Output 5 2 2 2 4" xfId="12645" xr:uid="{D309FEA0-962F-48D8-8E3A-BCF156AD6034}"/>
    <cellStyle name="Output 5 2 2 2 4 2" xfId="14290" xr:uid="{075A7522-8EA2-4619-B0F7-4F22143AB54A}"/>
    <cellStyle name="Output 5 2 2 2 4 2 2" xfId="19661" xr:uid="{1848A285-41DA-4D9A-A962-01770DBF83DD}"/>
    <cellStyle name="Output 5 2 2 2 4 2 2 2" xfId="36738" xr:uid="{1D19DB24-3130-41C6-A9F5-ABF6F4E5D97C}"/>
    <cellStyle name="Output 5 2 2 2 4 2 3" xfId="21013" xr:uid="{B03441BC-C9C5-4B4B-984A-1A786C652B16}"/>
    <cellStyle name="Output 5 2 2 2 4 2 3 2" xfId="38090" xr:uid="{3372B6C7-04C8-41B9-B69F-2C367F427179}"/>
    <cellStyle name="Output 5 2 2 2 4 2 4" xfId="19290" xr:uid="{7E2DF88E-3E58-45E3-84DC-F4AA9DCA0E35}"/>
    <cellStyle name="Output 5 2 2 2 4 2 4 2" xfId="36367" xr:uid="{B2717767-1D95-41E4-B489-535EE89984A5}"/>
    <cellStyle name="Output 5 2 2 2 4 2 5" xfId="23288" xr:uid="{8FDD074B-4037-4B5F-AE82-78DC1E40EB77}"/>
    <cellStyle name="Output 5 2 2 2 4 2 5 2" xfId="40365" xr:uid="{0808CF7E-7DAC-4568-9F18-3D8EF0F8AB39}"/>
    <cellStyle name="Output 5 2 2 2 4 2 6" xfId="25054" xr:uid="{04F5C9DC-DD5D-4C50-8AA7-3E4CFE9D1712}"/>
    <cellStyle name="Output 5 2 2 2 4 2 6 2" xfId="42131" xr:uid="{84E8F28F-EEBE-4FCB-B6F9-D7112FC9268F}"/>
    <cellStyle name="Output 5 2 2 2 4 2 7" xfId="26780" xr:uid="{B73B707D-A84A-4E2D-8B7E-C6DCA3F74077}"/>
    <cellStyle name="Output 5 2 2 2 4 2 7 2" xfId="43857" xr:uid="{275080FB-BC18-487E-8635-E3164C979A20}"/>
    <cellStyle name="Output 5 2 2 2 4 2 8" xfId="28485" xr:uid="{81809C6B-4C2E-445B-8BA5-E1F1B67AECB2}"/>
    <cellStyle name="Output 5 2 2 2 4 2 8 2" xfId="45562" xr:uid="{4E506250-9768-404A-831D-5E61ECC0C916}"/>
    <cellStyle name="Output 5 2 2 2 4 2 9" xfId="31391" xr:uid="{ED9F0EAE-4E4A-4146-8EF2-16FDCF198B32}"/>
    <cellStyle name="Output 5 2 2 2 4 3" xfId="18388" xr:uid="{BA71A793-29EF-43E6-A0D2-90CCA8D0AF23}"/>
    <cellStyle name="Output 5 2 2 2 4 3 2" xfId="35475" xr:uid="{31C07C5D-0300-4E3C-AE48-4702B9782DA6}"/>
    <cellStyle name="Output 5 2 2 2 4 4" xfId="19303" xr:uid="{66624619-5B88-4C20-8335-A593566AD910}"/>
    <cellStyle name="Output 5 2 2 2 4 4 2" xfId="36380" xr:uid="{DCD0E400-EFC4-4767-923C-A1BF8CC12293}"/>
    <cellStyle name="Output 5 2 2 2 4 5" xfId="15171" xr:uid="{21A1AB5F-07C6-4166-9C33-88349675F89D}"/>
    <cellStyle name="Output 5 2 2 2 4 5 2" xfId="32272" xr:uid="{9F96686B-5C54-46DC-825C-9D7C1BFB51EA}"/>
    <cellStyle name="Output 5 2 2 2 4 6" xfId="19226" xr:uid="{4741F7F2-7CBC-4B70-B7E8-1F5602A8402A}"/>
    <cellStyle name="Output 5 2 2 2 4 6 2" xfId="36303" xr:uid="{922A9A91-9BFE-4E6D-8FA4-2DE5C0C9BE8B}"/>
    <cellStyle name="Output 5 2 2 2 4 7" xfId="16204" xr:uid="{6342C4CB-EC26-4BAD-8469-CE5D7A7FB2F0}"/>
    <cellStyle name="Output 5 2 2 2 4 7 2" xfId="33303" xr:uid="{CA423D78-14D3-4E01-8934-D12B801CA845}"/>
    <cellStyle name="Output 5 2 2 2 4 8" xfId="21434" xr:uid="{AAE5744A-46BE-484D-B776-05E152721769}"/>
    <cellStyle name="Output 5 2 2 2 4 8 2" xfId="38511" xr:uid="{AD8ABC9C-607B-4EB4-8C85-6B5884C2EABF}"/>
    <cellStyle name="Output 5 2 2 2 4 9" xfId="30288" xr:uid="{2DAAF399-7D33-4072-ADC2-B33AC476A9C8}"/>
    <cellStyle name="Output 5 2 2 2 5" xfId="29859" xr:uid="{DE599BEC-85A3-40E1-9A3A-E80966A8D623}"/>
    <cellStyle name="Output 5 2 2 3" xfId="11615" xr:uid="{61C5E4DD-AE08-402D-B42C-D171534E113A}"/>
    <cellStyle name="Output 5 2 2 3 2" xfId="13172" xr:uid="{AD92DCB1-E7D4-4AB7-B36D-C063330F651B}"/>
    <cellStyle name="Output 5 2 2 3 2 2" xfId="14809" xr:uid="{1102EAE8-98B0-4DF6-95B6-DB33BCC396F8}"/>
    <cellStyle name="Output 5 2 2 3 2 2 2" xfId="20180" xr:uid="{DD865F66-1405-4819-A930-EA8A762F7646}"/>
    <cellStyle name="Output 5 2 2 3 2 2 2 2" xfId="37257" xr:uid="{35C4711D-8D94-4532-81AA-96E31F73A47F}"/>
    <cellStyle name="Output 5 2 2 3 2 2 3" xfId="22032" xr:uid="{B0459A61-0E13-47E0-B7FC-D2DB6D580E7D}"/>
    <cellStyle name="Output 5 2 2 3 2 2 3 2" xfId="39109" xr:uid="{DFDFA916-DCB4-469C-9D70-FFA73D9D22A3}"/>
    <cellStyle name="Output 5 2 2 3 2 2 4" xfId="23807" xr:uid="{C3F98E68-FB28-481D-B97C-F11A93D59C18}"/>
    <cellStyle name="Output 5 2 2 3 2 2 4 2" xfId="40884" xr:uid="{8AA8EA3E-3EC4-4FDA-B374-3006149DC9AB}"/>
    <cellStyle name="Output 5 2 2 3 2 2 5" xfId="25573" xr:uid="{C5C79355-B7DC-40C0-BAE6-AA5B30F41095}"/>
    <cellStyle name="Output 5 2 2 3 2 2 5 2" xfId="42650" xr:uid="{B313020B-320B-4D2C-B0B2-ABFAC1095BE5}"/>
    <cellStyle name="Output 5 2 2 3 2 2 6" xfId="27299" xr:uid="{D10402A5-886E-4CB4-8D37-609188B3D369}"/>
    <cellStyle name="Output 5 2 2 3 2 2 6 2" xfId="44376" xr:uid="{430200CA-43E0-4D51-A6FC-4176495CA624}"/>
    <cellStyle name="Output 5 2 2 3 2 2 7" xfId="29004" xr:uid="{265F8AE4-ED37-4D09-97FD-CF147DE3DC85}"/>
    <cellStyle name="Output 5 2 2 3 2 2 7 2" xfId="46081" xr:uid="{CBC25B42-E5D6-49BC-B791-0AB4FE190986}"/>
    <cellStyle name="Output 5 2 2 3 2 2 8" xfId="31910" xr:uid="{5D1B9594-857A-47D9-9ACF-66ADE9FF4AC8}"/>
    <cellStyle name="Output 5 2 2 3 2 3" xfId="18911" xr:uid="{DE44A287-25E3-4DC8-B0A0-630432E8BE4A}"/>
    <cellStyle name="Output 5 2 2 3 2 3 2" xfId="35992" xr:uid="{E27F8A76-6F12-4B9A-A287-77C442883815}"/>
    <cellStyle name="Output 5 2 2 3 2 4" xfId="16642" xr:uid="{44A1C774-3213-4AE7-BEAE-2F78A14B6D79}"/>
    <cellStyle name="Output 5 2 2 3 2 4 2" xfId="33741" xr:uid="{913B75C0-9010-4105-9BCE-DC7293B53E92}"/>
    <cellStyle name="Output 5 2 2 3 2 5" xfId="22633" xr:uid="{8013A3B3-6BAB-44B8-8A4E-F647A4240570}"/>
    <cellStyle name="Output 5 2 2 3 2 5 2" xfId="39710" xr:uid="{72C804C7-A210-4638-8214-1D210E2CF82B}"/>
    <cellStyle name="Output 5 2 2 3 2 6" xfId="24411" xr:uid="{BE30DA85-0483-43D8-8C10-C8EB5F219A8A}"/>
    <cellStyle name="Output 5 2 2 3 2 6 2" xfId="41488" xr:uid="{916547EB-F8AA-4BB4-A967-3B564F32E8B8}"/>
    <cellStyle name="Output 5 2 2 3 2 7" xfId="26181" xr:uid="{7A782370-832B-4FEC-93D0-0B6428F1EF02}"/>
    <cellStyle name="Output 5 2 2 3 2 7 2" xfId="43258" xr:uid="{D80BFA47-CEFD-49FF-BF88-A2F167B3EF36}"/>
    <cellStyle name="Output 5 2 2 3 2 8" xfId="27895" xr:uid="{BD7211DE-088D-4CD2-82E3-32BF1F4552D8}"/>
    <cellStyle name="Output 5 2 2 3 2 8 2" xfId="44972" xr:uid="{737CB185-35EA-4939-B878-9A421E01EBB5}"/>
    <cellStyle name="Output 5 2 2 3 2 9" xfId="30801" xr:uid="{D3D3C139-4AEC-44B4-8F1C-D63BE0E5DD43}"/>
    <cellStyle name="Output 5 2 2 3 3" xfId="12389" xr:uid="{FB4B5406-48A0-42EC-BFA3-48ACB63C1B81}"/>
    <cellStyle name="Output 5 2 2 3 3 2" xfId="14045" xr:uid="{9C1F59C6-C7A2-4A6E-A680-095BE209C22A}"/>
    <cellStyle name="Output 5 2 2 3 3 2 2" xfId="19416" xr:uid="{D11F79F2-6526-4F73-B348-6387D587AF19}"/>
    <cellStyle name="Output 5 2 2 3 3 2 2 2" xfId="36493" xr:uid="{BE91E742-1C3B-4D68-B668-B7C69AEA5943}"/>
    <cellStyle name="Output 5 2 2 3 3 2 3" xfId="20795" xr:uid="{5915D8AA-4B57-4B20-A5C4-0E594495419A}"/>
    <cellStyle name="Output 5 2 2 3 3 2 3 2" xfId="37872" xr:uid="{9238D39D-559B-4EA6-B69A-17B91B3BAD42}"/>
    <cellStyle name="Output 5 2 2 3 3 2 4" xfId="15787" xr:uid="{68145F45-A7FB-4538-8FB0-F9DAC421B8CF}"/>
    <cellStyle name="Output 5 2 2 3 3 2 4 2" xfId="32886" xr:uid="{C1F21920-F2D7-45BF-B9AF-154DBF3A9B90}"/>
    <cellStyle name="Output 5 2 2 3 3 2 5" xfId="23043" xr:uid="{6EB1834B-3944-4E38-B59C-B67F58B96108}"/>
    <cellStyle name="Output 5 2 2 3 3 2 5 2" xfId="40120" xr:uid="{25B1E188-8952-4649-9283-285BA771924D}"/>
    <cellStyle name="Output 5 2 2 3 3 2 6" xfId="24809" xr:uid="{02B5BE18-127E-4D36-BC05-7DE035AAAAAE}"/>
    <cellStyle name="Output 5 2 2 3 3 2 6 2" xfId="41886" xr:uid="{CD10EA0B-D4A0-48FF-83DD-5412F2EBFC6C}"/>
    <cellStyle name="Output 5 2 2 3 3 2 7" xfId="26535" xr:uid="{8CE0FC4E-7EA0-46D3-93A9-445FFD504CF2}"/>
    <cellStyle name="Output 5 2 2 3 3 2 7 2" xfId="43612" xr:uid="{4420B1AF-CA3D-417F-B2EC-BD0D2F764FE5}"/>
    <cellStyle name="Output 5 2 2 3 3 2 8" xfId="28240" xr:uid="{20123A7F-681A-4496-B863-779EC262C70A}"/>
    <cellStyle name="Output 5 2 2 3 3 2 8 2" xfId="45317" xr:uid="{4EE48995-7EB9-4A4F-9B45-877FC917F987}"/>
    <cellStyle name="Output 5 2 2 3 3 2 9" xfId="31146" xr:uid="{D83D58B5-4C29-4628-BC80-9D35CB7B112F}"/>
    <cellStyle name="Output 5 2 2 3 3 3" xfId="18136" xr:uid="{29986752-2C99-4494-8E08-516F49DF9ECC}"/>
    <cellStyle name="Output 5 2 2 3 3 3 2" xfId="35225" xr:uid="{92026865-C1FE-46BC-8CB4-E36424F68B15}"/>
    <cellStyle name="Output 5 2 2 3 3 4" xfId="16847" xr:uid="{CAA0F567-DC5F-41B9-B210-DFCBD46E5967}"/>
    <cellStyle name="Output 5 2 2 3 3 4 2" xfId="33946" xr:uid="{5F4B7FB7-0366-49D5-AA66-1FAE69EC1290}"/>
    <cellStyle name="Output 5 2 2 3 3 5" xfId="15160" xr:uid="{86803446-5664-4DF2-808C-3EAE8CB3109A}"/>
    <cellStyle name="Output 5 2 2 3 3 5 2" xfId="32261" xr:uid="{945705B1-57BF-499F-A37A-96A3C11E5470}"/>
    <cellStyle name="Output 5 2 2 3 3 6" xfId="16475" xr:uid="{54FB4F3B-37AD-4578-AA8A-656F9D9BF231}"/>
    <cellStyle name="Output 5 2 2 3 3 6 2" xfId="33574" xr:uid="{0997C39F-2B5F-4FDE-8179-1F61A774CF8E}"/>
    <cellStyle name="Output 5 2 2 3 3 7" xfId="15252" xr:uid="{C5FD5D6E-6E6F-4B7F-A315-30742751BB8B}"/>
    <cellStyle name="Output 5 2 2 3 3 7 2" xfId="32353" xr:uid="{8654E186-45F6-493E-8757-F31B16D4A100}"/>
    <cellStyle name="Output 5 2 2 3 3 8" xfId="15879" xr:uid="{8F21FA26-F986-49A1-8C96-29BBA6B8AD8D}"/>
    <cellStyle name="Output 5 2 2 3 3 8 2" xfId="32978" xr:uid="{69452E5C-EC07-4175-B7C9-0892C9C78C6D}"/>
    <cellStyle name="Output 5 2 2 3 3 9" xfId="30045" xr:uid="{9D26D1E6-2817-4D21-9AF0-939CE2AD449F}"/>
    <cellStyle name="Output 5 2 2 3 4" xfId="13083" xr:uid="{8A21CFA0-DB31-4917-831F-E8349F98CCF2}"/>
    <cellStyle name="Output 5 2 2 3 4 2" xfId="14721" xr:uid="{03BCEC19-C88F-4316-B4AD-9A60FA6161DF}"/>
    <cellStyle name="Output 5 2 2 3 4 2 2" xfId="20092" xr:uid="{71D004BA-BA69-432F-B56D-6EB74C2F3B63}"/>
    <cellStyle name="Output 5 2 2 3 4 2 2 2" xfId="37169" xr:uid="{C78D838F-0730-4256-85CC-B88D29DFB32C}"/>
    <cellStyle name="Output 5 2 2 3 4 2 3" xfId="21341" xr:uid="{507DD044-16C9-48A9-811E-624590912ADE}"/>
    <cellStyle name="Output 5 2 2 3 4 2 3 2" xfId="38418" xr:uid="{D0272472-6684-4100-B25B-4A56BCA37962}"/>
    <cellStyle name="Output 5 2 2 3 4 2 4" xfId="21944" xr:uid="{CF16F558-E3BC-4392-8AD1-C91727D7D577}"/>
    <cellStyle name="Output 5 2 2 3 4 2 4 2" xfId="39021" xr:uid="{D317679C-D324-4159-ABA5-8BCAE4C0571B}"/>
    <cellStyle name="Output 5 2 2 3 4 2 5" xfId="23719" xr:uid="{8A1C824C-7C04-47BA-B922-19E8FD6090F5}"/>
    <cellStyle name="Output 5 2 2 3 4 2 5 2" xfId="40796" xr:uid="{A5F3F2B6-4D70-43E6-92A9-042BBEADC100}"/>
    <cellStyle name="Output 5 2 2 3 4 2 6" xfId="25485" xr:uid="{D612D093-7F10-458C-B826-F367A4C840E8}"/>
    <cellStyle name="Output 5 2 2 3 4 2 6 2" xfId="42562" xr:uid="{6F947D07-197C-4A44-AC82-C994A4BCA3FA}"/>
    <cellStyle name="Output 5 2 2 3 4 2 7" xfId="27211" xr:uid="{0A202E68-E63E-4621-B91D-FBEB847E0BF6}"/>
    <cellStyle name="Output 5 2 2 3 4 2 7 2" xfId="44288" xr:uid="{FDFFE9D7-45B7-4562-A6D8-78B6F975E07B}"/>
    <cellStyle name="Output 5 2 2 3 4 2 8" xfId="28916" xr:uid="{D1497AF0-6D13-4ACF-8DC9-9D26C27ABD1E}"/>
    <cellStyle name="Output 5 2 2 3 4 2 8 2" xfId="45993" xr:uid="{32391B11-6337-4687-BC2D-AF0ACBFDA517}"/>
    <cellStyle name="Output 5 2 2 3 4 2 9" xfId="31822" xr:uid="{7FDF504E-4AF5-4872-B775-C81135B7BF10}"/>
    <cellStyle name="Output 5 2 2 3 4 3" xfId="18823" xr:uid="{0C031570-60D7-4CF9-BA19-467BEC868224}"/>
    <cellStyle name="Output 5 2 2 3 4 3 2" xfId="35908" xr:uid="{4D1DC6BE-61A4-4B36-84C5-274C9542531F}"/>
    <cellStyle name="Output 5 2 2 3 4 4" xfId="15467" xr:uid="{F9D9C857-0182-4E64-8593-266C826C7F01}"/>
    <cellStyle name="Output 5 2 2 3 4 4 2" xfId="32568" xr:uid="{3D21276A-9E7B-4475-8EB6-91781E3A5116}"/>
    <cellStyle name="Output 5 2 2 3 4 5" xfId="22548" xr:uid="{1A5DF433-03D9-495C-8EB4-69B38B1F58E9}"/>
    <cellStyle name="Output 5 2 2 3 4 5 2" xfId="39625" xr:uid="{218F857C-0AAC-48D2-A606-A2A3F343FADC}"/>
    <cellStyle name="Output 5 2 2 3 4 6" xfId="24323" xr:uid="{92D2A868-0C5E-4B91-A6FE-53B18840E117}"/>
    <cellStyle name="Output 5 2 2 3 4 6 2" xfId="41400" xr:uid="{A1C174F3-2F6C-424A-93F9-0E8B2D799C3E}"/>
    <cellStyle name="Output 5 2 2 3 4 7" xfId="26097" xr:uid="{EAEA9EB9-192D-43DB-9101-AE96392192AC}"/>
    <cellStyle name="Output 5 2 2 3 4 7 2" xfId="43174" xr:uid="{6EB2768D-1C95-4A6B-AB3B-48B4F8B4417E}"/>
    <cellStyle name="Output 5 2 2 3 4 8" xfId="27811" xr:uid="{A8669FC5-FCBA-46A3-A9C3-1FE3FEDB1170}"/>
    <cellStyle name="Output 5 2 2 3 4 8 2" xfId="44888" xr:uid="{35E12D44-7CC0-4B4C-B5EA-5B0D21203CCD}"/>
    <cellStyle name="Output 5 2 2 3 4 9" xfId="30717" xr:uid="{131A7B41-6682-4054-86DF-1F7A99C45E3D}"/>
    <cellStyle name="Output 5 2 2 3 5" xfId="29775" xr:uid="{8F2F0CB4-83AC-4150-B8B4-8F26DF7BB2FD}"/>
    <cellStyle name="Output 5 2 2 4" xfId="12935" xr:uid="{11D2A2FC-2821-439F-B56E-64A03742B5DE}"/>
    <cellStyle name="Output 5 2 2 4 2" xfId="14575" xr:uid="{A9E52275-927D-45EE-90F5-FFEDD85005FA}"/>
    <cellStyle name="Output 5 2 2 4 2 2" xfId="19946" xr:uid="{FAD9DB46-7131-4FC5-A7A5-FC6AD3FAD35A}"/>
    <cellStyle name="Output 5 2 2 4 2 2 2" xfId="37023" xr:uid="{4A44AED7-9C26-4761-A3D2-A8FE0A45B262}"/>
    <cellStyle name="Output 5 2 2 4 2 3" xfId="21798" xr:uid="{AA39EA7F-C112-41F4-84AC-63FA8D8B0D67}"/>
    <cellStyle name="Output 5 2 2 4 2 3 2" xfId="38875" xr:uid="{2FCEFF21-2FBA-43F1-9B06-25E97164FBAC}"/>
    <cellStyle name="Output 5 2 2 4 2 4" xfId="23573" xr:uid="{B7D185EC-AE78-422D-807C-5366DCD88E09}"/>
    <cellStyle name="Output 5 2 2 4 2 4 2" xfId="40650" xr:uid="{BA582BF8-BBC0-4E79-9D3C-998C4FAE31B0}"/>
    <cellStyle name="Output 5 2 2 4 2 5" xfId="25339" xr:uid="{6749DA64-771E-469D-8D5A-86AEC3181385}"/>
    <cellStyle name="Output 5 2 2 4 2 5 2" xfId="42416" xr:uid="{D873CABA-FDA7-4421-A4C3-DE8C5A39A014}"/>
    <cellStyle name="Output 5 2 2 4 2 6" xfId="27065" xr:uid="{707AB5AE-B742-4399-82EE-0DA68BD5C8D8}"/>
    <cellStyle name="Output 5 2 2 4 2 6 2" xfId="44142" xr:uid="{0692AEB7-FECA-4049-AA21-011957EDDA48}"/>
    <cellStyle name="Output 5 2 2 4 2 7" xfId="28770" xr:uid="{0FC13124-6EDC-423D-ABC6-7A2EDEA18315}"/>
    <cellStyle name="Output 5 2 2 4 2 7 2" xfId="45847" xr:uid="{0F279D4D-EBA5-4778-90F7-312FBD101B34}"/>
    <cellStyle name="Output 5 2 2 4 2 8" xfId="31676" xr:uid="{9F95CFCD-3253-4C69-B99E-C23CF65173F9}"/>
    <cellStyle name="Output 5 2 2 4 3" xfId="18675" xr:uid="{663C471B-5027-4D96-A679-DFF034D0D13D}"/>
    <cellStyle name="Output 5 2 2 4 3 2" xfId="35762" xr:uid="{0432B3F8-427B-4836-9BA2-BC83F4D81B2D}"/>
    <cellStyle name="Output 5 2 2 4 4" xfId="15994" xr:uid="{2874FEE5-BF19-400A-8B70-3810A2439DAF}"/>
    <cellStyle name="Output 5 2 2 4 4 2" xfId="33093" xr:uid="{8D88EEF4-04A3-4151-98E5-A7A4F6C0180F}"/>
    <cellStyle name="Output 5 2 2 4 5" xfId="22401" xr:uid="{2943AC27-33E7-48BC-8880-2A1C976E69D5}"/>
    <cellStyle name="Output 5 2 2 4 5 2" xfId="39478" xr:uid="{99A99017-6BE0-4F8D-AE1B-1EC4918FE424}"/>
    <cellStyle name="Output 5 2 2 4 6" xfId="24175" xr:uid="{DA07EBE6-AD7C-4EC2-9EFF-4AA9BF246929}"/>
    <cellStyle name="Output 5 2 2 4 6 2" xfId="41252" xr:uid="{39225234-52C5-4160-AED8-2E8D340B794D}"/>
    <cellStyle name="Output 5 2 2 4 7" xfId="25953" xr:uid="{8D634A31-3E31-4EEE-B572-94E062E0EBFD}"/>
    <cellStyle name="Output 5 2 2 4 7 2" xfId="43030" xr:uid="{3498B320-D6C4-42B7-B58F-2F9FDAEBAF2B}"/>
    <cellStyle name="Output 5 2 2 4 8" xfId="27667" xr:uid="{82479E65-EFD2-42B6-95A9-491F05A08667}"/>
    <cellStyle name="Output 5 2 2 4 8 2" xfId="44744" xr:uid="{3A15465A-0553-4C34-BA4F-A7AD61BBD768}"/>
    <cellStyle name="Output 5 2 2 4 9" xfId="30573" xr:uid="{A85A30A1-B134-482E-92B7-C59926C2E5D5}"/>
    <cellStyle name="Output 5 2 2 5" xfId="13045" xr:uid="{8CC8C25B-6992-4A12-A5F1-A289AF01F262}"/>
    <cellStyle name="Output 5 2 2 5 2" xfId="14684" xr:uid="{04943881-E179-4498-81FC-D96A4B801EFF}"/>
    <cellStyle name="Output 5 2 2 5 2 2" xfId="20055" xr:uid="{C7EDDDE8-DEDC-4C02-A911-5FD1EE1BBFFE}"/>
    <cellStyle name="Output 5 2 2 5 2 2 2" xfId="37132" xr:uid="{15FC4071-6F37-4740-B0AA-98736A660A50}"/>
    <cellStyle name="Output 5 2 2 5 2 3" xfId="21304" xr:uid="{B663AFE3-CBE7-473E-B248-3C5AA021E516}"/>
    <cellStyle name="Output 5 2 2 5 2 3 2" xfId="38381" xr:uid="{5D9381BB-B143-407C-A232-10365606CD47}"/>
    <cellStyle name="Output 5 2 2 5 2 4" xfId="21907" xr:uid="{91E996C2-4B5B-4E2D-BB88-B32EEA3AA6FF}"/>
    <cellStyle name="Output 5 2 2 5 2 4 2" xfId="38984" xr:uid="{48368D89-861D-45EA-AAC8-8021DF5060B1}"/>
    <cellStyle name="Output 5 2 2 5 2 5" xfId="23682" xr:uid="{0A3B4250-E96B-4EF5-970B-E1AFBC7F248B}"/>
    <cellStyle name="Output 5 2 2 5 2 5 2" xfId="40759" xr:uid="{ADFA4545-380D-4198-9E15-AEA94A2B6B16}"/>
    <cellStyle name="Output 5 2 2 5 2 6" xfId="25448" xr:uid="{5ACC9C96-946D-4C2A-BEB0-4BDA30556A10}"/>
    <cellStyle name="Output 5 2 2 5 2 6 2" xfId="42525" xr:uid="{E44DD356-E326-43A3-B4DB-B84476211790}"/>
    <cellStyle name="Output 5 2 2 5 2 7" xfId="27174" xr:uid="{77912D2D-7CEE-447A-A797-5C3051C8187A}"/>
    <cellStyle name="Output 5 2 2 5 2 7 2" xfId="44251" xr:uid="{E50E9958-0861-4B24-8086-A60D066784C5}"/>
    <cellStyle name="Output 5 2 2 5 2 8" xfId="28879" xr:uid="{92BCA22E-BF47-4514-B61B-9A5D33C779B5}"/>
    <cellStyle name="Output 5 2 2 5 2 8 2" xfId="45956" xr:uid="{B30DA6D7-7AB2-4F8D-9E04-E77C791FF3B0}"/>
    <cellStyle name="Output 5 2 2 5 2 9" xfId="31785" xr:uid="{AF005F2D-E123-4B0C-AB70-136124799741}"/>
    <cellStyle name="Output 5 2 2 5 3" xfId="18785" xr:uid="{3EAF3D7C-A3C0-4FF0-9460-7F595BE108AD}"/>
    <cellStyle name="Output 5 2 2 5 3 2" xfId="35870" xr:uid="{0B59EF0A-BE08-4AC8-82FE-996257CD9A02}"/>
    <cellStyle name="Output 5 2 2 5 4" xfId="17159" xr:uid="{27784794-D5A6-46BD-A9E4-7F0B81451D6D}"/>
    <cellStyle name="Output 5 2 2 5 4 2" xfId="34256" xr:uid="{5463CE87-2CE6-4490-BFDE-D3B76FD20E61}"/>
    <cellStyle name="Output 5 2 2 5 5" xfId="22510" xr:uid="{D421DAA4-62D9-4338-BCDB-C89C38F65ED0}"/>
    <cellStyle name="Output 5 2 2 5 5 2" xfId="39587" xr:uid="{25FC8B61-4E65-4995-8147-C5410AB16AB8}"/>
    <cellStyle name="Output 5 2 2 5 6" xfId="24285" xr:uid="{8305E1AE-9C5C-4324-8E5D-B4A0E7DB88E7}"/>
    <cellStyle name="Output 5 2 2 5 6 2" xfId="41362" xr:uid="{0C0E8683-C259-4D16-8101-B65714E42504}"/>
    <cellStyle name="Output 5 2 2 5 7" xfId="26060" xr:uid="{C7DEA0EF-4FE5-4B9C-B946-35DC7F5D5E00}"/>
    <cellStyle name="Output 5 2 2 5 7 2" xfId="43137" xr:uid="{8C5CFBCA-3FA0-43DA-AA62-48BDFE7489B0}"/>
    <cellStyle name="Output 5 2 2 5 8" xfId="27774" xr:uid="{699DB178-8CB3-478D-90DC-5118898D7548}"/>
    <cellStyle name="Output 5 2 2 5 8 2" xfId="44851" xr:uid="{ACE4CCA2-09F1-4A2B-AA40-15205BC20462}"/>
    <cellStyle name="Output 5 2 2 5 9" xfId="30680" xr:uid="{E686E807-A961-4553-8BB3-17396CAD7A6D}"/>
    <cellStyle name="Output 5 2 2 6" xfId="29692" xr:uid="{17C33375-E6E6-4341-82B7-8778604D788A}"/>
    <cellStyle name="Output 5 2 3" xfId="5174" xr:uid="{5D423ABC-13B0-43FD-A448-D07600B9BAC5}"/>
    <cellStyle name="Output 5 2 3 2" xfId="12650" xr:uid="{CA2F79AB-AFDF-4E0C-8A4F-93500C5DAACD}"/>
    <cellStyle name="Output 5 2 3 2 2" xfId="14295" xr:uid="{B29AE1A8-59DC-4279-940D-33C2507FF7FC}"/>
    <cellStyle name="Output 5 2 3 2 2 2" xfId="19666" xr:uid="{F9541476-93A2-432F-8CD1-A207884A0FC1}"/>
    <cellStyle name="Output 5 2 3 2 2 2 2" xfId="36743" xr:uid="{6A30E116-196D-4C26-8D43-6ABC53704517}"/>
    <cellStyle name="Output 5 2 3 2 2 3" xfId="15540" xr:uid="{75B21B43-D46B-4051-B0E7-6987441D40A1}"/>
    <cellStyle name="Output 5 2 3 2 2 3 2" xfId="32641" xr:uid="{6702C039-62D0-4A5A-B6BB-814CCF03728D}"/>
    <cellStyle name="Output 5 2 3 2 2 4" xfId="23293" xr:uid="{BDF416C2-5B35-469B-9E73-B6383C742E8B}"/>
    <cellStyle name="Output 5 2 3 2 2 4 2" xfId="40370" xr:uid="{94908AFB-9C66-4C0F-B4A6-5FEDE665A277}"/>
    <cellStyle name="Output 5 2 3 2 2 5" xfId="25059" xr:uid="{DF858E84-0A20-4A6E-AC99-4F6A1E2FE0EB}"/>
    <cellStyle name="Output 5 2 3 2 2 5 2" xfId="42136" xr:uid="{9C70665A-08BB-44F4-8A48-B606479AD2F2}"/>
    <cellStyle name="Output 5 2 3 2 2 6" xfId="26785" xr:uid="{74872EFB-D855-497C-98B4-5793D86338F7}"/>
    <cellStyle name="Output 5 2 3 2 2 6 2" xfId="43862" xr:uid="{B29FC016-869E-402D-B0BC-342E39421CB8}"/>
    <cellStyle name="Output 5 2 3 2 2 7" xfId="28490" xr:uid="{9C92FDEC-C414-46E5-8228-51E814F9ECD8}"/>
    <cellStyle name="Output 5 2 3 2 2 7 2" xfId="45567" xr:uid="{D5F5FE4F-762E-48D3-A87D-6AD1528B6721}"/>
    <cellStyle name="Output 5 2 3 2 2 8" xfId="31396" xr:uid="{A996B643-5827-4814-AF92-E71324068F54}"/>
    <cellStyle name="Output 5 2 3 2 3" xfId="18393" xr:uid="{25ACD40C-4C7F-4856-B239-8573B5C7438C}"/>
    <cellStyle name="Output 5 2 3 2 3 2" xfId="35480" xr:uid="{27295111-2A4B-4CF8-9E2C-E43C94B71DEB}"/>
    <cellStyle name="Output 5 2 3 2 4" xfId="15429" xr:uid="{1B5D37A1-1566-4042-B152-6873BD5189BE}"/>
    <cellStyle name="Output 5 2 3 2 4 2" xfId="32530" xr:uid="{75585A02-3EDF-48F9-8DD1-9C3589742077}"/>
    <cellStyle name="Output 5 2 3 2 5" xfId="15118" xr:uid="{239F00DD-5BE1-450D-A20F-E3A42A15EF81}"/>
    <cellStyle name="Output 5 2 3 2 5 2" xfId="32219" xr:uid="{832BD693-0A51-4100-8D8C-299746D8E4A3}"/>
    <cellStyle name="Output 5 2 3 2 6" xfId="16985" xr:uid="{B11A8E8C-CB47-4EB9-B407-7DB36EC9C5B5}"/>
    <cellStyle name="Output 5 2 3 2 6 2" xfId="34084" xr:uid="{E19D03CB-B814-421B-87DB-3ED31513936C}"/>
    <cellStyle name="Output 5 2 3 2 7" xfId="20501" xr:uid="{3D69D2B6-E1E6-469E-80C7-338978F9ED89}"/>
    <cellStyle name="Output 5 2 3 2 7 2" xfId="37578" xr:uid="{43C3F1FA-F1A2-409A-A694-610E40CD3647}"/>
    <cellStyle name="Output 5 2 3 2 8" xfId="17654" xr:uid="{38BE446B-EBE3-4ADA-887E-145F7A7CC1A7}"/>
    <cellStyle name="Output 5 2 3 2 8 2" xfId="34751" xr:uid="{E4FDCE82-1918-4BE7-BD5A-4B56A48CE194}"/>
    <cellStyle name="Output 5 2 3 2 9" xfId="30293" xr:uid="{3F59C9D9-13D5-4751-B66B-AEE8F1A97A53}"/>
    <cellStyle name="Output 5 2 3 3" xfId="12318" xr:uid="{D5108724-F3E9-4FE8-B610-A3517B79F2F7}"/>
    <cellStyle name="Output 5 2 3 3 2" xfId="13978" xr:uid="{AD4340CA-E7DD-4672-A5AF-6F8A7CFEB416}"/>
    <cellStyle name="Output 5 2 3 3 2 2" xfId="19349" xr:uid="{1D9D126B-41E0-4D97-8DB8-7B0B21C78EB5}"/>
    <cellStyle name="Output 5 2 3 3 2 2 2" xfId="36426" xr:uid="{06202BD8-2AC0-4816-9337-575DC20C1122}"/>
    <cellStyle name="Output 5 2 3 3 2 3" xfId="20756" xr:uid="{2949F42A-AAC1-4451-948F-0C3A16E78DE4}"/>
    <cellStyle name="Output 5 2 3 3 2 3 2" xfId="37833" xr:uid="{D3933529-2FAE-43AB-9E16-86A30583237B}"/>
    <cellStyle name="Output 5 2 3 3 2 4" xfId="17389" xr:uid="{6068A1D0-58B3-4D12-8DD4-96E4205C0EE3}"/>
    <cellStyle name="Output 5 2 3 3 2 4 2" xfId="34486" xr:uid="{663DF254-5675-488D-9483-3C814209BD59}"/>
    <cellStyle name="Output 5 2 3 3 2 5" xfId="22976" xr:uid="{1173CBAC-A276-4B3F-9A68-984856CC42B2}"/>
    <cellStyle name="Output 5 2 3 3 2 5 2" xfId="40053" xr:uid="{429360C6-6945-4332-B94E-E06973D87F67}"/>
    <cellStyle name="Output 5 2 3 3 2 6" xfId="24742" xr:uid="{47BDE5A7-781A-4677-8044-9CCE5B78ED31}"/>
    <cellStyle name="Output 5 2 3 3 2 6 2" xfId="41819" xr:uid="{90B2DEA2-52F6-4F12-926A-96888D042354}"/>
    <cellStyle name="Output 5 2 3 3 2 7" xfId="26468" xr:uid="{1FF0153B-A1F5-4520-8149-EC6358525BCA}"/>
    <cellStyle name="Output 5 2 3 3 2 7 2" xfId="43545" xr:uid="{6AC57287-5633-461D-AD91-E2EFF87A5F4C}"/>
    <cellStyle name="Output 5 2 3 3 2 8" xfId="28173" xr:uid="{0F266DCB-CA24-426A-8DA8-E3241B49C8E6}"/>
    <cellStyle name="Output 5 2 3 3 2 8 2" xfId="45250" xr:uid="{765587F8-718A-4701-A6EA-ADD2505C675A}"/>
    <cellStyle name="Output 5 2 3 3 2 9" xfId="31079" xr:uid="{A417AA3B-6189-417A-86AB-D9C89E32411E}"/>
    <cellStyle name="Output 5 2 3 3 3" xfId="18066" xr:uid="{7ABC3CC7-92FF-4846-80DD-EA28B7FB39E5}"/>
    <cellStyle name="Output 5 2 3 3 3 2" xfId="35155" xr:uid="{D0F046CC-0A00-466F-BDB3-2C15084EF90C}"/>
    <cellStyle name="Output 5 2 3 3 4" xfId="15131" xr:uid="{1BAD0C53-A92F-4F85-BD9C-52A4DE2188D0}"/>
    <cellStyle name="Output 5 2 3 3 4 2" xfId="32232" xr:uid="{84071464-EA35-40EC-BA8B-E2F350C41137}"/>
    <cellStyle name="Output 5 2 3 3 5" xfId="16011" xr:uid="{8B33EDE4-0078-48A4-9B38-46A45CCA75F2}"/>
    <cellStyle name="Output 5 2 3 3 5 2" xfId="33110" xr:uid="{C305E4C7-CD92-4C05-AB9A-849D6FD667DD}"/>
    <cellStyle name="Output 5 2 3 3 6" xfId="15993" xr:uid="{09E33BE5-2A71-41BB-9C51-FC3C718D37AF}"/>
    <cellStyle name="Output 5 2 3 3 6 2" xfId="33092" xr:uid="{0B11E2ED-12FD-4348-A4AC-F27550CC3EED}"/>
    <cellStyle name="Output 5 2 3 3 7" xfId="16988" xr:uid="{C50245F4-587F-44E9-8BC3-56E59FFEA28A}"/>
    <cellStyle name="Output 5 2 3 3 7 2" xfId="34087" xr:uid="{374D76CD-4050-46F4-83F3-FE677460BCDF}"/>
    <cellStyle name="Output 5 2 3 3 8" xfId="15736" xr:uid="{3871F325-76DB-4C23-BF36-36AF9FC49F15}"/>
    <cellStyle name="Output 5 2 3 3 8 2" xfId="32835" xr:uid="{2EFA57A7-B2F8-48A0-B57E-859FFFF3663C}"/>
    <cellStyle name="Output 5 2 3 3 9" xfId="29978" xr:uid="{6FEA4FC6-A0AE-4E9D-9A23-1F7BF5487357}"/>
    <cellStyle name="Output 5 2 3 4" xfId="12473" xr:uid="{46637037-746D-44B4-8F3D-5C40BC500BD7}"/>
    <cellStyle name="Output 5 2 3 4 2" xfId="14125" xr:uid="{0F6A9F24-59F4-4E66-B062-5CA9985A7632}"/>
    <cellStyle name="Output 5 2 3 4 2 2" xfId="19496" xr:uid="{BD73F0C1-897D-49AC-B07C-4F84066C497F}"/>
    <cellStyle name="Output 5 2 3 4 2 2 2" xfId="36573" xr:uid="{EE7375A3-2BB5-43C9-A731-0717567D0FC8}"/>
    <cellStyle name="Output 5 2 3 4 2 3" xfId="20849" xr:uid="{581EEB8A-B024-4796-9864-C7EB7D186192}"/>
    <cellStyle name="Output 5 2 3 4 2 3 2" xfId="37926" xr:uid="{A51B8CBA-66A5-4B56-9CE6-691444513A7C}"/>
    <cellStyle name="Output 5 2 3 4 2 4" xfId="15515" xr:uid="{3798DD82-DB3F-41B1-AE70-1FF74EC3568A}"/>
    <cellStyle name="Output 5 2 3 4 2 4 2" xfId="32616" xr:uid="{E0FD3D4F-0537-44A9-A48C-3017B0578C6C}"/>
    <cellStyle name="Output 5 2 3 4 2 5" xfId="23123" xr:uid="{7A1993C8-612F-486C-92D3-4C7661337C16}"/>
    <cellStyle name="Output 5 2 3 4 2 5 2" xfId="40200" xr:uid="{EFA7ED5F-A8CA-446A-AFFE-FC95EC03A0B2}"/>
    <cellStyle name="Output 5 2 3 4 2 6" xfId="24889" xr:uid="{B1C45050-1E2F-4F09-A9BA-A81D192A660D}"/>
    <cellStyle name="Output 5 2 3 4 2 6 2" xfId="41966" xr:uid="{62422470-CF3B-408A-8099-699632924B7D}"/>
    <cellStyle name="Output 5 2 3 4 2 7" xfId="26615" xr:uid="{EEE624FE-A0C2-4300-880F-640DEF271D97}"/>
    <cellStyle name="Output 5 2 3 4 2 7 2" xfId="43692" xr:uid="{1F4ADEC0-EB45-4945-A9A5-AE550E5BC8F2}"/>
    <cellStyle name="Output 5 2 3 4 2 8" xfId="28320" xr:uid="{6DE206F8-05A9-4B83-BB4B-06740CFC0CC7}"/>
    <cellStyle name="Output 5 2 3 4 2 8 2" xfId="45397" xr:uid="{4FDD6443-054F-4DE2-B2B1-C6A9FB4CAB64}"/>
    <cellStyle name="Output 5 2 3 4 2 9" xfId="31226" xr:uid="{F192B321-71E2-43FA-BF8E-23056DD5B8E8}"/>
    <cellStyle name="Output 5 2 3 4 3" xfId="18219" xr:uid="{32019AE9-FAF9-40B5-9BC0-16F8A4D1BD65}"/>
    <cellStyle name="Output 5 2 3 4 3 2" xfId="35306" xr:uid="{3424608E-319C-4D3D-B3CD-13DB878CE06B}"/>
    <cellStyle name="Output 5 2 3 4 4" xfId="17921" xr:uid="{24CD22AD-B50D-4AE4-84B6-D354795F0F25}"/>
    <cellStyle name="Output 5 2 3 4 4 2" xfId="35012" xr:uid="{7CE8C1DE-B87F-43EC-BBEC-24CEB005F151}"/>
    <cellStyle name="Output 5 2 3 4 5" xfId="16525" xr:uid="{84E5CD2B-97F2-431E-A718-B1C57CB8E122}"/>
    <cellStyle name="Output 5 2 3 4 5 2" xfId="33624" xr:uid="{467BB334-E3FA-4DC2-9F04-55EE5C5D7FB9}"/>
    <cellStyle name="Output 5 2 3 4 6" xfId="16273" xr:uid="{E8EB5944-EFBD-4416-AD3E-3A7D14174332}"/>
    <cellStyle name="Output 5 2 3 4 6 2" xfId="33372" xr:uid="{F4F62DFD-79FC-4242-A511-B09AFC901711}"/>
    <cellStyle name="Output 5 2 3 4 7" xfId="15554" xr:uid="{F1EABBDC-5BCE-4485-92FB-6FC05C9EFB04}"/>
    <cellStyle name="Output 5 2 3 4 7 2" xfId="32655" xr:uid="{1FB8F4C2-29CE-4781-9E8D-2AD260568F00}"/>
    <cellStyle name="Output 5 2 3 4 8" xfId="17519" xr:uid="{6B02CD5F-16C6-4E53-8C84-FFC046DD4290}"/>
    <cellStyle name="Output 5 2 3 4 8 2" xfId="34616" xr:uid="{269AE244-0586-4DF1-A215-0163127AF79B}"/>
    <cellStyle name="Output 5 2 3 4 9" xfId="30123" xr:uid="{8602C230-1B69-4652-A52E-D844C683917A}"/>
    <cellStyle name="Output 5 2 3 5" xfId="29563" xr:uid="{0D16FF79-EAEE-42ED-8CA5-1C600A105277}"/>
    <cellStyle name="Output 5 2 4" xfId="11736" xr:uid="{96BBB505-FD2C-4CD4-9393-4E109CDFD5C2}"/>
    <cellStyle name="Output 5 2 4 2" xfId="13201" xr:uid="{CA8A4422-13A3-47E5-A464-B70D783209BA}"/>
    <cellStyle name="Output 5 2 4 2 2" xfId="14838" xr:uid="{EED350CC-0325-4194-B779-4067CFA7540F}"/>
    <cellStyle name="Output 5 2 4 2 2 2" xfId="20209" xr:uid="{F177898D-6CA4-49F2-A713-1C8FDB4EFD2A}"/>
    <cellStyle name="Output 5 2 4 2 2 2 2" xfId="37286" xr:uid="{72CDD1DD-B57F-4D6C-B859-78742F62DF4E}"/>
    <cellStyle name="Output 5 2 4 2 2 3" xfId="22061" xr:uid="{EEC2E18B-1BB0-44EC-A6FC-BC5A4C4EDD66}"/>
    <cellStyle name="Output 5 2 4 2 2 3 2" xfId="39138" xr:uid="{FA68BCBA-02F7-4AB4-9861-68D5A4C4D8C6}"/>
    <cellStyle name="Output 5 2 4 2 2 4" xfId="23836" xr:uid="{34D2E889-A965-432E-95B6-586C4AE26F3B}"/>
    <cellStyle name="Output 5 2 4 2 2 4 2" xfId="40913" xr:uid="{DDCC55F0-B834-4CC1-9BDE-F3C5DB5EDB3A}"/>
    <cellStyle name="Output 5 2 4 2 2 5" xfId="25602" xr:uid="{9258E43D-5AF9-48D8-AB22-B6A43CB10CB9}"/>
    <cellStyle name="Output 5 2 4 2 2 5 2" xfId="42679" xr:uid="{A7B564C9-DD4C-4DBD-AD2A-44FFAE97F47A}"/>
    <cellStyle name="Output 5 2 4 2 2 6" xfId="27328" xr:uid="{C65CA734-2F6A-43B4-ABA6-EAE114677CD3}"/>
    <cellStyle name="Output 5 2 4 2 2 6 2" xfId="44405" xr:uid="{60D451C9-1DAB-4B79-94A1-CB5C21940194}"/>
    <cellStyle name="Output 5 2 4 2 2 7" xfId="29033" xr:uid="{44472B22-1DCD-4A8D-A6A3-300BEE40288C}"/>
    <cellStyle name="Output 5 2 4 2 2 7 2" xfId="46110" xr:uid="{62EFAAFB-2F2B-406E-95A7-4449123874B6}"/>
    <cellStyle name="Output 5 2 4 2 2 8" xfId="31939" xr:uid="{B3EECE36-3D8F-476F-AB6E-C5827FFD1605}"/>
    <cellStyle name="Output 5 2 4 2 3" xfId="18940" xr:uid="{07478DD3-DA22-4D27-B265-6466F8722A72}"/>
    <cellStyle name="Output 5 2 4 2 3 2" xfId="36021" xr:uid="{BE382C46-A0F9-42E3-9569-D5F288ADE9F6}"/>
    <cellStyle name="Output 5 2 4 2 4" xfId="15481" xr:uid="{FBB7134A-BA67-4AFD-AA0C-CAFCD0442B29}"/>
    <cellStyle name="Output 5 2 4 2 4 2" xfId="32582" xr:uid="{68C2D2D9-C19C-415F-A297-B7C7F74F466F}"/>
    <cellStyle name="Output 5 2 4 2 5" xfId="22662" xr:uid="{B793E931-43F5-41E8-B0A5-55A5B74BCF33}"/>
    <cellStyle name="Output 5 2 4 2 5 2" xfId="39739" xr:uid="{2365B142-1C38-4910-AF14-868F721BFD5A}"/>
    <cellStyle name="Output 5 2 4 2 6" xfId="24440" xr:uid="{3096C920-F2A4-48D6-8194-FEAFC6516AA3}"/>
    <cellStyle name="Output 5 2 4 2 6 2" xfId="41517" xr:uid="{75AD466D-4355-48D9-AEBF-7715F3BD46A0}"/>
    <cellStyle name="Output 5 2 4 2 7" xfId="26210" xr:uid="{BB4B41CA-DB9E-4544-ABF7-89127071A6C9}"/>
    <cellStyle name="Output 5 2 4 2 7 2" xfId="43287" xr:uid="{DF885115-20AE-4DFB-BE6D-B91FB9B8BC94}"/>
    <cellStyle name="Output 5 2 4 2 8" xfId="27924" xr:uid="{DC2F0EF6-C000-4B06-B009-994742B28206}"/>
    <cellStyle name="Output 5 2 4 2 8 2" xfId="45001" xr:uid="{F8827C32-390D-432C-9782-6B55388C8BB0}"/>
    <cellStyle name="Output 5 2 4 2 9" xfId="30830" xr:uid="{595BF211-881F-4D95-A67A-840963102146}"/>
    <cellStyle name="Output 5 2 4 3" xfId="12409" xr:uid="{2C91998D-1651-445B-8520-4531068EA674}"/>
    <cellStyle name="Output 5 2 4 3 2" xfId="14065" xr:uid="{11B70DF3-1C02-4439-A92B-35B847817BEC}"/>
    <cellStyle name="Output 5 2 4 3 2 2" xfId="19436" xr:uid="{241EA691-8DCB-4F21-86DC-B3FB0F260D4C}"/>
    <cellStyle name="Output 5 2 4 3 2 2 2" xfId="36513" xr:uid="{512C033F-9939-46E1-9A7E-6D1B2E9049C7}"/>
    <cellStyle name="Output 5 2 4 3 2 3" xfId="20810" xr:uid="{A5062664-A1EC-41A1-8D5E-8ED472C95A25}"/>
    <cellStyle name="Output 5 2 4 3 2 3 2" xfId="37887" xr:uid="{756F4294-19A2-4640-86C9-658315B8E91F}"/>
    <cellStyle name="Output 5 2 4 3 2 4" xfId="15861" xr:uid="{6D3BA23D-1624-42E1-81E9-99C284730BC0}"/>
    <cellStyle name="Output 5 2 4 3 2 4 2" xfId="32960" xr:uid="{94E3F785-1D6F-4DB9-AE55-31B7B882855C}"/>
    <cellStyle name="Output 5 2 4 3 2 5" xfId="23063" xr:uid="{07038BEC-AC7A-4691-AA1B-36A93D451B8B}"/>
    <cellStyle name="Output 5 2 4 3 2 5 2" xfId="40140" xr:uid="{38747EBC-D82D-49BB-8F46-F7DE80086980}"/>
    <cellStyle name="Output 5 2 4 3 2 6" xfId="24829" xr:uid="{A362F9F1-C114-4C0E-82D6-A0596E333FBF}"/>
    <cellStyle name="Output 5 2 4 3 2 6 2" xfId="41906" xr:uid="{9CD102B5-3C4E-4084-9FCD-6A9C2CB04002}"/>
    <cellStyle name="Output 5 2 4 3 2 7" xfId="26555" xr:uid="{9F8C47D4-1321-4230-AAE5-D9171D257A81}"/>
    <cellStyle name="Output 5 2 4 3 2 7 2" xfId="43632" xr:uid="{17E9B396-D925-48DE-B16B-70692251C62A}"/>
    <cellStyle name="Output 5 2 4 3 2 8" xfId="28260" xr:uid="{9B682C64-0A6A-4107-833E-0FAAF544F93B}"/>
    <cellStyle name="Output 5 2 4 3 2 8 2" xfId="45337" xr:uid="{B121209C-0458-4CB2-93D0-B1C1505B3876}"/>
    <cellStyle name="Output 5 2 4 3 2 9" xfId="31166" xr:uid="{44C9276E-BDCF-477E-AF23-A172D097AA84}"/>
    <cellStyle name="Output 5 2 4 3 3" xfId="18156" xr:uid="{AE752BA2-D71E-4FD7-9E83-7D0832BE5645}"/>
    <cellStyle name="Output 5 2 4 3 3 2" xfId="35245" xr:uid="{E8C31FF7-D6D4-4EC3-BF89-8C8563543562}"/>
    <cellStyle name="Output 5 2 4 3 4" xfId="20542" xr:uid="{49AFF315-20A0-4B1E-AF02-1A969F3D9451}"/>
    <cellStyle name="Output 5 2 4 3 4 2" xfId="37619" xr:uid="{A6F6970C-6A84-4692-A0AD-26CF8938067D}"/>
    <cellStyle name="Output 5 2 4 3 5" xfId="16155" xr:uid="{D66D59DB-3EC0-49CA-ADB6-A670B987F3BF}"/>
    <cellStyle name="Output 5 2 4 3 5 2" xfId="33254" xr:uid="{FE511738-BD98-429A-A6B4-1394573CF2D6}"/>
    <cellStyle name="Output 5 2 4 3 6" xfId="20572" xr:uid="{34D0B5B6-A0C7-4CB9-AE06-CFED1FA8B5B0}"/>
    <cellStyle name="Output 5 2 4 3 6 2" xfId="37649" xr:uid="{70859763-0156-49AB-BDE4-C30F159C131F}"/>
    <cellStyle name="Output 5 2 4 3 7" xfId="17531" xr:uid="{C6EAC57E-3DAC-4C14-94DF-2906446AA7C4}"/>
    <cellStyle name="Output 5 2 4 3 7 2" xfId="34628" xr:uid="{F790D62C-6A9C-448D-B691-862E58AC42BD}"/>
    <cellStyle name="Output 5 2 4 3 8" xfId="22879" xr:uid="{D43B1AAB-1A0A-49C9-996A-A16B1DF258DE}"/>
    <cellStyle name="Output 5 2 4 3 8 2" xfId="39956" xr:uid="{BB383B50-69A4-436D-9F89-D22B8D067650}"/>
    <cellStyle name="Output 5 2 4 3 9" xfId="30065" xr:uid="{1A341175-353C-4BCC-8FC2-6C6AA7C63309}"/>
    <cellStyle name="Output 5 2 4 4" xfId="12471" xr:uid="{C3331EB8-B418-4047-ADBD-1B15C7D05A2C}"/>
    <cellStyle name="Output 5 2 4 4 2" xfId="14123" xr:uid="{0B68EFC6-FDCA-43D0-A16C-5D5B131E4E7B}"/>
    <cellStyle name="Output 5 2 4 4 2 2" xfId="19494" xr:uid="{345D0893-8FD1-430D-BD18-AF37163DB0BD}"/>
    <cellStyle name="Output 5 2 4 4 2 2 2" xfId="36571" xr:uid="{37BC70EA-78F7-4F3F-9B02-C57D531CC16A}"/>
    <cellStyle name="Output 5 2 4 4 2 3" xfId="20847" xr:uid="{8DD52E6F-36A7-4DCA-B108-1CB1BCD02A98}"/>
    <cellStyle name="Output 5 2 4 4 2 3 2" xfId="37924" xr:uid="{A3BB3BA3-66D2-4A19-B8A8-3669BC5A4734}"/>
    <cellStyle name="Output 5 2 4 4 2 4" xfId="16454" xr:uid="{B1DDAD65-3BE0-488A-9D9D-994F9B31B729}"/>
    <cellStyle name="Output 5 2 4 4 2 4 2" xfId="33553" xr:uid="{84B28D3E-C231-48EF-8BBA-FF67A1DA8115}"/>
    <cellStyle name="Output 5 2 4 4 2 5" xfId="23121" xr:uid="{B9290F39-457A-404D-868E-854197EB5AF8}"/>
    <cellStyle name="Output 5 2 4 4 2 5 2" xfId="40198" xr:uid="{B0C48C0A-0B16-4808-9760-E8B9FAD694E2}"/>
    <cellStyle name="Output 5 2 4 4 2 6" xfId="24887" xr:uid="{CBB28B58-2712-4BAE-811C-72C279DE1420}"/>
    <cellStyle name="Output 5 2 4 4 2 6 2" xfId="41964" xr:uid="{086E8ED7-3A7E-4632-BB3D-7F8C2991300D}"/>
    <cellStyle name="Output 5 2 4 4 2 7" xfId="26613" xr:uid="{265D2BC8-165A-4BDE-A02F-75C8A2E399F1}"/>
    <cellStyle name="Output 5 2 4 4 2 7 2" xfId="43690" xr:uid="{159ECE03-9285-47BD-9D9B-914237C7CF45}"/>
    <cellStyle name="Output 5 2 4 4 2 8" xfId="28318" xr:uid="{3F55E7E1-43FD-4509-8A2F-DE1844087C65}"/>
    <cellStyle name="Output 5 2 4 4 2 8 2" xfId="45395" xr:uid="{6FC4D345-941E-444D-94CF-49CC080E2885}"/>
    <cellStyle name="Output 5 2 4 4 2 9" xfId="31224" xr:uid="{D150B4AA-52EC-45A3-8164-DF7CDC74BCD6}"/>
    <cellStyle name="Output 5 2 4 4 3" xfId="18217" xr:uid="{02B39FE9-5235-4937-8B96-F06CE673AF71}"/>
    <cellStyle name="Output 5 2 4 4 3 2" xfId="35304" xr:uid="{EC98382B-C7EF-46B8-A116-BB4E738E1B0B}"/>
    <cellStyle name="Output 5 2 4 4 4" xfId="15750" xr:uid="{037E3F34-4360-4229-A371-0A9229720FC8}"/>
    <cellStyle name="Output 5 2 4 4 4 2" xfId="32849" xr:uid="{1A19F1E7-8764-448E-A342-8A6A213F427A}"/>
    <cellStyle name="Output 5 2 4 4 5" xfId="16705" xr:uid="{99F2A1BA-79D3-4A36-B312-C10D7471769D}"/>
    <cellStyle name="Output 5 2 4 4 5 2" xfId="33804" xr:uid="{E738599B-DF44-433F-8208-FF218AC19DF3}"/>
    <cellStyle name="Output 5 2 4 4 6" xfId="15921" xr:uid="{D34B5E25-76AD-4FBB-AF81-63628F4E1E8C}"/>
    <cellStyle name="Output 5 2 4 4 6 2" xfId="33020" xr:uid="{B57BED50-4443-4154-8101-1FE101599E6A}"/>
    <cellStyle name="Output 5 2 4 4 7" xfId="17616" xr:uid="{AC0BA90F-5DCB-42F7-9EC8-D787E2B5FA72}"/>
    <cellStyle name="Output 5 2 4 4 7 2" xfId="34713" xr:uid="{746320A2-45E0-4CD5-A325-A75DB0D6F9E5}"/>
    <cellStyle name="Output 5 2 4 4 8" xfId="16967" xr:uid="{15DD24E3-02BB-40E8-811D-9E9B1AE74DF0}"/>
    <cellStyle name="Output 5 2 4 4 8 2" xfId="34066" xr:uid="{211EA192-1E48-466B-9C42-4380995AE94F}"/>
    <cellStyle name="Output 5 2 4 4 9" xfId="30121" xr:uid="{E1FAAFA3-D012-4073-804A-21481FC0BF6B}"/>
    <cellStyle name="Output 5 2 4 5" xfId="29806" xr:uid="{FD2155D0-F13D-4A0F-8CB4-95762A79FCA8}"/>
    <cellStyle name="Output 5 2 5" xfId="12417" xr:uid="{6F0085BD-CAFE-48B2-872D-71002AB20C2B}"/>
    <cellStyle name="Output 5 2 5 2" xfId="14073" xr:uid="{986ADDE5-7A2F-499C-A45A-420CD93DB4C6}"/>
    <cellStyle name="Output 5 2 5 2 2" xfId="19444" xr:uid="{D7401D56-1068-4090-B584-651200ABA4B7}"/>
    <cellStyle name="Output 5 2 5 2 2 2" xfId="36521" xr:uid="{E5080324-5F33-4361-91FD-81E3C267CDD9}"/>
    <cellStyle name="Output 5 2 5 2 3" xfId="18781" xr:uid="{B497302F-D3A7-42B9-A935-E4B6DE0D0F19}"/>
    <cellStyle name="Output 5 2 5 2 3 2" xfId="35866" xr:uid="{C173BBB6-9001-4F8E-955B-A614E50CEC51}"/>
    <cellStyle name="Output 5 2 5 2 4" xfId="23071" xr:uid="{C200BDCA-615A-4531-872D-4E47FC90B924}"/>
    <cellStyle name="Output 5 2 5 2 4 2" xfId="40148" xr:uid="{BACA7346-6C6E-4039-B040-88CB510D6047}"/>
    <cellStyle name="Output 5 2 5 2 5" xfId="24837" xr:uid="{5A490776-BBFA-432B-8B57-6DA80A3400E1}"/>
    <cellStyle name="Output 5 2 5 2 5 2" xfId="41914" xr:uid="{891BD8A0-54FB-4199-83DF-D4456AECCBA5}"/>
    <cellStyle name="Output 5 2 5 2 6" xfId="26563" xr:uid="{0C844C83-E049-4004-8574-111B38CE6885}"/>
    <cellStyle name="Output 5 2 5 2 6 2" xfId="43640" xr:uid="{9A770099-C48A-4A9E-AB58-A8311AB19B97}"/>
    <cellStyle name="Output 5 2 5 2 7" xfId="28268" xr:uid="{19FF5C64-30F1-4E7F-9311-9967D57B1B1A}"/>
    <cellStyle name="Output 5 2 5 2 7 2" xfId="45345" xr:uid="{6735C1BD-EBCA-48C8-A075-A8D4A9DB7B90}"/>
    <cellStyle name="Output 5 2 5 2 8" xfId="31174" xr:uid="{632B7357-C510-4E91-9CA6-6D18B1C92344}"/>
    <cellStyle name="Output 5 2 5 3" xfId="18164" xr:uid="{CC48F656-A893-4BF1-BF4A-5F98A09BCFC6}"/>
    <cellStyle name="Output 5 2 5 3 2" xfId="35253" xr:uid="{BAAFB38D-093D-4353-8A6E-F4BBE6631727}"/>
    <cellStyle name="Output 5 2 5 4" xfId="20433" xr:uid="{713D8B21-4ABF-41C7-BCDA-507CB38A9021}"/>
    <cellStyle name="Output 5 2 5 4 2" xfId="37510" xr:uid="{7D76C606-D68E-4C64-B181-6CE91888A993}"/>
    <cellStyle name="Output 5 2 5 5" xfId="16009" xr:uid="{1D9E8144-85BA-48D1-AFCA-23698B53A2D9}"/>
    <cellStyle name="Output 5 2 5 5 2" xfId="33108" xr:uid="{454EBFE3-9244-4E20-A55E-49A09E13D1DD}"/>
    <cellStyle name="Output 5 2 5 6" xfId="15280" xr:uid="{FBAE2285-261A-4151-B3FB-64E849E5C713}"/>
    <cellStyle name="Output 5 2 5 6 2" xfId="32381" xr:uid="{D8267975-8308-4AFA-90AE-982780C6A19B}"/>
    <cellStyle name="Output 5 2 5 7" xfId="15999" xr:uid="{53652DD9-1D45-40B7-8C2A-13359351FF99}"/>
    <cellStyle name="Output 5 2 5 7 2" xfId="33098" xr:uid="{28EACF4E-CD9C-45F3-A4D1-A34C72145C01}"/>
    <cellStyle name="Output 5 2 5 8" xfId="16473" xr:uid="{ABC13457-07B8-446E-AA1A-EBAC677FE2AE}"/>
    <cellStyle name="Output 5 2 5 8 2" xfId="33572" xr:uid="{82755AF0-0471-46CA-AE4D-B4559627EB8F}"/>
    <cellStyle name="Output 5 2 5 9" xfId="30073" xr:uid="{66633BA0-EDAE-4028-A674-6D6E4795BB74}"/>
    <cellStyle name="Output 5 2 6" xfId="13015" xr:uid="{C1D63F20-518E-495E-B371-3E8E5458DC82}"/>
    <cellStyle name="Output 5 2 6 2" xfId="14655" xr:uid="{3B93365F-6271-437D-8DF2-E16D271EDD06}"/>
    <cellStyle name="Output 5 2 6 2 2" xfId="20026" xr:uid="{0E7FF21F-DA68-44F1-8D53-0DDA87E12650}"/>
    <cellStyle name="Output 5 2 6 2 2 2" xfId="37103" xr:uid="{840306EB-72B7-4010-AA42-656EEA14F58A}"/>
    <cellStyle name="Output 5 2 6 2 3" xfId="21275" xr:uid="{3FA27EF9-D6B0-4B14-8B3F-565B27DFD612}"/>
    <cellStyle name="Output 5 2 6 2 3 2" xfId="38352" xr:uid="{19BFF84F-B2C7-4615-9C1D-5D4886139E33}"/>
    <cellStyle name="Output 5 2 6 2 4" xfId="21878" xr:uid="{ADAA909A-D2F5-48A1-8764-FDCCDD061083}"/>
    <cellStyle name="Output 5 2 6 2 4 2" xfId="38955" xr:uid="{32708D07-6131-4806-9252-BEEA11A5870D}"/>
    <cellStyle name="Output 5 2 6 2 5" xfId="23653" xr:uid="{9A6429CB-3579-4EA1-8D9B-5CE03792AEB8}"/>
    <cellStyle name="Output 5 2 6 2 5 2" xfId="40730" xr:uid="{DF674177-8FF5-43AC-9F2F-B7C8A0ED765C}"/>
    <cellStyle name="Output 5 2 6 2 6" xfId="25419" xr:uid="{9B0F7299-26BD-4D9F-8D7E-05F19009D656}"/>
    <cellStyle name="Output 5 2 6 2 6 2" xfId="42496" xr:uid="{92832D09-4970-4F4F-9B64-70BECC47AB39}"/>
    <cellStyle name="Output 5 2 6 2 7" xfId="27145" xr:uid="{6AC7F23C-B7A5-4625-9738-916D9753A13B}"/>
    <cellStyle name="Output 5 2 6 2 7 2" xfId="44222" xr:uid="{497D403D-BF19-4BFE-9AC9-4C8141C79B3F}"/>
    <cellStyle name="Output 5 2 6 2 8" xfId="28850" xr:uid="{E1E49494-64A1-47A1-B9B3-8345CF6E666F}"/>
    <cellStyle name="Output 5 2 6 2 8 2" xfId="45927" xr:uid="{A09FA92C-C9EB-4D4E-B874-3272A931D72D}"/>
    <cellStyle name="Output 5 2 6 2 9" xfId="31756" xr:uid="{9FD106C8-61E8-499D-8F0E-E302F322E899}"/>
    <cellStyle name="Output 5 2 6 3" xfId="18755" xr:uid="{315CD1DA-B171-4967-9B51-12620E46C6EF}"/>
    <cellStyle name="Output 5 2 6 3 2" xfId="35840" xr:uid="{9F18BA55-B543-488B-BC5C-58158181C767}"/>
    <cellStyle name="Output 5 2 6 4" xfId="17802" xr:uid="{433077E7-8384-41D1-AE86-58593892012A}"/>
    <cellStyle name="Output 5 2 6 4 2" xfId="34895" xr:uid="{784852EF-F6A6-4C15-BC39-A0F278BAE4CC}"/>
    <cellStyle name="Output 5 2 6 5" xfId="22480" xr:uid="{CEEFB335-6165-4292-92C7-798695CD9B3E}"/>
    <cellStyle name="Output 5 2 6 5 2" xfId="39557" xr:uid="{7304EDD1-85CA-4644-99FA-F6D52CCF5D8E}"/>
    <cellStyle name="Output 5 2 6 6" xfId="24255" xr:uid="{36864723-6536-459E-B98D-495BC789DA30}"/>
    <cellStyle name="Output 5 2 6 6 2" xfId="41332" xr:uid="{3D00E529-ACA2-479F-82DD-7DDE6A8F7440}"/>
    <cellStyle name="Output 5 2 6 7" xfId="26031" xr:uid="{A114CC1B-B79B-406F-8996-C469E4F344EF}"/>
    <cellStyle name="Output 5 2 6 7 2" xfId="43108" xr:uid="{49750A51-911D-4C89-ACEE-6BAC6735DC9F}"/>
    <cellStyle name="Output 5 2 6 8" xfId="27745" xr:uid="{FFAFC455-5DD1-44B6-9185-A9850E2DE542}"/>
    <cellStyle name="Output 5 2 6 8 2" xfId="44822" xr:uid="{B40ED929-7246-4708-9036-47A5E8C2396C}"/>
    <cellStyle name="Output 5 2 6 9" xfId="30651" xr:uid="{C28EA6B8-574A-4C53-A809-2CA98FAE1254}"/>
    <cellStyle name="Output 5 2 7" xfId="29537" xr:uid="{8D17B1E8-5D02-48A7-AD59-6FA0F2E1C085}"/>
    <cellStyle name="Output 6" xfId="1735" xr:uid="{8AA133BB-F331-4A0C-8872-262C12B932E2}"/>
    <cellStyle name="Output 6 2" xfId="8660" xr:uid="{8F2A4B1C-AC9E-4B1F-AA34-56040471CAD8}"/>
    <cellStyle name="Output 6 2 2" xfId="11804" xr:uid="{D4111D04-1B16-4ED4-9BD4-7CF3C3F90786}"/>
    <cellStyle name="Output 6 2 2 2" xfId="13249" xr:uid="{45DB5EF3-6354-4BCC-8B6B-AA5BAC5A7E9C}"/>
    <cellStyle name="Output 6 2 2 2 2" xfId="14886" xr:uid="{256BEE21-44BA-4E12-8C4D-1831E9E42E94}"/>
    <cellStyle name="Output 6 2 2 2 2 2" xfId="20257" xr:uid="{8FDFBFF7-2A8C-418B-97B2-73C39AACAC4D}"/>
    <cellStyle name="Output 6 2 2 2 2 2 2" xfId="37334" xr:uid="{E57885A0-89CF-46FE-ACE5-764AB28395A6}"/>
    <cellStyle name="Output 6 2 2 2 2 3" xfId="22109" xr:uid="{44DEACC4-AFD2-4FF1-A3BC-D91FBCBEDE9D}"/>
    <cellStyle name="Output 6 2 2 2 2 3 2" xfId="39186" xr:uid="{4AA8918B-6A66-47D3-AB60-A343E388D027}"/>
    <cellStyle name="Output 6 2 2 2 2 4" xfId="23884" xr:uid="{7995592E-E767-4DBF-A383-CF8AD35D4654}"/>
    <cellStyle name="Output 6 2 2 2 2 4 2" xfId="40961" xr:uid="{83346004-5A1A-4F10-89AE-228DB3E0570F}"/>
    <cellStyle name="Output 6 2 2 2 2 5" xfId="25650" xr:uid="{70FEC2E1-3FFE-45E5-B3F7-EBE8DE34A569}"/>
    <cellStyle name="Output 6 2 2 2 2 5 2" xfId="42727" xr:uid="{F29C1CBA-7E82-47E9-A001-22F8FBA961F1}"/>
    <cellStyle name="Output 6 2 2 2 2 6" xfId="27376" xr:uid="{145F1A47-ED99-4264-94AF-45AA43B0F369}"/>
    <cellStyle name="Output 6 2 2 2 2 6 2" xfId="44453" xr:uid="{9A3C1C05-CF7E-4A18-989E-5C45865D078A}"/>
    <cellStyle name="Output 6 2 2 2 2 7" xfId="29081" xr:uid="{490F8123-85BC-4D70-A8A5-E7711E98BC31}"/>
    <cellStyle name="Output 6 2 2 2 2 7 2" xfId="46158" xr:uid="{053AFE81-BFDC-4B9B-B5E1-C03D3291A93F}"/>
    <cellStyle name="Output 6 2 2 2 2 8" xfId="31987" xr:uid="{30E6053F-9449-4587-991D-1F198FFB23C2}"/>
    <cellStyle name="Output 6 2 2 2 3" xfId="18988" xr:uid="{CEE8DA29-99D9-4D29-9411-DF4C5A01542C}"/>
    <cellStyle name="Output 6 2 2 2 3 2" xfId="36069" xr:uid="{2E80FDF1-0A1E-448A-97C1-091ECF10B0D1}"/>
    <cellStyle name="Output 6 2 2 2 4" xfId="16756" xr:uid="{5D564596-2E1C-4165-A82D-45EE5E006980}"/>
    <cellStyle name="Output 6 2 2 2 4 2" xfId="33855" xr:uid="{262D32DE-6AD9-436F-B71B-F7A58D6CB156}"/>
    <cellStyle name="Output 6 2 2 2 5" xfId="22710" xr:uid="{8BB72984-B777-43B4-9DD7-50BFC3AC2444}"/>
    <cellStyle name="Output 6 2 2 2 5 2" xfId="39787" xr:uid="{4228FC22-DE7C-4932-8589-5F9883217E31}"/>
    <cellStyle name="Output 6 2 2 2 6" xfId="24488" xr:uid="{21AEB67C-F2AE-4D92-A3D9-3AE30E7CAC4A}"/>
    <cellStyle name="Output 6 2 2 2 6 2" xfId="41565" xr:uid="{028B5CA8-0494-4AA8-B92C-E22EB98D6806}"/>
    <cellStyle name="Output 6 2 2 2 7" xfId="26258" xr:uid="{50A40CA3-989C-4FF0-AF15-D029294853EF}"/>
    <cellStyle name="Output 6 2 2 2 7 2" xfId="43335" xr:uid="{BBF265A0-F026-449D-BDCC-01B742C78C9B}"/>
    <cellStyle name="Output 6 2 2 2 8" xfId="27972" xr:uid="{90FDFF3F-8DDD-4BA6-BE33-82510AA83FD2}"/>
    <cellStyle name="Output 6 2 2 2 8 2" xfId="45049" xr:uid="{5E3546C4-9D69-4B44-9CAA-D194ED1F377A}"/>
    <cellStyle name="Output 6 2 2 2 9" xfId="30878" xr:uid="{C7F16ED2-6055-4663-83F8-1E61C2B878C9}"/>
    <cellStyle name="Output 6 2 2 3" xfId="12815" xr:uid="{8D4F681B-F2FF-403F-9B2E-042315A4D4E4}"/>
    <cellStyle name="Output 6 2 2 3 2" xfId="14457" xr:uid="{3FB17023-BD2D-4E50-B3C7-AE5D019B23C5}"/>
    <cellStyle name="Output 6 2 2 3 2 2" xfId="19828" xr:uid="{0C44768A-8A24-4F3D-8D1A-DC30882A26F0}"/>
    <cellStyle name="Output 6 2 2 3 2 2 2" xfId="36905" xr:uid="{D562020D-6C46-48E3-A475-716F429A3B64}"/>
    <cellStyle name="Output 6 2 2 3 2 3" xfId="21128" xr:uid="{0F3DF43D-997D-483B-B627-27585D4FC5BE}"/>
    <cellStyle name="Output 6 2 2 3 2 3 2" xfId="38205" xr:uid="{DF2C4047-406C-4C24-A058-C3A5ECD8C132}"/>
    <cellStyle name="Output 6 2 2 3 2 4" xfId="21680" xr:uid="{2ADBE076-6687-45F6-93BA-3F14486EF19E}"/>
    <cellStyle name="Output 6 2 2 3 2 4 2" xfId="38757" xr:uid="{08C70201-FB4F-469C-982A-60E08E893F63}"/>
    <cellStyle name="Output 6 2 2 3 2 5" xfId="23455" xr:uid="{4EBE7CDD-314A-4112-BE03-DB95EE0B7538}"/>
    <cellStyle name="Output 6 2 2 3 2 5 2" xfId="40532" xr:uid="{F992E404-62E9-44CF-AA07-AC2FF4D0B162}"/>
    <cellStyle name="Output 6 2 2 3 2 6" xfId="25221" xr:uid="{3ADFA926-B716-4A37-835E-78EB059984C4}"/>
    <cellStyle name="Output 6 2 2 3 2 6 2" xfId="42298" xr:uid="{63FB070F-AFF4-43C7-8F0C-13FE0A5B41AE}"/>
    <cellStyle name="Output 6 2 2 3 2 7" xfId="26947" xr:uid="{023DB293-C47B-4C29-AEAC-4D986B3E6F28}"/>
    <cellStyle name="Output 6 2 2 3 2 7 2" xfId="44024" xr:uid="{FF056C9C-6889-4F5B-9D50-B24729076BF6}"/>
    <cellStyle name="Output 6 2 2 3 2 8" xfId="28652" xr:uid="{47E8D7AB-9F96-4D7E-9E16-49CA6636050F}"/>
    <cellStyle name="Output 6 2 2 3 2 8 2" xfId="45729" xr:uid="{0713C85F-25B9-4997-A18A-C5D9B6767E82}"/>
    <cellStyle name="Output 6 2 2 3 2 9" xfId="31558" xr:uid="{F1FB06FB-6B28-4408-8EBD-2C53EF5460B3}"/>
    <cellStyle name="Output 6 2 2 3 3" xfId="18555" xr:uid="{3869E069-3479-44F0-9384-882397DEA75D}"/>
    <cellStyle name="Output 6 2 2 3 3 2" xfId="35642" xr:uid="{37983476-3694-4CF4-ADDE-DAE84C6201D1}"/>
    <cellStyle name="Output 6 2 2 3 4" xfId="16165" xr:uid="{2072A8A7-AB09-4412-8FB3-18D67C12C878}"/>
    <cellStyle name="Output 6 2 2 3 4 2" xfId="33264" xr:uid="{A17925DA-7202-40C5-9A5E-E7C30F6BF948}"/>
    <cellStyle name="Output 6 2 2 3 5" xfId="22282" xr:uid="{C66DC62C-FBD9-47B5-844F-23B9AFD8EB7B}"/>
    <cellStyle name="Output 6 2 2 3 5 2" xfId="39359" xr:uid="{2100BA0E-A4F7-4314-AF2E-1D5DCF37C7FF}"/>
    <cellStyle name="Output 6 2 2 3 6" xfId="24057" xr:uid="{D77563F4-6DDC-48D8-93D3-54F6481067AE}"/>
    <cellStyle name="Output 6 2 2 3 6 2" xfId="41134" xr:uid="{936F001F-B438-424B-9721-5344A8F67BE1}"/>
    <cellStyle name="Output 6 2 2 3 7" xfId="25835" xr:uid="{F03FF9E7-721C-4915-92AA-257287DBCB44}"/>
    <cellStyle name="Output 6 2 2 3 7 2" xfId="42912" xr:uid="{F7EF0E5E-F814-4E0E-99CB-D896CCC66C7C}"/>
    <cellStyle name="Output 6 2 2 3 8" xfId="27549" xr:uid="{9F1CBAFF-9464-4869-BB7B-011601D4995A}"/>
    <cellStyle name="Output 6 2 2 3 8 2" xfId="44626" xr:uid="{8D24E9C6-D452-4677-B213-19EF81CA533A}"/>
    <cellStyle name="Output 6 2 2 3 9" xfId="30455" xr:uid="{1C691238-941C-49A7-91A0-4B5E06F5AF9C}"/>
    <cellStyle name="Output 6 2 2 4" xfId="12333" xr:uid="{0C09403F-0EB2-4CD1-89DD-83BFDF312DC1}"/>
    <cellStyle name="Output 6 2 2 4 2" xfId="13992" xr:uid="{A12A2327-F96C-4AF6-89A2-E65BB9A69DF5}"/>
    <cellStyle name="Output 6 2 2 4 2 2" xfId="19363" xr:uid="{7C3C2064-B211-46F2-871E-4038A0200044}"/>
    <cellStyle name="Output 6 2 2 4 2 2 2" xfId="36440" xr:uid="{E8BBEF21-61ED-4701-BEF4-3E112E5304FA}"/>
    <cellStyle name="Output 6 2 2 4 2 3" xfId="20770" xr:uid="{78A1454D-F753-4754-B4B4-51851F526FBA}"/>
    <cellStyle name="Output 6 2 2 4 2 3 2" xfId="37847" xr:uid="{DB0B6956-26D1-48D5-A8D9-E7775C8070D8}"/>
    <cellStyle name="Output 6 2 2 4 2 4" xfId="15972" xr:uid="{912513F3-00B7-4F4F-9800-68D59C1D7254}"/>
    <cellStyle name="Output 6 2 2 4 2 4 2" xfId="33071" xr:uid="{5CD4BC77-7DA4-483A-AA9A-A111F07332D8}"/>
    <cellStyle name="Output 6 2 2 4 2 5" xfId="22990" xr:uid="{BC524FAB-AC71-4D5D-8F8B-1D09DDF62C5D}"/>
    <cellStyle name="Output 6 2 2 4 2 5 2" xfId="40067" xr:uid="{2326A9FA-7827-45B3-A1A4-238D9CC8B82C}"/>
    <cellStyle name="Output 6 2 2 4 2 6" xfId="24756" xr:uid="{ACC0EB1F-9E0F-4806-8F5E-B4B6779963BF}"/>
    <cellStyle name="Output 6 2 2 4 2 6 2" xfId="41833" xr:uid="{F942E9E7-3894-4B83-9C31-BC767575B18C}"/>
    <cellStyle name="Output 6 2 2 4 2 7" xfId="26482" xr:uid="{01E3FB8A-B673-416D-BDD2-2CBE2A22671D}"/>
    <cellStyle name="Output 6 2 2 4 2 7 2" xfId="43559" xr:uid="{54E8F974-07C9-4BDA-AF29-FE369F976EFA}"/>
    <cellStyle name="Output 6 2 2 4 2 8" xfId="28187" xr:uid="{E034AE2E-B9E6-4D0F-B484-6313E81D4627}"/>
    <cellStyle name="Output 6 2 2 4 2 8 2" xfId="45264" xr:uid="{DC500A20-C298-4F32-AD41-B05515CE6723}"/>
    <cellStyle name="Output 6 2 2 4 2 9" xfId="31093" xr:uid="{0266BCD1-F3C7-413A-99BB-51A9D2679956}"/>
    <cellStyle name="Output 6 2 2 4 3" xfId="18080" xr:uid="{612C3E32-FE37-4A2E-87DE-9C02D6B727C0}"/>
    <cellStyle name="Output 6 2 2 4 3 2" xfId="35169" xr:uid="{DC398804-EE75-4BD3-B257-D71F208AE1B7}"/>
    <cellStyle name="Output 6 2 2 4 4" xfId="16251" xr:uid="{3A8AE540-488F-460F-B99C-4E973D92B9A8}"/>
    <cellStyle name="Output 6 2 2 4 4 2" xfId="33350" xr:uid="{29C169D2-F6E7-4F91-8F63-6F7D7BFB5D45}"/>
    <cellStyle name="Output 6 2 2 4 5" xfId="17542" xr:uid="{42D42617-4677-4691-B490-11D94638B8F8}"/>
    <cellStyle name="Output 6 2 2 4 5 2" xfId="34639" xr:uid="{9EB96988-204A-46D5-8851-6B8ABEC7E741}"/>
    <cellStyle name="Output 6 2 2 4 6" xfId="17197" xr:uid="{1934661B-152B-4451-A0FC-EDEAE11FE955}"/>
    <cellStyle name="Output 6 2 2 4 6 2" xfId="34294" xr:uid="{A2DD996D-620C-4E95-A951-F99A98B4D1F4}"/>
    <cellStyle name="Output 6 2 2 4 7" xfId="16331" xr:uid="{1919DDBD-014F-4936-B0F8-3338ADCCF9D8}"/>
    <cellStyle name="Output 6 2 2 4 7 2" xfId="33430" xr:uid="{3833E0FA-529F-443B-8CD3-66B86B0F70E2}"/>
    <cellStyle name="Output 6 2 2 4 8" xfId="16708" xr:uid="{55390B12-3264-432A-9C38-C9AC73E1A986}"/>
    <cellStyle name="Output 6 2 2 4 8 2" xfId="33807" xr:uid="{3A3AE994-8EC4-4A9E-84A6-7936C1EA04D2}"/>
    <cellStyle name="Output 6 2 2 4 9" xfId="29992" xr:uid="{0A8DF7D6-B188-4369-A9BD-CDDAE9BE9DC6}"/>
    <cellStyle name="Output 6 2 2 5" xfId="29860" xr:uid="{0AD7EF66-A06F-4D74-A301-BC34D5191B28}"/>
    <cellStyle name="Output 6 2 3" xfId="11923" xr:uid="{FDD4988D-067B-4B51-9BAC-129D50F33E83}"/>
    <cellStyle name="Output 6 2 3 2" xfId="13287" xr:uid="{8CB320CC-47FB-4536-A0A0-B5FDA802A088}"/>
    <cellStyle name="Output 6 2 3 2 2" xfId="14924" xr:uid="{AF33435C-1F7F-4D5C-878C-74D7CD26E486}"/>
    <cellStyle name="Output 6 2 3 2 2 2" xfId="20295" xr:uid="{B6576357-0E18-456C-9345-3C332C8044C1}"/>
    <cellStyle name="Output 6 2 3 2 2 2 2" xfId="37372" xr:uid="{12A93BAC-B2FC-4258-9D0D-497A9A88BA20}"/>
    <cellStyle name="Output 6 2 3 2 2 3" xfId="22147" xr:uid="{B6875FFE-8436-43A3-8A6B-DCB8FFA4BB9E}"/>
    <cellStyle name="Output 6 2 3 2 2 3 2" xfId="39224" xr:uid="{2609BC82-81EC-4EA6-B795-357EFD377348}"/>
    <cellStyle name="Output 6 2 3 2 2 4" xfId="23922" xr:uid="{AA6D0574-3860-4035-930D-8E4DE279F909}"/>
    <cellStyle name="Output 6 2 3 2 2 4 2" xfId="40999" xr:uid="{9D460C21-B449-4085-9F6D-FC7C36159C9F}"/>
    <cellStyle name="Output 6 2 3 2 2 5" xfId="25688" xr:uid="{D546A871-77A3-45FC-BD54-A0A693B8A9E5}"/>
    <cellStyle name="Output 6 2 3 2 2 5 2" xfId="42765" xr:uid="{6A11D6DB-1CA0-4DF9-82DC-A5A192D50E87}"/>
    <cellStyle name="Output 6 2 3 2 2 6" xfId="27414" xr:uid="{77D1C314-1692-40A7-80B4-59B1FD6EE766}"/>
    <cellStyle name="Output 6 2 3 2 2 6 2" xfId="44491" xr:uid="{24CB0DF8-0931-4BF2-8CFB-8DAC311C5A1F}"/>
    <cellStyle name="Output 6 2 3 2 2 7" xfId="29119" xr:uid="{1CF589E6-3D3B-47F0-A6D6-94B816A68E33}"/>
    <cellStyle name="Output 6 2 3 2 2 7 2" xfId="46196" xr:uid="{45AEB0DC-C4D3-45C1-994E-38406FA79E62}"/>
    <cellStyle name="Output 6 2 3 2 2 8" xfId="32025" xr:uid="{F9B02D10-7725-4841-B96D-DCE47A4E7393}"/>
    <cellStyle name="Output 6 2 3 2 3" xfId="19026" xr:uid="{92CE337B-C7E6-4C5B-9FA2-1AD8FEDEF8C4}"/>
    <cellStyle name="Output 6 2 3 2 3 2" xfId="36105" xr:uid="{05C4E8AC-EE6E-45D2-9DA8-34F9DCA21D51}"/>
    <cellStyle name="Output 6 2 3 2 4" xfId="16200" xr:uid="{0183AFBF-6639-4064-A2EA-128244E35341}"/>
    <cellStyle name="Output 6 2 3 2 4 2" xfId="33299" xr:uid="{9A816C66-147E-4E13-8D02-B2B010D072E3}"/>
    <cellStyle name="Output 6 2 3 2 5" xfId="22747" xr:uid="{33D1F982-7F05-434A-906B-BF5D275EE154}"/>
    <cellStyle name="Output 6 2 3 2 5 2" xfId="39824" xr:uid="{454091F1-9FC0-480C-AD40-806FF03C5338}"/>
    <cellStyle name="Output 6 2 3 2 6" xfId="24526" xr:uid="{ADAECE86-B775-422E-90EC-8EF796119712}"/>
    <cellStyle name="Output 6 2 3 2 6 2" xfId="41603" xr:uid="{201758FC-666F-4910-BB60-BFCB32816E10}"/>
    <cellStyle name="Output 6 2 3 2 7" xfId="26294" xr:uid="{59AA541A-390C-435D-8883-EC89B9E74DCC}"/>
    <cellStyle name="Output 6 2 3 2 7 2" xfId="43371" xr:uid="{6E6DCE80-B0BE-4BCE-ACA3-A68DE8FE4E46}"/>
    <cellStyle name="Output 6 2 3 2 8" xfId="28008" xr:uid="{9CB75E0C-7E03-4423-90ED-877D935B610A}"/>
    <cellStyle name="Output 6 2 3 2 8 2" xfId="45085" xr:uid="{55C02A0B-DE37-4780-9586-4A0B619A9AA1}"/>
    <cellStyle name="Output 6 2 3 2 9" xfId="30914" xr:uid="{1D5F302A-9361-4C8F-AB07-B1575C8A01DB}"/>
    <cellStyle name="Output 6 2 3 3" xfId="12519" xr:uid="{5F31DC91-7553-465E-B082-17656C47555F}"/>
    <cellStyle name="Output 6 2 3 3 2" xfId="14170" xr:uid="{4A8DCBA3-0964-4C92-8E0F-A6EB20B5780B}"/>
    <cellStyle name="Output 6 2 3 3 2 2" xfId="19541" xr:uid="{4E06F72C-0379-49F2-9A4A-FB607C40E384}"/>
    <cellStyle name="Output 6 2 3 3 2 2 2" xfId="36618" xr:uid="{40CC52B4-D337-4243-9E7D-CFAF28907375}"/>
    <cellStyle name="Output 6 2 3 3 2 3" xfId="20894" xr:uid="{86DE4AB0-6796-41B9-9161-F44B5F659DF9}"/>
    <cellStyle name="Output 6 2 3 3 2 3 2" xfId="37971" xr:uid="{70765EA8-578E-48D5-A0E5-35B82BA94F8E}"/>
    <cellStyle name="Output 6 2 3 3 2 4" xfId="17326" xr:uid="{81E71D9F-4FB3-417B-B8A5-1A6953E54B2B}"/>
    <cellStyle name="Output 6 2 3 3 2 4 2" xfId="34423" xr:uid="{AA9DF718-8648-4A0E-99A3-B0FA943BF2A6}"/>
    <cellStyle name="Output 6 2 3 3 2 5" xfId="23168" xr:uid="{35CEB793-C8B1-4422-B056-4C4A68CAAB6E}"/>
    <cellStyle name="Output 6 2 3 3 2 5 2" xfId="40245" xr:uid="{FFE9A162-6471-4168-8B24-0F46C9570DC6}"/>
    <cellStyle name="Output 6 2 3 3 2 6" xfId="24934" xr:uid="{2983BB2C-E117-4E32-A8BD-72605222E478}"/>
    <cellStyle name="Output 6 2 3 3 2 6 2" xfId="42011" xr:uid="{9D6BBC8B-7ADE-428F-BA28-61492E591C7B}"/>
    <cellStyle name="Output 6 2 3 3 2 7" xfId="26660" xr:uid="{BBFBB8EE-39AB-435F-95C5-D6F4C254CB09}"/>
    <cellStyle name="Output 6 2 3 3 2 7 2" xfId="43737" xr:uid="{9CBA3783-06B3-4A6B-A797-334C4B0D00F0}"/>
    <cellStyle name="Output 6 2 3 3 2 8" xfId="28365" xr:uid="{93D45C28-9649-4CD6-AE43-6AEEC13A095A}"/>
    <cellStyle name="Output 6 2 3 3 2 8 2" xfId="45442" xr:uid="{DFB1951A-4C36-4407-8213-3C3F8E514EB1}"/>
    <cellStyle name="Output 6 2 3 3 2 9" xfId="31271" xr:uid="{E576A164-E8F5-46C5-B060-7F3483CBDDFB}"/>
    <cellStyle name="Output 6 2 3 3 3" xfId="18264" xr:uid="{8DC9899B-0896-47AB-81C2-0B7CA8F4844A}"/>
    <cellStyle name="Output 6 2 3 3 3 2" xfId="35351" xr:uid="{45961B25-2FA6-4189-9F34-6575CCF347E0}"/>
    <cellStyle name="Output 6 2 3 3 4" xfId="20649" xr:uid="{11189C49-0FA0-4D56-A821-AC847B5C255B}"/>
    <cellStyle name="Output 6 2 3 3 4 2" xfId="37726" xr:uid="{B5A7F9C2-F5E1-4E24-A5C6-9E15E2EA91BB}"/>
    <cellStyle name="Output 6 2 3 3 5" xfId="17853" xr:uid="{CF71E872-925A-4F65-A515-62567BC070EF}"/>
    <cellStyle name="Output 6 2 3 3 5 2" xfId="34946" xr:uid="{D6D3FCC3-D4E0-4CC8-BEAD-7A20F5F72CEC}"/>
    <cellStyle name="Output 6 2 3 3 6" xfId="16716" xr:uid="{7CBD1D7A-0E9F-48EE-A8B5-A4A505E8B6A0}"/>
    <cellStyle name="Output 6 2 3 3 6 2" xfId="33815" xr:uid="{84BDAE99-3ED2-45A6-8909-C811104C4989}"/>
    <cellStyle name="Output 6 2 3 3 7" xfId="22935" xr:uid="{816B6DD8-AC60-4E0B-A327-6DD75EF455AC}"/>
    <cellStyle name="Output 6 2 3 3 7 2" xfId="40012" xr:uid="{7A780985-11DC-4D20-A673-05AD5B24BC7B}"/>
    <cellStyle name="Output 6 2 3 3 8" xfId="16710" xr:uid="{EF6FEED7-AFB9-4F1F-93CB-7F3FE9CAED56}"/>
    <cellStyle name="Output 6 2 3 3 8 2" xfId="33809" xr:uid="{A3CA9A6D-4EDA-4712-8C95-B28F167A9E4C}"/>
    <cellStyle name="Output 6 2 3 3 9" xfId="30168" xr:uid="{FE0C4290-2A5C-4F6A-BC82-E28DF0942BC2}"/>
    <cellStyle name="Output 6 2 3 4" xfId="13373" xr:uid="{8CF540B9-CAD3-4EA5-8E2D-637B509E72CB}"/>
    <cellStyle name="Output 6 2 3 4 2" xfId="15007" xr:uid="{3AA52851-81D4-4216-AB16-74AC97A7C6EC}"/>
    <cellStyle name="Output 6 2 3 4 2 2" xfId="20378" xr:uid="{7DF09C17-1F57-4A4C-8A77-2E1FD83C5B1B}"/>
    <cellStyle name="Output 6 2 3 4 2 2 2" xfId="37455" xr:uid="{29244A6C-F115-4213-B421-5A7F58C1859D}"/>
    <cellStyle name="Output 6 2 3 4 2 3" xfId="21492" xr:uid="{032B7BF0-AAE1-4E7B-B26E-3E5015153101}"/>
    <cellStyle name="Output 6 2 3 4 2 3 2" xfId="38569" xr:uid="{3D22BF3B-184F-4062-ABD5-17F816C967BE}"/>
    <cellStyle name="Output 6 2 3 4 2 4" xfId="22230" xr:uid="{48FE87E9-9435-4F6F-B762-64F5EA46DC35}"/>
    <cellStyle name="Output 6 2 3 4 2 4 2" xfId="39307" xr:uid="{4AEFAC94-BC25-489A-BEE0-E465A47EC59B}"/>
    <cellStyle name="Output 6 2 3 4 2 5" xfId="24005" xr:uid="{E9373AD1-EABF-4FE5-BADB-47D61DFFC9A6}"/>
    <cellStyle name="Output 6 2 3 4 2 5 2" xfId="41082" xr:uid="{1C8897D0-30C9-458F-93D3-1C17E13FB847}"/>
    <cellStyle name="Output 6 2 3 4 2 6" xfId="25771" xr:uid="{844620F8-2534-49D6-A96F-E1C5B103FF4A}"/>
    <cellStyle name="Output 6 2 3 4 2 6 2" xfId="42848" xr:uid="{76183EAD-C5FB-4AFB-B82E-9571C5038B6D}"/>
    <cellStyle name="Output 6 2 3 4 2 7" xfId="27497" xr:uid="{ACC7A0C4-7151-449B-8EE6-656DC8270EDB}"/>
    <cellStyle name="Output 6 2 3 4 2 7 2" xfId="44574" xr:uid="{E6A628BF-FBEB-4953-B801-F4E5D9962E96}"/>
    <cellStyle name="Output 6 2 3 4 2 8" xfId="29202" xr:uid="{A5C898F2-EBB9-41CA-B64F-1FE22C0D2E89}"/>
    <cellStyle name="Output 6 2 3 4 2 8 2" xfId="46279" xr:uid="{656CD350-BBF7-4C4A-B83A-1ACAF3A8F91C}"/>
    <cellStyle name="Output 6 2 3 4 2 9" xfId="32108" xr:uid="{D7A1FFBA-4BC1-43D2-986B-3C5A742AE748}"/>
    <cellStyle name="Output 6 2 3 4 3" xfId="19110" xr:uid="{A44575D7-874F-479B-99D5-2DDB64447E4A}"/>
    <cellStyle name="Output 6 2 3 4 3 2" xfId="36187" xr:uid="{81D83698-F044-4665-AC58-0EF624D1EA08}"/>
    <cellStyle name="Output 6 2 3 4 4" xfId="16588" xr:uid="{DC070E44-E771-4DEB-A50E-49264AE31147}"/>
    <cellStyle name="Output 6 2 3 4 4 2" xfId="33687" xr:uid="{C65C67B2-CBD4-4B69-AACB-075283991B14}"/>
    <cellStyle name="Output 6 2 3 4 5" xfId="22829" xr:uid="{2B887426-7BC9-49F6-A3FB-B5E630E8BEDF}"/>
    <cellStyle name="Output 6 2 3 4 5 2" xfId="39906" xr:uid="{8475A50E-95EC-42F6-9531-CBED6B1429C8}"/>
    <cellStyle name="Output 6 2 3 4 6" xfId="24609" xr:uid="{30C1C710-3948-4EDE-8D07-BAE50C467D47}"/>
    <cellStyle name="Output 6 2 3 4 6 2" xfId="41686" xr:uid="{FFE5BBF5-FF1B-45EC-A9BB-050AC6D8ECCA}"/>
    <cellStyle name="Output 6 2 3 4 7" xfId="26375" xr:uid="{23D5E78E-897D-4A3C-BECF-4B4E5F46945F}"/>
    <cellStyle name="Output 6 2 3 4 7 2" xfId="43452" xr:uid="{7ABDCD23-BBFD-4D6B-8061-B2C628398DA5}"/>
    <cellStyle name="Output 6 2 3 4 8" xfId="28089" xr:uid="{73269D64-E9C6-419C-BADE-7B19572F24C6}"/>
    <cellStyle name="Output 6 2 3 4 8 2" xfId="45166" xr:uid="{BC9BD033-E06A-408E-ACD5-046AEAFA1B57}"/>
    <cellStyle name="Output 6 2 3 4 9" xfId="30995" xr:uid="{A752CCA1-05DF-4AB1-BC7A-CBCD196C533D}"/>
    <cellStyle name="Output 6 2 3 5" xfId="29900" xr:uid="{9FF9DC6F-F03E-46A9-9FF1-52CDB3E422DA}"/>
    <cellStyle name="Output 6 2 4" xfId="12936" xr:uid="{3D19D174-C220-4601-A545-C9B3C76788F4}"/>
    <cellStyle name="Output 6 2 4 2" xfId="14576" xr:uid="{7E157BE7-13FF-4EED-9FE5-66D13F12261B}"/>
    <cellStyle name="Output 6 2 4 2 2" xfId="19947" xr:uid="{9DD21B34-96A2-4426-BB6D-F03E09030571}"/>
    <cellStyle name="Output 6 2 4 2 2 2" xfId="37024" xr:uid="{44BD6F13-5710-4CE5-9078-AAED36F7F11E}"/>
    <cellStyle name="Output 6 2 4 2 3" xfId="21799" xr:uid="{A6542945-B75B-45B3-9123-2A599D978F6B}"/>
    <cellStyle name="Output 6 2 4 2 3 2" xfId="38876" xr:uid="{49DC4FCD-6165-47DA-8C60-D6E6B59B0DB5}"/>
    <cellStyle name="Output 6 2 4 2 4" xfId="23574" xr:uid="{7FB6D6E0-F3A9-41F4-A84D-6F83EB70D360}"/>
    <cellStyle name="Output 6 2 4 2 4 2" xfId="40651" xr:uid="{0EF2DDDB-CFCA-418C-9E3F-131EF5E2F60E}"/>
    <cellStyle name="Output 6 2 4 2 5" xfId="25340" xr:uid="{84AAE622-7B5A-46C1-B4CF-38D52248BBD1}"/>
    <cellStyle name="Output 6 2 4 2 5 2" xfId="42417" xr:uid="{77BC41D0-FA9F-4D26-93B6-32946B39A4C4}"/>
    <cellStyle name="Output 6 2 4 2 6" xfId="27066" xr:uid="{DA534EAD-AB62-424D-AAB6-238D860EC856}"/>
    <cellStyle name="Output 6 2 4 2 6 2" xfId="44143" xr:uid="{159E2C1E-988F-44A6-83C3-C69F03899A47}"/>
    <cellStyle name="Output 6 2 4 2 7" xfId="28771" xr:uid="{2F86C943-FBA8-46E6-A02F-365996C02BB1}"/>
    <cellStyle name="Output 6 2 4 2 7 2" xfId="45848" xr:uid="{719AE9D3-E3CF-4C2E-BE82-32B96589E3F2}"/>
    <cellStyle name="Output 6 2 4 2 8" xfId="31677" xr:uid="{A3FD6634-34D7-4A6B-AEBC-F99FBBAE5DFA}"/>
    <cellStyle name="Output 6 2 4 3" xfId="18676" xr:uid="{CDF99A73-DAEB-4091-AFC9-3077EAE5A04D}"/>
    <cellStyle name="Output 6 2 4 3 2" xfId="35763" xr:uid="{04DF75B3-7E9E-4C07-B206-76645477F9FD}"/>
    <cellStyle name="Output 6 2 4 4" xfId="16753" xr:uid="{40477BC0-C056-413A-81CD-0FFFA23587E3}"/>
    <cellStyle name="Output 6 2 4 4 2" xfId="33852" xr:uid="{AFA1BB95-4C7A-4784-845F-2FE608BCDADB}"/>
    <cellStyle name="Output 6 2 4 5" xfId="22402" xr:uid="{5BF3AC31-BA08-4FC6-9ABF-0D915CD47E88}"/>
    <cellStyle name="Output 6 2 4 5 2" xfId="39479" xr:uid="{8838C45C-1E7D-4096-B41F-7E8A9B800BB4}"/>
    <cellStyle name="Output 6 2 4 6" xfId="24176" xr:uid="{66FB3ACA-9B02-470F-9FFE-099E5164AC06}"/>
    <cellStyle name="Output 6 2 4 6 2" xfId="41253" xr:uid="{D4CAD8FA-EAF4-431B-B8C8-F403E513667B}"/>
    <cellStyle name="Output 6 2 4 7" xfId="25954" xr:uid="{E367A76B-63B1-4F24-9D30-37433898BFD7}"/>
    <cellStyle name="Output 6 2 4 7 2" xfId="43031" xr:uid="{0AA72D0F-6094-48A7-84C2-FC165574CBE2}"/>
    <cellStyle name="Output 6 2 4 8" xfId="27668" xr:uid="{728BDCE7-F99C-4634-9BFF-155EC61BCC1F}"/>
    <cellStyle name="Output 6 2 4 8 2" xfId="44745" xr:uid="{97DB7C32-A823-4FFD-9785-1C16C206D298}"/>
    <cellStyle name="Output 6 2 4 9" xfId="30574" xr:uid="{BF72F0F4-5F94-4C57-B36B-1B882BB6C1C5}"/>
    <cellStyle name="Output 6 2 5" xfId="12330" xr:uid="{89925948-177D-468E-ADCA-5B98603ACFD3}"/>
    <cellStyle name="Output 6 2 5 2" xfId="13989" xr:uid="{CDAFBFB4-A4A8-4413-98AC-AFF586615177}"/>
    <cellStyle name="Output 6 2 5 2 2" xfId="19360" xr:uid="{9DE06B64-B906-4181-97BE-C3EE48F252CD}"/>
    <cellStyle name="Output 6 2 5 2 2 2" xfId="36437" xr:uid="{FD418700-9A9F-466F-BC9F-772A12141B6F}"/>
    <cellStyle name="Output 6 2 5 2 3" xfId="20767" xr:uid="{08D79FC2-15C4-469F-8EF9-E5A9FA6C69E2}"/>
    <cellStyle name="Output 6 2 5 2 3 2" xfId="37844" xr:uid="{E7F69961-BC3D-435C-9148-9D1CBA9BEAB5}"/>
    <cellStyle name="Output 6 2 5 2 4" xfId="15642" xr:uid="{6AFBC34A-0ECE-43A6-9A6C-F9442ECD8E35}"/>
    <cellStyle name="Output 6 2 5 2 4 2" xfId="32741" xr:uid="{59D10E93-875E-4AD2-9CC9-E95D530B9C17}"/>
    <cellStyle name="Output 6 2 5 2 5" xfId="22987" xr:uid="{A492314F-FE46-411A-85D2-492397B45B08}"/>
    <cellStyle name="Output 6 2 5 2 5 2" xfId="40064" xr:uid="{835709DA-E504-4B81-B6DE-1D68AB1653EC}"/>
    <cellStyle name="Output 6 2 5 2 6" xfId="24753" xr:uid="{FD5B9380-CFA2-4193-90EA-27BB710610AF}"/>
    <cellStyle name="Output 6 2 5 2 6 2" xfId="41830" xr:uid="{577E3D5C-F5CA-4FA8-A3BF-7201687DE188}"/>
    <cellStyle name="Output 6 2 5 2 7" xfId="26479" xr:uid="{EBCC727A-890C-4958-A516-82CB6A1F995B}"/>
    <cellStyle name="Output 6 2 5 2 7 2" xfId="43556" xr:uid="{D0B8401C-8B2D-41E4-9DE2-EE9895D2E6B7}"/>
    <cellStyle name="Output 6 2 5 2 8" xfId="28184" xr:uid="{86F18AB0-9926-44C9-91AA-1AAC218AC12C}"/>
    <cellStyle name="Output 6 2 5 2 8 2" xfId="45261" xr:uid="{CDEB2ADB-05F2-489D-95F9-F840DDFC16A0}"/>
    <cellStyle name="Output 6 2 5 2 9" xfId="31090" xr:uid="{DAF0FF64-364C-4C4D-929E-D8E1CB6B7489}"/>
    <cellStyle name="Output 6 2 5 3" xfId="18077" xr:uid="{657C1F28-8278-4D2E-BF2A-B741BEB07D14}"/>
    <cellStyle name="Output 6 2 5 3 2" xfId="35166" xr:uid="{CACA7B55-23C4-4E36-9ECB-32DF10CAA77F}"/>
    <cellStyle name="Output 6 2 5 4" xfId="16077" xr:uid="{24FB8F48-9A93-4B96-8B91-C340F1EDDD82}"/>
    <cellStyle name="Output 6 2 5 4 2" xfId="33176" xr:uid="{881CFF12-2FEC-4C0C-B7C8-644FD2813DCD}"/>
    <cellStyle name="Output 6 2 5 5" xfId="16405" xr:uid="{176688A6-D812-403A-8A97-0E52179B8915}"/>
    <cellStyle name="Output 6 2 5 5 2" xfId="33504" xr:uid="{69C80BCD-388C-4C1B-B351-7BA805DA5FA2}"/>
    <cellStyle name="Output 6 2 5 6" xfId="16180" xr:uid="{D03E5A7F-0151-4D7D-BA0C-810AC3A2A1E2}"/>
    <cellStyle name="Output 6 2 5 6 2" xfId="33279" xr:uid="{88376158-7677-4E23-B983-15EF7A6347AD}"/>
    <cellStyle name="Output 6 2 5 7" xfId="16745" xr:uid="{654CC3B4-445F-44ED-8C25-099C3E3A1C04}"/>
    <cellStyle name="Output 6 2 5 7 2" xfId="33844" xr:uid="{8FC9C7A8-31F5-4764-A790-9C8CF71E3295}"/>
    <cellStyle name="Output 6 2 5 8" xfId="16932" xr:uid="{F930B981-60D8-49E1-BD20-62DF1772B643}"/>
    <cellStyle name="Output 6 2 5 8 2" xfId="34031" xr:uid="{9A8C5899-2A5D-4B3F-B513-48D86CBE5082}"/>
    <cellStyle name="Output 6 2 5 9" xfId="29989" xr:uid="{73FFE09C-C49F-4E69-8E08-F2C8D5EBD844}"/>
    <cellStyle name="Output 6 2 6" xfId="29693" xr:uid="{1EEF2A15-CCE5-420F-A760-B7BA55CE4F7E}"/>
    <cellStyle name="Output 6 3" xfId="5173" xr:uid="{D00BC455-D182-489D-9BF4-CED97AC8093E}"/>
    <cellStyle name="Output 6 3 2" xfId="12649" xr:uid="{ED1FE755-9F9E-4B2B-89A1-156613F5739F}"/>
    <cellStyle name="Output 6 3 2 2" xfId="14294" xr:uid="{EEEC46A8-A7B5-4E63-BDC8-E3E59136DA5A}"/>
    <cellStyle name="Output 6 3 2 2 2" xfId="19665" xr:uid="{99569D7C-6B98-495D-858C-C27231679108}"/>
    <cellStyle name="Output 6 3 2 2 2 2" xfId="36742" xr:uid="{27D27C98-B645-4A17-A42A-31BCD1D69C0A}"/>
    <cellStyle name="Output 6 3 2 2 3" xfId="15539" xr:uid="{93052FDE-5F3E-49E3-A0C6-E900FED9CF7E}"/>
    <cellStyle name="Output 6 3 2 2 3 2" xfId="32640" xr:uid="{DC07C547-EDBE-45F7-A77F-53D878BBC891}"/>
    <cellStyle name="Output 6 3 2 2 4" xfId="23292" xr:uid="{5406963C-072B-49AE-BFFC-8D66BAD1C754}"/>
    <cellStyle name="Output 6 3 2 2 4 2" xfId="40369" xr:uid="{81AB52E1-4A0D-4FB9-9096-E0F0351448EB}"/>
    <cellStyle name="Output 6 3 2 2 5" xfId="25058" xr:uid="{8031B575-4460-4108-81EF-750AD621F600}"/>
    <cellStyle name="Output 6 3 2 2 5 2" xfId="42135" xr:uid="{45136BEB-57B7-4ADA-8BEE-BAE0EA69049B}"/>
    <cellStyle name="Output 6 3 2 2 6" xfId="26784" xr:uid="{FE62E36C-82AE-4C3A-B95A-E143C0E1CF16}"/>
    <cellStyle name="Output 6 3 2 2 6 2" xfId="43861" xr:uid="{5557E23A-20C9-430D-8385-15953368EA2D}"/>
    <cellStyle name="Output 6 3 2 2 7" xfId="28489" xr:uid="{B9542066-393F-4F41-9724-DDE3AA15ADD3}"/>
    <cellStyle name="Output 6 3 2 2 7 2" xfId="45566" xr:uid="{69044C34-175A-4745-B453-4087B13E605B}"/>
    <cellStyle name="Output 6 3 2 2 8" xfId="31395" xr:uid="{1BD9099C-F98D-4336-92CD-29FD1FC70948}"/>
    <cellStyle name="Output 6 3 2 3" xfId="18392" xr:uid="{DAD89AF9-D3F5-42CC-A699-F118ED379EAC}"/>
    <cellStyle name="Output 6 3 2 3 2" xfId="35479" xr:uid="{2B990DD7-9AC3-4C8D-BC7F-A66B6B29A900}"/>
    <cellStyle name="Output 6 3 2 4" xfId="15428" xr:uid="{EA359421-B7C6-41AE-85A0-75513042056D}"/>
    <cellStyle name="Output 6 3 2 4 2" xfId="32529" xr:uid="{E17CB294-4500-46CF-AC04-563976008626}"/>
    <cellStyle name="Output 6 3 2 5" xfId="21375" xr:uid="{07D5232E-D6FD-42EE-8442-C566443E7933}"/>
    <cellStyle name="Output 6 3 2 5 2" xfId="38452" xr:uid="{5DB5D37F-F34B-4620-907D-70DE71B73E24}"/>
    <cellStyle name="Output 6 3 2 6" xfId="19228" xr:uid="{9056ECDE-4B8F-4455-8E84-7256A052664B}"/>
    <cellStyle name="Output 6 3 2 6 2" xfId="36305" xr:uid="{18FB3372-AC03-4D2F-ABFF-84EE6B510D83}"/>
    <cellStyle name="Output 6 3 2 7" xfId="17446" xr:uid="{88D73E9C-ACEA-4FEB-8AA4-B697090F9350}"/>
    <cellStyle name="Output 6 3 2 7 2" xfId="34543" xr:uid="{0966C129-B8F0-4CA6-BDAF-7B93F95AD032}"/>
    <cellStyle name="Output 6 3 2 8" xfId="16285" xr:uid="{EECA0A1B-0501-485F-A4F3-1D8433BCCBFA}"/>
    <cellStyle name="Output 6 3 2 8 2" xfId="33384" xr:uid="{FD81214E-3170-434E-A423-C8A9E8ADEEA8}"/>
    <cellStyle name="Output 6 3 2 9" xfId="30292" xr:uid="{D6046916-C2AF-4F97-960C-A047CA7D2467}"/>
    <cellStyle name="Output 6 3 3" xfId="12791" xr:uid="{5D33ABBC-2F10-4351-8172-3FDCADAB50D4}"/>
    <cellStyle name="Output 6 3 3 2" xfId="14433" xr:uid="{1741D04B-B53B-4CB2-88F5-8A1D371D5854}"/>
    <cellStyle name="Output 6 3 3 2 2" xfId="19804" xr:uid="{5B2EF0F5-302F-49D6-8235-34F711978B03}"/>
    <cellStyle name="Output 6 3 3 2 2 2" xfId="36881" xr:uid="{74B8B0FC-5014-4880-8ABF-6E0616E80F66}"/>
    <cellStyle name="Output 6 3 3 2 3" xfId="21105" xr:uid="{EE6256F6-0D24-4F8D-BDB5-161EC5D66A42}"/>
    <cellStyle name="Output 6 3 3 2 3 2" xfId="38182" xr:uid="{2AF3DFB6-06C3-48CD-94BA-0443A9018BEC}"/>
    <cellStyle name="Output 6 3 3 2 4" xfId="21656" xr:uid="{3A758C11-CC1A-4E3C-98B0-02559D46676B}"/>
    <cellStyle name="Output 6 3 3 2 4 2" xfId="38733" xr:uid="{2B651490-12F3-443D-AD18-F8B16CDAE59C}"/>
    <cellStyle name="Output 6 3 3 2 5" xfId="23431" xr:uid="{FDEE832C-C0F8-4590-A0D5-B61B1DDBF597}"/>
    <cellStyle name="Output 6 3 3 2 5 2" xfId="40508" xr:uid="{5C606B27-3B3B-4B68-AAD8-84BA87A3636F}"/>
    <cellStyle name="Output 6 3 3 2 6" xfId="25197" xr:uid="{F091BB59-FE61-4990-A562-672B5E75546A}"/>
    <cellStyle name="Output 6 3 3 2 6 2" xfId="42274" xr:uid="{ABE5DDAB-4CDE-4482-8FFE-14AD56CC24A0}"/>
    <cellStyle name="Output 6 3 3 2 7" xfId="26923" xr:uid="{B7DF22DD-A6F3-48F7-AE07-D3ECCF4E3E02}"/>
    <cellStyle name="Output 6 3 3 2 7 2" xfId="44000" xr:uid="{C509C7B1-6871-4213-9419-0FB57ADB162F}"/>
    <cellStyle name="Output 6 3 3 2 8" xfId="28628" xr:uid="{5C264584-585D-4A7B-AE80-3DA6DB22E026}"/>
    <cellStyle name="Output 6 3 3 2 8 2" xfId="45705" xr:uid="{E5E94372-3FAF-49AD-BBDC-D56F620B1A49}"/>
    <cellStyle name="Output 6 3 3 2 9" xfId="31534" xr:uid="{0DF96E8A-061C-4F9C-A841-C61C3B2E2BEF}"/>
    <cellStyle name="Output 6 3 3 3" xfId="18531" xr:uid="{335E150B-B5DD-4D75-B0B9-A77A042AE1D1}"/>
    <cellStyle name="Output 6 3 3 3 2" xfId="35618" xr:uid="{CB771C12-1F6C-405D-9BC1-47BA9014C04E}"/>
    <cellStyle name="Output 6 3 3 4" xfId="15450" xr:uid="{77A4ABAA-6065-4ED0-A4AE-99A814F42EF3}"/>
    <cellStyle name="Output 6 3 3 4 2" xfId="32551" xr:uid="{30FB5C38-0E31-4291-AD88-0775D20912F8}"/>
    <cellStyle name="Output 6 3 3 5" xfId="20506" xr:uid="{4ABB7B68-13D6-4076-BF4B-00A70540C1BB}"/>
    <cellStyle name="Output 6 3 3 5 2" xfId="37583" xr:uid="{1E04A964-C2C9-4712-89C8-54FBBC09F6BB}"/>
    <cellStyle name="Output 6 3 3 6" xfId="19231" xr:uid="{564E4B80-F5CF-467A-849F-5B5F27ACD66F}"/>
    <cellStyle name="Output 6 3 3 6 2" xfId="36308" xr:uid="{934EB053-D8C7-43E6-836D-71C1EA367957}"/>
    <cellStyle name="Output 6 3 3 7" xfId="24647" xr:uid="{522EE63C-2C4A-4BDE-89E9-ACB5FDF27996}"/>
    <cellStyle name="Output 6 3 3 7 2" xfId="41724" xr:uid="{C2E48901-DB81-4099-840F-97B01C6964AB}"/>
    <cellStyle name="Output 6 3 3 8" xfId="16513" xr:uid="{EC964B36-4422-4073-B7DF-F7DC7EDF4C55}"/>
    <cellStyle name="Output 6 3 3 8 2" xfId="33612" xr:uid="{47EC70A8-8A4E-40D2-BBA5-A2F0C11517F4}"/>
    <cellStyle name="Output 6 3 3 9" xfId="30431" xr:uid="{44D4BD9A-90C4-4A22-B166-91C8C5603C91}"/>
    <cellStyle name="Output 6 3 4" xfId="12787" xr:uid="{6A0A9DA3-E9E8-4DBC-8E34-8DC60499D2F6}"/>
    <cellStyle name="Output 6 3 4 2" xfId="14429" xr:uid="{7807060C-0FDA-43EC-B37E-88EDE7B8479E}"/>
    <cellStyle name="Output 6 3 4 2 2" xfId="19800" xr:uid="{B46DF0E7-836B-4FC0-9F08-17B6F1F546E0}"/>
    <cellStyle name="Output 6 3 4 2 2 2" xfId="36877" xr:uid="{98A64D18-2204-437F-95D5-082370A0B916}"/>
    <cellStyle name="Output 6 3 4 2 3" xfId="21101" xr:uid="{C15C6D63-17CB-4977-B34A-4BFA49AD13B3}"/>
    <cellStyle name="Output 6 3 4 2 3 2" xfId="38178" xr:uid="{42C7BBA3-AD5D-4801-9743-38A4907A5C42}"/>
    <cellStyle name="Output 6 3 4 2 4" xfId="21652" xr:uid="{85556F1C-8443-466F-9CB7-2097183372A1}"/>
    <cellStyle name="Output 6 3 4 2 4 2" xfId="38729" xr:uid="{1262B3AC-AE5D-420D-84E8-7C0FF35019E8}"/>
    <cellStyle name="Output 6 3 4 2 5" xfId="23427" xr:uid="{8D7B4302-37DC-4E43-958F-D42A4817B45C}"/>
    <cellStyle name="Output 6 3 4 2 5 2" xfId="40504" xr:uid="{95B12379-BD55-432F-BEB4-B50EC45C07AB}"/>
    <cellStyle name="Output 6 3 4 2 6" xfId="25193" xr:uid="{033860AF-59BC-4BF4-B8CD-0B7445005EE0}"/>
    <cellStyle name="Output 6 3 4 2 6 2" xfId="42270" xr:uid="{F90FE8A9-752A-4E4E-8A68-10B91F6D8A80}"/>
    <cellStyle name="Output 6 3 4 2 7" xfId="26919" xr:uid="{F02EA7C3-9957-4575-B27F-89DF94C56624}"/>
    <cellStyle name="Output 6 3 4 2 7 2" xfId="43996" xr:uid="{7F6574C1-633F-45FC-B89B-1DE8E3C97E48}"/>
    <cellStyle name="Output 6 3 4 2 8" xfId="28624" xr:uid="{58365066-0668-4117-9D73-8A6816ECA4A0}"/>
    <cellStyle name="Output 6 3 4 2 8 2" xfId="45701" xr:uid="{E62AA230-125E-4E3B-9743-2C678E9156DF}"/>
    <cellStyle name="Output 6 3 4 2 9" xfId="31530" xr:uid="{E70F651A-E460-442F-BB4F-E5BF1C54BC18}"/>
    <cellStyle name="Output 6 3 4 3" xfId="18527" xr:uid="{AEE123CD-150B-4835-8A89-EA1760E3C8DF}"/>
    <cellStyle name="Output 6 3 4 3 2" xfId="35614" xr:uid="{403140A6-94E3-4E5D-BB04-52F990B82D9D}"/>
    <cellStyle name="Output 6 3 4 4" xfId="15579" xr:uid="{A17491D0-383F-4A52-8907-3F4B42B55082}"/>
    <cellStyle name="Output 6 3 4 4 2" xfId="32680" xr:uid="{C8E27210-EF4A-42F8-B597-CC4D936483BB}"/>
    <cellStyle name="Output 6 3 4 5" xfId="16548" xr:uid="{8FAB3085-3734-4EB4-9539-E078D71C400F}"/>
    <cellStyle name="Output 6 3 4 5 2" xfId="33647" xr:uid="{04F2690B-9330-4948-A613-B83902DECF28}"/>
    <cellStyle name="Output 6 3 4 6" xfId="19178" xr:uid="{D0F12A29-4831-4267-A69C-D5EE8325C438}"/>
    <cellStyle name="Output 6 3 4 6 2" xfId="36255" xr:uid="{33227C7B-8B54-4F7F-B8B5-1B6A36218918}"/>
    <cellStyle name="Output 6 3 4 7" xfId="15908" xr:uid="{782CB53A-6DB5-45EA-B202-E98F2B1C02E9}"/>
    <cellStyle name="Output 6 3 4 7 2" xfId="33007" xr:uid="{2A37A919-F0C5-4390-89D4-620465F99D3C}"/>
    <cellStyle name="Output 6 3 4 8" xfId="17344" xr:uid="{33C186C5-1685-4AD4-9C65-FF182F660188}"/>
    <cellStyle name="Output 6 3 4 8 2" xfId="34441" xr:uid="{00319D7B-5847-4021-A131-36BC1DC95A15}"/>
    <cellStyle name="Output 6 3 4 9" xfId="30427" xr:uid="{967CA82D-80AD-488D-B872-29C8001A9D58}"/>
    <cellStyle name="Output 6 3 5" xfId="29562" xr:uid="{81A13FE8-6007-482D-89A2-95CED002F80E}"/>
    <cellStyle name="Output 6 4" xfId="11500" xr:uid="{54C75FB3-787A-4E8F-808F-D07B9E1033F7}"/>
    <cellStyle name="Output 6 4 2" xfId="13154" xr:uid="{30897145-55D6-4402-81F7-F289285198E8}"/>
    <cellStyle name="Output 6 4 2 2" xfId="14791" xr:uid="{A2A07F94-65D4-436B-ABE2-3519A7314D90}"/>
    <cellStyle name="Output 6 4 2 2 2" xfId="20162" xr:uid="{079E5144-D327-4ADC-8F54-84CFE145F7AB}"/>
    <cellStyle name="Output 6 4 2 2 2 2" xfId="37239" xr:uid="{ADDF94E2-CEBF-49FF-9B1D-B01C75C61FDD}"/>
    <cellStyle name="Output 6 4 2 2 3" xfId="22014" xr:uid="{0D8DA9E5-515C-41B1-836D-40B0D01787A5}"/>
    <cellStyle name="Output 6 4 2 2 3 2" xfId="39091" xr:uid="{EA7CFA9E-F11B-4FDB-8C67-9097AE01CD0D}"/>
    <cellStyle name="Output 6 4 2 2 4" xfId="23789" xr:uid="{7A3A36F4-8345-401B-99EB-5BE0229B20BD}"/>
    <cellStyle name="Output 6 4 2 2 4 2" xfId="40866" xr:uid="{482C12B9-1E25-4C87-913F-BD0F9513F1F7}"/>
    <cellStyle name="Output 6 4 2 2 5" xfId="25555" xr:uid="{217DDE1D-3048-417C-B378-F3F5515DA455}"/>
    <cellStyle name="Output 6 4 2 2 5 2" xfId="42632" xr:uid="{F3C146E8-A919-4945-AD0B-52B06D0210EE}"/>
    <cellStyle name="Output 6 4 2 2 6" xfId="27281" xr:uid="{266DDFC5-EF3F-4DA3-9D75-F248BB2C064A}"/>
    <cellStyle name="Output 6 4 2 2 6 2" xfId="44358" xr:uid="{1D3A823F-ADC3-4832-9CFD-B38BA6EAFBD6}"/>
    <cellStyle name="Output 6 4 2 2 7" xfId="28986" xr:uid="{EC8D7815-4739-4978-9CF6-63339FAF991D}"/>
    <cellStyle name="Output 6 4 2 2 7 2" xfId="46063" xr:uid="{D169B6AC-6212-4F4F-8CEE-3B4A1E6D2F94}"/>
    <cellStyle name="Output 6 4 2 2 8" xfId="31892" xr:uid="{0C0EF98B-BB36-41A8-82FB-7E238A2F6AF6}"/>
    <cellStyle name="Output 6 4 2 3" xfId="18893" xr:uid="{88FBEE1C-41CF-4B0D-9455-57DB65A60512}"/>
    <cellStyle name="Output 6 4 2 3 2" xfId="35974" xr:uid="{7996236B-3AE6-4238-9BEC-BD63AEBA164C}"/>
    <cellStyle name="Output 6 4 2 4" xfId="16577" xr:uid="{2ECCA3A0-1D17-4B47-87FD-39EF9C8C6DC5}"/>
    <cellStyle name="Output 6 4 2 4 2" xfId="33676" xr:uid="{25926BAD-A301-4408-807A-444B48FF37EC}"/>
    <cellStyle name="Output 6 4 2 5" xfId="22615" xr:uid="{395FF7AB-CB60-4F3E-92B1-8F90F22654DD}"/>
    <cellStyle name="Output 6 4 2 5 2" xfId="39692" xr:uid="{C60882E6-C3A1-45A0-BB00-DAF10D8EDE53}"/>
    <cellStyle name="Output 6 4 2 6" xfId="24393" xr:uid="{2BD88DA1-B4C3-4D78-A8A7-53A8A60F1FDA}"/>
    <cellStyle name="Output 6 4 2 6 2" xfId="41470" xr:uid="{36A2D3B8-573F-4CAD-9977-B419E836358A}"/>
    <cellStyle name="Output 6 4 2 7" xfId="26163" xr:uid="{B2D8E88B-DC37-4BC6-B99B-5611E7BB6DAF}"/>
    <cellStyle name="Output 6 4 2 7 2" xfId="43240" xr:uid="{5E0D24EF-5CF4-44A7-BC9A-C22749B79F25}"/>
    <cellStyle name="Output 6 4 2 8" xfId="27877" xr:uid="{BAD7A026-91C3-4581-AC0C-8F220544AA6B}"/>
    <cellStyle name="Output 6 4 2 8 2" xfId="44954" xr:uid="{E79734B0-A773-47EF-95DD-483D3476F346}"/>
    <cellStyle name="Output 6 4 2 9" xfId="30783" xr:uid="{F46DFB72-0C10-40AC-B22C-D2F72917D225}"/>
    <cellStyle name="Output 6 4 3" xfId="12734" xr:uid="{D960B82F-D08F-4748-8B88-035D44333D57}"/>
    <cellStyle name="Output 6 4 3 2" xfId="14378" xr:uid="{6A1152F1-89E0-46BA-8A37-89312EC7FE29}"/>
    <cellStyle name="Output 6 4 3 2 2" xfId="19749" xr:uid="{8BE5DCF6-A62A-4B18-8EEA-711FDBA66708}"/>
    <cellStyle name="Output 6 4 3 2 2 2" xfId="36826" xr:uid="{46C1B92A-ABCB-4827-B676-ABE64A4701CC}"/>
    <cellStyle name="Output 6 4 3 2 3" xfId="21050" xr:uid="{188CE408-B8AC-4AF0-A89A-B0475D67CE39}"/>
    <cellStyle name="Output 6 4 3 2 3 2" xfId="38127" xr:uid="{9791CA52-1282-47BB-92D6-F28C3A6ED808}"/>
    <cellStyle name="Output 6 4 3 2 4" xfId="21601" xr:uid="{B0900C35-D115-452C-8A6C-BC33F9B5F47E}"/>
    <cellStyle name="Output 6 4 3 2 4 2" xfId="38678" xr:uid="{6C085069-59F4-4F9B-930B-466D2A26C97C}"/>
    <cellStyle name="Output 6 4 3 2 5" xfId="23376" xr:uid="{9F32BEE6-126B-469B-9696-B71D31C60E91}"/>
    <cellStyle name="Output 6 4 3 2 5 2" xfId="40453" xr:uid="{63BAA7EE-F78B-44F7-9149-A7FCAF3A39A0}"/>
    <cellStyle name="Output 6 4 3 2 6" xfId="25142" xr:uid="{17CCE4D3-6B05-4955-B0A6-FC79477E4A46}"/>
    <cellStyle name="Output 6 4 3 2 6 2" xfId="42219" xr:uid="{0606E119-FB29-4F6E-8428-74E630EE3F9F}"/>
    <cellStyle name="Output 6 4 3 2 7" xfId="26868" xr:uid="{72224069-852C-4F18-96D8-4F469E02E2E1}"/>
    <cellStyle name="Output 6 4 3 2 7 2" xfId="43945" xr:uid="{0553AE12-EBAF-4174-A290-539578DD99AF}"/>
    <cellStyle name="Output 6 4 3 2 8" xfId="28573" xr:uid="{06FCDBFE-7E33-4FE5-8E31-954B8162D036}"/>
    <cellStyle name="Output 6 4 3 2 8 2" xfId="45650" xr:uid="{E074D9F0-22C9-441F-9BD3-134E1D00B730}"/>
    <cellStyle name="Output 6 4 3 2 9" xfId="31479" xr:uid="{2B7960B7-4EC2-43F9-AC9A-E783FB862CD6}"/>
    <cellStyle name="Output 6 4 3 3" xfId="18476" xr:uid="{292E81E5-1F49-4447-BB43-9C76CBA29BF6}"/>
    <cellStyle name="Output 6 4 3 3 2" xfId="35563" xr:uid="{18AAC12D-C3D9-4BF2-8832-B23885672CB5}"/>
    <cellStyle name="Output 6 4 3 4" xfId="16830" xr:uid="{A7493024-7791-4452-BB8C-C2DCC21B54F7}"/>
    <cellStyle name="Output 6 4 3 4 2" xfId="33929" xr:uid="{66B19DAF-32AE-43FA-90DE-F0149E4DCAD1}"/>
    <cellStyle name="Output 6 4 3 5" xfId="17834" xr:uid="{5E51AF34-05D6-4776-BA11-D3E74D6A8391}"/>
    <cellStyle name="Output 6 4 3 5 2" xfId="34927" xr:uid="{F2F166F0-A201-4BE8-9DE0-3E0650012235}"/>
    <cellStyle name="Output 6 4 3 6" xfId="15917" xr:uid="{EFD54634-1D93-4087-B2EE-00E9E17B35DE}"/>
    <cellStyle name="Output 6 4 3 6 2" xfId="33016" xr:uid="{0642B2B5-FE33-4109-AAD3-3B0059D2B6AA}"/>
    <cellStyle name="Output 6 4 3 7" xfId="17692" xr:uid="{2D42B64A-A63C-434F-94CE-C31B5A5345B6}"/>
    <cellStyle name="Output 6 4 3 7 2" xfId="34789" xr:uid="{54815A9F-F51A-4339-A384-116604A06AAF}"/>
    <cellStyle name="Output 6 4 3 8" xfId="16146" xr:uid="{77F8C8E1-FDA5-446B-8A47-DAD6D1C88635}"/>
    <cellStyle name="Output 6 4 3 8 2" xfId="33245" xr:uid="{29B389F4-BA53-471F-B8A7-84C2A8E067D3}"/>
    <cellStyle name="Output 6 4 3 9" xfId="30376" xr:uid="{C29E24A4-3822-485E-AC52-CFF5F25735FC}"/>
    <cellStyle name="Output 6 4 4" xfId="12963" xr:uid="{4D251655-D9D2-4F64-85C0-82E4917EEACA}"/>
    <cellStyle name="Output 6 4 4 2" xfId="14603" xr:uid="{B6DAABCB-052D-42FE-A485-7881E2616D31}"/>
    <cellStyle name="Output 6 4 4 2 2" xfId="19974" xr:uid="{A517D8C4-71A4-4E8E-9C29-0300195503C3}"/>
    <cellStyle name="Output 6 4 4 2 2 2" xfId="37051" xr:uid="{B7074C34-8F0E-4F4C-B408-B75B7001B481}"/>
    <cellStyle name="Output 6 4 4 2 3" xfId="21223" xr:uid="{7CC7532B-9F3E-4291-B864-3439DAA58FD7}"/>
    <cellStyle name="Output 6 4 4 2 3 2" xfId="38300" xr:uid="{8DA98A7E-E417-49A3-BE4C-B1E62F525997}"/>
    <cellStyle name="Output 6 4 4 2 4" xfId="21826" xr:uid="{16EDD80E-A241-4EC2-AF0C-739D4BB5EC37}"/>
    <cellStyle name="Output 6 4 4 2 4 2" xfId="38903" xr:uid="{A4F66D4A-D783-468A-8A17-639D1B51857D}"/>
    <cellStyle name="Output 6 4 4 2 5" xfId="23601" xr:uid="{D7C372D8-913D-4E84-8744-1628244FE22F}"/>
    <cellStyle name="Output 6 4 4 2 5 2" xfId="40678" xr:uid="{5AC928A1-F38B-4264-A834-A210DB8010C2}"/>
    <cellStyle name="Output 6 4 4 2 6" xfId="25367" xr:uid="{D23883CA-64B0-4952-BF13-014DB8AFF8D5}"/>
    <cellStyle name="Output 6 4 4 2 6 2" xfId="42444" xr:uid="{73EE7BD4-7972-41F2-9B79-88C1E705DF38}"/>
    <cellStyle name="Output 6 4 4 2 7" xfId="27093" xr:uid="{DC24A422-8349-4154-8651-5F14D0D12952}"/>
    <cellStyle name="Output 6 4 4 2 7 2" xfId="44170" xr:uid="{0D92A7D2-02B9-4C16-BE30-AF45AF730859}"/>
    <cellStyle name="Output 6 4 4 2 8" xfId="28798" xr:uid="{9969E82B-B8D7-44D2-968D-2BE9A9C6314F}"/>
    <cellStyle name="Output 6 4 4 2 8 2" xfId="45875" xr:uid="{2F56DF24-1009-4DAE-BE1B-0C93C544E32B}"/>
    <cellStyle name="Output 6 4 4 2 9" xfId="31704" xr:uid="{29239AE6-9EF1-4A89-87D9-B76263C7E00D}"/>
    <cellStyle name="Output 6 4 4 3" xfId="18703" xr:uid="{4D94AF7A-6A47-48F7-B206-36D97779EFA6}"/>
    <cellStyle name="Output 6 4 4 3 2" xfId="35788" xr:uid="{D00D9A6B-B56F-4815-ADEF-0550A4E97864}"/>
    <cellStyle name="Output 6 4 4 4" xfId="15613" xr:uid="{ED5A1574-1E10-414F-A65D-B75F5A54C81A}"/>
    <cellStyle name="Output 6 4 4 4 2" xfId="32712" xr:uid="{0526B4B5-24F7-4D9E-8D33-231CB65A5228}"/>
    <cellStyle name="Output 6 4 4 5" xfId="22428" xr:uid="{CD16C62C-8C32-43EB-8821-BF8FC1869E39}"/>
    <cellStyle name="Output 6 4 4 5 2" xfId="39505" xr:uid="{661EEF78-9404-460D-A058-511C4725CAAB}"/>
    <cellStyle name="Output 6 4 4 6" xfId="24203" xr:uid="{ABC164DC-A76C-4944-9634-B035C79460B1}"/>
    <cellStyle name="Output 6 4 4 6 2" xfId="41280" xr:uid="{8EA7A5BE-B8EE-4217-8581-13D6639E91EA}"/>
    <cellStyle name="Output 6 4 4 7" xfId="25979" xr:uid="{EC0580BD-2CA9-4A65-BECC-2451AFD6EC8A}"/>
    <cellStyle name="Output 6 4 4 7 2" xfId="43056" xr:uid="{9C3B32C0-C61B-43CD-A15C-A55B9CBA72A2}"/>
    <cellStyle name="Output 6 4 4 8" xfId="27693" xr:uid="{F950F9ED-DCD0-4AE7-9517-C66C1BC6AE3F}"/>
    <cellStyle name="Output 6 4 4 8 2" xfId="44770" xr:uid="{A139D29D-C050-4DBB-9903-52A105BCE046}"/>
    <cellStyle name="Output 6 4 4 9" xfId="30599" xr:uid="{4AC1F475-5324-41C5-81B7-0AF65D6B9C8D}"/>
    <cellStyle name="Output 6 4 5" xfId="29760" xr:uid="{D5672B6A-4C7A-4ECF-B3D5-5A461B2A8775}"/>
    <cellStyle name="Output 6 5" xfId="12418" xr:uid="{954A025E-FC22-40BF-9A8B-3E76A088BA60}"/>
    <cellStyle name="Output 6 5 2" xfId="14074" xr:uid="{87191F36-029B-4EB3-A4CC-995F19B98281}"/>
    <cellStyle name="Output 6 5 2 2" xfId="19445" xr:uid="{26A0C7A5-8201-49AD-900F-4F3284598FB9}"/>
    <cellStyle name="Output 6 5 2 2 2" xfId="36522" xr:uid="{F1814F75-1ABF-49EA-96CA-AB2FB90D9B57}"/>
    <cellStyle name="Output 6 5 2 3" xfId="19266" xr:uid="{937CD991-50F8-4CF3-8C66-5AB43336C3A1}"/>
    <cellStyle name="Output 6 5 2 3 2" xfId="36343" xr:uid="{CEC48DE8-39FA-45E5-A1DC-040ED5EB65A5}"/>
    <cellStyle name="Output 6 5 2 4" xfId="23072" xr:uid="{C2E8AB21-2567-471A-AD59-8550A7D94816}"/>
    <cellStyle name="Output 6 5 2 4 2" xfId="40149" xr:uid="{6893EC39-681B-46D4-A799-D13DEA7BE04D}"/>
    <cellStyle name="Output 6 5 2 5" xfId="24838" xr:uid="{A622E6D9-A8EA-49EB-A56C-39327EF7B049}"/>
    <cellStyle name="Output 6 5 2 5 2" xfId="41915" xr:uid="{2E38E3FD-5B42-47F0-A815-3BF5BEE23CB8}"/>
    <cellStyle name="Output 6 5 2 6" xfId="26564" xr:uid="{4E7EE147-9EA1-49AD-8BD2-8F5385C6FB29}"/>
    <cellStyle name="Output 6 5 2 6 2" xfId="43641" xr:uid="{BA9E648A-F888-4630-AD4B-122DE8B8696B}"/>
    <cellStyle name="Output 6 5 2 7" xfId="28269" xr:uid="{3E7C1A6E-79DF-42B1-94E9-7DE1F7CABE74}"/>
    <cellStyle name="Output 6 5 2 7 2" xfId="45346" xr:uid="{CA31F72D-FB57-43D7-95F5-03F2E4BA78BA}"/>
    <cellStyle name="Output 6 5 2 8" xfId="31175" xr:uid="{C30E9848-8A39-4639-9865-E8C1DDFDC569}"/>
    <cellStyle name="Output 6 5 3" xfId="18165" xr:uid="{8747AD19-3271-403D-8879-F62B506EA1CE}"/>
    <cellStyle name="Output 6 5 3 2" xfId="35254" xr:uid="{C9E920CA-82AD-4952-98CC-EBDF19872632}"/>
    <cellStyle name="Output 6 5 4" xfId="20455" xr:uid="{FE6C0716-0CF3-462C-A3EF-6A4582F03094}"/>
    <cellStyle name="Output 6 5 4 2" xfId="37532" xr:uid="{BC29F53D-15D0-4C25-8225-C6509B245AA1}"/>
    <cellStyle name="Output 6 5 5" xfId="16760" xr:uid="{246001F7-ACF1-4BA0-A092-5B89672DF1DC}"/>
    <cellStyle name="Output 6 5 5 2" xfId="33859" xr:uid="{CA6CD806-0536-495F-A82F-7BCEB476705B}"/>
    <cellStyle name="Output 6 5 6" xfId="16048" xr:uid="{82EB398A-E221-4B29-AED1-2A8A5D8DE1C2}"/>
    <cellStyle name="Output 6 5 6 2" xfId="33147" xr:uid="{7CABE3E5-E3D7-4969-A61C-7AAFDAADAA0C}"/>
    <cellStyle name="Output 6 5 7" xfId="16327" xr:uid="{88F128EC-28B3-4E5A-AB46-4A09E0599326}"/>
    <cellStyle name="Output 6 5 7 2" xfId="33426" xr:uid="{98870C86-8A8D-48D8-91FE-40E69A2205D6}"/>
    <cellStyle name="Output 6 5 8" xfId="20694" xr:uid="{D29CAFAB-1E65-42E7-B964-8DDA95B27F46}"/>
    <cellStyle name="Output 6 5 8 2" xfId="37771" xr:uid="{C078FB2B-5807-4960-9F12-004960E30673}"/>
    <cellStyle name="Output 6 5 9" xfId="30074" xr:uid="{4C650F71-3713-4032-A0CD-E3626FFF3CE6}"/>
    <cellStyle name="Output 6 6" xfId="12543" xr:uid="{0ECCA306-AA91-4CE9-95A3-5E8B36674BB2}"/>
    <cellStyle name="Output 6 6 2" xfId="14193" xr:uid="{2958DD2F-A0D7-4718-8EFB-0AD63E7BBE8F}"/>
    <cellStyle name="Output 6 6 2 2" xfId="19564" xr:uid="{2E7CA44F-6476-4A26-9393-778B27628E60}"/>
    <cellStyle name="Output 6 6 2 2 2" xfId="36641" xr:uid="{6906FC02-3E09-4E47-AA21-3796E78ED38F}"/>
    <cellStyle name="Output 6 6 2 3" xfId="20917" xr:uid="{D96452AC-BD5E-493C-8330-E5F2B4153449}"/>
    <cellStyle name="Output 6 6 2 3 2" xfId="37994" xr:uid="{61C05473-4DBD-41AD-985A-2516E6BB58E7}"/>
    <cellStyle name="Output 6 6 2 4" xfId="17510" xr:uid="{19379B73-0F92-4288-8ADC-20AC9591B9D8}"/>
    <cellStyle name="Output 6 6 2 4 2" xfId="34607" xr:uid="{76970475-E88A-4FFB-91A0-450D964C6B13}"/>
    <cellStyle name="Output 6 6 2 5" xfId="23191" xr:uid="{A1C5E151-5AAB-4E96-819C-6F72643109CE}"/>
    <cellStyle name="Output 6 6 2 5 2" xfId="40268" xr:uid="{7A167B29-1F76-4CD2-84F1-124594824FF2}"/>
    <cellStyle name="Output 6 6 2 6" xfId="24957" xr:uid="{54B4B9BA-A622-4F5D-BD84-139107C9745A}"/>
    <cellStyle name="Output 6 6 2 6 2" xfId="42034" xr:uid="{927BFBDF-B10E-4B8F-8BDE-3459058F2AC8}"/>
    <cellStyle name="Output 6 6 2 7" xfId="26683" xr:uid="{4911497C-9796-42EC-AEB2-AF91691E787C}"/>
    <cellStyle name="Output 6 6 2 7 2" xfId="43760" xr:uid="{C48C67C9-53A5-4AAE-8F86-1FBFE2353CFB}"/>
    <cellStyle name="Output 6 6 2 8" xfId="28388" xr:uid="{827D5E12-61E8-45A5-8D89-352F011EFDF7}"/>
    <cellStyle name="Output 6 6 2 8 2" xfId="45465" xr:uid="{910A328A-184A-4D8D-AF41-1A4176A5F881}"/>
    <cellStyle name="Output 6 6 2 9" xfId="31294" xr:uid="{5CB2A003-C3F8-47A0-8833-0CDE3EBD7CD5}"/>
    <cellStyle name="Output 6 6 3" xfId="18288" xr:uid="{A9B2B6C8-E6E1-43E6-A8B8-AFA5F209C0A9}"/>
    <cellStyle name="Output 6 6 3 2" xfId="35375" xr:uid="{4F52D1AB-B7EF-42AF-954B-F121D99BB726}"/>
    <cellStyle name="Output 6 6 4" xfId="20626" xr:uid="{A42C3AFF-CF52-411B-BA24-164F13FD2F22}"/>
    <cellStyle name="Output 6 6 4 2" xfId="37703" xr:uid="{E8A67B0A-45C9-4D63-A0F0-A607CE7CFDF5}"/>
    <cellStyle name="Output 6 6 5" xfId="16240" xr:uid="{F9549843-26A7-4A26-92F6-60E4BC1F6C8E}"/>
    <cellStyle name="Output 6 6 5 2" xfId="33339" xr:uid="{FE41B5EE-DCB5-4579-B91A-1FD3C21F3B15}"/>
    <cellStyle name="Output 6 6 6" xfId="19175" xr:uid="{7C0BCD0F-4DB1-42EF-B98E-6D6DEC59A25C}"/>
    <cellStyle name="Output 6 6 6 2" xfId="36252" xr:uid="{EC87E0D2-CAA3-460E-945C-326DFE5AE058}"/>
    <cellStyle name="Output 6 6 7" xfId="16927" xr:uid="{80E051DA-AA27-40FE-AC81-754C52D1968C}"/>
    <cellStyle name="Output 6 6 7 2" xfId="34026" xr:uid="{7F3987F8-62D3-42C8-84F5-2D0716B18446}"/>
    <cellStyle name="Output 6 6 8" xfId="24666" xr:uid="{8788C2A3-2221-4E8F-89A8-07D8FECF2217}"/>
    <cellStyle name="Output 6 6 8 2" xfId="41743" xr:uid="{7919DEE7-73D9-4C54-B14A-A12F01A283A9}"/>
    <cellStyle name="Output 6 6 9" xfId="30191" xr:uid="{1BFC22F4-AF44-46F4-9216-19AA904BD28E}"/>
    <cellStyle name="Output 6 7" xfId="29538" xr:uid="{B91207AB-5039-45DF-B777-CCEEFE2F63E0}"/>
    <cellStyle name="Output 7" xfId="303" xr:uid="{913D7DC7-BF07-45DB-B215-EFE3DD78BCA0}"/>
    <cellStyle name="Output 7 2" xfId="15063" xr:uid="{ECA9585C-47EB-4347-9F1B-473A9AAB5516}"/>
    <cellStyle name="Output 7 2 2" xfId="32164" xr:uid="{478131EA-5E1E-4691-B7E1-024D96D0321D}"/>
    <cellStyle name="Output 7 3" xfId="19298" xr:uid="{FC45844C-6DC8-444A-9770-9EA9A066006E}"/>
    <cellStyle name="Output 7 3 2" xfId="36375" xr:uid="{B76817F2-2ECE-41AD-91E3-5938B3C1D328}"/>
    <cellStyle name="Output 7 4" xfId="17580" xr:uid="{F6A49754-E0FA-41CC-A218-934E3FCD0B04}"/>
    <cellStyle name="Output 7 4 2" xfId="34677" xr:uid="{14F6CDB4-C3B7-4D26-8DBF-15E1DAA52B0E}"/>
    <cellStyle name="Output 7 5" xfId="17318" xr:uid="{CB3A4123-7337-4082-B6F4-DAFD2833968D}"/>
    <cellStyle name="Output 7 5 2" xfId="34415" xr:uid="{9E1220C5-01C1-4C72-8679-45A5CD674903}"/>
    <cellStyle name="Output 7 6" xfId="22931" xr:uid="{4B14D062-7F02-41B6-B679-974AEDB8570A}"/>
    <cellStyle name="Output 7 6 2" xfId="40008" xr:uid="{30587A46-D459-44C1-ACE8-12D1B16DC3EA}"/>
    <cellStyle name="Output 7 7" xfId="24696" xr:uid="{4B6F99A8-7E36-4E8E-8811-A4DDBBF285A7}"/>
    <cellStyle name="Output 7 7 2" xfId="41773" xr:uid="{53BA86AD-E4BD-4D06-A4E4-C0012BF4B5F0}"/>
    <cellStyle name="Output 7 8" xfId="26428" xr:uid="{003B5165-ABF7-4831-9812-AA3856DFE36C}"/>
    <cellStyle name="Output 7 8 2" xfId="43505" xr:uid="{F3484A37-35FA-47BA-9745-29FB5A069484}"/>
    <cellStyle name="Output 7 9" xfId="29485" xr:uid="{9F139707-C675-45EC-967B-0809B0738B6F}"/>
    <cellStyle name="p" xfId="13834" xr:uid="{DA19A200-D416-477F-BDA8-9D53CE820803}"/>
    <cellStyle name="p_Committed cost + CM&amp;D fee = 270.16" xfId="13835" xr:uid="{8A5EEF0C-F7C6-4642-9053-A52201B65562}"/>
    <cellStyle name="p_Macros" xfId="13836" xr:uid="{6B1329EB-15EA-4794-8096-8DB1D2B527F9}"/>
    <cellStyle name="p_Macros (2)" xfId="13837" xr:uid="{99E3EE85-FC06-4B47-B191-B2CD3D267596}"/>
    <cellStyle name="p_Macros (3)" xfId="13838" xr:uid="{F0BCC132-3EAE-4AA3-A9EA-DFFE88E4CDDA}"/>
    <cellStyle name="p_Macros_1" xfId="13839" xr:uid="{3A893EDC-F8DC-4A4B-AFC7-94BE18F402A9}"/>
    <cellStyle name="p_Manager" xfId="13840" xr:uid="{05614D0C-1E9E-4365-9D4D-AC71121E01D8}"/>
    <cellStyle name="p_Manager (2)" xfId="13841" xr:uid="{E042A492-5BD0-455D-BD55-1156BEBCEFF8}"/>
    <cellStyle name="p_Manager (2)_1" xfId="13842" xr:uid="{A1FA939A-99D2-4A37-8E6A-236129DE8A13}"/>
    <cellStyle name="PB Table Heading" xfId="1736" xr:uid="{A399730C-1202-49A1-8BAE-1993958FC60D}"/>
    <cellStyle name="PB Table Heading 2" xfId="11890" xr:uid="{8F4886A2-A5DB-4092-93FD-9675BAAE428F}"/>
    <cellStyle name="PB Table Highlight1" xfId="1737" xr:uid="{A30C6008-DB72-45DA-A9D9-200294198E20}"/>
    <cellStyle name="PB Table Highlight1 2" xfId="13843" xr:uid="{0F8FE14A-86C6-4416-96E5-B85BE9467D0D}"/>
    <cellStyle name="PB Table Highlight2" xfId="1738" xr:uid="{85D17F38-67EF-4639-8F80-3906C102D819}"/>
    <cellStyle name="PB Table Highlight2 2" xfId="12108" xr:uid="{8825583B-3196-4AB8-83E5-1977D49DAF99}"/>
    <cellStyle name="PB Table Highlight2 3" xfId="13844" xr:uid="{C99DE213-598D-466F-B3E1-50DBC8FDCED4}"/>
    <cellStyle name="PB Table Highlight3" xfId="1739" xr:uid="{50B78D37-D718-40D9-A5B5-60548DF9C5BF}"/>
    <cellStyle name="PB Table Highlight3 2" xfId="11391" xr:uid="{46201BA8-8158-4450-BC6E-1CACA9F47B84}"/>
    <cellStyle name="PB Table Highlight3 3" xfId="13845" xr:uid="{710FFFB7-5794-45F8-815B-A6BDE4501FAA}"/>
    <cellStyle name="PB Table Standard Row" xfId="1740" xr:uid="{E3F354AB-1026-4B3A-A8C5-FF25CB06AE90}"/>
    <cellStyle name="PB Table Standard Row 2" xfId="8661" xr:uid="{2296A921-1968-4389-8BC9-20D5F0796A48}"/>
    <cellStyle name="PB Table Standard Row 2 2" xfId="13338" xr:uid="{18BA8AB7-B1F9-405A-9B16-F5B02BE71AC4}"/>
    <cellStyle name="PB Table Standard Row 2 3" xfId="12523" xr:uid="{6D48E9F5-A3C6-49BB-857F-BA4D37BA86EA}"/>
    <cellStyle name="PB Table Standard Row 2 4" xfId="12554" xr:uid="{8D641547-6C0F-45FC-9A16-EEB61A4E5105}"/>
    <cellStyle name="PB Table Standard Row 2 5" xfId="12380" xr:uid="{51C44327-D00A-4017-8B25-4B0F4B7EF23D}"/>
    <cellStyle name="PB Table Standard Row 3" xfId="12855" xr:uid="{25695D70-A366-4EA5-A880-46818832CD1A}"/>
    <cellStyle name="PB Table Standard Row 4" xfId="12631" xr:uid="{836B711D-3C6A-4675-80A1-7E3E01AD028A}"/>
    <cellStyle name="PB Table Standard Row 5" xfId="12345" xr:uid="{D3B3371D-C3D4-4EBC-A9CF-2B06656A83EB}"/>
    <cellStyle name="PB Table Subtotal Row" xfId="1741" xr:uid="{1A0E9230-606F-477F-B673-DEB57824237F}"/>
    <cellStyle name="PB Table Subtotal Row 2" xfId="11390" xr:uid="{90DC1E7E-FEC0-4A9A-9998-6EE20883F7E1}"/>
    <cellStyle name="PB Table Subtotal Row 3" xfId="11403" xr:uid="{C48D155C-07B5-460D-8EB5-505B0B13EA16}"/>
    <cellStyle name="PB Table Subtotal Row 4" xfId="5029" xr:uid="{24250942-5CFE-45AA-A354-487E95716D0D}"/>
    <cellStyle name="PB Table Total Row" xfId="1742" xr:uid="{DCECA178-3DBE-484D-A0F3-56F583642B15}"/>
    <cellStyle name="pcdos" xfId="1743" xr:uid="{3E251B37-8FC7-40D8-ACF0-CC1A64A35EB9}"/>
    <cellStyle name="pcdos 2" xfId="8662" xr:uid="{9E7F58DA-DD66-4D66-A233-363EFA9C9459}"/>
    <cellStyle name="pcdos 3" xfId="5510" xr:uid="{DD5267E7-5BA2-4881-9F75-C6E83444348D}"/>
    <cellStyle name="pd" xfId="13846" xr:uid="{60987443-8F66-4F09-A590-8716991CBDD2}"/>
    <cellStyle name="pe" xfId="13847" xr:uid="{433B47FF-6115-437A-96F2-0707741183D6}"/>
    <cellStyle name="per" xfId="13848" xr:uid="{88F973D8-3154-4497-97B3-7D813974ACE8}"/>
    <cellStyle name="Percent" xfId="23" builtinId="5"/>
    <cellStyle name="Percent [0]" xfId="1744" xr:uid="{B1D13D0C-2F71-4FD1-8305-99F18CEFC36E}"/>
    <cellStyle name="Percent [0] 2" xfId="1745" xr:uid="{097B69B8-7C95-4544-A747-36E722FB4B8B}"/>
    <cellStyle name="Percent [0] 3" xfId="1746" xr:uid="{DEBE9435-D6DF-4A5E-BF4D-AA4AAA04202D}"/>
    <cellStyle name="Percent [0] 4" xfId="13849" xr:uid="{E95D18FA-87E5-43A6-B84E-0665D988BE78}"/>
    <cellStyle name="Percent [00]" xfId="1747" xr:uid="{FA3495A7-929B-492F-B23E-60ED5387187C}"/>
    <cellStyle name="Percent [00] 2" xfId="13850" xr:uid="{6280C0CC-9A5A-46ED-A769-F4C1C1402C03}"/>
    <cellStyle name="Percent [2]" xfId="1748" xr:uid="{700870F6-1002-4EE6-9C00-9180FE0DFF05}"/>
    <cellStyle name="Percent [2] 2" xfId="1749" xr:uid="{510B804D-8A20-4E28-A20D-D73277C37426}"/>
    <cellStyle name="Percent 10" xfId="1750" xr:uid="{2AB266B3-2DC6-4390-AD0A-A761790FD2ED}"/>
    <cellStyle name="Percent 10 10" xfId="4000" xr:uid="{940BDB34-504A-4A1B-979E-5DB48183B3C5}"/>
    <cellStyle name="Percent 10 10 2" xfId="4001" xr:uid="{447CFEE0-7ED7-473B-A0CB-36360892383C}"/>
    <cellStyle name="Percent 10 10 2 2" xfId="4002" xr:uid="{1C070AD2-0C17-4137-9603-56197BB4D429}"/>
    <cellStyle name="Percent 10 10 3" xfId="4003" xr:uid="{EFC69397-35DC-412D-9B65-891DB686CD0C}"/>
    <cellStyle name="Percent 10 2" xfId="1751" xr:uid="{44B2DD3E-2C9E-4ADE-B4F5-C53EF33BCCA7}"/>
    <cellStyle name="Percent 10 3" xfId="11649" xr:uid="{45C658E2-091D-45B9-941D-35CD4ECD23F5}"/>
    <cellStyle name="Percent 10 4" xfId="11501" xr:uid="{BE64A9C9-35C7-40FE-8A34-536AC42B05C7}"/>
    <cellStyle name="Percent 100" xfId="344" xr:uid="{FED3CB4E-59B8-4DAD-98B3-EA840E2E97EE}"/>
    <cellStyle name="Percent 101" xfId="381" xr:uid="{2D4E80E1-8688-4D77-94E1-9F352E395DD4}"/>
    <cellStyle name="Percent 102" xfId="46376" xr:uid="{87C2F684-EFE6-49B3-89A1-7A20FE714ADC}"/>
    <cellStyle name="Percent 103" xfId="46379" xr:uid="{E1AC6D8C-6412-4F4A-AD5A-F49ADC4B586B}"/>
    <cellStyle name="Percent 104" xfId="46382" xr:uid="{1B8C02DF-B5D7-496F-A406-7FA699EB9A66}"/>
    <cellStyle name="Percent 105" xfId="46385" xr:uid="{47166E92-9AEF-46DA-9E5C-FEC1A3985DB0}"/>
    <cellStyle name="Percent 106" xfId="46387" xr:uid="{60139D41-EB5F-41D7-8313-EA6B4B54DFA1}"/>
    <cellStyle name="Percent 107" xfId="46388" xr:uid="{D8399DC5-CAB0-49E6-8672-0FE80BE0D6AB}"/>
    <cellStyle name="Percent 108" xfId="46389" xr:uid="{A9596753-9EF2-4A3D-B058-1DB29DA0E192}"/>
    <cellStyle name="Percent 109" xfId="46391" xr:uid="{239E4299-8CBA-4DC9-90D6-A819C7DA7D55}"/>
    <cellStyle name="Percent 11" xfId="1752" xr:uid="{158C024A-4855-4A79-9194-A30BD1ADB12F}"/>
    <cellStyle name="Percent 11 2" xfId="1753" xr:uid="{49D18C3E-44C2-4826-A567-E2E3B0804D14}"/>
    <cellStyle name="Percent 11 3" xfId="11455" xr:uid="{6A1049B6-155B-472B-A947-5ECF07D80ECA}"/>
    <cellStyle name="Percent 11 4" xfId="12001" xr:uid="{0E14BA2D-FA8D-418B-AB0E-0E0CE22B5256}"/>
    <cellStyle name="Percent 110" xfId="46393" xr:uid="{9BC1656A-F226-4A70-AD2C-AD3EDCD08A1E}"/>
    <cellStyle name="Percent 111" xfId="46394" xr:uid="{42E00B87-A96C-4E89-B1AC-1E9D145E7955}"/>
    <cellStyle name="Percent 112" xfId="46395" xr:uid="{FE987B4B-57E0-4F79-8D7A-4C886563250F}"/>
    <cellStyle name="Percent 113" xfId="46396" xr:uid="{DFFD13B6-F091-4A8A-BFE8-584A9D3CEF34}"/>
    <cellStyle name="Percent 114" xfId="46399" xr:uid="{8D084D1F-D37D-4B61-9634-EA93B5D90C6A}"/>
    <cellStyle name="Percent 115" xfId="46402" xr:uid="{90EB82F3-6784-47B3-B0ED-76C5CCDD5401}"/>
    <cellStyle name="Percent 116" xfId="46405" xr:uid="{E11C481B-3007-48FF-A289-4C6DDAA21A29}"/>
    <cellStyle name="Percent 117" xfId="46408" xr:uid="{064C0CB5-6DB1-42F4-84A8-B28F16AB32F1}"/>
    <cellStyle name="Percent 118" xfId="46411" xr:uid="{81889051-2A48-4155-9918-26511751ABB9}"/>
    <cellStyle name="Percent 119" xfId="46414" xr:uid="{6BE206E1-B014-4652-BE47-93CF6D740DAB}"/>
    <cellStyle name="Percent 12" xfId="1754" xr:uid="{B7771A73-5C31-49A9-8144-D6C537D5142A}"/>
    <cellStyle name="Percent 12 2" xfId="1755" xr:uid="{7D3581D5-E4DF-4171-AEFA-5D85FD9054A6}"/>
    <cellStyle name="Percent 12 3" xfId="11710" xr:uid="{FCFAB4F6-1C3B-4DA3-91EA-468031CD8C37}"/>
    <cellStyle name="Percent 12 4" xfId="11687" xr:uid="{6C51328D-B59A-4FF8-84E5-866E2C390174}"/>
    <cellStyle name="Percent 120" xfId="46417" xr:uid="{D8095DCC-DF9E-4791-BE97-8A0E427D4851}"/>
    <cellStyle name="Percent 121" xfId="46420" xr:uid="{E2A9FC26-4E8D-4FF4-8889-D7324165108A}"/>
    <cellStyle name="Percent 122" xfId="46423" xr:uid="{FDF7AA6A-1B04-409C-9774-7C8E13F90154}"/>
    <cellStyle name="Percent 123" xfId="46426" xr:uid="{13FD1628-E59D-4288-8AA8-A2C284AE1909}"/>
    <cellStyle name="Percent 124" xfId="46429" xr:uid="{98D41435-F1CB-498C-B6A5-05BC0D81B689}"/>
    <cellStyle name="Percent 125" xfId="46432" xr:uid="{CD8DE020-4238-4447-B43F-243F4A9AC29F}"/>
    <cellStyle name="Percent 126" xfId="46435" xr:uid="{F59A4862-779C-44FB-9CDE-21865E37D1E1}"/>
    <cellStyle name="Percent 127" xfId="46438" xr:uid="{AC20671F-7773-468C-8FBF-174798478E6E}"/>
    <cellStyle name="Percent 128" xfId="46441" xr:uid="{C62F93E1-D6B2-46E4-B6C5-1678246AE697}"/>
    <cellStyle name="Percent 129" xfId="46444" xr:uid="{BA6B7CE0-17CF-4B2E-B356-FE8C08EF5F57}"/>
    <cellStyle name="Percent 13" xfId="1756" xr:uid="{AA4F48C0-B8CD-433F-9D64-8DD8D8DB012E}"/>
    <cellStyle name="Percent 13 2" xfId="1757" xr:uid="{BA2BB649-C45F-4C0F-9886-E3856BA23A54}"/>
    <cellStyle name="Percent 13 3" xfId="11981" xr:uid="{74A7AB21-B76D-4C48-8C4C-7F51B7A33B7C}"/>
    <cellStyle name="Percent 13 4" xfId="12179" xr:uid="{6E246BEB-3D79-4791-96A2-720D6D35DA62}"/>
    <cellStyle name="Percent 130" xfId="46447" xr:uid="{E05D93C0-36D2-40D0-9340-3AC0834864E8}"/>
    <cellStyle name="Percent 131" xfId="46450" xr:uid="{EBEF0866-898F-4669-AAA2-7ED0D6B06105}"/>
    <cellStyle name="Percent 132" xfId="46453" xr:uid="{93CDA940-3C2D-44D8-AEBD-F420219684B1}"/>
    <cellStyle name="Percent 133" xfId="46456" xr:uid="{55044F42-4854-418A-B605-D9018B9AD877}"/>
    <cellStyle name="Percent 134" xfId="46459" xr:uid="{38E0DA86-FF3B-4939-9301-B13A7F18B17B}"/>
    <cellStyle name="Percent 135" xfId="46462" xr:uid="{384A66C4-3242-4908-9DF4-2C821F9984E2}"/>
    <cellStyle name="Percent 136" xfId="46465" xr:uid="{928459B9-324A-4CE2-82DB-549531D0B402}"/>
    <cellStyle name="Percent 137" xfId="46468" xr:uid="{FF72672B-07D4-48F5-8C57-BAF90F4C1923}"/>
    <cellStyle name="Percent 138" xfId="46471" xr:uid="{83E8DA53-52B9-49C0-AA65-BDD21659D913}"/>
    <cellStyle name="Percent 139" xfId="46474" xr:uid="{88582498-5182-4C61-BD97-007F9F9F484C}"/>
    <cellStyle name="Percent 14" xfId="1758" xr:uid="{A71B280D-B5E1-45F4-9A86-FE9E1D09AE53}"/>
    <cellStyle name="Percent 14 2" xfId="1759" xr:uid="{909E4D1B-9082-4A35-AE2E-F289A3541B92}"/>
    <cellStyle name="Percent 14 3" xfId="11454" xr:uid="{C49762F5-3AB8-4C88-9C11-A6E80A9C470A}"/>
    <cellStyle name="Percent 14 4" xfId="5464" xr:uid="{A4216579-2C5B-495F-B249-CC5130ABF294}"/>
    <cellStyle name="Percent 140" xfId="46477" xr:uid="{59878ED4-20B7-4AFB-A87A-836C36E21EF5}"/>
    <cellStyle name="Percent 141" xfId="46480" xr:uid="{E9667726-D4A4-40C4-9252-5A713174722F}"/>
    <cellStyle name="Percent 142" xfId="46483" xr:uid="{61128CC1-0E66-477A-B2D9-263FAF71872C}"/>
    <cellStyle name="Percent 143" xfId="46486" xr:uid="{AA1B2161-69B1-4E83-9E41-E7D79512D125}"/>
    <cellStyle name="Percent 144" xfId="46489" xr:uid="{C4146793-958F-4441-8FC4-B8CD53C1184E}"/>
    <cellStyle name="Percent 145" xfId="46492" xr:uid="{A0EE9969-8383-4F31-AFDF-A9283EEB6682}"/>
    <cellStyle name="Percent 146" xfId="46495" xr:uid="{84B27766-73D3-4EE3-8415-EA18ED001639}"/>
    <cellStyle name="Percent 147" xfId="46511" xr:uid="{F87B6658-D825-4434-B537-69D45791D281}"/>
    <cellStyle name="Percent 148" xfId="46514" xr:uid="{81775D68-628C-4F71-A3BD-C2ED0E16C720}"/>
    <cellStyle name="Percent 149" xfId="46517" xr:uid="{AEDB8316-7CD3-489F-9D0A-46A9E1CEF056}"/>
    <cellStyle name="Percent 15" xfId="1760" xr:uid="{6CA77812-35F8-4F12-8308-3D4FD04A426A}"/>
    <cellStyle name="Percent 15 2" xfId="1761" xr:uid="{27BA58EC-C839-432A-A775-B43C1EFFF457}"/>
    <cellStyle name="Percent 15 3" xfId="11346" xr:uid="{240A4218-ABA1-4964-9C4C-B20BBA0823DA}"/>
    <cellStyle name="Percent 15 4" xfId="12084" xr:uid="{F6F6FA41-8437-4B5A-809C-DCF173393D0B}"/>
    <cellStyle name="Percent 15 5" xfId="11474" xr:uid="{66825B3A-3A0E-48CF-BFC0-6E35A98E9701}"/>
    <cellStyle name="Percent 150" xfId="46520" xr:uid="{85C6D1CB-0748-4D67-BB03-DFF8CA98884E}"/>
    <cellStyle name="Percent 151" xfId="46523" xr:uid="{B8F8E91A-0A2A-4DB9-818E-1EB803840F1F}"/>
    <cellStyle name="Percent 152" xfId="46526" xr:uid="{9B5692AB-3C13-4CF8-91E1-B4C9683D651D}"/>
    <cellStyle name="Percent 153" xfId="46529" xr:uid="{A51535B3-0BF8-455F-A637-86EBDCB5DDF9}"/>
    <cellStyle name="Percent 154" xfId="46532" xr:uid="{BA9228DA-E8CB-4E28-B51C-2EA22698847A}"/>
    <cellStyle name="Percent 155" xfId="46535" xr:uid="{18DE7BDB-C0DC-456D-969F-DF26E622CEFD}"/>
    <cellStyle name="Percent 156" xfId="46538" xr:uid="{62FD0B22-5555-4B21-A9B5-C9A1AC46B9B3}"/>
    <cellStyle name="Percent 157" xfId="46540" xr:uid="{C989B793-B528-4743-B9DC-FA4376B24100}"/>
    <cellStyle name="Percent 158" xfId="46542" xr:uid="{356312FB-BF54-44D8-9460-ACF3A2A724FE}"/>
    <cellStyle name="Percent 159" xfId="46544" xr:uid="{1A7FEF54-0155-46B0-A4FB-B3ED7649C747}"/>
    <cellStyle name="Percent 16" xfId="1762" xr:uid="{978CA7F0-85C8-45F2-BC28-88EEF2FFB87E}"/>
    <cellStyle name="Percent 16 2" xfId="1763" xr:uid="{C760E2B3-DCFE-4082-8F77-1A823C770634}"/>
    <cellStyle name="Percent 16 2 2" xfId="12097" xr:uid="{616FF830-B29B-4F26-B9D1-78C99BACD138}"/>
    <cellStyle name="Percent 16 2 3" xfId="5027" xr:uid="{FB7EB5B2-A052-416B-BCA0-644E4DF494B3}"/>
    <cellStyle name="Percent 16 2 4" xfId="12073" xr:uid="{F3C7D1C5-4033-4DEF-AB0B-1B9950D4791E}"/>
    <cellStyle name="Percent 16 3" xfId="12162" xr:uid="{2670C68B-DD1C-4825-809C-E5AE4DF3B3E5}"/>
    <cellStyle name="Percent 16 4" xfId="11982" xr:uid="{661F3F88-3DAB-4FF4-8FEB-CF0FB8E621E7}"/>
    <cellStyle name="Percent 16 5" xfId="5462" xr:uid="{A1A34FCE-0DC8-4447-903C-139639E4FAF0}"/>
    <cellStyle name="Percent 160" xfId="46546" xr:uid="{60510241-71A4-4B8E-A410-942F8278C095}"/>
    <cellStyle name="Percent 161" xfId="46548" xr:uid="{F688D991-403A-432E-BBED-CF31E81B642E}"/>
    <cellStyle name="Percent 162" xfId="46550" xr:uid="{9C623F14-DB47-468D-AAF7-B4B09076537F}"/>
    <cellStyle name="Percent 163" xfId="46552" xr:uid="{D2603EBE-3586-4A9D-A5A8-63A89988376A}"/>
    <cellStyle name="Percent 164" xfId="46553" xr:uid="{42B0618E-6DE8-4CC8-8D5C-DB29A2AAE4A0}"/>
    <cellStyle name="Percent 165" xfId="46554" xr:uid="{3855438E-46D9-4C6C-8DD6-1B67881B5A61}"/>
    <cellStyle name="Percent 166" xfId="46555" xr:uid="{AE0CAFAB-5183-4145-B234-927BD60D7867}"/>
    <cellStyle name="Percent 167" xfId="67" xr:uid="{9C3530D9-014B-425F-AB86-6411D733D58A}"/>
    <cellStyle name="Percent 17" xfId="1764" xr:uid="{3B1DAE02-AF95-4971-8716-0AF290772278}"/>
    <cellStyle name="Percent 17 2" xfId="1765" xr:uid="{D86FE5C1-9D45-415B-9B17-2241DDC2ACB1}"/>
    <cellStyle name="Percent 17 3" xfId="11604" xr:uid="{7A05C4A5-33F0-4587-9FF9-35CAD17355CB}"/>
    <cellStyle name="Percent 17 4" xfId="11577" xr:uid="{704E2DFB-194A-4D38-A984-6894BC92A20B}"/>
    <cellStyle name="Percent 17 5" xfId="11606" xr:uid="{E8A3379F-86F2-4AFA-A311-1A05C91F94B3}"/>
    <cellStyle name="Percent 18" xfId="1766" xr:uid="{B46A7380-050E-4B99-9781-FF665D0EAABA}"/>
    <cellStyle name="Percent 18 2" xfId="1767" xr:uid="{8E22B351-E6B2-4245-BFA6-51CF3F8F5332}"/>
    <cellStyle name="Percent 19" xfId="1768" xr:uid="{6389FB0A-67B8-4750-88CD-9E3C17ACEC49}"/>
    <cellStyle name="Percent 19 2" xfId="1769" xr:uid="{39059E3E-D843-4523-BB1A-DA26BBAA15EB}"/>
    <cellStyle name="Percent 2" xfId="7" xr:uid="{00000000-0005-0000-0000-000013000000}"/>
    <cellStyle name="Percent 2 10" xfId="12195" xr:uid="{1AB824F4-5539-400F-AAD8-519CEC173A10}"/>
    <cellStyle name="Percent 2 11" xfId="304" xr:uid="{46A256E2-F87F-416E-8B2C-B10E24A54E66}"/>
    <cellStyle name="Percent 2 11 2" xfId="29357" xr:uid="{B154DD73-4618-4D89-A24A-82D6BDA1C18B}"/>
    <cellStyle name="Percent 2 12" xfId="46358" xr:uid="{C014AAA4-F2E8-48E0-BC65-9493B4F44E2C}"/>
    <cellStyle name="Percent 2 13" xfId="70" xr:uid="{EA06F117-0185-483D-9691-579138F0F9A5}"/>
    <cellStyle name="Percent 2 2" xfId="16" xr:uid="{00000000-0005-0000-0000-000014000000}"/>
    <cellStyle name="Percent 2 2 10" xfId="12204" xr:uid="{847689AD-B5AE-4111-8247-8741E9EF2820}"/>
    <cellStyle name="Percent 2 2 11" xfId="1770" xr:uid="{F5D8EE7C-03D6-46BF-A396-741F90D78501}"/>
    <cellStyle name="Percent 2 2 11 2" xfId="29364" xr:uid="{E508C0C7-8A47-4C46-A257-A603824C15C6}"/>
    <cellStyle name="Percent 2 2 12" xfId="320" xr:uid="{7DFE8F2C-DA53-4D65-89E7-475178F9185B}"/>
    <cellStyle name="Percent 2 2 13" xfId="84" xr:uid="{599E724D-754C-4D27-ADDC-0B7B085B0C34}"/>
    <cellStyle name="Percent 2 2 2" xfId="103" xr:uid="{94666A16-5AD5-4997-A050-F4B88EF01A48}"/>
    <cellStyle name="Percent 2 2 2 2" xfId="213" xr:uid="{39E2C8FA-5491-42E4-BF12-13C6DBD0308C}"/>
    <cellStyle name="Percent 2 2 2 2 2" xfId="4004" xr:uid="{88A716F9-15B0-4CE2-BD0F-5BC2BCC14308}"/>
    <cellStyle name="Percent 2 2 2 2 2 2" xfId="4617" xr:uid="{E916FD00-6050-42AE-B8C4-69AC30218278}"/>
    <cellStyle name="Percent 2 2 2 2 2 2 2" xfId="11035" xr:uid="{EF7D1389-03E8-4161-A326-C4EE116ABC36}"/>
    <cellStyle name="Percent 2 2 2 2 2 2 3" xfId="7920" xr:uid="{6A129268-3756-44E0-AD20-A8A194155693}"/>
    <cellStyle name="Percent 2 2 2 2 2 3" xfId="10435" xr:uid="{EDC5932E-E145-4D15-AE84-A98FA9B97FFF}"/>
    <cellStyle name="Percent 2 2 2 2 2 4" xfId="7318" xr:uid="{426C8977-2856-444F-A570-A98DAC54783E}"/>
    <cellStyle name="Percent 2 2 2 2 3" xfId="11614" xr:uid="{B8FCCD6C-9D53-4594-ADAE-D83465CE02F3}"/>
    <cellStyle name="Percent 2 2 2 2 4" xfId="11488" xr:uid="{3DE17E94-A677-448E-B28C-6A326DA0D74B}"/>
    <cellStyle name="Percent 2 2 2 2 5" xfId="1772" xr:uid="{E0F33B5F-B309-492A-9A6F-AB75BCFA241F}"/>
    <cellStyle name="Percent 2 2 2 3" xfId="4005" xr:uid="{0211F486-63B9-4206-A5CA-BB11B10F5E83}"/>
    <cellStyle name="Percent 2 2 2 4" xfId="12083" xr:uid="{1D09A8E8-A2C7-4BFD-A730-EAA58522176B}"/>
    <cellStyle name="Percent 2 2 2 5" xfId="12242" xr:uid="{8D1FDA9D-F8C5-418F-8E1D-8A6ED0529CE8}"/>
    <cellStyle name="Percent 2 2 2 6" xfId="1771" xr:uid="{E9B26AB5-B333-4C22-B54A-4931C779034F}"/>
    <cellStyle name="Percent 2 2 2 6 2" xfId="29389" xr:uid="{9387C447-EF81-4279-90C5-E2FE979B444E}"/>
    <cellStyle name="Percent 2 2 3" xfId="198" xr:uid="{8AE6B7AC-A6BF-4A66-BDAA-38A60D1E1E3C}"/>
    <cellStyle name="Percent 2 2 3 2" xfId="11456" xr:uid="{6F86EE74-C904-464F-A7EF-BE4AA7E4AD3C}"/>
    <cellStyle name="Percent 2 2 3 3" xfId="7188" xr:uid="{DAEC4EB3-D036-4CDD-9EB9-D90238BAA9B8}"/>
    <cellStyle name="Percent 2 2 3 4" xfId="1773" xr:uid="{A3F785D7-1E76-47BD-9766-B67804AA2E83}"/>
    <cellStyle name="Percent 2 2 4" xfId="4006" xr:uid="{C36A144D-5C52-49BA-BF4E-6FD6A7717A02}"/>
    <cellStyle name="Percent 2 2 4 2" xfId="4007" xr:uid="{254D0B15-94F3-43E0-9C60-6FC47E0E47A1}"/>
    <cellStyle name="Percent 2 2 4 2 2" xfId="4619" xr:uid="{24546C94-E55C-42FC-9B7A-485830CCF25C}"/>
    <cellStyle name="Percent 2 2 4 2 2 2" xfId="11037" xr:uid="{624047E8-61D9-4495-882F-5F5265968C44}"/>
    <cellStyle name="Percent 2 2 4 2 2 3" xfId="7922" xr:uid="{FBCDB1B1-7EDD-47C4-AC94-77DFF13ABBE8}"/>
    <cellStyle name="Percent 2 2 4 2 3" xfId="10437" xr:uid="{75A7A0BE-644D-4FB7-B31E-B6B9272599D2}"/>
    <cellStyle name="Percent 2 2 4 2 4" xfId="7320" xr:uid="{B61B3F15-A7C4-450F-9F69-694E958D3F51}"/>
    <cellStyle name="Percent 2 2 4 3" xfId="4618" xr:uid="{F5235F29-5772-409C-951C-4EA9630126A6}"/>
    <cellStyle name="Percent 2 2 4 3 2" xfId="11036" xr:uid="{F41503D6-47A1-4034-8D09-91EFBB4976D2}"/>
    <cellStyle name="Percent 2 2 4 3 3" xfId="7921" xr:uid="{BD0BFB39-E33A-4C4E-9F6C-F7D64A8E4E45}"/>
    <cellStyle name="Percent 2 2 4 4" xfId="10436" xr:uid="{5879B903-B997-4D3B-9DE5-4B8077883866}"/>
    <cellStyle name="Percent 2 2 4 5" xfId="7319" xr:uid="{1ECD69E0-CDDA-492B-AB5B-03BC8163BCBE}"/>
    <cellStyle name="Percent 2 2 5" xfId="4008" xr:uid="{E57BC584-73F7-46A0-8B09-7103C28E9750}"/>
    <cellStyle name="Percent 2 2 5 2" xfId="4620" xr:uid="{7399E7BD-BEC5-4601-8298-AAF1F498528C}"/>
    <cellStyle name="Percent 2 2 5 2 2" xfId="11038" xr:uid="{BAB69F71-2931-4EDF-B921-10E33C8FEED2}"/>
    <cellStyle name="Percent 2 2 5 2 3" xfId="7923" xr:uid="{9075C670-F431-4411-ABCE-AF4C6DCCB2D5}"/>
    <cellStyle name="Percent 2 2 5 3" xfId="10438" xr:uid="{F80F330E-9F2B-45AF-8112-2D2EF6E15B16}"/>
    <cellStyle name="Percent 2 2 5 4" xfId="7321" xr:uid="{C6B23DE7-2177-4462-8071-D3E20418B16C}"/>
    <cellStyle name="Percent 2 2 6" xfId="4676" xr:uid="{3DA1AF43-66F7-4C3B-AB57-B00501E9807E}"/>
    <cellStyle name="Percent 2 2 6 2" xfId="11092" xr:uid="{07701050-7DDA-4F5A-B141-0307EC2D43CA}"/>
    <cellStyle name="Percent 2 2 6 3" xfId="7977" xr:uid="{AC42BB81-ECF5-43DF-8BE9-514E45CDD0D1}"/>
    <cellStyle name="Percent 2 2 6 4" xfId="11339" xr:uid="{02E7BBD6-C992-40FF-81D0-0C3D9C038731}"/>
    <cellStyle name="Percent 2 2 7" xfId="12041" xr:uid="{DEBCFEE1-EB4F-49D9-8DFE-D34A74EC7161}"/>
    <cellStyle name="Percent 2 2 8" xfId="5221" xr:uid="{600DA465-EB06-4979-8A5E-DD4A5E14E55F}"/>
    <cellStyle name="Percent 2 2 9" xfId="11952" xr:uid="{C8DE2F0E-CB8E-4E39-A7FF-35362861BC98}"/>
    <cellStyle name="Percent 2 3" xfId="85" xr:uid="{17C0FC26-7975-4C09-88DC-095D52C6B379}"/>
    <cellStyle name="Percent 2 3 2" xfId="209" xr:uid="{7267B658-9B9E-4411-A13B-C440F7DD08B7}"/>
    <cellStyle name="Percent 2 3 2 2" xfId="4661" xr:uid="{3AF37EFE-7B60-4F8F-9CCE-B04E9EAEF851}"/>
    <cellStyle name="Percent 2 3 2 2 2" xfId="4847" xr:uid="{EE50138E-9BFF-487F-B214-4816D9D13ECC}"/>
    <cellStyle name="Percent 2 3 2 2 2 2" xfId="11254" xr:uid="{0AEDE3F1-4F3A-4F43-B126-8F301C157308}"/>
    <cellStyle name="Percent 2 3 2 2 2 3" xfId="8139" xr:uid="{A4EAABFB-6C68-4B7B-9FD9-52569D8CC9C3}"/>
    <cellStyle name="Percent 2 3 2 2 3" xfId="11079" xr:uid="{4EF2F910-37D7-40B1-8987-F43518CB337C}"/>
    <cellStyle name="Percent 2 3 2 2 4" xfId="7964" xr:uid="{D5FDB227-E220-43C7-9C75-4E3F16D895CD}"/>
    <cellStyle name="Percent 2 3 2 2 5" xfId="12120" xr:uid="{F448D541-3A3B-48F5-9820-CBAF8C349ACA}"/>
    <cellStyle name="Percent 2 3 2 3" xfId="4686" xr:uid="{781CF43D-8414-44C8-B8DA-2A5546E210D9}"/>
    <cellStyle name="Percent 2 3 2 3 2" xfId="11101" xr:uid="{018EF1D5-6420-466D-86E4-7B9685905A4A}"/>
    <cellStyle name="Percent 2 3 2 3 3" xfId="7986" xr:uid="{71BDE8D8-B4DD-409C-BC46-1582D81F80D3}"/>
    <cellStyle name="Percent 2 3 2 3 4" xfId="11589" xr:uid="{17727DC7-9F18-41A1-8ADB-FBCC2632A1C0}"/>
    <cellStyle name="Percent 2 3 2 4" xfId="11597" xr:uid="{2863E077-B50A-4AB3-B778-B6879C301CC1}"/>
    <cellStyle name="Percent 2 3 2 5" xfId="1774" xr:uid="{89BAE429-C1E6-491A-B835-5F518FC29DBF}"/>
    <cellStyle name="Percent 2 3 3" xfId="1775" xr:uid="{2B0F866F-E984-45C9-8A65-2D5A001B1CC0}"/>
    <cellStyle name="Percent 2 3 3 2" xfId="4848" xr:uid="{5D1B47E0-C8D9-4C20-B4DE-61634ECFC6D2}"/>
    <cellStyle name="Percent 2 3 3 2 2" xfId="11255" xr:uid="{E9A6DA0C-97B9-4DC4-8C58-8D9F7AADD309}"/>
    <cellStyle name="Percent 2 3 3 2 3" xfId="8140" xr:uid="{FCF529CE-4449-4AB6-ABF7-659B315433F4}"/>
    <cellStyle name="Percent 2 3 4" xfId="1776" xr:uid="{06B0010C-0ED2-49DE-AC00-55776214554B}"/>
    <cellStyle name="Percent 2 3 4 2" xfId="11487" xr:uid="{9B287EB5-6A3B-4242-A4FC-C40A861FD202}"/>
    <cellStyle name="Percent 2 3 4 3" xfId="5461" xr:uid="{B8E84B3E-D27D-4FBB-8A05-F3BC0ECB653D}"/>
    <cellStyle name="Percent 2 3 5" xfId="1777" xr:uid="{AD58C56F-818E-4EAD-9F5B-4D382A25F916}"/>
    <cellStyle name="Percent 2 3 6" xfId="4846" xr:uid="{776586DE-2943-4825-A33C-05DCEE29DF2F}"/>
    <cellStyle name="Percent 2 3 6 2" xfId="11253" xr:uid="{A64EE663-6BE1-4868-96A1-67CA2B28F4AF}"/>
    <cellStyle name="Percent 2 3 6 3" xfId="8138" xr:uid="{B2DF20A4-A6E3-4AFC-87C5-165585362534}"/>
    <cellStyle name="Percent 2 3 7" xfId="29374" xr:uid="{15EF1422-CA05-422E-9073-99480A3ACA37}"/>
    <cellStyle name="Percent 2 4" xfId="136" xr:uid="{8399B7EF-6AE8-41E4-9247-3EA55E12E60F}"/>
    <cellStyle name="Percent 2 4 2" xfId="1779" xr:uid="{C4D8BA9D-7DE8-4DAC-ABF9-58B086444FFB}"/>
    <cellStyle name="Percent 2 4 2 2" xfId="4009" xr:uid="{28950E5F-82E3-4C45-951E-E3421CE1E411}"/>
    <cellStyle name="Percent 2 4 2 2 2" xfId="4621" xr:uid="{696DE1FD-DA23-47DF-BBE8-EBE596327F48}"/>
    <cellStyle name="Percent 2 4 2 2 2 2" xfId="11039" xr:uid="{0EE60E13-9005-4B36-9664-C17A5DB38CBC}"/>
    <cellStyle name="Percent 2 4 2 2 2 3" xfId="7924" xr:uid="{BF50C10B-4E0B-4323-85D7-FD1FC2F8C540}"/>
    <cellStyle name="Percent 2 4 2 2 3" xfId="10439" xr:uid="{AC0D8D68-127B-4B13-82E6-69951F9BE79C}"/>
    <cellStyle name="Percent 2 4 2 2 4" xfId="7322" xr:uid="{D917B39A-BF9B-46E7-BF5B-DDAB2DE3B74F}"/>
    <cellStyle name="Percent 2 4 2 3" xfId="11603" xr:uid="{2AA72511-9C77-42AE-A3EE-26971CE0F121}"/>
    <cellStyle name="Percent 2 4 2 4" xfId="12133" xr:uid="{FEF358B8-B21F-4D98-9AAA-2C85448E70C0}"/>
    <cellStyle name="Percent 2 4 3" xfId="1780" xr:uid="{931CA787-BC1B-4590-B0B3-4CFC22626524}"/>
    <cellStyle name="Percent 2 4 3 2" xfId="12070" xr:uid="{AF8B40FC-B513-45F0-B145-957D3379C94D}"/>
    <cellStyle name="Percent 2 4 3 3" xfId="12180" xr:uid="{FC53C997-1687-4E79-8538-BB0170FDB2FA}"/>
    <cellStyle name="Percent 2 4 4" xfId="4849" xr:uid="{F4AE4401-8706-4834-962C-43C465D0EE4B}"/>
    <cellStyle name="Percent 2 4 4 2" xfId="11256" xr:uid="{FA1F2717-AD3F-401B-B8B8-01BF673F0162}"/>
    <cellStyle name="Percent 2 4 4 3" xfId="8141" xr:uid="{03710018-D55A-443F-8E6B-82CEA16AF656}"/>
    <cellStyle name="Percent 2 4 4 4" xfId="11654" xr:uid="{F500466B-82E5-4858-8804-881F8F069ED4}"/>
    <cellStyle name="Percent 2 4 5" xfId="11641" xr:uid="{EFBCB18E-1EE0-4A75-B480-448B2C5B4ED7}"/>
    <cellStyle name="Percent 2 4 6" xfId="12236" xr:uid="{0519D10F-2FB3-464E-BC3A-70A493AE266A}"/>
    <cellStyle name="Percent 2 4 7" xfId="11665" xr:uid="{1CDC1AEB-D2B6-474A-BB10-5FFDD77163D0}"/>
    <cellStyle name="Percent 2 4 7 2" xfId="29381" xr:uid="{2C23501D-5AD9-4C35-8C1A-C93D6F694D06}"/>
    <cellStyle name="Percent 2 4 8" xfId="1778" xr:uid="{AE9DCCCF-7C30-46B5-9707-9D21F245E996}"/>
    <cellStyle name="Percent 2 5" xfId="194" xr:uid="{52A1F321-6243-4170-BBD6-CDF5306A35BA}"/>
    <cellStyle name="Percent 2 5 2" xfId="1782" xr:uid="{FF11363B-861F-4882-AA17-821C40AB2B3B}"/>
    <cellStyle name="Percent 2 5 2 2" xfId="4010" xr:uid="{962035D0-2DED-4C87-9BC8-7535754C3F71}"/>
    <cellStyle name="Percent 2 5 2 2 2" xfId="4011" xr:uid="{2F10C10D-6EBE-49C2-8DCF-44374F012C0E}"/>
    <cellStyle name="Percent 2 5 2 2 2 2" xfId="4623" xr:uid="{2ADC2719-DC56-4DC4-BD75-A22A6EF12575}"/>
    <cellStyle name="Percent 2 5 2 2 2 2 2" xfId="11041" xr:uid="{81D47614-0400-4751-8573-3D53633EBCE1}"/>
    <cellStyle name="Percent 2 5 2 2 2 2 3" xfId="7926" xr:uid="{AC3013A3-29C0-4380-87ED-360DC8A92995}"/>
    <cellStyle name="Percent 2 5 2 2 2 3" xfId="10441" xr:uid="{8516EE23-DFE1-42A6-B70F-5FAFF69E6A8D}"/>
    <cellStyle name="Percent 2 5 2 2 2 4" xfId="7324" xr:uid="{6CDCB573-2E8F-4F74-AA9C-B99D92C02689}"/>
    <cellStyle name="Percent 2 5 2 2 3" xfId="4622" xr:uid="{4D52FADB-2D32-44DB-A2F2-1C35150EE48B}"/>
    <cellStyle name="Percent 2 5 2 2 3 2" xfId="11040" xr:uid="{50E5EC9F-BF83-456B-AC79-54F4BBDB74A0}"/>
    <cellStyle name="Percent 2 5 2 2 3 3" xfId="7925" xr:uid="{702F5E96-4F35-438B-A8EA-2BDD7951ED74}"/>
    <cellStyle name="Percent 2 5 2 2 4" xfId="10440" xr:uid="{CF219E4E-4AF5-4442-9D7B-D8FC77086D6D}"/>
    <cellStyle name="Percent 2 5 2 2 5" xfId="7323" xr:uid="{C3DC5B7B-6BC1-4C63-B2D4-B9D0B5286632}"/>
    <cellStyle name="Percent 2 5 2 3" xfId="4012" xr:uid="{F4038476-C8FF-47AC-91B6-F6A90A59DBFF}"/>
    <cellStyle name="Percent 2 5 2 3 2" xfId="4013" xr:uid="{E0381873-BF49-4D54-9798-D216CCD1E6DF}"/>
    <cellStyle name="Percent 2 5 2 3 2 2" xfId="4625" xr:uid="{BDEFA4C8-3253-4F8E-8AE5-21044C73CD8A}"/>
    <cellStyle name="Percent 2 5 2 3 2 2 2" xfId="11043" xr:uid="{C97C9D9D-554C-4233-9787-E4E3BBFCEBF7}"/>
    <cellStyle name="Percent 2 5 2 3 2 2 3" xfId="7928" xr:uid="{71D16269-508D-4441-B16E-853BB9E9FD9F}"/>
    <cellStyle name="Percent 2 5 2 3 2 3" xfId="10443" xr:uid="{986D329C-806A-4119-AC1A-7D9001547B9E}"/>
    <cellStyle name="Percent 2 5 2 3 2 4" xfId="7326" xr:uid="{7FC6BD03-F5CA-45A7-B036-0D2983351076}"/>
    <cellStyle name="Percent 2 5 2 3 3" xfId="4624" xr:uid="{F3112CF0-CF07-4C89-9260-38B3021BC81E}"/>
    <cellStyle name="Percent 2 5 2 3 3 2" xfId="11042" xr:uid="{9575F708-6F01-4B45-BEA3-36F9839111BA}"/>
    <cellStyle name="Percent 2 5 2 3 3 3" xfId="7927" xr:uid="{DF2B05E3-836A-4254-940F-E4A3DA3A96E3}"/>
    <cellStyle name="Percent 2 5 2 3 4" xfId="10442" xr:uid="{E17058C1-10D6-4F8E-B318-CE1E08009E5C}"/>
    <cellStyle name="Percent 2 5 2 3 5" xfId="7325" xr:uid="{86F58672-703C-410E-B618-285014E7A421}"/>
    <cellStyle name="Percent 2 5 2 4" xfId="4014" xr:uid="{FCF879E4-6545-408A-921E-2910F7DAFE6C}"/>
    <cellStyle name="Percent 2 5 2 4 2" xfId="4626" xr:uid="{EC3EA746-7A6A-461B-9989-AB99CF4FAA0A}"/>
    <cellStyle name="Percent 2 5 2 4 2 2" xfId="11044" xr:uid="{2C55DCE1-4841-4D3B-BF2C-333BDE22E55C}"/>
    <cellStyle name="Percent 2 5 2 4 2 3" xfId="7929" xr:uid="{0A2F4727-DEB3-413E-8418-87D5DF75B019}"/>
    <cellStyle name="Percent 2 5 2 4 3" xfId="10444" xr:uid="{430347EB-2EB7-4FF0-8017-A1B332DBA3A7}"/>
    <cellStyle name="Percent 2 5 2 4 4" xfId="7327" xr:uid="{75AF8126-A99B-4A63-8FD5-2D094A805CBD}"/>
    <cellStyle name="Percent 2 5 2 5" xfId="12161" xr:uid="{925C9202-376A-463E-87E8-2D50F4C78C6E}"/>
    <cellStyle name="Percent 2 5 2 6" xfId="11648" xr:uid="{6C5D543D-2BC9-48EF-B688-92250B4921A9}"/>
    <cellStyle name="Percent 2 5 3" xfId="1783" xr:uid="{CB15B10B-886C-40F4-A97B-8C015D34374B}"/>
    <cellStyle name="Percent 2 5 3 2" xfId="4015" xr:uid="{7B15525E-E91A-4290-A2A5-09479E45627E}"/>
    <cellStyle name="Percent 2 5 3 2 2" xfId="4627" xr:uid="{8A73EF97-B6F8-472F-846F-CBE93BE457B4}"/>
    <cellStyle name="Percent 2 5 3 2 2 2" xfId="11045" xr:uid="{F5BB3E4F-2C56-4054-B57B-5D593B34CA28}"/>
    <cellStyle name="Percent 2 5 3 2 2 3" xfId="7930" xr:uid="{54C97A95-41E7-4DE9-948E-446D30EB0353}"/>
    <cellStyle name="Percent 2 5 3 2 3" xfId="10445" xr:uid="{6885B782-B2F3-4544-B2FF-BA04A5C69F7F}"/>
    <cellStyle name="Percent 2 5 3 2 4" xfId="7328" xr:uid="{79879813-D716-47D0-A7C4-6CB82FE3F88C}"/>
    <cellStyle name="Percent 2 5 3 3" xfId="11392" xr:uid="{670B0452-7FE4-45E9-8E3B-E47131A5F7FB}"/>
    <cellStyle name="Percent 2 5 3 4" xfId="11457" xr:uid="{FB7BA075-AAE2-4864-87EB-9F316AC67C1E}"/>
    <cellStyle name="Percent 2 5 4" xfId="4016" xr:uid="{AC2E9896-6403-4D3E-A1BF-490DCB2FA81D}"/>
    <cellStyle name="Percent 2 5 5" xfId="4314" xr:uid="{0936B0DA-6837-4046-817E-C906CA2CE499}"/>
    <cellStyle name="Percent 2 5 5 2" xfId="10732" xr:uid="{A8725F88-31C6-4C86-B0F5-5B12D1DE2B78}"/>
    <cellStyle name="Percent 2 5 5 3" xfId="7617" xr:uid="{E265F88D-D0A7-4E39-AD3A-B19ADF6C0DE7}"/>
    <cellStyle name="Percent 2 5 6" xfId="4864" xr:uid="{4775095D-1DCA-46E5-BB8B-D2F451149008}"/>
    <cellStyle name="Percent 2 5 6 2" xfId="5017" xr:uid="{F80F58D7-7FED-4A01-A4D3-D39A7A3D6245}"/>
    <cellStyle name="Percent 2 5 7" xfId="8663" xr:uid="{48C4E5DF-598D-4C70-9719-7F83D10641E8}"/>
    <cellStyle name="Percent 2 5 8" xfId="5511" xr:uid="{54C091B1-D8AB-4EA6-9D4B-9801A9DFB219}"/>
    <cellStyle name="Percent 2 5 9" xfId="1781" xr:uid="{F4684A5A-EF45-48A8-910D-CCE6A2520834}"/>
    <cellStyle name="Percent 2 6" xfId="1784" xr:uid="{124A53F1-C736-4A6B-A41A-13677A5EECC6}"/>
    <cellStyle name="Percent 2 6 2" xfId="1785" xr:uid="{1E24A4E6-DEFF-4927-A3A9-1442028448AE}"/>
    <cellStyle name="Percent 2 6 3" xfId="1786" xr:uid="{61BB3981-B0E6-4A69-89A7-CABA765A5872}"/>
    <cellStyle name="Percent 2 6 4" xfId="4667" xr:uid="{14279224-8DA3-4CC4-BD32-5371BA7AF30B}"/>
    <cellStyle name="Percent 2 6 4 2" xfId="5517" xr:uid="{989EDCD5-97E4-489D-851B-0C7AA488C9CB}"/>
    <cellStyle name="Percent 2 6 5" xfId="7187" xr:uid="{A80ADF8E-D87A-4E83-95F9-EA872178BDF7}"/>
    <cellStyle name="Percent 2 7" xfId="1787" xr:uid="{A920E91B-A4A5-4FB8-8639-35B01260EA50}"/>
    <cellStyle name="Percent 2 7 2" xfId="4017" xr:uid="{CE15B769-02FA-47D1-9897-70D92E10D4D0}"/>
    <cellStyle name="Percent 2 7 2 2" xfId="4628" xr:uid="{D7A053F6-B218-4D1F-B7DD-B24923471A32}"/>
    <cellStyle name="Percent 2 7 2 2 2" xfId="11046" xr:uid="{5DBBF919-D458-4129-9B3B-E6A96636EBFC}"/>
    <cellStyle name="Percent 2 7 2 2 3" xfId="7931" xr:uid="{FF3A0766-926D-4C70-AD80-1679E5CB71F3}"/>
    <cellStyle name="Percent 2 7 2 3" xfId="10446" xr:uid="{FE2B62DA-11E8-490C-AE3B-E8DBD7D757BF}"/>
    <cellStyle name="Percent 2 7 2 4" xfId="7329" xr:uid="{BEB909A9-2BDE-4C09-813E-0E6F52D2351A}"/>
    <cellStyle name="Percent 2 7 3" xfId="11617" xr:uid="{FC732675-99E7-440F-B664-6E5216312E2E}"/>
    <cellStyle name="Percent 2 7 4" xfId="11983" xr:uid="{BB3670FA-27F6-4BE8-9C5C-B0FA1AE3DD61}"/>
    <cellStyle name="Percent 2 8" xfId="1788" xr:uid="{1A0279D6-C103-448A-BA6B-B21541143F7B}"/>
    <cellStyle name="Percent 2 8 2" xfId="11892" xr:uid="{B0794EE8-7903-49EF-8D46-647AF00F31C9}"/>
    <cellStyle name="Percent 2 8 3" xfId="11951" xr:uid="{E53C8443-31B4-48C4-9574-51B3B9C6C2C5}"/>
    <cellStyle name="Percent 2 8 4" xfId="7186" xr:uid="{03DCF483-0489-4643-9F78-35435A5C4A06}"/>
    <cellStyle name="Percent 2 9" xfId="4664" xr:uid="{C6910142-494D-4FE9-9222-3AA4690F4FCE}"/>
    <cellStyle name="Percent 2 9 2" xfId="11082" xr:uid="{C03A667E-BDB2-4CCB-973E-AA3127A6E655}"/>
    <cellStyle name="Percent 2 9 3" xfId="7967" xr:uid="{0272796F-5C4F-4088-B43A-C3B3D738E638}"/>
    <cellStyle name="Percent 20" xfId="1789" xr:uid="{2025F5D2-2372-4EA8-879F-B6CC4F19AB43}"/>
    <cellStyle name="Percent 20 2" xfId="1790" xr:uid="{963B90BE-8A5C-4D81-8C0D-36E5CA5E9A6A}"/>
    <cellStyle name="Percent 21" xfId="1791" xr:uid="{C8BE0E1C-4C94-495F-B1DC-F944FC4BC851}"/>
    <cellStyle name="Percent 21 2" xfId="1792" xr:uid="{C58D762D-8133-49FD-BAE8-B32D30BA7A38}"/>
    <cellStyle name="Percent 22" xfId="1793" xr:uid="{2AEA1006-9C6F-44B4-A009-ED4D55E5CAF0}"/>
    <cellStyle name="Percent 22 2" xfId="1794" xr:uid="{1F5CB385-1C5F-4FE5-83B4-0241FEF740B9}"/>
    <cellStyle name="Percent 23" xfId="1795" xr:uid="{49EA21D9-0509-4C34-A5DE-4DC70BD6B4D5}"/>
    <cellStyle name="Percent 23 2" xfId="1796" xr:uid="{074B2E88-35C0-42A8-B492-04686F1792D3}"/>
    <cellStyle name="Percent 24" xfId="1797" xr:uid="{CB8CFBC3-A358-41C6-83EB-45BC18768380}"/>
    <cellStyle name="Percent 24 2" xfId="1798" xr:uid="{A4E33928-9DA1-410A-8CA7-70EAF4C3F7C2}"/>
    <cellStyle name="Percent 25" xfId="1799" xr:uid="{CB1AC267-2E3A-4E99-A0BF-6CDD7DB0870E}"/>
    <cellStyle name="Percent 25 2" xfId="1800" xr:uid="{3C358957-662F-4A8F-8B80-54F9D0A9A012}"/>
    <cellStyle name="Percent 26" xfId="1801" xr:uid="{1FF2644A-2F1B-4290-BCC2-D062CF41CEFC}"/>
    <cellStyle name="Percent 26 2" xfId="1802" xr:uid="{B56CED89-D88F-4E87-B68E-B3FD82170A59}"/>
    <cellStyle name="Percent 27" xfId="1803" xr:uid="{60B0A2D2-6663-4785-A205-3B3C6016F684}"/>
    <cellStyle name="Percent 27 2" xfId="1804" xr:uid="{3E261CA2-BB6F-4BC1-9C3B-F58291546F88}"/>
    <cellStyle name="Percent 28" xfId="1805" xr:uid="{B4153DD6-B321-44FA-B9C7-5107CF11BA40}"/>
    <cellStyle name="Percent 28 2" xfId="1806" xr:uid="{3A54308E-1824-4CB3-ABBC-5E24CD1177AC}"/>
    <cellStyle name="Percent 29" xfId="1807" xr:uid="{C6FAEF2A-54B9-456D-917B-4BEECC44D5E9}"/>
    <cellStyle name="Percent 29 2" xfId="1808" xr:uid="{FFDA849B-6676-4245-A0BD-AB63CD8D865E}"/>
    <cellStyle name="Percent 3" xfId="11" xr:uid="{00000000-0005-0000-0000-000015000000}"/>
    <cellStyle name="Percent 3 10" xfId="311" xr:uid="{52D7865A-6A21-4DD3-BFBB-A00F7DEF3602}"/>
    <cellStyle name="Percent 3 11" xfId="80" xr:uid="{DFD4AECB-1ED5-4751-B93D-FD607DC0C777}"/>
    <cellStyle name="Percent 3 2" xfId="197" xr:uid="{089AD14B-756A-466E-90B0-F1E703EC04CB}"/>
    <cellStyle name="Percent 3 2 2" xfId="11786" xr:uid="{8FB439A7-CBC0-40AB-8311-B2237A6E0527}"/>
    <cellStyle name="Percent 3 2 3" xfId="11709" xr:uid="{997F7EBD-FF99-4BFE-83D0-F0D53FD38B3E}"/>
    <cellStyle name="Percent 3 2 4" xfId="12258" xr:uid="{661EB6AB-AD18-441A-BF2A-BF830957FBD8}"/>
    <cellStyle name="Percent 3 2 5" xfId="7185" xr:uid="{D2BC97D6-49AF-4658-A758-DE9234EB82F8}"/>
    <cellStyle name="Percent 3 2 5 2" xfId="29417" xr:uid="{3CF862BB-90CB-4971-83CE-C664B51E10E2}"/>
    <cellStyle name="Percent 3 2 6" xfId="13851" xr:uid="{AA813CDF-22D1-4284-9AAE-59F66350ACA6}"/>
    <cellStyle name="Percent 3 2 7" xfId="1809" xr:uid="{DC35C24F-6DE8-47CE-9BC4-640CE46EDCB4}"/>
    <cellStyle name="Percent 3 3" xfId="1810" xr:uid="{A40FC4D8-7DDA-4424-91D9-DF8A1B26974D}"/>
    <cellStyle name="Percent 3 4" xfId="1811" xr:uid="{533E33C7-650E-46D3-804D-3B9D4EF53283}"/>
    <cellStyle name="Percent 3 4 2" xfId="11984" xr:uid="{A89031FC-6285-49E3-B49A-9396E6791418}"/>
    <cellStyle name="Percent 3 4 3" xfId="11502" xr:uid="{E78839FB-2ED2-44D0-9001-495144D4F647}"/>
    <cellStyle name="Percent 3 5" xfId="1812" xr:uid="{7F1BB631-3EE8-485D-8FDA-1D0691D7D817}"/>
    <cellStyle name="Percent 3 5 2" xfId="4315" xr:uid="{04989A2C-087F-4A98-8D4D-64D46C0B9772}"/>
    <cellStyle name="Percent 3 5 2 2" xfId="10733" xr:uid="{32A5E7B6-F11A-46C5-84E4-98CA88B21804}"/>
    <cellStyle name="Percent 3 5 2 3" xfId="7618" xr:uid="{9D4A5FDA-6658-4E69-A41D-D549D30DE82E}"/>
    <cellStyle name="Percent 3 5 3" xfId="8664" xr:uid="{2CA34C4A-168E-4CF1-B100-673C2991E231}"/>
    <cellStyle name="Percent 3 5 4" xfId="5513" xr:uid="{4CF01C00-86AB-4469-BB0B-1432651A2C3A}"/>
    <cellStyle name="Percent 3 5 5" xfId="12002" xr:uid="{DDF2F991-E8F7-4DA9-BA37-98F544FBD958}"/>
    <cellStyle name="Percent 3 6" xfId="4018" xr:uid="{17766383-A28F-43F7-AFF7-CE750E1BCBCD}"/>
    <cellStyle name="Percent 3 7" xfId="4850" xr:uid="{C582D92A-6D2D-47E2-8080-072812848D1B}"/>
    <cellStyle name="Percent 3 7 2" xfId="11443" xr:uid="{CB3282EC-90F5-487C-9B96-37DC62E34783}"/>
    <cellStyle name="Percent 3 8" xfId="12224" xr:uid="{BF3EB2DF-50EC-4554-BEB6-AB6794B6786C}"/>
    <cellStyle name="Percent 3 9" xfId="384" xr:uid="{3731CAA5-0D75-462F-873D-8D7B2A00C7F6}"/>
    <cellStyle name="Percent 3 9 2" xfId="29413" xr:uid="{915F110C-A8FD-490F-B736-001FBC3949B0}"/>
    <cellStyle name="Percent 30" xfId="1813" xr:uid="{FA40EC2D-B567-4AB9-B6B8-D79C5F26309B}"/>
    <cellStyle name="Percent 30 2" xfId="1814" xr:uid="{B4E075FF-367C-4F14-8C11-51AFC67AAA98}"/>
    <cellStyle name="Percent 31" xfId="1815" xr:uid="{7E47B8B4-02AC-4ABC-ADD1-FF6CDB6297DA}"/>
    <cellStyle name="Percent 32" xfId="1816" xr:uid="{19EEF307-1B6C-40AC-B288-F6534DF98E8C}"/>
    <cellStyle name="Percent 33" xfId="1817" xr:uid="{80CFAA51-9C1D-40A5-9744-405CE3B4FFA7}"/>
    <cellStyle name="Percent 34" xfId="1818" xr:uid="{A6BA0696-5E2F-4DE5-9F31-AEFAD884F240}"/>
    <cellStyle name="Percent 35" xfId="1819" xr:uid="{BE512E74-EE70-4759-81DB-E2AB623BCAA4}"/>
    <cellStyle name="Percent 36" xfId="1820" xr:uid="{D0BDF177-2586-4D2E-A08F-9D12EFEDF24D}"/>
    <cellStyle name="Percent 37" xfId="1821" xr:uid="{EC8A1C54-D41B-4611-A01D-3852E991CE60}"/>
    <cellStyle name="Percent 38" xfId="1822" xr:uid="{96E61365-F715-48F1-9112-D40520D13CB6}"/>
    <cellStyle name="Percent 39" xfId="1823" xr:uid="{3F2BA7E4-304C-400C-89BD-772E9B35AFED}"/>
    <cellStyle name="Percent 4" xfId="75" xr:uid="{631D7FF1-660D-4C45-92D2-6D51AEC21258}"/>
    <cellStyle name="Percent 4 10" xfId="314" xr:uid="{2529767E-DA36-4AE4-8C6A-BF026BDCD752}"/>
    <cellStyle name="Percent 4 2" xfId="1825" xr:uid="{CB4F1E6D-F7CF-478D-B10D-7E4E4D7EE6DE}"/>
    <cellStyle name="Percent 4 2 2" xfId="1826" xr:uid="{9F4B0CEE-5AD1-4F42-B15D-4532EC5C811C}"/>
    <cellStyle name="Percent 4 2 3" xfId="5215" xr:uid="{F8B4E1E7-54A4-49B1-8378-FBCEE90FDBDB}"/>
    <cellStyle name="Percent 4 2 4" xfId="5007" xr:uid="{ABFC8D1C-FD49-4100-9540-BA6D031E99F1}"/>
    <cellStyle name="Percent 4 2 5" xfId="11503" xr:uid="{75C2EAEF-284C-497A-93D8-5001D1D9D275}"/>
    <cellStyle name="Percent 4 3" xfId="1827" xr:uid="{C797D3E4-1D49-4997-9E01-DCA0945288C2}"/>
    <cellStyle name="Percent 4 3 2" xfId="4316" xr:uid="{3BB276F9-A7F2-472D-8025-F186D97D323D}"/>
    <cellStyle name="Percent 4 3 2 2" xfId="10734" xr:uid="{1AD03C3A-8A5D-4F64-AA2F-FC01A0B814DC}"/>
    <cellStyle name="Percent 4 3 2 3" xfId="7619" xr:uid="{F7D2AF14-8871-415D-BE7D-531435F48817}"/>
    <cellStyle name="Percent 4 3 3" xfId="8665" xr:uid="{E7B9FBE1-8FB1-4B05-932A-C31629B7727C}"/>
    <cellStyle name="Percent 4 3 4" xfId="5515" xr:uid="{DBD0E93F-2DB3-4882-BD8E-9B87F8D79A36}"/>
    <cellStyle name="Percent 4 3 5" xfId="12003" xr:uid="{64BA2766-6251-4207-9C23-4D0D4C390C9D}"/>
    <cellStyle name="Percent 4 4" xfId="1828" xr:uid="{64DE30C8-07EE-4977-9F50-DDB86C0BCE9A}"/>
    <cellStyle name="Percent 4 4 2" xfId="4019" xr:uid="{757BC755-324E-4817-BFA4-5F55C69E6124}"/>
    <cellStyle name="Percent 4 4 2 2" xfId="4629" xr:uid="{C3D29257-60AB-4847-9FF2-040B872FE6ED}"/>
    <cellStyle name="Percent 4 4 2 2 2" xfId="11047" xr:uid="{8AF1B169-F2F3-4A4C-A97B-A84CCDA8AD40}"/>
    <cellStyle name="Percent 4 4 2 2 3" xfId="7932" xr:uid="{CC4177B7-16DA-40B8-9797-4C9A89CB27DB}"/>
    <cellStyle name="Percent 4 4 2 3" xfId="10447" xr:uid="{47DB689C-CF72-4CBE-A7CA-B2A644AAC25B}"/>
    <cellStyle name="Percent 4 4 2 4" xfId="7330" xr:uid="{8C05719C-7014-49DB-B6ED-D7F7BD99F159}"/>
    <cellStyle name="Percent 4 4 3" xfId="12110" xr:uid="{F17CB180-7FAB-4E89-983D-F4CB7B82ABC2}"/>
    <cellStyle name="Percent 4 4 4" xfId="11588" xr:uid="{5EFEC6EF-3E27-47D8-BF96-E10448540F60}"/>
    <cellStyle name="Percent 4 5" xfId="4020" xr:uid="{EA10A3E2-59DA-4C3B-8E2B-4B1E6D46716C}"/>
    <cellStyle name="Percent 4 6" xfId="4851" xr:uid="{8C09F065-DE21-4F1A-AE5E-A336B6293611}"/>
    <cellStyle name="Percent 4 6 2" xfId="11257" xr:uid="{D62F06A0-9FA8-4DC2-A4A6-67A2D4091DFA}"/>
    <cellStyle name="Percent 4 6 3" xfId="8142" xr:uid="{AB5F6093-B8B9-4251-9C8D-17F462EEE3C9}"/>
    <cellStyle name="Percent 4 6 4" xfId="11784" xr:uid="{16FE240D-D0E0-4FA2-AF9F-BF30EABA57AE}"/>
    <cellStyle name="Percent 4 7" xfId="5008" xr:uid="{35012EAC-D3CE-4D45-A6D8-AB4995FA3DF5}"/>
    <cellStyle name="Percent 4 8" xfId="13852" xr:uid="{8FA209E2-B492-4A44-815C-AC82D96C4A8E}"/>
    <cellStyle name="Percent 4 9" xfId="1824" xr:uid="{53EB1DB6-6363-4F27-B105-C312769A687C}"/>
    <cellStyle name="Percent 40" xfId="1829" xr:uid="{8626E4F2-D528-4F5D-8F89-9E7A14692EBE}"/>
    <cellStyle name="Percent 41" xfId="1830" xr:uid="{10D3A84D-1746-447F-96CF-C697880A3B72}"/>
    <cellStyle name="Percent 42" xfId="1831" xr:uid="{B68963C0-F662-4E9D-8568-42DCF350C65F}"/>
    <cellStyle name="Percent 43" xfId="1832" xr:uid="{2AA16413-1F36-4252-838B-B60E77BEDDC7}"/>
    <cellStyle name="Percent 44" xfId="1833" xr:uid="{38F9A68B-AEB1-406A-B251-E6BF5B05066E}"/>
    <cellStyle name="Percent 45" xfId="1834" xr:uid="{C18CD618-089D-4F50-8950-258D8610B298}"/>
    <cellStyle name="Percent 46" xfId="1835" xr:uid="{B23E6B2D-BE6A-4A4F-B57F-B092EFDDB10E}"/>
    <cellStyle name="Percent 47" xfId="354" xr:uid="{CB027002-8DC9-4A2B-AAB7-CF86F24C6AF1}"/>
    <cellStyle name="Percent 47 2" xfId="1836" xr:uid="{71A5DC7D-BF0B-4BA6-AFD1-46D092651806}"/>
    <cellStyle name="Percent 48" xfId="1837" xr:uid="{2E108473-8B3E-4CF7-A4BC-B110D28FFB34}"/>
    <cellStyle name="Percent 49" xfId="1838" xr:uid="{67040DD9-E7CD-4AF1-B1FA-B08A393CECB5}"/>
    <cellStyle name="Percent 5" xfId="262" xr:uid="{FFA8B2CD-0FED-4815-9928-48E3DA1AE052}"/>
    <cellStyle name="Percent 5 10" xfId="1839" xr:uid="{79EA790C-E589-476C-B422-615FFB3A8AA8}"/>
    <cellStyle name="Percent 5 2" xfId="1840" xr:uid="{92E27239-FAF9-4DAA-BF3D-DBD3FCD5ACCC}"/>
    <cellStyle name="Percent 5 2 2" xfId="4021" xr:uid="{A2DF544B-CE97-4966-A761-B599FE41FA29}"/>
    <cellStyle name="Percent 5 2 3" xfId="11953" xr:uid="{CD1F9C9D-718F-4255-93F5-4299E73D4CD3}"/>
    <cellStyle name="Percent 5 3" xfId="1841" xr:uid="{D73410BA-7CDE-42B3-AC87-0999AD98E767}"/>
    <cellStyle name="Percent 5 3 2" xfId="11590" xr:uid="{424DD4B4-7C05-474B-B09C-E4C61E381C45}"/>
    <cellStyle name="Percent 5 3 3" xfId="5201" xr:uid="{68BBDAEC-D34E-4EBF-85F3-C7231FCC8111}"/>
    <cellStyle name="Percent 5 4" xfId="4022" xr:uid="{19C5D15F-F0DF-4F82-B4F3-2BEDCB01DD24}"/>
    <cellStyle name="Percent 5 5" xfId="4023" xr:uid="{2038664E-2524-435B-A718-302EA8A24498}"/>
    <cellStyle name="Percent 5 5 2" xfId="4024" xr:uid="{7CEBF96F-24E3-469F-A2A1-430C82D909D1}"/>
    <cellStyle name="Percent 5 5 2 2" xfId="4631" xr:uid="{A7C6221C-C478-4834-A8C6-5BAE8F3F579E}"/>
    <cellStyle name="Percent 5 5 2 2 2" xfId="11049" xr:uid="{3C9BCE2B-D134-49BA-A4F5-260E58FAD079}"/>
    <cellStyle name="Percent 5 5 2 2 3" xfId="7934" xr:uid="{E3B85C7B-320C-4030-9C9C-9980CF91F6CE}"/>
    <cellStyle name="Percent 5 5 2 3" xfId="10449" xr:uid="{FE265F24-5C46-429B-8A33-1827475BB4C3}"/>
    <cellStyle name="Percent 5 5 2 4" xfId="7332" xr:uid="{4D371A0F-7745-4914-9CA6-E61245C6557D}"/>
    <cellStyle name="Percent 5 5 3" xfId="4630" xr:uid="{050FAF90-DAE7-4815-BE46-E90CB2CDF0B8}"/>
    <cellStyle name="Percent 5 5 3 2" xfId="11048" xr:uid="{83A48392-760E-4153-886E-91E2DA5C0812}"/>
    <cellStyle name="Percent 5 5 3 3" xfId="7933" xr:uid="{D58F2D63-3B19-4ADF-88A1-3EA8E26C5E23}"/>
    <cellStyle name="Percent 5 5 4" xfId="10448" xr:uid="{E37156F7-452B-4B6B-957E-BDFDDD4EDD6D}"/>
    <cellStyle name="Percent 5 5 5" xfId="7331" xr:uid="{8CB229EF-AD62-4096-8549-BE0401908D95}"/>
    <cellStyle name="Percent 5 6" xfId="4025" xr:uid="{D7A45D2B-0F00-4722-907F-1D0092C35999}"/>
    <cellStyle name="Percent 5 7" xfId="12166" xr:uid="{414663CF-02C4-4604-B770-312C99241D44}"/>
    <cellStyle name="Percent 5 8" xfId="11490" xr:uid="{5212D480-A317-4638-A8F8-BA3684F65DCE}"/>
    <cellStyle name="Percent 5 9" xfId="13853" xr:uid="{DB97A00A-A3D2-4D7B-942F-DAF1E9DEECEE}"/>
    <cellStyle name="Percent 50" xfId="1842" xr:uid="{A0406F9B-FE10-411E-AE7B-286A01B2E61E}"/>
    <cellStyle name="Percent 51" xfId="1843" xr:uid="{F17863AC-135F-447E-A981-D866268FE959}"/>
    <cellStyle name="Percent 52" xfId="1844" xr:uid="{94597357-A8C9-4AA1-BD5C-104F261CCC54}"/>
    <cellStyle name="Percent 53" xfId="1845" xr:uid="{8E2CF5A9-1FC5-4E4D-A515-26522D4A5E84}"/>
    <cellStyle name="Percent 54" xfId="1846" xr:uid="{908ED203-1883-431F-B689-3BDC0FB2E990}"/>
    <cellStyle name="Percent 55" xfId="1847" xr:uid="{BFEA7AF5-93E6-4CE4-9728-4232696C7614}"/>
    <cellStyle name="Percent 56" xfId="1848" xr:uid="{DBE0674A-9417-4D31-B484-2C9B5B0001D4}"/>
    <cellStyle name="Percent 57" xfId="1849" xr:uid="{0D72638A-7AED-4DCC-93B5-D4353BDBFE04}"/>
    <cellStyle name="Percent 58" xfId="1850" xr:uid="{758A3AD7-9EFD-402A-806C-D407475219C3}"/>
    <cellStyle name="Percent 59" xfId="1851" xr:uid="{929E5568-8EB4-44AD-8514-4C5B9B80C47B}"/>
    <cellStyle name="Percent 6" xfId="1852" xr:uid="{2CABA5D4-2D2B-41BD-8282-A63F4D72E3E9}"/>
    <cellStyle name="Percent 6 2" xfId="1853" xr:uid="{780C609A-0C59-499A-BF7B-C10812F39CC0}"/>
    <cellStyle name="Percent 6 2 2" xfId="5006" xr:uid="{71B53038-5C0D-4A25-BBFE-AEBA4ABFCDAF}"/>
    <cellStyle name="Percent 6 2 3" xfId="7181" xr:uid="{BF408129-A3BD-44AE-BD40-7D10245E0729}"/>
    <cellStyle name="Percent 6 3" xfId="4026" xr:uid="{A882E399-99A1-4F62-BF45-F36EA24715C5}"/>
    <cellStyle name="Percent 6 4" xfId="11601" xr:uid="{0B7D7B99-B731-4468-90A3-8D9A7A495FCC}"/>
    <cellStyle name="Percent 6 5" xfId="11489" xr:uid="{21189CEF-105A-433E-99E6-9F445C33DFC5}"/>
    <cellStyle name="Percent 60" xfId="1854" xr:uid="{8E6BB535-7C2E-4FB7-8DFB-212F98B19839}"/>
    <cellStyle name="Percent 61" xfId="1855" xr:uid="{8DA7AC4A-B334-4786-9BE9-A1979DD6E8A6}"/>
    <cellStyle name="Percent 62" xfId="1856" xr:uid="{FD4A3191-24C7-4944-ADD9-BAE1C6163656}"/>
    <cellStyle name="Percent 63" xfId="1857" xr:uid="{3C20334F-0E0F-412D-B58D-8291847C92F5}"/>
    <cellStyle name="Percent 64" xfId="1858" xr:uid="{CE4A2FF3-96E9-4E81-8B9D-D05D8E143F81}"/>
    <cellStyle name="Percent 65" xfId="1859" xr:uid="{8909FD1D-8309-4A43-A352-2D5538AC19CD}"/>
    <cellStyle name="Percent 66" xfId="1860" xr:uid="{72FEBCDE-3715-4522-A998-61A16E5C385F}"/>
    <cellStyle name="Percent 67" xfId="1861" xr:uid="{224139EB-1BC4-4B64-966A-96D44F2C1007}"/>
    <cellStyle name="Percent 68" xfId="1862" xr:uid="{AFA94FD4-A882-4263-B208-59A547BCB5B3}"/>
    <cellStyle name="Percent 69" xfId="1863" xr:uid="{5B624AB2-6BC3-4EC6-A88D-88F0E137D097}"/>
    <cellStyle name="Percent 7" xfId="1864" xr:uid="{692BF7F5-D3F8-487D-9841-516AD78918FD}"/>
    <cellStyle name="Percent 7 2" xfId="1865" xr:uid="{EFC79F27-0A50-4176-8460-345F483BBA52}"/>
    <cellStyle name="Percent 7 2 2" xfId="11711" xr:uid="{D0636683-BDE1-46CF-BBBA-54D525EC8875}"/>
    <cellStyle name="Percent 7 2 3" xfId="12004" xr:uid="{8691C1EC-3B24-4116-B0D2-44A347A0FB46}"/>
    <cellStyle name="Percent 7 3" xfId="11458" xr:uid="{4B23C637-3270-410C-9723-7251F0889C2D}"/>
    <cellStyle name="Percent 7 4" xfId="7168" xr:uid="{C270948E-D89E-4B47-B69B-4477158B11DC}"/>
    <cellStyle name="Percent 7 5" xfId="13854" xr:uid="{5161DF52-9731-451E-AD75-99CCDEEFDB67}"/>
    <cellStyle name="Percent 70" xfId="1866" xr:uid="{492B7790-0CC8-460F-8B30-B4F7E566C5AE}"/>
    <cellStyle name="Percent 71" xfId="1867" xr:uid="{D34ADD99-1A25-4ED5-AAC4-8385220F313B}"/>
    <cellStyle name="Percent 72" xfId="1868" xr:uid="{95CE7B01-9088-42C2-80DC-CBC824F1FB48}"/>
    <cellStyle name="Percent 73" xfId="1869" xr:uid="{847FCF4D-0042-48FF-96D7-45713A18BF86}"/>
    <cellStyle name="Percent 74" xfId="1870" xr:uid="{D9525C39-2CBB-40C2-AE22-54C87FA22934}"/>
    <cellStyle name="Percent 74 2" xfId="1871" xr:uid="{4A5FD308-768A-4A33-BF24-07C90BEA7DC1}"/>
    <cellStyle name="Percent 74 3" xfId="1872" xr:uid="{2D216EA0-42DF-4B92-A801-7F1FB9BF43AE}"/>
    <cellStyle name="Percent 75" xfId="1873" xr:uid="{B54E201A-CC15-4934-980F-FD97718E9498}"/>
    <cellStyle name="Percent 75 2" xfId="1874" xr:uid="{3E0CDAE8-2CEA-42C3-86A3-9D1A4F11029B}"/>
    <cellStyle name="Percent 75 3" xfId="1875" xr:uid="{003D1A72-A850-43F0-8B3C-C407D579899E}"/>
    <cellStyle name="Percent 76" xfId="1876" xr:uid="{4A9202DA-D622-4F3C-B118-F089F91A6714}"/>
    <cellStyle name="Percent 76 2" xfId="1877" xr:uid="{BD1044C8-9B77-4B95-BDCC-8E4DFAE4EC07}"/>
    <cellStyle name="Percent 76 3" xfId="1878" xr:uid="{8F46C936-FDFC-4487-B95E-08A2F4E93824}"/>
    <cellStyle name="Percent 77" xfId="1879" xr:uid="{A07E3477-39FB-4A2C-B4CA-B2CCFDF7F5D5}"/>
    <cellStyle name="Percent 77 2" xfId="1880" xr:uid="{3780B002-3397-4AE3-9F6E-C0EA1633460E}"/>
    <cellStyle name="Percent 77 3" xfId="1881" xr:uid="{A59CA199-EF25-4F06-BB59-CFF228794671}"/>
    <cellStyle name="Percent 78" xfId="1882" xr:uid="{BCC1BBA8-195D-4A27-B8E3-6E150C24C0AF}"/>
    <cellStyle name="Percent 78 2" xfId="1883" xr:uid="{64A8B81F-3777-4786-B6B6-E711EC654FE7}"/>
    <cellStyle name="Percent 78 3" xfId="1884" xr:uid="{DB995AE7-F2F7-4CBB-A136-171768243D49}"/>
    <cellStyle name="Percent 79" xfId="1885" xr:uid="{6CC9D1B8-6B15-4FC1-A0D6-43409A33A009}"/>
    <cellStyle name="Percent 8" xfId="1886" xr:uid="{7A52BE1F-454D-45F1-AFAF-682235424FD8}"/>
    <cellStyle name="Percent 8 2" xfId="1887" xr:uid="{EA3E9357-B2CE-4323-9988-B6EC42A1B885}"/>
    <cellStyle name="Percent 8 2 2" xfId="11950" xr:uid="{95DA11E9-D4FF-454C-AFAA-9A96AE982C89}"/>
    <cellStyle name="Percent 8 2 3" xfId="12171" xr:uid="{385926DD-2602-4B0D-8428-327B8F0C3661}"/>
    <cellStyle name="Percent 8 3" xfId="4027" xr:uid="{BDBA49E0-9673-442A-8BAF-78B93837F07E}"/>
    <cellStyle name="Percent 8 4" xfId="11980" xr:uid="{967CC313-CAFA-4E96-BC34-A80BB47160A0}"/>
    <cellStyle name="Percent 8 5" xfId="13855" xr:uid="{7F77479E-7BB6-434A-92F8-EDDB820C5EB9}"/>
    <cellStyle name="Percent 80" xfId="1888" xr:uid="{55720AAD-297B-4FC0-81D9-662332C34080}"/>
    <cellStyle name="Percent 81" xfId="1889" xr:uid="{0F4FFE2C-EE94-4F21-BBD9-B5BE14278285}"/>
    <cellStyle name="Percent 82" xfId="1890" xr:uid="{5AFBBBA8-A37A-4DCA-B792-3E09310914C2}"/>
    <cellStyle name="Percent 83" xfId="4037" xr:uid="{73514961-693D-4000-A046-5DA4D7E13DE4}"/>
    <cellStyle name="Percent 83 2" xfId="4638" xr:uid="{FC8BD56C-8DEF-4508-B4BC-57CAFCE71AE7}"/>
    <cellStyle name="Percent 83 2 2" xfId="11056" xr:uid="{E479D053-E5B8-4686-AD0A-A66E70048DDF}"/>
    <cellStyle name="Percent 83 2 3" xfId="7941" xr:uid="{B234288A-C3B1-42A7-9A46-A48680C17764}"/>
    <cellStyle name="Percent 83 3" xfId="10456" xr:uid="{5D8B39E3-A980-46D3-A492-B2D7BF5F4CAC}"/>
    <cellStyle name="Percent 83 4" xfId="7341" xr:uid="{CD64C3E8-105E-4BD2-8412-64BB25BB05CC}"/>
    <cellStyle name="Percent 84" xfId="4868" xr:uid="{CEE05F98-2776-48B0-8C37-909026F40170}"/>
    <cellStyle name="Percent 84 2" xfId="11419" xr:uid="{C071DD30-B9BE-4BE3-9B99-858D1BA9DC20}"/>
    <cellStyle name="Percent 85" xfId="4892" xr:uid="{25828E5A-A200-4EC4-A55D-C2444C563774}"/>
    <cellStyle name="Percent 85 2" xfId="8175" xr:uid="{A69D3BEE-4EC3-49D6-8A68-EC1D4A3A6A0A}"/>
    <cellStyle name="Percent 86" xfId="4897" xr:uid="{ED28EB43-D923-4C36-B74A-B4D91139E7C0}"/>
    <cellStyle name="Percent 87" xfId="5551" xr:uid="{3974AAFB-5812-4E2A-8B19-C80FCBA183F5}"/>
    <cellStyle name="Percent 87 2" xfId="29342" xr:uid="{491ABF09-9BCB-40E1-816D-E9A1C3505C2D}"/>
    <cellStyle name="Percent 88" xfId="11312" xr:uid="{8C587920-6306-407F-8F4E-FF70978F874D}"/>
    <cellStyle name="Percent 89" xfId="12273" xr:uid="{CDFE2188-90EA-4A34-B580-7A9829369F1E}"/>
    <cellStyle name="Percent 9" xfId="1891" xr:uid="{223FADCF-67E4-40BF-A8B2-8B0290CB7AEC}"/>
    <cellStyle name="Percent 9 2" xfId="1892" xr:uid="{EF647BE5-5D8F-4923-8297-62EE3C68FE68}"/>
    <cellStyle name="Percent 9 3" xfId="12085" xr:uid="{60247121-ADE2-487C-8C6B-76D12515B780}"/>
    <cellStyle name="Percent 9 4" xfId="7164" xr:uid="{74FFA2DE-E3D1-4D4E-9B0B-901019C9D326}"/>
    <cellStyle name="Percent 9 5" xfId="13930" xr:uid="{778A1E1A-C941-475D-91A4-041077B6293F}"/>
    <cellStyle name="Percent 90" xfId="11435" xr:uid="{55750138-1E1D-4437-BE87-4F8C0687F83B}"/>
    <cellStyle name="Percent 90 2" xfId="29344" xr:uid="{DBE7F760-FEE2-419F-AFAF-FEC30BD35CB2}"/>
    <cellStyle name="Percent 91" xfId="349" xr:uid="{5C0C1775-8F56-4853-B07A-2646CFE56756}"/>
    <cellStyle name="Percent 92" xfId="12278" xr:uid="{BE4046E3-0DF5-4CA5-BEE5-41308DC99971}"/>
    <cellStyle name="Percent 93" xfId="12459" xr:uid="{62787FB1-DFA0-4B3E-8EF5-FC653992A2D4}"/>
    <cellStyle name="Percent 94" xfId="12634" xr:uid="{8BD485A6-88F6-4E2E-9C9B-101CD6D4611C}"/>
    <cellStyle name="Percent 95" xfId="13075" xr:uid="{37EDE9AD-3F19-4B10-B218-808BD4AD5759}"/>
    <cellStyle name="Percent 96" xfId="12309" xr:uid="{65B61113-EF36-4A4A-8496-4DC069EFD1A9}"/>
    <cellStyle name="Percent 97" xfId="12467" xr:uid="{8887E741-159E-4F52-BCCC-340AF0812A7E}"/>
    <cellStyle name="Percent 98" xfId="12384" xr:uid="{B465B4DF-DD32-4C66-B8AF-5FF52859F14F}"/>
    <cellStyle name="Percent 99" xfId="13041" xr:uid="{79B3F35B-1376-4D01-BCE1-29167E3B9831}"/>
    <cellStyle name="pert" xfId="13856" xr:uid="{98ABE894-18DF-4709-896B-9524DBB998B8}"/>
    <cellStyle name="pf" xfId="13857" xr:uid="{07B30C2F-3A28-47E8-A287-87CDED795935}"/>
    <cellStyle name="Pilkku_BINV" xfId="1893" xr:uid="{DD314068-7B0A-43E5-9C00-CE158788E727}"/>
    <cellStyle name="pp" xfId="13858" xr:uid="{CC37C95A-FB7A-444B-9D13-DA097BDECDDD}"/>
    <cellStyle name="ppp" xfId="13859" xr:uid="{AE79054E-C50C-448D-8888-85685A3989C3}"/>
    <cellStyle name="PrePop Currency (0)" xfId="1894" xr:uid="{FEE96643-101F-406F-B080-511F6E04FDEF}"/>
    <cellStyle name="PrePop Currency (0) 2" xfId="1895" xr:uid="{5856747E-6DB8-4ABB-8F59-42101221C44D}"/>
    <cellStyle name="PrePop Currency (0) 3" xfId="1896" xr:uid="{2C3691EE-D4BE-4FCE-8E73-A33DB603F3B3}"/>
    <cellStyle name="PrePop Currency (0) 4" xfId="13860" xr:uid="{08BFD7BE-F3B1-4624-A182-93ADD412E9BB}"/>
    <cellStyle name="PrePop Currency (2)" xfId="1897" xr:uid="{C549D725-AEF2-4B56-905B-670659BD4C61}"/>
    <cellStyle name="PrePop Currency (2) 2" xfId="1898" xr:uid="{F89D9D27-4FEB-45E3-B8D2-1ED0A91F1076}"/>
    <cellStyle name="PrePop Currency (2) 3" xfId="1899" xr:uid="{38924DFA-DD82-49DF-9F32-92AE4BB43C0F}"/>
    <cellStyle name="PrePop Currency (2) 4" xfId="13861" xr:uid="{90397BDC-0032-431E-B039-59D14A88E29D}"/>
    <cellStyle name="PrePop Units (0)" xfId="1900" xr:uid="{3EA02DE4-85CC-402B-905A-6CFC41620E4D}"/>
    <cellStyle name="PrePop Units (0) 2" xfId="1901" xr:uid="{02E5B375-AD6C-44EF-AF5F-5FFBBAF4B003}"/>
    <cellStyle name="PrePop Units (0) 3" xfId="1902" xr:uid="{B5A554EF-DCDF-4064-B99F-B0F2849AC3F3}"/>
    <cellStyle name="PrePop Units (0) 4" xfId="13862" xr:uid="{1A872AEF-BE20-4107-9A03-9C7F40A0B8E8}"/>
    <cellStyle name="PrePop Units (1)" xfId="1903" xr:uid="{D151DC60-77D8-4EFD-8D14-06552573B188}"/>
    <cellStyle name="PrePop Units (1) 2" xfId="1904" xr:uid="{352BB5B1-1B2E-4EDB-985D-731F4E8B6E67}"/>
    <cellStyle name="PrePop Units (1) 3" xfId="1905" xr:uid="{9ABEEA42-CC0F-4D18-81C4-A5C2261C19E7}"/>
    <cellStyle name="PrePop Units (1) 4" xfId="13863" xr:uid="{19810026-8FED-4564-9A95-5D49729AA9A4}"/>
    <cellStyle name="PrePop Units (2)" xfId="1906" xr:uid="{FA1902B8-9388-4A05-B18F-ECCF8A64897C}"/>
    <cellStyle name="PrePop Units (2) 2" xfId="1907" xr:uid="{62897512-48F9-4C8D-8C86-E2AF2B406B13}"/>
    <cellStyle name="PrePop Units (2) 3" xfId="1908" xr:uid="{5F124E3E-67C3-4E63-B824-FB67439FFEA6}"/>
    <cellStyle name="PrePop Units (2) 4" xfId="13864" xr:uid="{904BDBFA-35E8-48A6-B9A1-1EBD058B9086}"/>
    <cellStyle name="psum" xfId="13865" xr:uid="{387AE151-1745-4B9E-BFAD-4AB7FDAB296C}"/>
    <cellStyle name="psum 2" xfId="15048" xr:uid="{821C7B5E-FCA9-4F2B-A89F-B86E2854F0F0}"/>
    <cellStyle name="psum 2 2" xfId="20419" xr:uid="{E2EDFB2C-0FDE-4C50-BD6A-88FCEAB544DB}"/>
    <cellStyle name="psum 2 2 2" xfId="37496" xr:uid="{04E551C8-5D3B-4412-A038-3FCC5AAE1DA6}"/>
    <cellStyle name="psum 2 3" xfId="21533" xr:uid="{E6C67518-859D-42EF-AA71-52A976B98198}"/>
    <cellStyle name="psum 2 3 2" xfId="38610" xr:uid="{360CBF51-76D4-4E3D-84DC-8C657F5B5C67}"/>
    <cellStyle name="psum 2 4" xfId="22271" xr:uid="{88C53B05-972F-4797-B6DA-D00190A4D069}"/>
    <cellStyle name="psum 2 4 2" xfId="39348" xr:uid="{B1E7B9DC-22CA-4786-B1A0-422FB4DBB5B4}"/>
    <cellStyle name="psum 2 5" xfId="24046" xr:uid="{38C25A40-BFAC-4DA6-876A-87969AB3E9DC}"/>
    <cellStyle name="psum 2 5 2" xfId="41123" xr:uid="{2F62543C-EE1E-44B1-B44C-DA251084C090}"/>
    <cellStyle name="psum 2 6" xfId="25812" xr:uid="{6B7E63B2-BC3F-46A1-801E-AD0B8B3AA316}"/>
    <cellStyle name="psum 2 6 2" xfId="42889" xr:uid="{2E3A3126-9FDA-4D10-A0F1-3DCCCF77DE54}"/>
    <cellStyle name="psum 2 7" xfId="27538" xr:uid="{C98672C1-2F07-445C-9D90-8D1C7F754BB1}"/>
    <cellStyle name="psum 2 7 2" xfId="44615" xr:uid="{F22C1C99-888F-4744-A04C-F789E2BFC5B4}"/>
    <cellStyle name="psum 2 8" xfId="29243" xr:uid="{C398556A-9905-49F4-A778-22EC73F0910D}"/>
    <cellStyle name="psum 2 8 2" xfId="46320" xr:uid="{8C7F7CA1-9056-4A9B-AFF5-269775D257AA}"/>
    <cellStyle name="psum 2 9" xfId="32149" xr:uid="{142F5ED3-B4E8-4F04-816F-0A69300C504E}"/>
    <cellStyle name="psum 3" xfId="19275" xr:uid="{F3DFE119-C208-4C4F-A134-379774842B5B}"/>
    <cellStyle name="psum 3 2" xfId="36352" xr:uid="{DF7C6441-A4E5-4342-BC24-7094F2D037BA}"/>
    <cellStyle name="psum 4" xfId="15504" xr:uid="{FE896B5C-E1D1-4242-9B69-F48C4ED9BF41}"/>
    <cellStyle name="psum 4 2" xfId="32605" xr:uid="{4312B4B8-849D-4D57-8E27-A3EDA35C6533}"/>
    <cellStyle name="psum 5" xfId="22909" xr:uid="{0B9736C0-3C52-4A80-850B-D4280F76BC66}"/>
    <cellStyle name="psum 5 2" xfId="39986" xr:uid="{2687B9EC-FE86-4BA7-8B1F-EF2399042CCB}"/>
    <cellStyle name="psum 6" xfId="24674" xr:uid="{0773E33D-8C50-4B6C-97A4-D40242BDBE25}"/>
    <cellStyle name="psum 6 2" xfId="41751" xr:uid="{6F85DA3D-EC8C-451E-813D-4C6FE970759F}"/>
    <cellStyle name="psum 7" xfId="26422" xr:uid="{3471B560-5AED-4C39-9D7E-3B4A933A3495}"/>
    <cellStyle name="psum 7 2" xfId="43499" xr:uid="{6A159775-3130-4FDE-A74C-6077706169AB}"/>
    <cellStyle name="psum 8" xfId="28130" xr:uid="{6AAB595C-73E8-45E9-9313-E460FEC6CFB9}"/>
    <cellStyle name="psum 8 2" xfId="45207" xr:uid="{86659BDC-43CA-4693-A63B-D8E5E4CE0E2A}"/>
    <cellStyle name="psum 9" xfId="31036" xr:uid="{E197D255-53C2-4B4F-A78A-D2BD4611C9FA}"/>
    <cellStyle name="psumk" xfId="13866" xr:uid="{D6E99294-98F2-40C3-BA32-33118D94A6D3}"/>
    <cellStyle name="ptit" xfId="13867" xr:uid="{E69A83C3-33EA-4C25-9DF2-BA5576E490E7}"/>
    <cellStyle name="Py?r. luku_BINV" xfId="1909" xr:uid="{2D31567F-7113-4BA0-B1D7-324120885AED}"/>
    <cellStyle name="Py?r. valuutta_BINV" xfId="1910" xr:uid="{4C7C29B9-3103-42D7-A3D2-6A37ED602487}"/>
    <cellStyle name="Quantity" xfId="1911" xr:uid="{A43FE2B1-5507-4A93-B7CC-9247D6BA576E}"/>
    <cellStyle name="Quantity 2" xfId="1912" xr:uid="{CB17B22A-666C-49C9-B637-C90C629E0878}"/>
    <cellStyle name="Quantity 2 2" xfId="11393" xr:uid="{A7246B83-03D5-499F-B635-EA881D21DE50}"/>
    <cellStyle name="Quantity 3" xfId="1913" xr:uid="{86952B1C-6481-483E-A3D2-B4D66E7D394C}"/>
    <cellStyle name="Quantity 3 2" xfId="11889" xr:uid="{DBEBF9E1-F93E-4474-98C2-4CA912DA4D93}"/>
    <cellStyle name="Quantity 4" xfId="11616" xr:uid="{5CC97A24-6ADD-4C52-90E5-797740E62C1A}"/>
    <cellStyle name="r" xfId="13868" xr:uid="{A8812843-1BD5-4EE7-BEE8-6C14FB0023CD}"/>
    <cellStyle name="rat" xfId="13869" xr:uid="{4823EC5F-67B3-4D67-AB7C-FDE9718B2DFD}"/>
    <cellStyle name="rat 2" xfId="15049" xr:uid="{D17C5448-C1CD-4815-ACEA-2886154AF142}"/>
    <cellStyle name="rat 2 2" xfId="20420" xr:uid="{408CE848-4DEC-4947-9321-9EB3CE2AA24E}"/>
    <cellStyle name="rat 2 2 2" xfId="37497" xr:uid="{E1DB2960-B216-4A41-AB0D-24EB50C420FE}"/>
    <cellStyle name="rat 2 3" xfId="21534" xr:uid="{4529ED7C-5A89-4CE7-8B2E-F0258673BA96}"/>
    <cellStyle name="rat 2 3 2" xfId="38611" xr:uid="{575E6BD7-AC86-46B9-9BB0-6268C43626A4}"/>
    <cellStyle name="rat 2 4" xfId="22272" xr:uid="{157B0F65-C4A5-40F6-9823-0771F5282A0E}"/>
    <cellStyle name="rat 2 4 2" xfId="39349" xr:uid="{988AD42A-1045-42D3-B84D-42C8130101BD}"/>
    <cellStyle name="rat 2 5" xfId="24047" xr:uid="{B13ACF9C-2BE4-48BD-AAEC-C12D16C77209}"/>
    <cellStyle name="rat 2 5 2" xfId="41124" xr:uid="{1EC1DA66-CA5C-4950-B8C0-0A37437BD9EA}"/>
    <cellStyle name="rat 2 6" xfId="25813" xr:uid="{1154E933-17DE-4FCB-B679-BB876AADD8A7}"/>
    <cellStyle name="rat 2 6 2" xfId="42890" xr:uid="{812485A5-6742-426A-AD70-0CB42329E40F}"/>
    <cellStyle name="rat 2 7" xfId="27539" xr:uid="{8521DB4E-988E-4277-8E33-5067CF1ACDF8}"/>
    <cellStyle name="rat 2 7 2" xfId="44616" xr:uid="{A05399FC-98E9-4EAA-8CCB-B8FFD7384A5E}"/>
    <cellStyle name="rat 2 8" xfId="29244" xr:uid="{337A9F49-FF1E-4172-A9D4-80FF5B01FE97}"/>
    <cellStyle name="rat 2 8 2" xfId="46321" xr:uid="{7AA19D04-5394-446F-9981-9743DCF49DD8}"/>
    <cellStyle name="rat 2 9" xfId="32150" xr:uid="{B8EFA89A-23B8-40F1-BED0-C7ABD053F2AE}"/>
    <cellStyle name="rat 3" xfId="19279" xr:uid="{0BC16740-B214-4257-8E88-1BC65D5CEA0B}"/>
    <cellStyle name="rat 3 2" xfId="36356" xr:uid="{EF27FFB0-C34A-4A75-A826-683FBFF31033}"/>
    <cellStyle name="rat 4" xfId="17495" xr:uid="{7AC28E7A-318E-4A7C-B376-A17BB6C46C43}"/>
    <cellStyle name="rat 4 2" xfId="34592" xr:uid="{52E1BFF3-3F16-4262-BFBD-121057465157}"/>
    <cellStyle name="rat 5" xfId="22912" xr:uid="{8A5D954F-DE82-4C08-ADA2-CCA1CA28CD20}"/>
    <cellStyle name="rat 5 2" xfId="39989" xr:uid="{AA4C038C-0B8F-440A-83B5-3F9E393B8A12}"/>
    <cellStyle name="rat 6" xfId="24678" xr:uid="{7D46257A-6B3B-44E7-9C2C-B222ABC710A4}"/>
    <cellStyle name="rat 6 2" xfId="41755" xr:uid="{0D20E4B9-D46D-4D96-A8B1-3B9D0CBCF1E1}"/>
    <cellStyle name="rat 7" xfId="26423" xr:uid="{C62AC2FD-9E5D-470C-B4F3-3D4BFF5109C5}"/>
    <cellStyle name="rat 7 2" xfId="43500" xr:uid="{CF973663-B52D-4F74-86AB-4036003D5D88}"/>
    <cellStyle name="rat 8" xfId="28131" xr:uid="{D5B2859C-C865-46C7-82C0-082436B136B6}"/>
    <cellStyle name="rat 8 2" xfId="45208" xr:uid="{6CE0F595-69C8-478B-BD9C-EE9784EF3584}"/>
    <cellStyle name="rat 9" xfId="31037" xr:uid="{473EEF6A-9AF2-46FA-AD3D-069517A60001}"/>
    <cellStyle name="Rate" xfId="1914" xr:uid="{3167BF50-4CAB-47C9-A2CC-FCAA5050D94E}"/>
    <cellStyle name="Rate 2" xfId="2082" xr:uid="{0EB3368F-7132-4CF1-A65E-F1542F74A05B}"/>
    <cellStyle name="Rate 2 2" xfId="8701" xr:uid="{CDEE0BB7-2047-43EA-9EC8-E1CE3BE28A3E}"/>
    <cellStyle name="Rate 2 2 2" xfId="11829" xr:uid="{992295E2-FAC4-4E8C-995A-921E511BDE39}"/>
    <cellStyle name="Rate 2 2 2 2" xfId="13267" xr:uid="{E45AF335-648A-4713-A59A-BF34C8E836A2}"/>
    <cellStyle name="Rate 2 2 2 2 2" xfId="14904" xr:uid="{69D18220-279C-4C7E-8899-6EE18CEDDD21}"/>
    <cellStyle name="Rate 2 2 2 2 2 2" xfId="20275" xr:uid="{9BBA88E4-908E-4B3B-B2DD-8E38163F211D}"/>
    <cellStyle name="Rate 2 2 2 2 2 2 2" xfId="37352" xr:uid="{DF2C4D07-81E9-49A0-A931-2A98C200270E}"/>
    <cellStyle name="Rate 2 2 2 2 2 3" xfId="22127" xr:uid="{A5C96C6A-068C-4F08-93B7-8F7F0FB1DB6B}"/>
    <cellStyle name="Rate 2 2 2 2 2 3 2" xfId="39204" xr:uid="{90A0F778-8926-4B03-BD6E-5F8513BFDE57}"/>
    <cellStyle name="Rate 2 2 2 2 2 4" xfId="23902" xr:uid="{306D3327-94EC-47CE-9072-17FB465E8478}"/>
    <cellStyle name="Rate 2 2 2 2 2 4 2" xfId="40979" xr:uid="{55F71A64-6B9E-41CC-8E8D-9A9A0929469A}"/>
    <cellStyle name="Rate 2 2 2 2 2 5" xfId="25668" xr:uid="{B049D7D4-D3E4-4771-A2A9-EAF3FD52BC01}"/>
    <cellStyle name="Rate 2 2 2 2 2 5 2" xfId="42745" xr:uid="{9B0011AB-25C0-4E6F-978D-9688E59C06C4}"/>
    <cellStyle name="Rate 2 2 2 2 2 6" xfId="27394" xr:uid="{89DA740E-E4C3-454F-A2AA-A6CA4163E103}"/>
    <cellStyle name="Rate 2 2 2 2 2 6 2" xfId="44471" xr:uid="{6C42B929-4DCF-4471-88CA-FD979B6D3679}"/>
    <cellStyle name="Rate 2 2 2 2 2 7" xfId="29099" xr:uid="{83284CFE-071B-4624-9AF5-633A1671E10E}"/>
    <cellStyle name="Rate 2 2 2 2 2 7 2" xfId="46176" xr:uid="{002442D8-1488-4A94-B671-991606BB0FD3}"/>
    <cellStyle name="Rate 2 2 2 2 2 8" xfId="32005" xr:uid="{3CC8A950-386B-4CAB-8282-04B688CD973F}"/>
    <cellStyle name="Rate 2 2 2 2 3" xfId="19006" xr:uid="{24DBE7FC-B040-4883-ACC1-323734EE3D95}"/>
    <cellStyle name="Rate 2 2 2 2 4" xfId="24506" xr:uid="{F813F193-16AF-4F51-910D-535B3E123C83}"/>
    <cellStyle name="Rate 2 2 2 2 4 2" xfId="41583" xr:uid="{6E7E6928-0922-4D10-B468-7FE716CCD0C2}"/>
    <cellStyle name="Rate 2 2 2 3" xfId="12982" xr:uid="{A3FA66E8-0F15-46D4-A05C-2C34D65139A0}"/>
    <cellStyle name="Rate 2 2 2 3 2" xfId="14622" xr:uid="{B9306ED7-B8F2-4FDB-BA06-C844FAA7D7E7}"/>
    <cellStyle name="Rate 2 2 2 3 2 2" xfId="19993" xr:uid="{1F8BFFA1-1B9D-4298-825A-E3F072F0D262}"/>
    <cellStyle name="Rate 2 2 2 3 2 2 2" xfId="37070" xr:uid="{BF75D7F8-81EB-493E-AC2C-369819F671DC}"/>
    <cellStyle name="Rate 2 2 2 3 2 3" xfId="21242" xr:uid="{6D55DF4A-B7BC-4B0D-A4F8-500958AE9405}"/>
    <cellStyle name="Rate 2 2 2 3 2 3 2" xfId="38319" xr:uid="{D044DCEA-F384-4445-8CAF-DF2B4900D9F2}"/>
    <cellStyle name="Rate 2 2 2 3 2 4" xfId="21845" xr:uid="{1B28571E-D9C8-48F2-A28B-B93A4F5554D7}"/>
    <cellStyle name="Rate 2 2 2 3 2 4 2" xfId="38922" xr:uid="{C8FCDBA6-6832-40EA-8378-C83C93EA14E5}"/>
    <cellStyle name="Rate 2 2 2 3 2 5" xfId="23620" xr:uid="{507C53D1-02E7-4176-95DB-815D5443F153}"/>
    <cellStyle name="Rate 2 2 2 3 2 5 2" xfId="40697" xr:uid="{8E45D892-4F0A-46B1-B28E-D14820EDB161}"/>
    <cellStyle name="Rate 2 2 2 3 2 6" xfId="25386" xr:uid="{1482041F-CB05-4DA3-B831-DC291F0FF724}"/>
    <cellStyle name="Rate 2 2 2 3 2 6 2" xfId="42463" xr:uid="{823658FB-C462-4CFC-A48A-1E6D499F9571}"/>
    <cellStyle name="Rate 2 2 2 3 2 7" xfId="27112" xr:uid="{D0315332-1004-4763-BC0C-74670713CD1C}"/>
    <cellStyle name="Rate 2 2 2 3 2 7 2" xfId="44189" xr:uid="{AAEC9CBD-4248-424C-9A5A-F6A745BDCAFA}"/>
    <cellStyle name="Rate 2 2 2 3 2 8" xfId="28817" xr:uid="{2A0599EC-70CF-415F-AC80-B8D1CBE9178B}"/>
    <cellStyle name="Rate 2 2 2 3 2 8 2" xfId="45894" xr:uid="{1472E4A0-3749-4E5C-AE59-731B9E74AB04}"/>
    <cellStyle name="Rate 2 2 2 3 2 9" xfId="31723" xr:uid="{9EB47FE0-8B17-440A-AF6F-675CA44D0872}"/>
    <cellStyle name="Rate 2 2 2 3 3" xfId="18722" xr:uid="{05FFBCE6-FFF7-4A5D-A266-0A8E45646958}"/>
    <cellStyle name="Rate 2 2 2 3 3 2" xfId="35807" xr:uid="{8A2A4AEB-745C-497F-9AAD-C9AF958F6C49}"/>
    <cellStyle name="Rate 2 2 2 3 4" xfId="16838" xr:uid="{99335F90-A10F-44B2-A971-588610BE5DD6}"/>
    <cellStyle name="Rate 2 2 2 3 4 2" xfId="33937" xr:uid="{D2B1994E-7E31-475F-8C6F-C778593DE016}"/>
    <cellStyle name="Rate 2 2 2 3 5" xfId="22447" xr:uid="{8190B0E5-9DBA-4617-834E-CB3C34212897}"/>
    <cellStyle name="Rate 2 2 2 3 5 2" xfId="39524" xr:uid="{912121C1-DBD3-457D-A6E9-AF40B5E2C6AE}"/>
    <cellStyle name="Rate 2 2 2 3 6" xfId="24222" xr:uid="{7FE21AB1-B419-4670-BBA4-80F20D7B8F4F}"/>
    <cellStyle name="Rate 2 2 2 3 6 2" xfId="41299" xr:uid="{25FC978D-C8E9-4403-9E49-4A0F433595F3}"/>
    <cellStyle name="Rate 2 2 2 3 7" xfId="25998" xr:uid="{085B4D66-2A5C-4491-B28B-242E6A3CB615}"/>
    <cellStyle name="Rate 2 2 2 3 7 2" xfId="43075" xr:uid="{1F6E1322-2BB3-4613-A56A-30142A3D36AF}"/>
    <cellStyle name="Rate 2 2 2 3 8" xfId="27712" xr:uid="{FB1761DB-13C6-4DD3-A58A-93CDD3B96BD9}"/>
    <cellStyle name="Rate 2 2 2 3 8 2" xfId="44789" xr:uid="{63D4DBA8-4597-4FE8-A8EC-862C44F2A78F}"/>
    <cellStyle name="Rate 2 2 2 3 9" xfId="30618" xr:uid="{40CFD1D2-94FD-46BE-9B58-C332DE20AA5E}"/>
    <cellStyle name="Rate 2 2 2 4" xfId="13040" xr:uid="{E68AF8F0-E309-40A2-B44B-A0E6D4543427}"/>
    <cellStyle name="Rate 2 2 2 4 2" xfId="14680" xr:uid="{140FE051-4C9E-46BA-BB0F-A65B926B93FA}"/>
    <cellStyle name="Rate 2 2 2 4 2 2" xfId="20051" xr:uid="{418528D7-CAF6-4F82-BCEA-01E93EF22920}"/>
    <cellStyle name="Rate 2 2 2 4 2 2 2" xfId="37128" xr:uid="{360450A3-4783-4AAD-8FAB-D0C2AC487CFA}"/>
    <cellStyle name="Rate 2 2 2 4 2 3" xfId="21300" xr:uid="{2EB4D9D9-6DE3-4E6E-87C3-87C4AB995329}"/>
    <cellStyle name="Rate 2 2 2 4 2 3 2" xfId="38377" xr:uid="{EC331EA6-C121-4800-AB41-B2350A2F1377}"/>
    <cellStyle name="Rate 2 2 2 4 2 4" xfId="21903" xr:uid="{96A5989E-5997-43E0-835A-0654ECDCE69E}"/>
    <cellStyle name="Rate 2 2 2 4 2 4 2" xfId="38980" xr:uid="{BC022A08-B721-490B-BC8C-891EEE86362D}"/>
    <cellStyle name="Rate 2 2 2 4 2 5" xfId="23678" xr:uid="{9FF7BA57-5060-47E7-A542-3850CA39E26B}"/>
    <cellStyle name="Rate 2 2 2 4 2 5 2" xfId="40755" xr:uid="{4B1A2B62-146D-49E0-90DB-77F46D3D70D6}"/>
    <cellStyle name="Rate 2 2 2 4 2 6" xfId="25444" xr:uid="{AA3CEC24-F01B-4FC8-9A41-EF07AF55EA30}"/>
    <cellStyle name="Rate 2 2 2 4 2 6 2" xfId="42521" xr:uid="{66A357C1-6F2F-4B73-93F7-33063B18B985}"/>
    <cellStyle name="Rate 2 2 2 4 2 7" xfId="27170" xr:uid="{0C2EB1BA-C29B-4DF2-9A04-8C5CCF933CBF}"/>
    <cellStyle name="Rate 2 2 2 4 2 7 2" xfId="44247" xr:uid="{14E6DA8F-C6FB-4694-A8E5-B33F73D18B4D}"/>
    <cellStyle name="Rate 2 2 2 4 2 8" xfId="28875" xr:uid="{414CF805-95F0-4553-A1BE-C6AE197D8250}"/>
    <cellStyle name="Rate 2 2 2 4 2 8 2" xfId="45952" xr:uid="{87439B39-09B8-4366-B132-EE42FB2D022C}"/>
    <cellStyle name="Rate 2 2 2 4 2 9" xfId="31781" xr:uid="{FAF7138D-8D92-423F-BA4F-3C15D67C3A9A}"/>
    <cellStyle name="Rate 2 2 2 4 3" xfId="18780" xr:uid="{E67644D8-21F5-49D1-9BC9-EA8510F36DF5}"/>
    <cellStyle name="Rate 2 2 2 4 3 2" xfId="35865" xr:uid="{64053345-BBE4-4A4B-9A5D-F41D90386205}"/>
    <cellStyle name="Rate 2 2 2 4 4" xfId="17805" xr:uid="{5A6189CB-C207-44FA-87FA-083990854F5A}"/>
    <cellStyle name="Rate 2 2 2 4 4 2" xfId="34898" xr:uid="{847647FF-AAFE-42D5-B50B-9C29C0CD0128}"/>
    <cellStyle name="Rate 2 2 2 4 5" xfId="22505" xr:uid="{6F427485-46D1-46F3-B8EF-3F739BCCB48B}"/>
    <cellStyle name="Rate 2 2 2 4 5 2" xfId="39582" xr:uid="{C920DD67-14D0-428D-BCA1-56734E4AAA88}"/>
    <cellStyle name="Rate 2 2 2 4 6" xfId="24280" xr:uid="{23F6EF62-BE35-4BB6-8BFF-F061F3349271}"/>
    <cellStyle name="Rate 2 2 2 4 6 2" xfId="41357" xr:uid="{0C02E89D-A6A0-49E2-A923-D4913BA7F503}"/>
    <cellStyle name="Rate 2 2 2 4 7" xfId="26056" xr:uid="{D4A92EC7-EA50-4731-9154-89F97C84114E}"/>
    <cellStyle name="Rate 2 2 2 4 7 2" xfId="43133" xr:uid="{41BE2C4D-EAA2-414E-9E67-35E525D48954}"/>
    <cellStyle name="Rate 2 2 2 4 8" xfId="27770" xr:uid="{A32DC270-89B6-4986-B30F-976CC4C47587}"/>
    <cellStyle name="Rate 2 2 2 4 8 2" xfId="44847" xr:uid="{B3CE40EA-1D6F-465E-8112-09E57061087F}"/>
    <cellStyle name="Rate 2 2 2 4 9" xfId="30676" xr:uid="{A9DB0D0C-12B1-42CE-92D8-419B6482C7C9}"/>
    <cellStyle name="Rate 2 2 2 5" xfId="17896" xr:uid="{976ED761-B47B-4A50-BA02-8101D62BCF49}"/>
    <cellStyle name="Rate 2 2 3" xfId="12042" xr:uid="{2B870F12-598E-4B36-BFF1-ED45AE0E58EE}"/>
    <cellStyle name="Rate 2 2 3 2" xfId="13299" xr:uid="{B1751BB9-E859-4ED2-AD5D-B3C98B91DEFD}"/>
    <cellStyle name="Rate 2 2 3 2 2" xfId="14936" xr:uid="{F5B8945E-B4B2-480B-A063-53E4E1B3CD09}"/>
    <cellStyle name="Rate 2 2 3 2 2 2" xfId="20307" xr:uid="{BAA281A1-0B64-436A-88C1-30782C26C3B2}"/>
    <cellStyle name="Rate 2 2 3 2 2 2 2" xfId="37384" xr:uid="{0A3FB33A-6EB2-46F3-8FE9-F06E6F2958CA}"/>
    <cellStyle name="Rate 2 2 3 2 2 3" xfId="22159" xr:uid="{FF80BF24-6802-4260-967D-AB0ABF42CDA5}"/>
    <cellStyle name="Rate 2 2 3 2 2 3 2" xfId="39236" xr:uid="{F83E6C6B-3D06-4E85-B5FB-9F55E356BDE4}"/>
    <cellStyle name="Rate 2 2 3 2 2 4" xfId="23934" xr:uid="{1891D1EB-7EE4-42E4-A257-21549AA1D19C}"/>
    <cellStyle name="Rate 2 2 3 2 2 4 2" xfId="41011" xr:uid="{C41E9967-5CBD-43C7-A821-6F9FBB2422AF}"/>
    <cellStyle name="Rate 2 2 3 2 2 5" xfId="25700" xr:uid="{277801D7-40BA-4765-8A88-6126D79CEB45}"/>
    <cellStyle name="Rate 2 2 3 2 2 5 2" xfId="42777" xr:uid="{98E859D3-EA10-4932-88C5-306E9287B9E9}"/>
    <cellStyle name="Rate 2 2 3 2 2 6" xfId="27426" xr:uid="{6237F500-42A9-48B5-AA5B-45C820CD00A2}"/>
    <cellStyle name="Rate 2 2 3 2 2 6 2" xfId="44503" xr:uid="{27A21229-2154-403F-B15A-305A17CB387E}"/>
    <cellStyle name="Rate 2 2 3 2 2 7" xfId="29131" xr:uid="{D6FBC44D-D5B7-4A29-83E6-47631576C426}"/>
    <cellStyle name="Rate 2 2 3 2 2 7 2" xfId="46208" xr:uid="{58CB398F-5484-474C-88A9-1A499D30599F}"/>
    <cellStyle name="Rate 2 2 3 2 2 8" xfId="32037" xr:uid="{EADAFBE1-8773-4D4E-BD57-2AD2E360A705}"/>
    <cellStyle name="Rate 2 2 3 2 3" xfId="19038" xr:uid="{FCA1F7A7-3CDB-4108-9D84-622DC7E86721}"/>
    <cellStyle name="Rate 2 2 3 2 4" xfId="24538" xr:uid="{4D8D35C9-3DDE-4C9C-A7FA-D99A94CCECBB}"/>
    <cellStyle name="Rate 2 2 3 2 4 2" xfId="41615" xr:uid="{450F7DFD-46D6-4225-AB2E-8AFAAD84E608}"/>
    <cellStyle name="Rate 2 2 3 3" xfId="13067" xr:uid="{F90089EF-08CD-4C57-AF44-0AF7B69E9722}"/>
    <cellStyle name="Rate 2 2 3 3 2" xfId="14706" xr:uid="{4C858235-2B7E-49D9-8245-7C32A2791E8B}"/>
    <cellStyle name="Rate 2 2 3 3 2 2" xfId="20077" xr:uid="{02B89EA5-AE01-4B23-BAD6-5ED3225C1B98}"/>
    <cellStyle name="Rate 2 2 3 3 2 2 2" xfId="37154" xr:uid="{8B0F83E0-0663-4A5C-9176-A32D948DBD78}"/>
    <cellStyle name="Rate 2 2 3 3 2 3" xfId="21326" xr:uid="{73F501C8-6A46-4452-AEB1-239FBA3681A0}"/>
    <cellStyle name="Rate 2 2 3 3 2 3 2" xfId="38403" xr:uid="{41EF97AA-872B-4713-AB88-9D27C3F4E280}"/>
    <cellStyle name="Rate 2 2 3 3 2 4" xfId="21929" xr:uid="{C1BEB105-73E0-4A73-8D7E-576C8665D21E}"/>
    <cellStyle name="Rate 2 2 3 3 2 4 2" xfId="39006" xr:uid="{7B2981F4-E9F4-44DD-A81B-76D368635703}"/>
    <cellStyle name="Rate 2 2 3 3 2 5" xfId="23704" xr:uid="{93DDD90D-7ED3-4A3D-8305-FA740C0ADD5D}"/>
    <cellStyle name="Rate 2 2 3 3 2 5 2" xfId="40781" xr:uid="{B19692E1-12BE-4391-8F63-AE5681CD7A7E}"/>
    <cellStyle name="Rate 2 2 3 3 2 6" xfId="25470" xr:uid="{63BC64EA-776B-4867-9CF5-890812F44B07}"/>
    <cellStyle name="Rate 2 2 3 3 2 6 2" xfId="42547" xr:uid="{B0EEED36-E5CE-4825-B283-0F9974A685DE}"/>
    <cellStyle name="Rate 2 2 3 3 2 7" xfId="27196" xr:uid="{B461F587-8BEE-47EC-9D62-DF634662EF79}"/>
    <cellStyle name="Rate 2 2 3 3 2 7 2" xfId="44273" xr:uid="{A43957B0-9948-4456-A828-F28B7758B5FC}"/>
    <cellStyle name="Rate 2 2 3 3 2 8" xfId="28901" xr:uid="{E109CA2E-EF2A-4165-AC5C-6E3B3E1AA07B}"/>
    <cellStyle name="Rate 2 2 3 3 2 8 2" xfId="45978" xr:uid="{44DCB33C-DAF8-44D8-B943-1D929D5FD097}"/>
    <cellStyle name="Rate 2 2 3 3 2 9" xfId="31807" xr:uid="{2B0860FE-9386-4797-975F-9807A632AC5C}"/>
    <cellStyle name="Rate 2 2 3 3 3" xfId="18807" xr:uid="{866CAD18-DEF3-46C4-B862-3FDE0075C367}"/>
    <cellStyle name="Rate 2 2 3 3 3 2" xfId="35892" xr:uid="{A5ADC175-ACEE-4AF7-AC78-E4454E339C92}"/>
    <cellStyle name="Rate 2 2 3 3 4" xfId="15834" xr:uid="{11AE0E8A-812A-47B5-B408-2F51CDAA4ED3}"/>
    <cellStyle name="Rate 2 2 3 3 4 2" xfId="32933" xr:uid="{0DEE212D-A04F-4A3A-9780-F6D208172DA5}"/>
    <cellStyle name="Rate 2 2 3 3 5" xfId="22532" xr:uid="{6C07E5F1-B086-4E08-937B-81E9C0382B7C}"/>
    <cellStyle name="Rate 2 2 3 3 5 2" xfId="39609" xr:uid="{30647FBB-FFAF-4C59-A2C1-07741206A5AE}"/>
    <cellStyle name="Rate 2 2 3 3 6" xfId="24307" xr:uid="{662DCBAD-2285-40C8-B3B5-B922B3397E85}"/>
    <cellStyle name="Rate 2 2 3 3 6 2" xfId="41384" xr:uid="{712D9F41-ED69-43EA-859E-32ED2BDDF4DA}"/>
    <cellStyle name="Rate 2 2 3 3 7" xfId="26082" xr:uid="{B151106A-6D44-40BB-9D29-F0C3BCB28362}"/>
    <cellStyle name="Rate 2 2 3 3 7 2" xfId="43159" xr:uid="{00A4188B-D25C-4F15-A8D3-8525620C3A91}"/>
    <cellStyle name="Rate 2 2 3 3 8" xfId="27796" xr:uid="{6ADD4480-B5DC-411B-83EE-097B9E3727A5}"/>
    <cellStyle name="Rate 2 2 3 3 8 2" xfId="44873" xr:uid="{6DF25EC0-540C-42F1-A391-4DC2DD506FA2}"/>
    <cellStyle name="Rate 2 2 3 3 9" xfId="30702" xr:uid="{9B4E6157-3948-41A6-A974-B46B8CBF5D34}"/>
    <cellStyle name="Rate 2 2 3 4" xfId="13384" xr:uid="{43A6F7BE-6FB4-41FB-826A-88DC49B3669B}"/>
    <cellStyle name="Rate 2 2 3 4 2" xfId="15018" xr:uid="{3734C224-BEC2-4E44-B23C-28E11A6FAEFC}"/>
    <cellStyle name="Rate 2 2 3 4 2 2" xfId="20389" xr:uid="{38DD55C4-368B-415C-8DA6-68B18097FE9C}"/>
    <cellStyle name="Rate 2 2 3 4 2 2 2" xfId="37466" xr:uid="{B2EA1723-C74C-415F-A048-06122B3A5D8E}"/>
    <cellStyle name="Rate 2 2 3 4 2 3" xfId="21503" xr:uid="{D47E1B9A-099E-403B-83E8-24BA6F593C8B}"/>
    <cellStyle name="Rate 2 2 3 4 2 3 2" xfId="38580" xr:uid="{6AD3540D-144E-4113-AB38-F1AFFE396136}"/>
    <cellStyle name="Rate 2 2 3 4 2 4" xfId="22241" xr:uid="{FF32DB1D-C327-42EB-A3DE-3A79D6DBDE7F}"/>
    <cellStyle name="Rate 2 2 3 4 2 4 2" xfId="39318" xr:uid="{792C16E8-E3BE-45A6-A06F-B1819CD22B3F}"/>
    <cellStyle name="Rate 2 2 3 4 2 5" xfId="24016" xr:uid="{49970358-D196-4281-AC29-4D4B44E5FCA3}"/>
    <cellStyle name="Rate 2 2 3 4 2 5 2" xfId="41093" xr:uid="{BD5E46C2-4B26-4781-8DB1-9BEDEB57C9C3}"/>
    <cellStyle name="Rate 2 2 3 4 2 6" xfId="25782" xr:uid="{61AE207C-3F11-42BE-9269-A1060458B985}"/>
    <cellStyle name="Rate 2 2 3 4 2 6 2" xfId="42859" xr:uid="{EF0899A5-F2ED-49E6-A9D6-0D2DAA9F25C5}"/>
    <cellStyle name="Rate 2 2 3 4 2 7" xfId="27508" xr:uid="{BBF26CA2-F76B-4330-92C8-B6C3E941B58B}"/>
    <cellStyle name="Rate 2 2 3 4 2 7 2" xfId="44585" xr:uid="{F5DD766C-937C-4890-BBA7-2BF25FB95EEC}"/>
    <cellStyle name="Rate 2 2 3 4 2 8" xfId="29213" xr:uid="{A167CF25-F6AB-435B-8577-5A7E470B3BFA}"/>
    <cellStyle name="Rate 2 2 3 4 2 8 2" xfId="46290" xr:uid="{A56286BB-B506-4FA1-A1E4-79A38665D497}"/>
    <cellStyle name="Rate 2 2 3 4 2 9" xfId="32119" xr:uid="{37FCDF3D-4817-42E1-8AD1-802F24B751D5}"/>
    <cellStyle name="Rate 2 2 3 4 3" xfId="19121" xr:uid="{8CB29B28-CA97-4234-BB9D-BB8EBAD72623}"/>
    <cellStyle name="Rate 2 2 3 4 3 2" xfId="36198" xr:uid="{C08136E6-76D4-4B35-A4A0-20050C140131}"/>
    <cellStyle name="Rate 2 2 3 4 4" xfId="15494" xr:uid="{B97F27FB-04EF-4E62-B687-4B0568ECCC22}"/>
    <cellStyle name="Rate 2 2 3 4 4 2" xfId="32595" xr:uid="{3230D2FB-15FF-4816-B105-8317C9B2874C}"/>
    <cellStyle name="Rate 2 2 3 4 5" xfId="22840" xr:uid="{AAB8DBAF-E033-48CF-8C8F-1A0E4CFEF662}"/>
    <cellStyle name="Rate 2 2 3 4 5 2" xfId="39917" xr:uid="{6C7D8B80-9880-4AD8-801F-E440B9B686B0}"/>
    <cellStyle name="Rate 2 2 3 4 6" xfId="24620" xr:uid="{885DEB0E-362F-4693-8F9D-F9691F921181}"/>
    <cellStyle name="Rate 2 2 3 4 6 2" xfId="41697" xr:uid="{18F0E3FB-7DCE-4AA5-9020-784A37AB1219}"/>
    <cellStyle name="Rate 2 2 3 4 7" xfId="26386" xr:uid="{1D4BD6E3-162E-454C-BF82-AEDBD25B9288}"/>
    <cellStyle name="Rate 2 2 3 4 7 2" xfId="43463" xr:uid="{8A3BD55F-DB02-4343-BE06-43950DE104D5}"/>
    <cellStyle name="Rate 2 2 3 4 8" xfId="28100" xr:uid="{0CB24755-82E8-4F59-AC43-6D793BE7D304}"/>
    <cellStyle name="Rate 2 2 3 4 8 2" xfId="45177" xr:uid="{61E29CF1-F7EA-44E3-82F0-49AD15191850}"/>
    <cellStyle name="Rate 2 2 3 4 9" xfId="31006" xr:uid="{B71028C6-8DA5-4358-AF2A-4CB8848A4765}"/>
    <cellStyle name="Rate 2 2 3 5" xfId="17953" xr:uid="{031B93FE-5613-4FE3-BA99-F59723D1BBA2}"/>
    <cellStyle name="Rate 2 2 4" xfId="12955" xr:uid="{75D97B04-C5F8-4E12-8764-1AB7EAC0AB17}"/>
    <cellStyle name="Rate 2 2 4 2" xfId="14595" xr:uid="{CF56549D-4372-407D-9CE1-C2F5AB16581E}"/>
    <cellStyle name="Rate 2 2 4 2 2" xfId="19966" xr:uid="{447A949F-2053-457D-A2BD-706338FDF05E}"/>
    <cellStyle name="Rate 2 2 4 2 2 2" xfId="37043" xr:uid="{A9AAFAFB-B41C-475B-9BFD-6EC95C8FD31A}"/>
    <cellStyle name="Rate 2 2 4 2 3" xfId="21818" xr:uid="{550BACBB-E5DC-41C9-ABE5-E75C0174F336}"/>
    <cellStyle name="Rate 2 2 4 2 3 2" xfId="38895" xr:uid="{AA533FB5-9C40-4C47-B333-9D0CB7A938D3}"/>
    <cellStyle name="Rate 2 2 4 2 4" xfId="23593" xr:uid="{3045F7F4-8FE5-4079-A558-B1FCFF1C8674}"/>
    <cellStyle name="Rate 2 2 4 2 4 2" xfId="40670" xr:uid="{8E846CE9-6EF1-46BE-A4E9-ECE98205115A}"/>
    <cellStyle name="Rate 2 2 4 2 5" xfId="25359" xr:uid="{83FE08DB-4AF7-4BBB-8B14-80BBB3292197}"/>
    <cellStyle name="Rate 2 2 4 2 5 2" xfId="42436" xr:uid="{AB3ADA3E-0847-4B10-9E3B-F01A5AD9351A}"/>
    <cellStyle name="Rate 2 2 4 2 6" xfId="27085" xr:uid="{243F0AA2-3DD1-465F-B5A9-E1FE7FAF4793}"/>
    <cellStyle name="Rate 2 2 4 2 6 2" xfId="44162" xr:uid="{D8A24231-4015-4DDC-8091-42CA1B18CAB8}"/>
    <cellStyle name="Rate 2 2 4 2 7" xfId="28790" xr:uid="{7509693C-2B9D-46A4-9DFA-E2CF6DEF790F}"/>
    <cellStyle name="Rate 2 2 4 2 7 2" xfId="45867" xr:uid="{33BEED3A-B276-4981-AB5D-EDE181CA525E}"/>
    <cellStyle name="Rate 2 2 4 2 8" xfId="31696" xr:uid="{BA60751B-832E-4382-B9E1-12FFBA361799}"/>
    <cellStyle name="Rate 2 2 4 3" xfId="18695" xr:uid="{573E0B01-6778-4F2C-8253-A82D36E62350}"/>
    <cellStyle name="Rate 2 2 4 4" xfId="24195" xr:uid="{B41AF0D6-6A81-4151-9B80-00E1E0CCF05C}"/>
    <cellStyle name="Rate 2 2 4 4 2" xfId="41272" xr:uid="{FFCFD949-F21E-47D8-BB56-D50239348105}"/>
    <cellStyle name="Rate 2 2 5" xfId="13272" xr:uid="{65150239-AD70-4822-8AC7-D21054CE796F}"/>
    <cellStyle name="Rate 2 2 5 2" xfId="14909" xr:uid="{A5D73FB4-A791-476E-9CBB-EA22FB46935A}"/>
    <cellStyle name="Rate 2 2 5 2 2" xfId="20280" xr:uid="{803AEDDD-979E-47F0-9959-88B9D58423A8}"/>
    <cellStyle name="Rate 2 2 5 2 2 2" xfId="37357" xr:uid="{85F77161-08A6-4115-BB6F-B8E69663B150}"/>
    <cellStyle name="Rate 2 2 5 2 3" xfId="21429" xr:uid="{E99F7DF7-C251-4D0D-89AB-236942D2BD7A}"/>
    <cellStyle name="Rate 2 2 5 2 3 2" xfId="38506" xr:uid="{522AE32F-A8BC-4DA7-B16E-B4CCC1C1A4AF}"/>
    <cellStyle name="Rate 2 2 5 2 4" xfId="22132" xr:uid="{BEC1145F-B2A9-4DE0-9DF7-91EF5FA6111D}"/>
    <cellStyle name="Rate 2 2 5 2 4 2" xfId="39209" xr:uid="{85BAE803-1A25-48BE-8C9A-1E66DDCF8F0D}"/>
    <cellStyle name="Rate 2 2 5 2 5" xfId="23907" xr:uid="{8568E822-C43C-4909-8105-06E1D6F4AEAD}"/>
    <cellStyle name="Rate 2 2 5 2 5 2" xfId="40984" xr:uid="{12E810BC-8270-4773-9A09-E7B0EDE2812B}"/>
    <cellStyle name="Rate 2 2 5 2 6" xfId="25673" xr:uid="{7C8B27C2-5E74-4058-83E0-3EB9244C0B5A}"/>
    <cellStyle name="Rate 2 2 5 2 6 2" xfId="42750" xr:uid="{5E410C7B-5026-4D26-BDD3-FC2462A0B3F5}"/>
    <cellStyle name="Rate 2 2 5 2 7" xfId="27399" xr:uid="{835DAFD7-16E3-4E59-AAFF-6B783DD89AE6}"/>
    <cellStyle name="Rate 2 2 5 2 7 2" xfId="44476" xr:uid="{8CD49601-DC84-4672-8CF2-35CCFE854641}"/>
    <cellStyle name="Rate 2 2 5 2 8" xfId="29104" xr:uid="{CB308347-23E2-4890-BCEE-D3F18F418D11}"/>
    <cellStyle name="Rate 2 2 5 2 8 2" xfId="46181" xr:uid="{8DB45959-4FF3-46D6-B89B-D39656FAE01B}"/>
    <cellStyle name="Rate 2 2 5 2 9" xfId="32010" xr:uid="{10576ABB-DC95-4860-9F23-DB738109BA86}"/>
    <cellStyle name="Rate 2 2 5 3" xfId="19011" xr:uid="{35B33188-4074-4A8B-9C28-4ABF84FF460A}"/>
    <cellStyle name="Rate 2 2 5 3 2" xfId="36090" xr:uid="{C4F814AC-6239-40E6-B4F0-4FA54F58F8C0}"/>
    <cellStyle name="Rate 2 2 5 4" xfId="15844" xr:uid="{82B7408B-2672-4390-9622-0B9421BB4F7E}"/>
    <cellStyle name="Rate 2 2 5 4 2" xfId="32943" xr:uid="{1AF3E9FE-F9FB-4A2D-98E6-21B1EBBC18D6}"/>
    <cellStyle name="Rate 2 2 5 5" xfId="22732" xr:uid="{E4E57594-D0D8-4D63-B310-E818D3A05CF6}"/>
    <cellStyle name="Rate 2 2 5 5 2" xfId="39809" xr:uid="{9403D3B6-6B53-4BD7-BF83-89428C382A19}"/>
    <cellStyle name="Rate 2 2 5 6" xfId="24511" xr:uid="{D43B4A31-8363-4812-A43E-1DBFE61D799B}"/>
    <cellStyle name="Rate 2 2 5 6 2" xfId="41588" xr:uid="{8C32F25B-DE01-46DA-95FD-177E71E6932B}"/>
    <cellStyle name="Rate 2 2 5 7" xfId="26279" xr:uid="{F2476EF3-F163-4C17-89AF-920FDB08E5A9}"/>
    <cellStyle name="Rate 2 2 5 7 2" xfId="43356" xr:uid="{1E365AD3-8E32-4B2A-9FDB-FDF499C45466}"/>
    <cellStyle name="Rate 2 2 5 8" xfId="27993" xr:uid="{E78C9AE0-7F76-41F3-AE2C-E6BE2C70BB44}"/>
    <cellStyle name="Rate 2 2 5 8 2" xfId="45070" xr:uid="{DA3C52D3-1A72-4AE9-AFA4-E8A16232EAC2}"/>
    <cellStyle name="Rate 2 2 5 9" xfId="30899" xr:uid="{86EA3228-9968-44A1-AACD-F8F814B8F4E7}"/>
    <cellStyle name="Rate 2 2 6" xfId="17138" xr:uid="{F7036985-DA99-4453-BE41-5906F5CB0CCD}"/>
    <cellStyle name="Rate 2 3" xfId="11320" xr:uid="{24447F0E-8157-40D4-8626-17F3B936D82D}"/>
    <cellStyle name="Rate 2 3 2" xfId="13127" xr:uid="{2DA0E0BE-6A33-4FAC-919A-6F0FF1BC7D52}"/>
    <cellStyle name="Rate 2 3 2 2" xfId="14764" xr:uid="{0CB1E5B8-89F5-47D0-9DD4-D51BBD4C4F10}"/>
    <cellStyle name="Rate 2 3 2 2 2" xfId="20135" xr:uid="{97E4B693-B752-4D52-A807-42E6B78216CB}"/>
    <cellStyle name="Rate 2 3 2 2 2 2" xfId="37212" xr:uid="{5F8C84E3-31CC-4671-B5FC-5C68DA3E68A4}"/>
    <cellStyle name="Rate 2 3 2 2 3" xfId="21987" xr:uid="{5B6E765E-8445-45B9-9B0A-27D4E8B960E7}"/>
    <cellStyle name="Rate 2 3 2 2 3 2" xfId="39064" xr:uid="{FE434D83-23B9-4EF5-8246-66875A51D69D}"/>
    <cellStyle name="Rate 2 3 2 2 4" xfId="23762" xr:uid="{2F2795FD-774F-4A38-A54C-21B71FF59E17}"/>
    <cellStyle name="Rate 2 3 2 2 4 2" xfId="40839" xr:uid="{E3451D63-9B79-466A-BE3C-2F5F3DF2EF94}"/>
    <cellStyle name="Rate 2 3 2 2 5" xfId="25528" xr:uid="{16B22131-6871-480B-AF62-A3C2D014A087}"/>
    <cellStyle name="Rate 2 3 2 2 5 2" xfId="42605" xr:uid="{8160C0E7-8C93-4DA6-8BC7-D8C5A2EC146C}"/>
    <cellStyle name="Rate 2 3 2 2 6" xfId="27254" xr:uid="{2362D452-9485-4888-8573-EAFBB8690B26}"/>
    <cellStyle name="Rate 2 3 2 2 6 2" xfId="44331" xr:uid="{EAEC977C-839F-4836-BBB9-F536C8169069}"/>
    <cellStyle name="Rate 2 3 2 2 7" xfId="28959" xr:uid="{28E45B47-4136-48AF-A889-82004F7851D2}"/>
    <cellStyle name="Rate 2 3 2 2 7 2" xfId="46036" xr:uid="{6C687E16-2D9B-4AE3-A669-240DA42088DD}"/>
    <cellStyle name="Rate 2 3 2 2 8" xfId="31865" xr:uid="{A5D096F1-93EF-4404-9D70-79D364CE453F}"/>
    <cellStyle name="Rate 2 3 2 3" xfId="18866" xr:uid="{F4D2A944-94A6-4098-9A05-C5594DAE0223}"/>
    <cellStyle name="Rate 2 3 2 4" xfId="24366" xr:uid="{0866DD54-9A0D-47C1-A46C-1DE8D33D191F}"/>
    <cellStyle name="Rate 2 3 2 4 2" xfId="41443" xr:uid="{480C2119-B02C-4B0D-9AB0-B0A5320BACB2}"/>
    <cellStyle name="Rate 2 3 3" xfId="12397" xr:uid="{0CDFDD14-1CAA-4877-B6E5-16E90BBBE4BE}"/>
    <cellStyle name="Rate 2 3 3 2" xfId="14053" xr:uid="{5C537142-78AA-4370-A9AF-C3136879DB1F}"/>
    <cellStyle name="Rate 2 3 3 2 2" xfId="19424" xr:uid="{CDE0BD02-BED4-44F9-B5AB-660BC1530953}"/>
    <cellStyle name="Rate 2 3 3 2 2 2" xfId="36501" xr:uid="{AD62D24B-7E50-4D00-A573-13031A759269}"/>
    <cellStyle name="Rate 2 3 3 2 3" xfId="20803" xr:uid="{828126D3-7A68-49E8-AF69-4A511FE3544F}"/>
    <cellStyle name="Rate 2 3 3 2 3 2" xfId="37880" xr:uid="{A9F1AB8E-3504-4EC6-BFBE-09B2814207CC}"/>
    <cellStyle name="Rate 2 3 3 2 4" xfId="16597" xr:uid="{8A6EE5AC-0188-4468-8F97-089848BAA1C4}"/>
    <cellStyle name="Rate 2 3 3 2 4 2" xfId="33696" xr:uid="{63EEE963-D42D-417A-9A1E-AD8D795AC250}"/>
    <cellStyle name="Rate 2 3 3 2 5" xfId="23051" xr:uid="{47D0DE9E-C119-4FF5-A7F0-B6F0E88EEC1E}"/>
    <cellStyle name="Rate 2 3 3 2 5 2" xfId="40128" xr:uid="{BE5F827F-6CE0-4EF5-9319-477BF1839884}"/>
    <cellStyle name="Rate 2 3 3 2 6" xfId="24817" xr:uid="{11DCCC25-FECF-4EDC-ADB5-424E7412E0DF}"/>
    <cellStyle name="Rate 2 3 3 2 6 2" xfId="41894" xr:uid="{F8CB13AD-5A72-4434-991F-55A0DB28EECF}"/>
    <cellStyle name="Rate 2 3 3 2 7" xfId="26543" xr:uid="{E39824C7-A40D-4CB1-8DED-F714E5FEAD74}"/>
    <cellStyle name="Rate 2 3 3 2 7 2" xfId="43620" xr:uid="{DBE2B45B-CFAB-4D62-8086-257660DC3129}"/>
    <cellStyle name="Rate 2 3 3 2 8" xfId="28248" xr:uid="{37F2026A-7E1B-40B7-A4C7-8AC079CAD9F6}"/>
    <cellStyle name="Rate 2 3 3 2 8 2" xfId="45325" xr:uid="{DD01E423-6977-42BD-80D1-291302DBD681}"/>
    <cellStyle name="Rate 2 3 3 2 9" xfId="31154" xr:uid="{80A04DC3-646A-4498-A906-174091311700}"/>
    <cellStyle name="Rate 2 3 3 3" xfId="18144" xr:uid="{D715FD57-1CED-425A-94B8-709FE20F56B2}"/>
    <cellStyle name="Rate 2 3 3 3 2" xfId="35233" xr:uid="{E7863D19-7283-42FA-92A4-3F75A44408C0}"/>
    <cellStyle name="Rate 2 3 3 4" xfId="17405" xr:uid="{2E54FAF6-8199-402E-958F-3A5F09D9FDAF}"/>
    <cellStyle name="Rate 2 3 3 4 2" xfId="34502" xr:uid="{D1EEF9C3-1827-46B6-95E0-70146F2E8788}"/>
    <cellStyle name="Rate 2 3 3 5" xfId="16939" xr:uid="{9EDD0C79-5CF4-479A-8442-E8821AC145D0}"/>
    <cellStyle name="Rate 2 3 3 5 2" xfId="34038" xr:uid="{CF24886B-F691-4122-9555-6DE324FB51AC}"/>
    <cellStyle name="Rate 2 3 3 6" xfId="20450" xr:uid="{1B81795F-BE13-4E9B-A3D0-1D60899BAFB1}"/>
    <cellStyle name="Rate 2 3 3 6 2" xfId="37527" xr:uid="{591DD38F-1053-4EF6-ABF5-55DBDEE70891}"/>
    <cellStyle name="Rate 2 3 3 7" xfId="15351" xr:uid="{227E45D5-B416-42A7-B7EF-98FDB1FCA598}"/>
    <cellStyle name="Rate 2 3 3 7 2" xfId="32452" xr:uid="{CC430C2B-2B5C-4A65-BD5C-D3B18396FF8C}"/>
    <cellStyle name="Rate 2 3 3 8" xfId="16122" xr:uid="{470C46EB-4000-45B7-87F9-35753A42E0FE}"/>
    <cellStyle name="Rate 2 3 3 8 2" xfId="33221" xr:uid="{E6C3C703-81F3-4D6A-A01E-8C056DBACBB9}"/>
    <cellStyle name="Rate 2 3 3 9" xfId="30053" xr:uid="{05A50928-A65D-4FDA-9708-35B12681EC7E}"/>
    <cellStyle name="Rate 2 3 4" xfId="12623" xr:uid="{A4F770F7-B783-42EC-9062-03840FA168AA}"/>
    <cellStyle name="Rate 2 3 4 2" xfId="14271" xr:uid="{AA62373C-3753-453C-AE33-8A72BB7B20D4}"/>
    <cellStyle name="Rate 2 3 4 2 2" xfId="19642" xr:uid="{B1072AF4-1AD0-4524-96CE-17EF4147B4D0}"/>
    <cellStyle name="Rate 2 3 4 2 2 2" xfId="36719" xr:uid="{81129A8B-4328-4B00-9F13-A12D9548523F}"/>
    <cellStyle name="Rate 2 3 4 2 3" xfId="20994" xr:uid="{DC5F05E0-CA4E-4EAA-BD54-7A44F8866E9D}"/>
    <cellStyle name="Rate 2 3 4 2 3 2" xfId="38071" xr:uid="{F10DEAAC-096C-4A75-8B76-61EFA68CA0ED}"/>
    <cellStyle name="Rate 2 3 4 2 4" xfId="15533" xr:uid="{45E3729E-78CB-431F-B2CA-6B3F18AD2767}"/>
    <cellStyle name="Rate 2 3 4 2 4 2" xfId="32634" xr:uid="{4D5AEBB4-4610-4A30-AF70-C46E7F597E48}"/>
    <cellStyle name="Rate 2 3 4 2 5" xfId="23269" xr:uid="{18C5FE74-B375-4B67-AD7F-44222FF2469E}"/>
    <cellStyle name="Rate 2 3 4 2 5 2" xfId="40346" xr:uid="{2E0AC731-CD56-4726-B3E2-B09B4CF3B378}"/>
    <cellStyle name="Rate 2 3 4 2 6" xfId="25035" xr:uid="{1F46CB76-6307-4E70-A2FD-E0A0B6E43B76}"/>
    <cellStyle name="Rate 2 3 4 2 6 2" xfId="42112" xr:uid="{2648A2C0-5563-478E-9919-78C1318D63DA}"/>
    <cellStyle name="Rate 2 3 4 2 7" xfId="26761" xr:uid="{02B2EB7D-2218-467F-9CB8-F193B02E8200}"/>
    <cellStyle name="Rate 2 3 4 2 7 2" xfId="43838" xr:uid="{43E51269-7A88-495A-AA95-5DF88E9491DB}"/>
    <cellStyle name="Rate 2 3 4 2 8" xfId="28466" xr:uid="{B1181AC9-9B42-43B0-AEC5-2E26578878FB}"/>
    <cellStyle name="Rate 2 3 4 2 8 2" xfId="45543" xr:uid="{7ADB0B61-F8A4-44FB-9E8D-45C6E810B7E8}"/>
    <cellStyle name="Rate 2 3 4 2 9" xfId="31372" xr:uid="{B48F3909-3F28-4151-A53F-487E1C34F638}"/>
    <cellStyle name="Rate 2 3 4 3" xfId="18367" xr:uid="{EF952604-8542-44FA-8385-678F2E05FF3D}"/>
    <cellStyle name="Rate 2 3 4 3 2" xfId="35454" xr:uid="{90DF4C28-2F4A-4B5F-BD53-9164B7597F9C}"/>
    <cellStyle name="Rate 2 3 4 4" xfId="16055" xr:uid="{767B5697-B66F-4E49-8C93-52D8ACBEC3C9}"/>
    <cellStyle name="Rate 2 3 4 4 2" xfId="33154" xr:uid="{12F5B85B-5865-4A72-BA9A-FF261377B2AF}"/>
    <cellStyle name="Rate 2 3 4 5" xfId="16787" xr:uid="{14A86B3A-3825-4639-B006-52A083A471AB}"/>
    <cellStyle name="Rate 2 3 4 5 2" xfId="33886" xr:uid="{1865DC7C-DFDA-42C1-B273-898968867A0C}"/>
    <cellStyle name="Rate 2 3 4 6" xfId="17059" xr:uid="{2CE93741-E6EB-46F6-8040-C726EA62DD7A}"/>
    <cellStyle name="Rate 2 3 4 6 2" xfId="34158" xr:uid="{3E6DCC2D-7FBF-4E80-9D34-DCC020A9D34B}"/>
    <cellStyle name="Rate 2 3 4 7" xfId="15661" xr:uid="{DB116C20-5B0F-4BA9-9B4C-595C92ACA8BE}"/>
    <cellStyle name="Rate 2 3 4 7 2" xfId="32760" xr:uid="{C9D415D2-5319-4997-AA14-A61678B6B1D3}"/>
    <cellStyle name="Rate 2 3 4 8" xfId="17256" xr:uid="{4D196D01-7BAF-4EC5-989E-D4B58F9D5A12}"/>
    <cellStyle name="Rate 2 3 4 8 2" xfId="34353" xr:uid="{25389598-46B5-41CE-A2CB-0FF37F278B3F}"/>
    <cellStyle name="Rate 2 3 4 9" xfId="30269" xr:uid="{7542AEF4-C7D6-4E8B-8742-A071706C09A8}"/>
    <cellStyle name="Rate 2 3 5" xfId="17738" xr:uid="{531FD1D6-AD23-4018-A46F-72226CA685B8}"/>
    <cellStyle name="Rate 2 4" xfId="12462" xr:uid="{74053597-9DFB-42EC-B9D0-65936DAB0670}"/>
    <cellStyle name="Rate 2 4 2" xfId="14115" xr:uid="{8D8D90EC-FE04-48D6-A0FA-546E501D6615}"/>
    <cellStyle name="Rate 2 4 2 2" xfId="19486" xr:uid="{6EFECA93-3F7C-4F43-AF89-A4479A3D6480}"/>
    <cellStyle name="Rate 2 4 2 2 2" xfId="36563" xr:uid="{0ECEE2C1-DE7D-4947-BB17-30F471FB0207}"/>
    <cellStyle name="Rate 2 4 2 3" xfId="16773" xr:uid="{B52E6AEB-8A57-4BCD-A17B-92F0D3D3E941}"/>
    <cellStyle name="Rate 2 4 2 3 2" xfId="33872" xr:uid="{369D2CA5-3C71-4CD5-80CD-43E7787F88CB}"/>
    <cellStyle name="Rate 2 4 2 4" xfId="23113" xr:uid="{CA8D4F8B-B30D-4E73-B79B-6C03ABF3334B}"/>
    <cellStyle name="Rate 2 4 2 4 2" xfId="40190" xr:uid="{C792E4F5-F904-4F68-AA86-8844090BBF99}"/>
    <cellStyle name="Rate 2 4 2 5" xfId="24879" xr:uid="{F385A3DC-1B16-48F9-9A9C-12EEF11A0C9A}"/>
    <cellStyle name="Rate 2 4 2 5 2" xfId="41956" xr:uid="{38282521-2BEA-4326-8474-E91E823B6B7A}"/>
    <cellStyle name="Rate 2 4 2 6" xfId="26605" xr:uid="{D8366B8A-DFD1-40F9-A3BE-C8934B0A537E}"/>
    <cellStyle name="Rate 2 4 2 6 2" xfId="43682" xr:uid="{9809CC9D-3249-47FE-9095-235F76E78E74}"/>
    <cellStyle name="Rate 2 4 2 7" xfId="28310" xr:uid="{227E4E3E-18AA-492C-A67A-7F960C6FD799}"/>
    <cellStyle name="Rate 2 4 2 7 2" xfId="45387" xr:uid="{9CE4A9A1-06F1-400C-A35E-D035167F5DC3}"/>
    <cellStyle name="Rate 2 4 2 8" xfId="31216" xr:uid="{526BF619-F89A-4E7C-8665-08FCF609A8B4}"/>
    <cellStyle name="Rate 2 4 3" xfId="18208" xr:uid="{9ABF2445-9AB7-4DED-A61F-11955732BC7D}"/>
    <cellStyle name="Rate 2 4 4" xfId="17529" xr:uid="{01C55295-BDE1-48AC-A4A1-FA43FE66F87B}"/>
    <cellStyle name="Rate 2 4 4 2" xfId="34626" xr:uid="{369FF0FF-F8A7-4E0B-9B89-0BA482E28EBD}"/>
    <cellStyle name="Rate 2 5" xfId="13002" xr:uid="{1D9561EC-6F05-440D-935B-500A3E2B5E6A}"/>
    <cellStyle name="Rate 2 5 2" xfId="14642" xr:uid="{70B4B94B-CC5D-4707-BE81-78D125CE281A}"/>
    <cellStyle name="Rate 2 5 2 2" xfId="20013" xr:uid="{14D04DA9-73AF-4052-B2A2-F84155B205C2}"/>
    <cellStyle name="Rate 2 5 2 2 2" xfId="37090" xr:uid="{4174302A-56EC-40DA-B1C4-EA4F896FA5BB}"/>
    <cellStyle name="Rate 2 5 2 3" xfId="21262" xr:uid="{8951AA64-A517-45D6-9169-E57016769CC9}"/>
    <cellStyle name="Rate 2 5 2 3 2" xfId="38339" xr:uid="{F9844A9D-7ED6-4D2E-9767-323AC22F6795}"/>
    <cellStyle name="Rate 2 5 2 4" xfId="21865" xr:uid="{26377E95-4681-4D1A-BE9A-0F8AA0444E06}"/>
    <cellStyle name="Rate 2 5 2 4 2" xfId="38942" xr:uid="{B91FA8AD-A6C1-4E10-AB77-6FD77B7EB8BD}"/>
    <cellStyle name="Rate 2 5 2 5" xfId="23640" xr:uid="{729E2726-85D6-483F-9631-740D3CE9F0F8}"/>
    <cellStyle name="Rate 2 5 2 5 2" xfId="40717" xr:uid="{D49833C3-43AD-4EAC-B5C5-68A4B34C052F}"/>
    <cellStyle name="Rate 2 5 2 6" xfId="25406" xr:uid="{C14EBC62-BA89-4FCC-980D-E34791DB67B1}"/>
    <cellStyle name="Rate 2 5 2 6 2" xfId="42483" xr:uid="{0A894EBA-C135-47ED-8515-48E9D46FA3D9}"/>
    <cellStyle name="Rate 2 5 2 7" xfId="27132" xr:uid="{1BF17D3A-96D2-44DF-AC0F-EF835D5172FE}"/>
    <cellStyle name="Rate 2 5 2 7 2" xfId="44209" xr:uid="{65DD6FBA-6A85-4363-A81F-2C54207E873D}"/>
    <cellStyle name="Rate 2 5 2 8" xfId="28837" xr:uid="{74399CED-5871-42B0-BC12-C76455948D81}"/>
    <cellStyle name="Rate 2 5 2 8 2" xfId="45914" xr:uid="{A851EA4B-DBB0-4E85-811F-A454F2225889}"/>
    <cellStyle name="Rate 2 5 2 9" xfId="31743" xr:uid="{70DE6F1D-7111-479D-AF08-9A7EE60B5B9D}"/>
    <cellStyle name="Rate 2 5 3" xfId="18742" xr:uid="{D7A17E7B-2011-4507-975C-EA8F289FA552}"/>
    <cellStyle name="Rate 2 5 3 2" xfId="35827" xr:uid="{3EEFAEE2-E9A4-4E3E-848C-A77311880724}"/>
    <cellStyle name="Rate 2 5 4" xfId="15759" xr:uid="{EAA7D0C7-59CC-4D2F-8610-48E2080E015E}"/>
    <cellStyle name="Rate 2 5 4 2" xfId="32858" xr:uid="{43761B48-6E86-4445-8492-A64F962C7090}"/>
    <cellStyle name="Rate 2 5 5" xfId="22467" xr:uid="{CDF9EA0E-2A06-4A63-90B9-12238DB34FA4}"/>
    <cellStyle name="Rate 2 5 5 2" xfId="39544" xr:uid="{E8EBAA88-9B26-48F0-B9FF-31D560AA252B}"/>
    <cellStyle name="Rate 2 5 6" xfId="24242" xr:uid="{88B0B3E9-9612-448D-B899-5F9F4ABA1301}"/>
    <cellStyle name="Rate 2 5 6 2" xfId="41319" xr:uid="{5E6B41BD-B228-4C0D-96C7-37C4BA3E845A}"/>
    <cellStyle name="Rate 2 5 7" xfId="26018" xr:uid="{3BC179E9-E415-41B8-98AE-E4E1DC0A66E8}"/>
    <cellStyle name="Rate 2 5 7 2" xfId="43095" xr:uid="{020B52D1-87A9-45B9-AB94-38B592444F85}"/>
    <cellStyle name="Rate 2 5 8" xfId="27732" xr:uid="{C96A0E40-EA2A-4EAB-888A-8270644AB77E}"/>
    <cellStyle name="Rate 2 5 8 2" xfId="44809" xr:uid="{7FA022A9-609E-40A4-9499-F2200869E383}"/>
    <cellStyle name="Rate 2 5 9" xfId="30638" xr:uid="{2EF041EA-8F96-4FC2-9DF6-A2B910BE0738}"/>
    <cellStyle name="Rate 2 6" xfId="15601" xr:uid="{DA96D6DB-BEAE-479B-A1C7-C8B664EC4B03}"/>
    <cellStyle name="Rate 3" xfId="12109" xr:uid="{45314478-333E-42DA-BB47-5C6DF9FFDC14}"/>
    <cellStyle name="Rate 3 2" xfId="13311" xr:uid="{2F132CE0-37E4-4128-A687-EF851CE7E99E}"/>
    <cellStyle name="Rate 3 2 2" xfId="14947" xr:uid="{9574BBE7-9806-46BF-BEF2-6C5DD135A1AC}"/>
    <cellStyle name="Rate 3 2 2 2" xfId="20318" xr:uid="{7F39924D-9D9B-4EA2-8C3A-F3BF37702C6A}"/>
    <cellStyle name="Rate 3 2 2 2 2" xfId="37395" xr:uid="{2A3E0955-202C-4B74-9D50-8141147661BE}"/>
    <cellStyle name="Rate 3 2 2 3" xfId="22170" xr:uid="{96C3C762-48C9-46D4-BFA9-23393E17FB4F}"/>
    <cellStyle name="Rate 3 2 2 3 2" xfId="39247" xr:uid="{4DB767CB-2B83-44FA-A2F3-23EF36481F68}"/>
    <cellStyle name="Rate 3 2 2 4" xfId="23945" xr:uid="{54E59AC5-0E29-4B63-9195-1B212B1BAE8E}"/>
    <cellStyle name="Rate 3 2 2 4 2" xfId="41022" xr:uid="{8BC6D8EB-6346-4F5F-AD3A-28A9E95F7554}"/>
    <cellStyle name="Rate 3 2 2 5" xfId="25711" xr:uid="{24FF6241-2BF0-4FB6-9377-A733BC688E60}"/>
    <cellStyle name="Rate 3 2 2 5 2" xfId="42788" xr:uid="{4F205796-58FE-4B44-A74F-E4784DBA48E3}"/>
    <cellStyle name="Rate 3 2 2 6" xfId="27437" xr:uid="{D6091A25-1164-4580-B1EF-7762F28E3631}"/>
    <cellStyle name="Rate 3 2 2 6 2" xfId="44514" xr:uid="{CC74B8EE-FDBE-4CC3-B205-6D9DC4436C47}"/>
    <cellStyle name="Rate 3 2 2 7" xfId="29142" xr:uid="{D8C8ABE8-E3AE-42B3-A030-84FB6B88F508}"/>
    <cellStyle name="Rate 3 2 2 7 2" xfId="46219" xr:uid="{1E5ACBE3-3F87-4D67-BF90-D3E053FDD0AC}"/>
    <cellStyle name="Rate 3 2 2 8" xfId="32048" xr:uid="{45EDEFA2-318F-4E63-AB03-210EE9488CC4}"/>
    <cellStyle name="Rate 3 2 3" xfId="19049" xr:uid="{7A1B116C-A3F2-472C-84F6-81FDABE5968D}"/>
    <cellStyle name="Rate 3 2 4" xfId="24549" xr:uid="{469381C8-7910-4DF9-AA4E-8B0F976CD650}"/>
    <cellStyle name="Rate 3 2 4 2" xfId="41626" xr:uid="{6256E918-8082-47AF-89E0-6DE5AE309E98}"/>
    <cellStyle name="Rate 3 3" xfId="12607" xr:uid="{66C85615-57D6-40C8-BE66-1A3C7EAA1C4E}"/>
    <cellStyle name="Rate 3 3 2" xfId="14256" xr:uid="{4ACB5267-10FE-4186-BDC9-92EBD10D9258}"/>
    <cellStyle name="Rate 3 3 2 2" xfId="19627" xr:uid="{74A2C24A-9E8A-4A3B-BA8B-4C53D150F4AF}"/>
    <cellStyle name="Rate 3 3 2 2 2" xfId="36704" xr:uid="{64A25918-CF39-4A3D-B774-898DC5A00E99}"/>
    <cellStyle name="Rate 3 3 2 3" xfId="20980" xr:uid="{94664F2E-3297-49FF-9BB2-88068B29BE4B}"/>
    <cellStyle name="Rate 3 3 2 3 2" xfId="38057" xr:uid="{C1699561-2D00-432E-8C44-1DF01271CB7A}"/>
    <cellStyle name="Rate 3 3 2 4" xfId="17513" xr:uid="{061707EC-FD1A-4B6A-A7C2-C0A39EBA32B3}"/>
    <cellStyle name="Rate 3 3 2 4 2" xfId="34610" xr:uid="{C06BEB3F-E4DC-491E-9148-F02F37688CEA}"/>
    <cellStyle name="Rate 3 3 2 5" xfId="23254" xr:uid="{3CAD7041-CD2C-4EB3-9EEA-1CC58F856DAE}"/>
    <cellStyle name="Rate 3 3 2 5 2" xfId="40331" xr:uid="{FE53FBCD-8A97-4AB7-B01C-1BAC827311DD}"/>
    <cellStyle name="Rate 3 3 2 6" xfId="25020" xr:uid="{B2550C2D-E610-415C-894B-B76523286FBE}"/>
    <cellStyle name="Rate 3 3 2 6 2" xfId="42097" xr:uid="{824ED6C3-8B13-4D94-9813-311F58FFB2F5}"/>
    <cellStyle name="Rate 3 3 2 7" xfId="26746" xr:uid="{CB4DCE84-06A6-480E-9997-50B3DB9D519E}"/>
    <cellStyle name="Rate 3 3 2 7 2" xfId="43823" xr:uid="{DD7AFF53-DF8D-40FE-B6C8-0B192C5D37AD}"/>
    <cellStyle name="Rate 3 3 2 8" xfId="28451" xr:uid="{4A423D50-62AB-42D8-AF9B-7350E0FE4027}"/>
    <cellStyle name="Rate 3 3 2 8 2" xfId="45528" xr:uid="{205160A7-6112-4385-8DDD-B67DD013904E}"/>
    <cellStyle name="Rate 3 3 2 9" xfId="31357" xr:uid="{FAB7926B-CB7B-45E3-9E56-F94DA4F7D889}"/>
    <cellStyle name="Rate 3 3 3" xfId="18352" xr:uid="{B426685E-32BF-4630-AF04-AC49E3E51B6B}"/>
    <cellStyle name="Rate 3 3 3 2" xfId="35439" xr:uid="{31A6F1A0-258B-49A4-9805-917BF275C2EC}"/>
    <cellStyle name="Rate 3 3 4" xfId="20613" xr:uid="{1D25BA4B-0DB3-4A06-A82F-0219A37ABA32}"/>
    <cellStyle name="Rate 3 3 4 2" xfId="37690" xr:uid="{6627ACD9-AFED-43E2-95B3-8C092F816FBE}"/>
    <cellStyle name="Rate 3 3 5" xfId="16138" xr:uid="{28838923-09FC-4E79-9545-6DB4CBFA338E}"/>
    <cellStyle name="Rate 3 3 5 2" xfId="33237" xr:uid="{6B0A97E2-981F-4498-9752-E94931310399}"/>
    <cellStyle name="Rate 3 3 6" xfId="20479" xr:uid="{767108C1-D74F-4527-BDA7-69ED3D9F56BE}"/>
    <cellStyle name="Rate 3 3 6 2" xfId="37556" xr:uid="{330AEC3E-8429-413B-B326-AF92FB642AA3}"/>
    <cellStyle name="Rate 3 3 7" xfId="15130" xr:uid="{D36A4E30-81E7-459D-9822-2D04FB7CF337}"/>
    <cellStyle name="Rate 3 3 7 2" xfId="32231" xr:uid="{6826835D-68B3-4781-9194-E8BB10A442BF}"/>
    <cellStyle name="Rate 3 3 8" xfId="17257" xr:uid="{F2547CBD-BF8D-4639-90D2-9656C1A6651E}"/>
    <cellStyle name="Rate 3 3 8 2" xfId="34354" xr:uid="{14CEC362-888A-4CEA-8C2C-AEB5C8714F13}"/>
    <cellStyle name="Rate 3 3 9" xfId="30254" xr:uid="{FE806E2F-7285-473D-A18B-7D3E6A7E8BD6}"/>
    <cellStyle name="Rate 3 4" xfId="13394" xr:uid="{662C3E0F-B93E-416D-9B64-693DC60FEC76}"/>
    <cellStyle name="Rate 3 4 2" xfId="15028" xr:uid="{84C41D1D-2B93-42E1-8325-2A8EAD044308}"/>
    <cellStyle name="Rate 3 4 2 2" xfId="20399" xr:uid="{9DD8370E-5D9F-4E2C-9317-58D581078310}"/>
    <cellStyle name="Rate 3 4 2 2 2" xfId="37476" xr:uid="{60A2CFFE-CC76-4345-8371-E83D5A27DDD4}"/>
    <cellStyle name="Rate 3 4 2 3" xfId="21513" xr:uid="{2F6C3F87-A694-46A0-92E7-4962EAB6465C}"/>
    <cellStyle name="Rate 3 4 2 3 2" xfId="38590" xr:uid="{2861C56E-7DAE-44E2-816C-D50A46211517}"/>
    <cellStyle name="Rate 3 4 2 4" xfId="22251" xr:uid="{7472B667-2193-4874-A861-C7DE062ADE40}"/>
    <cellStyle name="Rate 3 4 2 4 2" xfId="39328" xr:uid="{672C4740-AEF4-4FB8-8454-69467D674DAE}"/>
    <cellStyle name="Rate 3 4 2 5" xfId="24026" xr:uid="{B13BA01E-02C1-4B09-ADDE-740086051169}"/>
    <cellStyle name="Rate 3 4 2 5 2" xfId="41103" xr:uid="{30C3EF99-5A24-4C28-B903-CD900DC96CF3}"/>
    <cellStyle name="Rate 3 4 2 6" xfId="25792" xr:uid="{2A55C32E-129F-4EE9-B939-4AA6DF54C325}"/>
    <cellStyle name="Rate 3 4 2 6 2" xfId="42869" xr:uid="{25933B80-7ADE-478C-B955-831046B39547}"/>
    <cellStyle name="Rate 3 4 2 7" xfId="27518" xr:uid="{FCB65536-B4A4-4823-8755-453E966458A1}"/>
    <cellStyle name="Rate 3 4 2 7 2" xfId="44595" xr:uid="{BA9CFF99-0FA7-47B7-9389-7C3726FAC12D}"/>
    <cellStyle name="Rate 3 4 2 8" xfId="29223" xr:uid="{56278B59-B08D-4A78-85E0-61DA980E4E2E}"/>
    <cellStyle name="Rate 3 4 2 8 2" xfId="46300" xr:uid="{B6DB1F4B-7808-45A9-87F8-03227231ABC4}"/>
    <cellStyle name="Rate 3 4 2 9" xfId="32129" xr:uid="{C4A7D54D-32A6-4CDC-8139-684373010DC1}"/>
    <cellStyle name="Rate 3 4 3" xfId="19131" xr:uid="{3026737F-C1D1-45ED-BC8F-09CC97B5C5E9}"/>
    <cellStyle name="Rate 3 4 3 2" xfId="36208" xr:uid="{C9079D05-3ACC-4542-A2CD-DD72EB44F550}"/>
    <cellStyle name="Rate 3 4 4" xfId="16587" xr:uid="{C11ED718-16DA-44FE-8A91-B4560552AA4D}"/>
    <cellStyle name="Rate 3 4 4 2" xfId="33686" xr:uid="{9B4069C2-9BF9-4E64-A652-E1F7318ACAE7}"/>
    <cellStyle name="Rate 3 4 5" xfId="22850" xr:uid="{68217735-43FB-4CBD-A69B-8E95514A7FCB}"/>
    <cellStyle name="Rate 3 4 5 2" xfId="39927" xr:uid="{74D9E492-4A33-4A1E-9449-5AA861707EB0}"/>
    <cellStyle name="Rate 3 4 6" xfId="24630" xr:uid="{16C7D23C-BA36-4534-9702-17C33E3C4768}"/>
    <cellStyle name="Rate 3 4 6 2" xfId="41707" xr:uid="{3E40A195-CE7D-4972-ABC3-998FE9946D3C}"/>
    <cellStyle name="Rate 3 4 7" xfId="26396" xr:uid="{4481A83A-451C-431F-BC47-081FFB782FFD}"/>
    <cellStyle name="Rate 3 4 7 2" xfId="43473" xr:uid="{BE5119DF-D991-4D45-8D4B-9DC4F8114400}"/>
    <cellStyle name="Rate 3 4 8" xfId="28110" xr:uid="{03DE0F10-A3BA-41A3-8511-D8E8D57A038F}"/>
    <cellStyle name="Rate 3 4 8 2" xfId="45187" xr:uid="{27AE9C09-01C5-4908-A419-A55243266EEC}"/>
    <cellStyle name="Rate 3 4 9" xfId="31016" xr:uid="{7F532FFA-3EBB-4E29-813C-0BF105942657}"/>
    <cellStyle name="Rate 3 5" xfId="17976" xr:uid="{BC1342CA-C168-4E1B-9AFD-5296BCAA7266}"/>
    <cellStyle name="Rate 4" xfId="12433" xr:uid="{601315A9-2D8C-4D8A-88BC-17FF8E1D5AEA}"/>
    <cellStyle name="rate 5" xfId="13870" xr:uid="{3BBA1E9D-FBFA-4719-9D1E-4C0CB3789708}"/>
    <cellStyle name="ratio" xfId="13871" xr:uid="{DC0284AE-B872-45C4-ADA1-484971709B34}"/>
    <cellStyle name="Reset range style to defaults" xfId="1915" xr:uid="{B25A30DF-D4F4-4CD3-8FEB-F3806F3175A6}"/>
    <cellStyle name="RevList" xfId="1916" xr:uid="{EEB9CED2-8F61-4441-A308-7940500AF554}"/>
    <cellStyle name="rrency [0]_laroux_1" xfId="1917" xr:uid="{DE69E7BF-6653-458A-9C95-48210161176B}"/>
    <cellStyle name="s" xfId="13872" xr:uid="{7E1672D5-DE59-4EB8-9244-967AD842BB30}"/>
    <cellStyle name="s_Macros" xfId="13873" xr:uid="{895B8771-E9D5-4C3C-AAE0-6EBD435F269B}"/>
    <cellStyle name="s_Macros (2)" xfId="13874" xr:uid="{1495C0C6-4C70-4A9F-82C2-C0BE33AF3D19}"/>
    <cellStyle name="s_Macros (2) 2" xfId="15051" xr:uid="{3CA1C878-C314-4B0C-A544-F45F7562B9A6}"/>
    <cellStyle name="s_Macros (2) 2 2" xfId="20422" xr:uid="{0080A12C-81FB-44BF-92E0-50E28D654B15}"/>
    <cellStyle name="s_Macros (2) 2 2 2" xfId="37499" xr:uid="{9DBF21C7-A9DA-4D0B-B468-770CD64D57CD}"/>
    <cellStyle name="s_Macros (2) 2 3" xfId="21536" xr:uid="{D1C319F5-DAFA-4300-ABA8-689506F67B8C}"/>
    <cellStyle name="s_Macros (2) 2 3 2" xfId="38613" xr:uid="{857034EF-22E2-4853-B297-D4746912ECAC}"/>
    <cellStyle name="s_Macros (2) 2 4" xfId="22274" xr:uid="{47FF385F-85B8-4395-818D-B3438B9C8F25}"/>
    <cellStyle name="s_Macros (2) 2 4 2" xfId="39351" xr:uid="{03B50EEF-F578-4F35-8FF6-B3B78C23E52F}"/>
    <cellStyle name="s_Macros (2) 2 5" xfId="24049" xr:uid="{09184B1D-CB8B-489D-B96A-CFC2B81059C7}"/>
    <cellStyle name="s_Macros (2) 2 5 2" xfId="41126" xr:uid="{8BEC3B2A-E36D-49AE-B4D8-66ECCFB559D7}"/>
    <cellStyle name="s_Macros (2) 2 6" xfId="25815" xr:uid="{DEEBD6E2-8B7C-4241-854B-8E276CCCF6C3}"/>
    <cellStyle name="s_Macros (2) 2 6 2" xfId="42892" xr:uid="{CE700B81-0D84-4D8A-B3EA-6761A33DBA67}"/>
    <cellStyle name="s_Macros (2) 2 7" xfId="27541" xr:uid="{92F7138E-C7A8-4ABA-83C3-8B6040691A21}"/>
    <cellStyle name="s_Macros (2) 2 7 2" xfId="44618" xr:uid="{C9F49333-5A17-4751-8009-7EA328CAC5C0}"/>
    <cellStyle name="s_Macros (2) 2 8" xfId="29246" xr:uid="{F75BF303-DC90-4A94-86B1-FD347D709E23}"/>
    <cellStyle name="s_Macros (2) 2 8 2" xfId="46323" xr:uid="{FEFE01F1-DCF6-4DA9-A42C-C72757EACDFF}"/>
    <cellStyle name="s_Macros (2) 2 9" xfId="32152" xr:uid="{347DA719-DA4A-40F4-AB42-A5C4EB65C1B3}"/>
    <cellStyle name="s_Macros (2) 3" xfId="19284" xr:uid="{9D8D8E1D-9E4D-4D35-A75B-1EAB70A8C5F2}"/>
    <cellStyle name="s_Macros (2) 3 2" xfId="36361" xr:uid="{306C581A-3E55-4FFB-844C-C98F660DA2A2}"/>
    <cellStyle name="s_Macros (2) 4" xfId="15506" xr:uid="{C2133552-F721-45C6-8356-7EDC0D9E82F7}"/>
    <cellStyle name="s_Macros (2) 4 2" xfId="32607" xr:uid="{D1D988E6-BA5B-4F10-A49A-E78A93B59F2A}"/>
    <cellStyle name="s_Macros (2) 5" xfId="22917" xr:uid="{B5A83722-6F1B-4A6F-9B35-242B348969DD}"/>
    <cellStyle name="s_Macros (2) 5 2" xfId="39994" xr:uid="{C6F11ABD-C595-44B9-9921-EA599503C3BE}"/>
    <cellStyle name="s_Macros (2) 6" xfId="24683" xr:uid="{93D7E675-AAF0-42F6-BB2D-C184B5F53A8D}"/>
    <cellStyle name="s_Macros (2) 6 2" xfId="41760" xr:uid="{D017E298-321E-433A-ADE1-C7EF22B38E8C}"/>
    <cellStyle name="s_Macros (2) 7" xfId="26425" xr:uid="{F8602D8B-37F9-4CB1-A7BC-E450E6608FC9}"/>
    <cellStyle name="s_Macros (2) 7 2" xfId="43502" xr:uid="{35338890-4DDF-48F9-91F9-A7072CB45AD3}"/>
    <cellStyle name="s_Macros (2) 8" xfId="28133" xr:uid="{EB79B647-FF2F-430D-8737-BE3D247D0F5A}"/>
    <cellStyle name="s_Macros (2) 8 2" xfId="45210" xr:uid="{5C922E76-8F7F-40EC-B8B8-2C32CE17B97C}"/>
    <cellStyle name="s_Macros (2) 9" xfId="31039" xr:uid="{07568784-3229-4E9A-80FF-7FB3BDF06526}"/>
    <cellStyle name="s_Macros 10" xfId="31038" xr:uid="{8BF9C34D-3A61-4C7A-A94E-B621E3F1949B}"/>
    <cellStyle name="s_Macros 2" xfId="15050" xr:uid="{4FDC6235-0096-4AC2-AA7D-FB2A9F8F4793}"/>
    <cellStyle name="s_Macros 2 2" xfId="20421" xr:uid="{0B20DEE8-349F-422F-9E22-47F18EAB35F0}"/>
    <cellStyle name="s_Macros 2 2 2" xfId="37498" xr:uid="{1933B97C-3B43-4DE3-9EB2-B35821608418}"/>
    <cellStyle name="s_Macros 2 3" xfId="21535" xr:uid="{EE6656BC-AA84-491E-9979-0CB6E1571CD9}"/>
    <cellStyle name="s_Macros 2 3 2" xfId="38612" xr:uid="{D45914CA-B1C9-4EF7-8BED-8838CACB199E}"/>
    <cellStyle name="s_Macros 2 4" xfId="22273" xr:uid="{5BEC116C-0E1A-4CD2-BB4D-532B4A118F13}"/>
    <cellStyle name="s_Macros 2 4 2" xfId="39350" xr:uid="{E176041E-B008-4407-B690-63A957133EA0}"/>
    <cellStyle name="s_Macros 2 5" xfId="24048" xr:uid="{A684466C-2F35-4343-B958-B989BC76D3C3}"/>
    <cellStyle name="s_Macros 2 5 2" xfId="41125" xr:uid="{7D5A9FC4-538D-4282-B34F-5ED2E4D16CE3}"/>
    <cellStyle name="s_Macros 2 6" xfId="25814" xr:uid="{EE4B6FD4-892E-46B7-924B-0AEC0E827569}"/>
    <cellStyle name="s_Macros 2 6 2" xfId="42891" xr:uid="{C360D1AE-F7BA-4F91-A596-ADE93E83465F}"/>
    <cellStyle name="s_Macros 2 7" xfId="27540" xr:uid="{E55E1AD9-1783-499B-8A2E-F6F2019CD639}"/>
    <cellStyle name="s_Macros 2 7 2" xfId="44617" xr:uid="{CB09CBC1-0DAF-4D83-BF08-1F8484C663C7}"/>
    <cellStyle name="s_Macros 2 8" xfId="29245" xr:uid="{13392D7D-14D7-4CEC-A05B-562A8EA6AC86}"/>
    <cellStyle name="s_Macros 2 8 2" xfId="46322" xr:uid="{6D17E373-C05A-4EE0-8539-563674D02E0A}"/>
    <cellStyle name="s_Macros 2 9" xfId="32151" xr:uid="{77348CFA-8178-41DE-9C3F-06964201E837}"/>
    <cellStyle name="s_Macros 3" xfId="19283" xr:uid="{50574632-1492-48AD-A1DE-08F1C7C7CD08}"/>
    <cellStyle name="s_Macros 3 2" xfId="36360" xr:uid="{411E38B1-DAA0-4CEB-956A-A6A62286E875}"/>
    <cellStyle name="s_Macros 4" xfId="20710" xr:uid="{3DF72735-D26B-4FCB-A216-7F145D4E3702}"/>
    <cellStyle name="s_Macros 4 2" xfId="37787" xr:uid="{15AAADCE-E72E-415E-B0BD-959A08EDFA7C}"/>
    <cellStyle name="s_Macros 5" xfId="15321" xr:uid="{E9EB498F-DB24-4366-8168-4396F7FCFF5C}"/>
    <cellStyle name="s_Macros 5 2" xfId="32422" xr:uid="{126CEBFE-0F1D-4A61-9D51-99012DED83BB}"/>
    <cellStyle name="s_Macros 6" xfId="22916" xr:uid="{F4530FCD-F530-4D86-A4A2-44270F11CF40}"/>
    <cellStyle name="s_Macros 6 2" xfId="39993" xr:uid="{61D561F3-8225-43CD-B3D7-B974D8846FFA}"/>
    <cellStyle name="s_Macros 7" xfId="24682" xr:uid="{BB6C57C9-A80E-4E3F-881B-5C92A8790A0F}"/>
    <cellStyle name="s_Macros 7 2" xfId="41759" xr:uid="{9416470C-2F5A-4648-9AC1-48DAA1F67EFE}"/>
    <cellStyle name="s_Macros 8" xfId="26424" xr:uid="{BF0713B6-DBD7-44B2-A293-238F15FE89CA}"/>
    <cellStyle name="s_Macros 8 2" xfId="43501" xr:uid="{529015FA-D5BD-4323-96AC-9B2D2984E088}"/>
    <cellStyle name="s_Macros 9" xfId="28132" xr:uid="{ACDCC490-B5AE-4F30-9E7D-921F6E0CE9FC}"/>
    <cellStyle name="s_Macros 9 2" xfId="45209" xr:uid="{AD534E2F-1310-481C-97F8-3D90E1AB297A}"/>
    <cellStyle name="s_Manager (2)" xfId="13875" xr:uid="{AE813E7C-361F-43FC-8AFC-3B83DF1DEF53}"/>
    <cellStyle name="s_Manager (2) 2" xfId="15052" xr:uid="{6B9CF493-C4CB-4396-B925-EA652D7FA9E4}"/>
    <cellStyle name="s_Manager (2) 2 2" xfId="20423" xr:uid="{8E72E5FB-773B-44A0-AE5D-9550470D8573}"/>
    <cellStyle name="s_Manager (2) 2 2 2" xfId="37500" xr:uid="{D1F8208B-62B5-458C-B27B-7FF3BD6FA2ED}"/>
    <cellStyle name="s_Manager (2) 2 3" xfId="21537" xr:uid="{0DF86A40-39ED-4B8C-8AE5-727B4C5CC445}"/>
    <cellStyle name="s_Manager (2) 2 3 2" xfId="38614" xr:uid="{F317BE03-CB28-49EC-BD12-D1150042EA6E}"/>
    <cellStyle name="s_Manager (2) 2 4" xfId="22275" xr:uid="{0160AA0B-F468-4FE2-A8C8-C5A744BFD600}"/>
    <cellStyle name="s_Manager (2) 2 4 2" xfId="39352" xr:uid="{8F4107FF-B92C-46F5-BB75-B1B4E8A42684}"/>
    <cellStyle name="s_Manager (2) 2 5" xfId="24050" xr:uid="{3432E1C9-FABC-4C0D-A702-BE6084867A7A}"/>
    <cellStyle name="s_Manager (2) 2 5 2" xfId="41127" xr:uid="{1C1A19FC-0B79-469B-8527-72762FB3BB52}"/>
    <cellStyle name="s_Manager (2) 2 6" xfId="25816" xr:uid="{D0D67B87-BAA7-4552-ADDA-2766E6FDCC8A}"/>
    <cellStyle name="s_Manager (2) 2 6 2" xfId="42893" xr:uid="{A63A7866-6162-4775-832B-3588021BCDF8}"/>
    <cellStyle name="s_Manager (2) 2 7" xfId="27542" xr:uid="{9460B3CC-E7CC-43BD-BFB2-E864C8BAD503}"/>
    <cellStyle name="s_Manager (2) 2 7 2" xfId="44619" xr:uid="{BD459B0A-695C-4673-9535-BBDF829BABE4}"/>
    <cellStyle name="s_Manager (2) 2 8" xfId="29247" xr:uid="{4D4C358A-AE4E-4CE5-8428-DEF3BA6DB803}"/>
    <cellStyle name="s_Manager (2) 2 8 2" xfId="46324" xr:uid="{06BCC75E-DDC8-4960-A1E7-563547FF31B4}"/>
    <cellStyle name="s_Manager (2) 2 9" xfId="32153" xr:uid="{7D87D7E1-26D2-46F5-8770-F67338807A80}"/>
    <cellStyle name="s_Manager (2) 3" xfId="19285" xr:uid="{49A11AB8-C8E4-4A3D-B963-6F8A8186D02C}"/>
    <cellStyle name="s_Manager (2) 3 2" xfId="36362" xr:uid="{AACAF985-CC45-40D1-8D63-820C667FBB1D}"/>
    <cellStyle name="s_Manager (2) 4" xfId="16763" xr:uid="{29960CFD-2013-409B-8225-7D25E7D4594E}"/>
    <cellStyle name="s_Manager (2) 4 2" xfId="33862" xr:uid="{39B7A1F3-764C-4C83-BF97-B392CD54ED47}"/>
    <cellStyle name="s_Manager (2) 5" xfId="22918" xr:uid="{8198BD55-4868-4D99-9164-FB9456698F64}"/>
    <cellStyle name="s_Manager (2) 5 2" xfId="39995" xr:uid="{587CBBB6-9129-4D9F-A146-316BAC3B75BD}"/>
    <cellStyle name="s_Manager (2) 6" xfId="24684" xr:uid="{C908CD8B-132E-48BD-BA7E-1608770F48C5}"/>
    <cellStyle name="s_Manager (2) 6 2" xfId="41761" xr:uid="{FC99126C-2FD4-4D86-BC3E-226D4A538F9D}"/>
    <cellStyle name="s_Manager (2) 7" xfId="26426" xr:uid="{877083C9-ABAE-4485-B48F-DD7A9C9EA055}"/>
    <cellStyle name="s_Manager (2) 7 2" xfId="43503" xr:uid="{5C336C64-9BE5-4ABA-8830-0B209FE0725E}"/>
    <cellStyle name="s_Manager (2) 8" xfId="28134" xr:uid="{098CA1FF-8B71-4620-9353-F86F430BEA98}"/>
    <cellStyle name="s_Manager (2) 8 2" xfId="45211" xr:uid="{9395C582-3F69-49CE-9B8A-44C542E2D8B3}"/>
    <cellStyle name="s_Manager (2) 9" xfId="31040" xr:uid="{820D5804-3B56-409A-9213-486307AE33EE}"/>
    <cellStyle name="sbt2" xfId="1918" xr:uid="{56C6657A-37CE-4C8E-A1B5-0E375884BE3D}"/>
    <cellStyle name="sbt2 10" xfId="16076" xr:uid="{7C95FD26-FD51-455D-A5D1-5CBD89E137AE}"/>
    <cellStyle name="sbt2 10 2" xfId="33175" xr:uid="{011492A2-5960-4ECB-83B4-9DDD0BDAA45E}"/>
    <cellStyle name="sbt2 11" xfId="17708" xr:uid="{511200B3-C42D-41B4-8E74-0ED6BEAE9BC2}"/>
    <cellStyle name="sbt2 11 2" xfId="34805" xr:uid="{86E68A4C-9E97-4673-893E-7C445B132929}"/>
    <cellStyle name="sbt2 12" xfId="29539" xr:uid="{A97C105B-392C-43B2-9351-619B7CB257BB}"/>
    <cellStyle name="sbt2 2" xfId="8666" xr:uid="{AFF8A384-C981-4EC7-B636-6991A1D7FDB0}"/>
    <cellStyle name="sbt2 2 10" xfId="20605" xr:uid="{29F75C68-5E4C-4B97-8DB9-BEB843EC45BA}"/>
    <cellStyle name="sbt2 2 10 2" xfId="37682" xr:uid="{7D9AE324-B5B5-4BCC-82BC-AA40319EB6BF}"/>
    <cellStyle name="sbt2 2 11" xfId="29694" xr:uid="{30CF73EA-7223-49E4-8552-1B6FF8DD7A62}"/>
    <cellStyle name="sbt2 2 2" xfId="11806" xr:uid="{56D009E7-3DF5-44CF-9E97-97EC219823CF}"/>
    <cellStyle name="sbt2 2 2 2" xfId="17888" xr:uid="{CD9B13B5-2A1A-4FCA-B0D4-30F2F037DF49}"/>
    <cellStyle name="sbt2 2 2 2 2" xfId="34981" xr:uid="{1BC5F352-3F11-4681-9E17-72DF45CE4338}"/>
    <cellStyle name="sbt2 2 2 3" xfId="16270" xr:uid="{6312598A-ACB2-4C2F-BBA5-E8860557C54E}"/>
    <cellStyle name="sbt2 2 2 3 2" xfId="33369" xr:uid="{E2FB7E19-868C-456F-83A2-C6E4642E334E}"/>
    <cellStyle name="sbt2 2 2 4" xfId="17770" xr:uid="{BBA42AB3-DA61-4DD7-B66B-8906B3A599A8}"/>
    <cellStyle name="sbt2 2 2 4 2" xfId="34863" xr:uid="{750FB770-D4CB-40A9-AD8A-9D45720AA68D}"/>
    <cellStyle name="sbt2 2 2 5" xfId="15359" xr:uid="{F2290388-6E3A-45A6-8A0B-21088776A649}"/>
    <cellStyle name="sbt2 2 2 5 2" xfId="32460" xr:uid="{496A5E19-6C06-4A4C-9208-6DBC75E02F0F}"/>
    <cellStyle name="sbt2 2 2 6" xfId="17243" xr:uid="{BFA4642A-1EF5-4B99-BC1E-A8E72539F4E8}"/>
    <cellStyle name="sbt2 2 2 6 2" xfId="34340" xr:uid="{431AECF8-10B5-453B-97F6-D00F279D7AE1}"/>
    <cellStyle name="sbt2 2 2 7" xfId="15731" xr:uid="{50835A25-0314-47BB-BA6D-A03523E7E9FA}"/>
    <cellStyle name="sbt2 2 2 7 2" xfId="32830" xr:uid="{4D794715-A1A0-4665-8B00-9CD5DBD61269}"/>
    <cellStyle name="sbt2 2 2 8" xfId="22867" xr:uid="{E55A059F-4DAC-463F-888E-FCFE66675804}"/>
    <cellStyle name="sbt2 2 2 8 2" xfId="39944" xr:uid="{46DD3FFE-530C-43F6-9144-1D73762ACDAB}"/>
    <cellStyle name="sbt2 2 2 9" xfId="29861" xr:uid="{FB6D7478-DCFC-44B8-89F5-6D22C7148E21}"/>
    <cellStyle name="sbt2 2 3" xfId="11395" xr:uid="{E5ADE818-F5F6-4339-9D2B-90EB26AFF9B4}"/>
    <cellStyle name="sbt2 2 3 2" xfId="17766" xr:uid="{255103E2-3701-42EB-8BDC-7FD61B4CB023}"/>
    <cellStyle name="sbt2 2 3 2 2" xfId="34859" xr:uid="{2EEAEF27-1024-4014-9D1D-B9B67FB52499}"/>
    <cellStyle name="sbt2 2 3 3" xfId="16291" xr:uid="{111B2CB5-CE18-4F2F-9935-285B5A2D77C7}"/>
    <cellStyle name="sbt2 2 3 3 2" xfId="33390" xr:uid="{8E7C92E0-DF08-43AA-9954-688842CA4CCB}"/>
    <cellStyle name="sbt2 2 3 4" xfId="15208" xr:uid="{2AAB0232-D242-4EFC-A205-99A22EC0DC84}"/>
    <cellStyle name="sbt2 2 3 4 2" xfId="32309" xr:uid="{EDD4B484-FF1B-497D-952B-FE2D3E6B1F78}"/>
    <cellStyle name="sbt2 2 3 5" xfId="16931" xr:uid="{FCE2D5EE-39CC-44E0-97D0-A119058147A9}"/>
    <cellStyle name="sbt2 2 3 5 2" xfId="34030" xr:uid="{F7CE458C-034A-4512-9D6C-F3A71A33C573}"/>
    <cellStyle name="sbt2 2 3 6" xfId="16053" xr:uid="{09C09C36-6C5D-4361-8824-12C8A665B1C0}"/>
    <cellStyle name="sbt2 2 3 6 2" xfId="33152" xr:uid="{62198E58-BCED-4956-AD90-AC34666931FB}"/>
    <cellStyle name="sbt2 2 3 7" xfId="17640" xr:uid="{E79A8F32-E5C7-4F71-BE31-CDCCA30CF767}"/>
    <cellStyle name="sbt2 2 3 7 2" xfId="34737" xr:uid="{7A1F063F-CA42-485A-B89E-755A68819E0F}"/>
    <cellStyle name="sbt2 2 3 8" xfId="22898" xr:uid="{1E0C3636-9EAE-4F82-96CA-1DB4989176D8}"/>
    <cellStyle name="sbt2 2 3 8 2" xfId="39975" xr:uid="{1C18A314-6698-4341-81E5-2A036A884BFC}"/>
    <cellStyle name="sbt2 2 3 9" xfId="29744" xr:uid="{AEB49524-0D5E-4776-819B-4CC2CB31B857}"/>
    <cellStyle name="sbt2 2 4" xfId="17125" xr:uid="{8E4326E7-DF0C-40CA-9731-13100A4F6FB5}"/>
    <cellStyle name="sbt2 2 4 2" xfId="34224" xr:uid="{BC768F3E-A834-49D0-89B0-54256311B666}"/>
    <cellStyle name="sbt2 2 5" xfId="16549" xr:uid="{4F356C94-DE1A-4D79-8A50-27608AEB57A0}"/>
    <cellStyle name="sbt2 2 5 2" xfId="33648" xr:uid="{CC200455-DF64-42C2-A74B-53C1CB75A39D}"/>
    <cellStyle name="sbt2 2 6" xfId="16712" xr:uid="{4BCE635B-1CB3-4815-8001-95084FF7B451}"/>
    <cellStyle name="sbt2 2 6 2" xfId="33811" xr:uid="{7C96DC03-E38E-425A-A4CA-51DF4BA62688}"/>
    <cellStyle name="sbt2 2 7" xfId="17032" xr:uid="{7008BB01-BB77-48A1-AB59-71D3112B8B49}"/>
    <cellStyle name="sbt2 2 7 2" xfId="34131" xr:uid="{53F42C91-CA13-4B91-ACF7-986BFC4DC435}"/>
    <cellStyle name="sbt2 2 8" xfId="16603" xr:uid="{3D1E9A70-894A-4600-936B-F4E7A16CF54B}"/>
    <cellStyle name="sbt2 2 8 2" xfId="33702" xr:uid="{CD0B5C1E-94A7-4749-A11E-52943B8154EE}"/>
    <cellStyle name="sbt2 2 9" xfId="21412" xr:uid="{7177D406-03E9-47E4-A6EB-A5686E852D79}"/>
    <cellStyle name="sbt2 2 9 2" xfId="38489" xr:uid="{19B238DC-16E0-4826-A502-60DE7F9E97FC}"/>
    <cellStyle name="sbt2 3" xfId="11291" xr:uid="{26800431-6C0C-4049-B306-AAD5009D04C9}"/>
    <cellStyle name="sbt2 3 2" xfId="17729" xr:uid="{34486C77-4E10-4EA9-9E59-9B6EC402F3D0}"/>
    <cellStyle name="sbt2 3 2 2" xfId="34826" xr:uid="{6C0E97A1-FA52-4C64-B036-4346ED9C5296}"/>
    <cellStyle name="sbt2 3 3" xfId="15181" xr:uid="{2B7FDC51-E060-4C45-A7FA-D007B2A8B093}"/>
    <cellStyle name="sbt2 3 3 2" xfId="32282" xr:uid="{6A66F1A9-BBDB-4F3F-9F82-6FB694F141A2}"/>
    <cellStyle name="sbt2 3 4" xfId="17533" xr:uid="{E28560C2-E369-416B-B33C-2C9A32F66C80}"/>
    <cellStyle name="sbt2 3 4 2" xfId="34630" xr:uid="{0E3AA8D2-D0A0-450F-B82F-E5CB58DE7E3A}"/>
    <cellStyle name="sbt2 3 5" xfId="21208" xr:uid="{022CADBA-6457-441F-B0DC-CFC996E1FAF7}"/>
    <cellStyle name="sbt2 3 5 2" xfId="38285" xr:uid="{D23D411C-BA05-4406-ACD4-3110857883D5}"/>
    <cellStyle name="sbt2 3 6" xfId="15706" xr:uid="{02F85202-301D-45A6-8D2D-60334CFDCCD3}"/>
    <cellStyle name="sbt2 3 6 2" xfId="32805" xr:uid="{968C4DBF-EFB7-4D5B-A778-A020BF15B2BF}"/>
    <cellStyle name="sbt2 3 7" xfId="15502" xr:uid="{39512142-EEDE-4BC8-A697-D3270CF89745}"/>
    <cellStyle name="sbt2 3 7 2" xfId="32603" xr:uid="{81590524-9487-4D89-B029-6D203C94405B}"/>
    <cellStyle name="sbt2 3 8" xfId="16132" xr:uid="{555C47B0-8D09-4F4B-B033-9704601CE67F}"/>
    <cellStyle name="sbt2 3 8 2" xfId="33231" xr:uid="{A818848A-CBF3-4AFB-9C3A-A654AE894395}"/>
    <cellStyle name="sbt2 3 9" xfId="29714" xr:uid="{4F9A30CC-40C0-4BEB-B21E-4BA9C60DDDD5}"/>
    <cellStyle name="sbt2 4" xfId="5457" xr:uid="{CCAC74A6-6B22-4502-AFFB-EA0A52A547FB}"/>
    <cellStyle name="sbt2 4 2" xfId="16376" xr:uid="{9CE6E39D-5009-4BBE-AFBE-6E52F25CBF94}"/>
    <cellStyle name="sbt2 4 2 2" xfId="33475" xr:uid="{FE18E7A8-3B1F-4CDD-8E04-B122122A0FB4}"/>
    <cellStyle name="sbt2 4 3" xfId="16741" xr:uid="{E5F57344-1AC3-4468-94D0-4ED711871715}"/>
    <cellStyle name="sbt2 4 3 2" xfId="33840" xr:uid="{DE0399FD-F7CA-42C3-A843-47D9E0077A96}"/>
    <cellStyle name="sbt2 4 4" xfId="20514" xr:uid="{63BDF880-2305-4841-8719-64C28A08994E}"/>
    <cellStyle name="sbt2 4 4 2" xfId="37591" xr:uid="{67FE17D8-6E5F-40ED-9E47-D0816F0A00FC}"/>
    <cellStyle name="sbt2 4 5" xfId="15951" xr:uid="{4B8CB5EC-A0FE-4565-95A5-CA55F0C6E831}"/>
    <cellStyle name="sbt2 4 5 2" xfId="33050" xr:uid="{2EBF4DB4-8603-4272-8835-CC9E15331997}"/>
    <cellStyle name="sbt2 4 6" xfId="16897" xr:uid="{FB3189B9-9E12-4D88-B626-A38516F27668}"/>
    <cellStyle name="sbt2 4 6 2" xfId="33996" xr:uid="{2224526B-FAB8-428A-A9D9-1DD6E3957F71}"/>
    <cellStyle name="sbt2 4 7" xfId="16729" xr:uid="{910BEDEB-B798-4202-8937-79D023C16451}"/>
    <cellStyle name="sbt2 4 7 2" xfId="33828" xr:uid="{278E7AF6-1DFC-4DBD-885A-B4A88BD1F885}"/>
    <cellStyle name="sbt2 4 8" xfId="17235" xr:uid="{83116414-87C9-4DF3-A9E8-D989B4C60F35}"/>
    <cellStyle name="sbt2 4 8 2" xfId="34332" xr:uid="{CF176065-C27A-4571-878F-5A70D9737D5A}"/>
    <cellStyle name="sbt2 4 9" xfId="29620" xr:uid="{2DD1ACA7-00F9-42C2-8C0F-DA07162032FF}"/>
    <cellStyle name="sbt2 5" xfId="15536" xr:uid="{55F06A0E-1E07-4BA0-BC18-763AA4CB508C}"/>
    <cellStyle name="sbt2 5 2" xfId="32637" xr:uid="{A7117385-FA3B-476F-A40F-FC1BEA6BC945}"/>
    <cellStyle name="sbt2 6" xfId="16047" xr:uid="{D8D15295-2EFE-44B8-9617-05654A390D13}"/>
    <cellStyle name="sbt2 6 2" xfId="33146" xr:uid="{26AFF5A9-411F-4FAD-AA20-68FFE427FDFA}"/>
    <cellStyle name="sbt2 7" xfId="15660" xr:uid="{EA174280-F183-4750-99A2-E2A998B22055}"/>
    <cellStyle name="sbt2 7 2" xfId="32759" xr:uid="{D60045F4-E3A1-40FE-96FD-9DAAAB6DD41E}"/>
    <cellStyle name="sbt2 8" xfId="17226" xr:uid="{4714371E-53B9-4017-A1BD-86B4138ACFDA}"/>
    <cellStyle name="sbt2 8 2" xfId="34323" xr:uid="{8A8DB6DB-CDB7-433B-B4F6-C9686213710A}"/>
    <cellStyle name="sbt2 9" xfId="15193" xr:uid="{F0478224-AB21-4702-8758-982BC2118287}"/>
    <cellStyle name="sbt2 9 2" xfId="32294" xr:uid="{162943E6-1F66-415A-8E3C-84916043BC6E}"/>
    <cellStyle name="ScotchRule" xfId="13876" xr:uid="{572DC372-F124-49EC-8B63-0F74DF5034CA}"/>
    <cellStyle name="sd" xfId="13877" xr:uid="{9631377E-DF9F-4F43-852E-19D2D31C3C0F}"/>
    <cellStyle name="sf" xfId="13878" xr:uid="{8C4C56A1-0C0C-4E5F-B3E5-9D7D807347EB}"/>
    <cellStyle name="SHEET2" xfId="1919" xr:uid="{F2E41D1B-5F2B-4747-B3CC-D41F64070994}"/>
    <cellStyle name="Single Accounting" xfId="13879" xr:uid="{785FB10D-3CE1-4DE6-9E90-41FD441AD16B}"/>
    <cellStyle name="souli" xfId="13880" xr:uid="{24873C38-F8AD-4ABA-8161-58B8DB2F54B4}"/>
    <cellStyle name="Source" xfId="13881" xr:uid="{C490E258-60FA-44FA-A3B0-DC556DA6C3EC}"/>
    <cellStyle name="ss" xfId="13882" xr:uid="{4C57E150-5529-471E-A4BB-E8217B4C2389}"/>
    <cellStyle name="Standard_Division-List (A)" xfId="1920" xr:uid="{892073AA-4927-4E27-B81F-6C03693F81AE}"/>
    <cellStyle name="Style 1" xfId="1921" xr:uid="{242E9545-0CED-49AD-95D1-D23701E3CCFA}"/>
    <cellStyle name="Style 1 2" xfId="1922" xr:uid="{9EF66ED8-DB4E-4FE8-8449-7D51A6BA1117}"/>
    <cellStyle name="Style 1 3" xfId="1923" xr:uid="{EFE68382-08C9-4C40-A153-F8D915589796}"/>
    <cellStyle name="Style 1 4" xfId="1924" xr:uid="{B43EB504-3400-4361-943F-BD4C38620FA7}"/>
    <cellStyle name="Style 2" xfId="1925" xr:uid="{E063519E-012D-4432-8B53-14C2FBA1D9BA}"/>
    <cellStyle name="Style 2 2" xfId="8667" xr:uid="{50D6AE2A-FDE5-4AD7-B261-B36C83A75529}"/>
    <cellStyle name="Style 2 2 2" xfId="11807" xr:uid="{DF09CFEB-9E45-49C3-93D6-F03BD19D8EC7}"/>
    <cellStyle name="Style 2 2 2 2" xfId="13250" xr:uid="{5C14DE30-EE4D-439E-B0A6-DE1CDF47D09D}"/>
    <cellStyle name="Style 2 2 2 2 2" xfId="14887" xr:uid="{36E08A62-48A8-4156-A406-FE822687A16B}"/>
    <cellStyle name="Style 2 2 2 2 2 2" xfId="20258" xr:uid="{A4EB4A04-196F-45E5-A759-DEA92D66B1EF}"/>
    <cellStyle name="Style 2 2 2 2 2 2 2" xfId="37335" xr:uid="{E93BB66C-ADDE-49F0-8A7A-C6CCCBA0C06F}"/>
    <cellStyle name="Style 2 2 2 2 2 3" xfId="22110" xr:uid="{9D0BC5F8-6B88-44CB-A829-FF361D29283B}"/>
    <cellStyle name="Style 2 2 2 2 2 3 2" xfId="39187" xr:uid="{186F0563-84EC-4529-B434-D3589C683221}"/>
    <cellStyle name="Style 2 2 2 2 2 4" xfId="23885" xr:uid="{5B1129AD-7130-415B-A0CE-5185B0A34F83}"/>
    <cellStyle name="Style 2 2 2 2 2 4 2" xfId="40962" xr:uid="{D35AD377-61D5-4514-98A7-6420B2DA06AD}"/>
    <cellStyle name="Style 2 2 2 2 2 5" xfId="25651" xr:uid="{11126353-691D-4042-B3EE-3559C2F36DC2}"/>
    <cellStyle name="Style 2 2 2 2 2 5 2" xfId="42728" xr:uid="{FD8B2F1C-0C37-4102-9A93-DDE052155339}"/>
    <cellStyle name="Style 2 2 2 2 2 6" xfId="27377" xr:uid="{460DA12B-A6FB-4F4F-977E-3947EDC73E9D}"/>
    <cellStyle name="Style 2 2 2 2 2 6 2" xfId="44454" xr:uid="{63A8815F-5BD2-4029-A196-A6571FEDD640}"/>
    <cellStyle name="Style 2 2 2 2 2 7" xfId="29082" xr:uid="{BC8959C2-5498-4CC6-A4A7-3D2228D5FFA0}"/>
    <cellStyle name="Style 2 2 2 2 2 7 2" xfId="46159" xr:uid="{8512AF5B-2A44-4C54-826A-83DC0624B07F}"/>
    <cellStyle name="Style 2 2 2 2 2 8" xfId="31988" xr:uid="{E77D6771-A0C0-46D3-B946-0A525110EA5D}"/>
    <cellStyle name="Style 2 2 2 2 3" xfId="18989" xr:uid="{6A6FB55F-C3A4-44C2-A7F4-0B5BD71C6FE0}"/>
    <cellStyle name="Style 2 2 2 2 3 2" xfId="36070" xr:uid="{7E9B718E-BC54-4A99-BB30-7C0DBD3A2604}"/>
    <cellStyle name="Style 2 2 2 2 4" xfId="15771" xr:uid="{BD2B9383-8725-495A-9BEE-FD0A02A836F0}"/>
    <cellStyle name="Style 2 2 2 2 4 2" xfId="32870" xr:uid="{5B4A5DC6-B12E-4A3C-9EE3-8B186505165F}"/>
    <cellStyle name="Style 2 2 2 2 5" xfId="22711" xr:uid="{254FEBF8-252E-49DA-B103-1BE8189C4B11}"/>
    <cellStyle name="Style 2 2 2 2 5 2" xfId="39788" xr:uid="{B4F6112F-2B7D-4C52-A590-C9E8A40811FA}"/>
    <cellStyle name="Style 2 2 2 2 6" xfId="24489" xr:uid="{FD3EA0C7-7E79-4828-8C99-344D35CEEA94}"/>
    <cellStyle name="Style 2 2 2 2 6 2" xfId="41566" xr:uid="{6D583CB4-FB0C-4B17-A6D8-CBF366EC971D}"/>
    <cellStyle name="Style 2 2 2 2 7" xfId="26259" xr:uid="{2037BCF6-B989-4ED4-863A-3D3A76871F1A}"/>
    <cellStyle name="Style 2 2 2 2 7 2" xfId="43336" xr:uid="{A8203C94-FE68-4BF2-84A4-A210634D914E}"/>
    <cellStyle name="Style 2 2 2 2 8" xfId="27973" xr:uid="{026F99B8-F256-4DBB-8EE8-06640255973A}"/>
    <cellStyle name="Style 2 2 2 2 8 2" xfId="45050" xr:uid="{559B2B49-420E-4951-80DF-2448D0490393}"/>
    <cellStyle name="Style 2 2 2 2 9" xfId="30879" xr:uid="{99CFA44F-4FAA-47C7-ACEA-F4D295EE56AA}"/>
    <cellStyle name="Style 2 2 2 3" xfId="12603" xr:uid="{07880E72-86F9-47F4-AF56-36ECEB04F22B}"/>
    <cellStyle name="Style 2 2 2 3 2" xfId="14252" xr:uid="{C08394D3-B8FC-47CB-ACA9-39DD10709C54}"/>
    <cellStyle name="Style 2 2 2 3 2 2" xfId="19623" xr:uid="{12E631CA-7BE1-428A-9BBF-2FE3C4454A34}"/>
    <cellStyle name="Style 2 2 2 3 2 2 2" xfId="36700" xr:uid="{99FFA13B-8186-4D3B-AF5B-45C5D1A202AD}"/>
    <cellStyle name="Style 2 2 2 3 2 3" xfId="20976" xr:uid="{F0555320-02DE-4821-A01D-D9F5760D114B}"/>
    <cellStyle name="Style 2 2 2 3 2 3 2" xfId="38053" xr:uid="{BE9462A5-FC69-485E-9FD8-F030E33725DC}"/>
    <cellStyle name="Style 2 2 2 3 2 4" xfId="15654" xr:uid="{CEDD4415-6DF0-450A-A615-123758260ABD}"/>
    <cellStyle name="Style 2 2 2 3 2 4 2" xfId="32753" xr:uid="{0EFEB929-D5C4-4462-9987-D9809AE4244F}"/>
    <cellStyle name="Style 2 2 2 3 2 5" xfId="23250" xr:uid="{F821B856-18D9-4171-B6B1-B7D1646F9C74}"/>
    <cellStyle name="Style 2 2 2 3 2 5 2" xfId="40327" xr:uid="{C5E637FA-E03D-4485-83DA-A5294AE025B7}"/>
    <cellStyle name="Style 2 2 2 3 2 6" xfId="25016" xr:uid="{7EE44D60-24E0-43C9-93A4-DDE362528FC8}"/>
    <cellStyle name="Style 2 2 2 3 2 6 2" xfId="42093" xr:uid="{BFF8AEBD-8CB3-429B-9EC6-B0CE3AD9D856}"/>
    <cellStyle name="Style 2 2 2 3 2 7" xfId="26742" xr:uid="{4E5F2687-2F28-4F3B-9A14-1ECA3A929316}"/>
    <cellStyle name="Style 2 2 2 3 2 7 2" xfId="43819" xr:uid="{1145B936-0B51-43F0-B27D-9DA2CBA2B1F4}"/>
    <cellStyle name="Style 2 2 2 3 2 8" xfId="28447" xr:uid="{7300459F-8687-478B-9C83-92FBCDCD436A}"/>
    <cellStyle name="Style 2 2 2 3 2 8 2" xfId="45524" xr:uid="{7796F94A-923D-48F4-9C3C-37D17D2D91E6}"/>
    <cellStyle name="Style 2 2 2 3 2 9" xfId="31353" xr:uid="{7FE7FB85-9486-44EE-97E7-5BC923C69AAC}"/>
    <cellStyle name="Style 2 2 2 3 3" xfId="18348" xr:uid="{7C82716D-2655-4935-8054-BAD35057BFDA}"/>
    <cellStyle name="Style 2 2 2 3 3 2" xfId="35435" xr:uid="{7AACA249-DF04-47A8-8678-9882F05B7BB2}"/>
    <cellStyle name="Style 2 2 2 3 4" xfId="17892" xr:uid="{35183E9E-9B05-4E60-BA0B-BCCF6C762643}"/>
    <cellStyle name="Style 2 2 2 3 4 2" xfId="34985" xr:uid="{D11FB148-DFBE-40C2-9734-42DE8949F797}"/>
    <cellStyle name="Style 2 2 2 3 5" xfId="20449" xr:uid="{554D1754-7E67-4F3E-BBD0-F9A683064F61}"/>
    <cellStyle name="Style 2 2 2 3 5 2" xfId="37526" xr:uid="{A818F98D-77A4-4DC3-84CA-63CB53F83EE3}"/>
    <cellStyle name="Style 2 2 2 3 6" xfId="16794" xr:uid="{E3AD36A2-A12E-480A-AE39-F52F3960FFCC}"/>
    <cellStyle name="Style 2 2 2 3 6 2" xfId="33893" xr:uid="{82D6A41A-58C7-4CAB-97A0-2C1A56C25B74}"/>
    <cellStyle name="Style 2 2 2 3 7" xfId="17787" xr:uid="{F3C358E1-B943-4CBB-83C1-081DA1CED19B}"/>
    <cellStyle name="Style 2 2 2 3 7 2" xfId="34880" xr:uid="{37483558-CAD3-4DA3-B918-967210238DF0}"/>
    <cellStyle name="Style 2 2 2 3 8" xfId="16022" xr:uid="{ECBF0A77-8932-4E94-AD93-83FFCBD29A36}"/>
    <cellStyle name="Style 2 2 2 3 8 2" xfId="33121" xr:uid="{6191CB5B-739C-4FB2-814B-579940E829C6}"/>
    <cellStyle name="Style 2 2 2 3 9" xfId="30250" xr:uid="{84DA9EEE-5CE8-4E9A-A29E-659F776C11D6}"/>
    <cellStyle name="Style 2 2 2 4" xfId="13292" xr:uid="{91D1D35D-ADD4-45B8-9AC5-8CBFAC7A84EA}"/>
    <cellStyle name="Style 2 2 2 4 2" xfId="14929" xr:uid="{F0AE95FD-802F-4817-9D71-654B8C372B51}"/>
    <cellStyle name="Style 2 2 2 4 2 2" xfId="20300" xr:uid="{9721B2BB-5737-477A-BC51-96440EA9D753}"/>
    <cellStyle name="Style 2 2 2 4 2 2 2" xfId="37377" xr:uid="{DE3342B7-044E-4DFF-A912-3D006C801E74}"/>
    <cellStyle name="Style 2 2 2 4 2 3" xfId="21439" xr:uid="{EB83F6DA-780C-464F-91CD-ED851929C8D3}"/>
    <cellStyle name="Style 2 2 2 4 2 3 2" xfId="38516" xr:uid="{DB971466-A2F9-4F53-8311-01981230E494}"/>
    <cellStyle name="Style 2 2 2 4 2 4" xfId="22152" xr:uid="{481DD1C6-D272-4B4A-82A2-23E75B5D81E4}"/>
    <cellStyle name="Style 2 2 2 4 2 4 2" xfId="39229" xr:uid="{2ED9F3EB-E15A-4020-918D-AC379AC9CA0C}"/>
    <cellStyle name="Style 2 2 2 4 2 5" xfId="23927" xr:uid="{F16D4526-414E-4863-B7E5-D43A9C624459}"/>
    <cellStyle name="Style 2 2 2 4 2 5 2" xfId="41004" xr:uid="{ABDD9090-A137-477B-962E-ABAF72A326C0}"/>
    <cellStyle name="Style 2 2 2 4 2 6" xfId="25693" xr:uid="{7DE3F12D-715F-4545-8509-DA2F674EE8D4}"/>
    <cellStyle name="Style 2 2 2 4 2 6 2" xfId="42770" xr:uid="{71615724-7F12-44F9-B773-3F758CA30957}"/>
    <cellStyle name="Style 2 2 2 4 2 7" xfId="27419" xr:uid="{48B4A16A-B541-47DD-906D-0423DD57BF9F}"/>
    <cellStyle name="Style 2 2 2 4 2 7 2" xfId="44496" xr:uid="{FB16F80B-A63F-4CE9-B93E-04551964D91D}"/>
    <cellStyle name="Style 2 2 2 4 2 8" xfId="29124" xr:uid="{8D055048-B7AF-471B-97CB-6417C761ED3C}"/>
    <cellStyle name="Style 2 2 2 4 2 8 2" xfId="46201" xr:uid="{3DAE5B9D-FEFF-4B4A-A8D0-25A1A7A3A4A7}"/>
    <cellStyle name="Style 2 2 2 4 2 9" xfId="32030" xr:uid="{AFFAC5D2-0B65-449B-97C3-26182F7870B0}"/>
    <cellStyle name="Style 2 2 2 4 3" xfId="19031" xr:uid="{12F6E372-F6FC-4F7C-85A8-C58863F524C6}"/>
    <cellStyle name="Style 2 2 2 4 3 2" xfId="36110" xr:uid="{05DAF75A-FE52-4EA0-B220-BA687D2FAF07}"/>
    <cellStyle name="Style 2 2 2 4 4" xfId="15486" xr:uid="{1216F51C-FAB2-41C1-A387-21D5F16601AA}"/>
    <cellStyle name="Style 2 2 2 4 4 2" xfId="32587" xr:uid="{E2D1A9B1-C8AF-4ACF-BCB6-CD6A580F7F1C}"/>
    <cellStyle name="Style 2 2 2 4 5" xfId="22752" xr:uid="{E0EF136C-7872-4DE1-9814-1EA3FDBA557B}"/>
    <cellStyle name="Style 2 2 2 4 5 2" xfId="39829" xr:uid="{8458C62E-8203-4FD2-928E-8551DB43FEF2}"/>
    <cellStyle name="Style 2 2 2 4 6" xfId="24531" xr:uid="{1D85EABD-447A-4C5F-915D-0EAD55BE84FD}"/>
    <cellStyle name="Style 2 2 2 4 6 2" xfId="41608" xr:uid="{5CCDC3A1-F096-4649-8C63-F3450714A386}"/>
    <cellStyle name="Style 2 2 2 4 7" xfId="26299" xr:uid="{FBDFFA9C-3BE4-4BF5-B322-58309ABD3191}"/>
    <cellStyle name="Style 2 2 2 4 7 2" xfId="43376" xr:uid="{E333325E-3266-41DF-BA2C-BDBF3C36300D}"/>
    <cellStyle name="Style 2 2 2 4 8" xfId="28013" xr:uid="{F56A0377-1ECB-4761-ABF0-1D3A35E25880}"/>
    <cellStyle name="Style 2 2 2 4 8 2" xfId="45090" xr:uid="{C973E645-237C-4661-8574-24A0E13EC134}"/>
    <cellStyle name="Style 2 2 2 4 9" xfId="30919" xr:uid="{55047C5E-3B24-4994-B08D-B42754439D4B}"/>
    <cellStyle name="Style 2 2 2 5" xfId="29862" xr:uid="{016B608A-3831-45CA-A4F2-61D029698D63}"/>
    <cellStyle name="Style 2 2 3" xfId="11394" xr:uid="{51B63F1B-2928-4096-9C7A-FBC990095937}"/>
    <cellStyle name="Style 2 2 3 2" xfId="13138" xr:uid="{369019EB-2F2E-4C75-A16E-11F720DA5E74}"/>
    <cellStyle name="Style 2 2 3 2 2" xfId="14775" xr:uid="{BAAB49CA-70D1-4B02-A73E-BB12DE54CE39}"/>
    <cellStyle name="Style 2 2 3 2 2 2" xfId="20146" xr:uid="{D7EB9AFF-B94A-46E1-8A69-6981EE78C672}"/>
    <cellStyle name="Style 2 2 3 2 2 2 2" xfId="37223" xr:uid="{5B71479A-387C-4C80-84E9-5ECE590688A6}"/>
    <cellStyle name="Style 2 2 3 2 2 3" xfId="21998" xr:uid="{C22A340F-D8BE-4EC3-9C34-02FFF177AF59}"/>
    <cellStyle name="Style 2 2 3 2 2 3 2" xfId="39075" xr:uid="{C21125E9-5D35-472E-AE55-87A4A8FC1ED0}"/>
    <cellStyle name="Style 2 2 3 2 2 4" xfId="23773" xr:uid="{31CB5A55-4A49-49E3-93B3-799147CB59B4}"/>
    <cellStyle name="Style 2 2 3 2 2 4 2" xfId="40850" xr:uid="{BE684EB4-7536-4861-8752-9D85D39891A2}"/>
    <cellStyle name="Style 2 2 3 2 2 5" xfId="25539" xr:uid="{EEFEE358-41EB-4270-88EF-6C8DB0A98566}"/>
    <cellStyle name="Style 2 2 3 2 2 5 2" xfId="42616" xr:uid="{5ECAC2EF-87E9-4BBE-923E-0D372D262F4F}"/>
    <cellStyle name="Style 2 2 3 2 2 6" xfId="27265" xr:uid="{82A95606-7570-499E-A020-1B06B7499E7F}"/>
    <cellStyle name="Style 2 2 3 2 2 6 2" xfId="44342" xr:uid="{9A563A89-BA6E-4EA5-B437-4B58F42632D0}"/>
    <cellStyle name="Style 2 2 3 2 2 7" xfId="28970" xr:uid="{89C4AD8C-B5A2-43ED-B004-7E14B26E9A7E}"/>
    <cellStyle name="Style 2 2 3 2 2 7 2" xfId="46047" xr:uid="{7F74F773-928F-4CAD-8154-E02F21F04158}"/>
    <cellStyle name="Style 2 2 3 2 2 8" xfId="31876" xr:uid="{2667D66E-B26F-4D8E-AE41-76DE3DD440CA}"/>
    <cellStyle name="Style 2 2 3 2 3" xfId="18877" xr:uid="{442CB068-2381-46C8-9CF5-21A2EA1AADFD}"/>
    <cellStyle name="Style 2 2 3 2 3 2" xfId="35958" xr:uid="{8C287619-AD9F-4C2B-B786-282B1FD9E3F4}"/>
    <cellStyle name="Style 2 2 3 2 4" xfId="15260" xr:uid="{DDC1ABF1-4C5A-47A3-A1CB-F2A013E4A9C1}"/>
    <cellStyle name="Style 2 2 3 2 4 2" xfId="32361" xr:uid="{FD68A778-5284-4C60-A4DC-10267D5CBE8E}"/>
    <cellStyle name="Style 2 2 3 2 5" xfId="22599" xr:uid="{A2586254-CF45-439D-A6F9-BD72DA65CEBD}"/>
    <cellStyle name="Style 2 2 3 2 5 2" xfId="39676" xr:uid="{24B3464A-C857-4400-93CA-C9B7891D548B}"/>
    <cellStyle name="Style 2 2 3 2 6" xfId="24377" xr:uid="{5211F5EC-15C7-4B30-939D-5C4D389249AE}"/>
    <cellStyle name="Style 2 2 3 2 6 2" xfId="41454" xr:uid="{55A9EAE8-384F-4B83-A108-F89C25D3805A}"/>
    <cellStyle name="Style 2 2 3 2 7" xfId="26147" xr:uid="{837E5EE3-C256-42F5-82A4-719983A9206A}"/>
    <cellStyle name="Style 2 2 3 2 7 2" xfId="43224" xr:uid="{298B88CC-B950-4FB2-A571-A12429868DB4}"/>
    <cellStyle name="Style 2 2 3 2 8" xfId="27861" xr:uid="{3AFE27F9-BE4A-477A-8298-902788057190}"/>
    <cellStyle name="Style 2 2 3 2 8 2" xfId="44938" xr:uid="{469F8330-FFD1-49BC-A492-DE786CB294B3}"/>
    <cellStyle name="Style 2 2 3 2 9" xfId="30767" xr:uid="{B0B0621D-CEEB-46F6-B964-E36FCFB3D542}"/>
    <cellStyle name="Style 2 2 3 3" xfId="12395" xr:uid="{3ED3F5E9-B416-4470-8A68-F0D8F4319BE8}"/>
    <cellStyle name="Style 2 2 3 3 2" xfId="14051" xr:uid="{F10DE14A-6B00-45F7-998A-1F3F4717F389}"/>
    <cellStyle name="Style 2 2 3 3 2 2" xfId="19422" xr:uid="{CEACA161-6F13-4E16-8E44-70F55687EA84}"/>
    <cellStyle name="Style 2 2 3 3 2 2 2" xfId="36499" xr:uid="{9D1BD1E6-DC31-41F9-9669-2C2C9A623A33}"/>
    <cellStyle name="Style 2 2 3 3 2 3" xfId="20801" xr:uid="{6803F5B2-0EAF-43EC-BC96-F9C114003078}"/>
    <cellStyle name="Style 2 2 3 3 2 3 2" xfId="37878" xr:uid="{D5951670-E6CA-49B0-8A94-B71E86322063}"/>
    <cellStyle name="Style 2 2 3 3 2 4" xfId="18213" xr:uid="{C12EB1D2-7413-470C-B54D-0ACD4372F9F5}"/>
    <cellStyle name="Style 2 2 3 3 2 4 2" xfId="35300" xr:uid="{2E6E8346-FDAA-4691-979C-F3F63DFB813B}"/>
    <cellStyle name="Style 2 2 3 3 2 5" xfId="23049" xr:uid="{89285730-57CF-4F0B-A15D-B3434AED84F4}"/>
    <cellStyle name="Style 2 2 3 3 2 5 2" xfId="40126" xr:uid="{46725BCB-A1A8-4814-AAFA-E56A1F9CC2DA}"/>
    <cellStyle name="Style 2 2 3 3 2 6" xfId="24815" xr:uid="{1C8A20E5-C0B5-4226-B76F-7A98796A5040}"/>
    <cellStyle name="Style 2 2 3 3 2 6 2" xfId="41892" xr:uid="{1B1F7FF3-32F4-4713-A3E6-73532F487E55}"/>
    <cellStyle name="Style 2 2 3 3 2 7" xfId="26541" xr:uid="{120C97FC-61A2-4DE5-8372-9B8878571435}"/>
    <cellStyle name="Style 2 2 3 3 2 7 2" xfId="43618" xr:uid="{3B91C6F9-5571-4C3E-B08D-ECCA40404498}"/>
    <cellStyle name="Style 2 2 3 3 2 8" xfId="28246" xr:uid="{AE5887AC-22ED-4AF2-B33B-25548764090A}"/>
    <cellStyle name="Style 2 2 3 3 2 8 2" xfId="45323" xr:uid="{0A73A21A-9B55-42AA-9E68-B6B6E70EF488}"/>
    <cellStyle name="Style 2 2 3 3 2 9" xfId="31152" xr:uid="{6970569F-E334-46CF-8BF2-9F31DAD44B1C}"/>
    <cellStyle name="Style 2 2 3 3 3" xfId="18142" xr:uid="{53CD6610-D9C0-4037-BB50-C61E827FA90E}"/>
    <cellStyle name="Style 2 2 3 3 3 2" xfId="35231" xr:uid="{3D1C0ACC-5FED-4030-AAA0-52E231754CB8}"/>
    <cellStyle name="Style 2 2 3 3 4" xfId="21131" xr:uid="{237CCD13-C529-4362-9A5A-697F7AC07469}"/>
    <cellStyle name="Style 2 2 3 3 4 2" xfId="38208" xr:uid="{BD1C4B41-B156-41CC-BFCD-270A9B8AE969}"/>
    <cellStyle name="Style 2 2 3 3 5" xfId="15824" xr:uid="{C3414394-C96C-4ADB-8B11-2271B635BFCD}"/>
    <cellStyle name="Style 2 2 3 3 5 2" xfId="32923" xr:uid="{1D25C2BD-92AC-44BA-A615-8DB3F2444B17}"/>
    <cellStyle name="Style 2 2 3 3 6" xfId="16798" xr:uid="{ECDB4C0C-AD3D-468A-8C97-1A4772302A1F}"/>
    <cellStyle name="Style 2 2 3 3 6 2" xfId="33897" xr:uid="{9EF0C3E6-D7C4-4B0D-A8CE-4E94C8E2FF29}"/>
    <cellStyle name="Style 2 2 3 3 7" xfId="16308" xr:uid="{B9D5ECAC-5653-4EC0-84A5-A8011D3B1945}"/>
    <cellStyle name="Style 2 2 3 3 7 2" xfId="33407" xr:uid="{B1B5B2E8-41A6-4092-A1FB-1CC8339FA6C7}"/>
    <cellStyle name="Style 2 2 3 3 8" xfId="16929" xr:uid="{F1591101-334B-4B3A-9389-6A5329470D87}"/>
    <cellStyle name="Style 2 2 3 3 8 2" xfId="34028" xr:uid="{3CC1DED9-7B08-4506-A893-9B32A9B57618}"/>
    <cellStyle name="Style 2 2 3 3 9" xfId="30051" xr:uid="{F167D667-4E80-4BE2-BA0A-9E2295999E8B}"/>
    <cellStyle name="Style 2 2 3 4" xfId="12640" xr:uid="{789B1F05-6A58-4A3E-BFA8-B25F534A2824}"/>
    <cellStyle name="Style 2 2 3 4 2" xfId="14285" xr:uid="{26C2C484-3D54-4796-B9DB-403CF9494D09}"/>
    <cellStyle name="Style 2 2 3 4 2 2" xfId="19656" xr:uid="{B7ABB7C0-B71C-4B91-91DB-400672DC0563}"/>
    <cellStyle name="Style 2 2 3 4 2 2 2" xfId="36733" xr:uid="{6C0FB120-6C79-4AD2-88B4-47EF79B12510}"/>
    <cellStyle name="Style 2 2 3 4 2 3" xfId="21008" xr:uid="{E8B67A9B-E168-4107-9603-B884C68CB99E}"/>
    <cellStyle name="Style 2 2 3 4 2 3 2" xfId="38085" xr:uid="{754D93FB-F851-4D3D-A03C-ED081F112A68}"/>
    <cellStyle name="Style 2 2 3 4 2 4" xfId="19307" xr:uid="{0DA76BFE-BB07-4274-B4F7-4B4B6DD63792}"/>
    <cellStyle name="Style 2 2 3 4 2 4 2" xfId="36384" xr:uid="{2EFBF659-0E9C-4424-B6E3-6CC500BB7896}"/>
    <cellStyle name="Style 2 2 3 4 2 5" xfId="23283" xr:uid="{D0BE96B2-4665-45D2-BE46-617F4C9978A5}"/>
    <cellStyle name="Style 2 2 3 4 2 5 2" xfId="40360" xr:uid="{4389D63D-7BEF-48E4-B88B-EADF24A7C393}"/>
    <cellStyle name="Style 2 2 3 4 2 6" xfId="25049" xr:uid="{92B77280-5390-4D84-955C-3F8CF9445A73}"/>
    <cellStyle name="Style 2 2 3 4 2 6 2" xfId="42126" xr:uid="{7F40D394-D22B-46FA-ABB3-C768855FAD11}"/>
    <cellStyle name="Style 2 2 3 4 2 7" xfId="26775" xr:uid="{3F9FBE50-FA0F-4BEF-A18A-F54CEB85E397}"/>
    <cellStyle name="Style 2 2 3 4 2 7 2" xfId="43852" xr:uid="{08F28296-3DE4-42CE-9792-F5D7212F2A2D}"/>
    <cellStyle name="Style 2 2 3 4 2 8" xfId="28480" xr:uid="{BEDEB1E7-6F9C-4881-85B9-8828B25D8AAE}"/>
    <cellStyle name="Style 2 2 3 4 2 8 2" xfId="45557" xr:uid="{2308078E-0FBD-490B-B114-22C7AFDB7FB4}"/>
    <cellStyle name="Style 2 2 3 4 2 9" xfId="31386" xr:uid="{6D59C293-03D6-4C54-A189-1A7614FB914B}"/>
    <cellStyle name="Style 2 2 3 4 3" xfId="18383" xr:uid="{E35B6303-535B-49C0-BA78-B4502229D3E2}"/>
    <cellStyle name="Style 2 2 3 4 3 2" xfId="35470" xr:uid="{53DCEA96-8E1C-419A-BAFD-B824F51B3671}"/>
    <cellStyle name="Style 2 2 3 4 4" xfId="15425" xr:uid="{EA5F53DC-ADF6-4EF0-8AF2-00DB1B2DC5AF}"/>
    <cellStyle name="Style 2 2 3 4 4 2" xfId="32526" xr:uid="{B24D9F8C-FA7C-40C4-A8DF-615AC685F5DA}"/>
    <cellStyle name="Style 2 2 3 4 5" xfId="15202" xr:uid="{24FEC8CF-CF07-4FD2-8A6E-EE32DA0D5F41}"/>
    <cellStyle name="Style 2 2 3 4 5 2" xfId="32303" xr:uid="{AAA9ECF7-B1CC-4F93-B86E-6DB4BB732554}"/>
    <cellStyle name="Style 2 2 3 4 6" xfId="16464" xr:uid="{6F360664-4B63-448A-94A9-75354CC5260D}"/>
    <cellStyle name="Style 2 2 3 4 6 2" xfId="33563" xr:uid="{1C11919A-160C-4225-AB85-42329E98DFCC}"/>
    <cellStyle name="Style 2 2 3 4 7" xfId="16131" xr:uid="{FFF25054-1703-48E1-B61B-7BD770361EF2}"/>
    <cellStyle name="Style 2 2 3 4 7 2" xfId="33230" xr:uid="{F53EF665-ABDD-4BEB-8FAE-D6520B8732C2}"/>
    <cellStyle name="Style 2 2 3 4 8" xfId="17202" xr:uid="{5EEFC275-9C68-4FD0-A578-414F510BCD6E}"/>
    <cellStyle name="Style 2 2 3 4 8 2" xfId="34299" xr:uid="{E4429396-8F02-4722-A0CE-55C59B469733}"/>
    <cellStyle name="Style 2 2 3 4 9" xfId="30283" xr:uid="{462DAB0D-BD7E-404E-B192-44CD0780F2BD}"/>
    <cellStyle name="Style 2 2 3 5" xfId="29743" xr:uid="{1B4150B1-B5FE-441C-A3D4-249653FF5C4F}"/>
    <cellStyle name="Style 2 2 4" xfId="12938" xr:uid="{8FFA920D-4F60-4DA7-AE79-64D7C916CCFE}"/>
    <cellStyle name="Style 2 2 4 2" xfId="14578" xr:uid="{91C73F5C-2BB0-415F-9DF6-F3496DC6FD59}"/>
    <cellStyle name="Style 2 2 4 2 2" xfId="19949" xr:uid="{399732DD-4799-4200-9909-0252536DFBF8}"/>
    <cellStyle name="Style 2 2 4 2 2 2" xfId="37026" xr:uid="{D124464E-DD99-41F5-842B-C3EC1730FAC6}"/>
    <cellStyle name="Style 2 2 4 2 3" xfId="21801" xr:uid="{5B91083F-1214-4EFB-BC48-0342CBC5F05C}"/>
    <cellStyle name="Style 2 2 4 2 3 2" xfId="38878" xr:uid="{CD46CEEB-80D2-4ABF-B60A-751DCAC467CA}"/>
    <cellStyle name="Style 2 2 4 2 4" xfId="23576" xr:uid="{DBA06156-1790-498B-8C8B-C868BFD873AE}"/>
    <cellStyle name="Style 2 2 4 2 4 2" xfId="40653" xr:uid="{0F7D5421-84C9-4D3B-9F24-316AFF1865BE}"/>
    <cellStyle name="Style 2 2 4 2 5" xfId="25342" xr:uid="{25B125F4-1808-41AA-A7A9-663003531D92}"/>
    <cellStyle name="Style 2 2 4 2 5 2" xfId="42419" xr:uid="{B7F12609-2695-4355-BFDA-DA0F0592AED3}"/>
    <cellStyle name="Style 2 2 4 2 6" xfId="27068" xr:uid="{74FA3539-9705-4A40-B94F-92320D31B08C}"/>
    <cellStyle name="Style 2 2 4 2 6 2" xfId="44145" xr:uid="{8B360C24-04D2-4860-964E-B2AF94304C5E}"/>
    <cellStyle name="Style 2 2 4 2 7" xfId="28773" xr:uid="{D3A7117C-CE42-4F9A-A7A5-8145CBC6E0E3}"/>
    <cellStyle name="Style 2 2 4 2 7 2" xfId="45850" xr:uid="{BE6A8238-1778-40E6-AC08-C4EB5FCBC97D}"/>
    <cellStyle name="Style 2 2 4 2 8" xfId="31679" xr:uid="{E2A9FCD4-35EA-4BAA-B91E-66416D2EB71D}"/>
    <cellStyle name="Style 2 2 4 3" xfId="18678" xr:uid="{61987951-F36A-46C8-B985-AFD8651235F6}"/>
    <cellStyle name="Style 2 2 4 3 2" xfId="35765" xr:uid="{C51E5528-00B4-41C2-A64D-E2C540DFFC40}"/>
    <cellStyle name="Style 2 2 4 4" xfId="17361" xr:uid="{2A64F3E2-1E6E-45D3-855F-3107DC60AE79}"/>
    <cellStyle name="Style 2 2 4 4 2" xfId="34458" xr:uid="{BBE4538E-AE8C-4388-9905-778F83370D26}"/>
    <cellStyle name="Style 2 2 4 5" xfId="22404" xr:uid="{632BB9E2-7618-4E1A-8CE9-A55BC8883BBE}"/>
    <cellStyle name="Style 2 2 4 5 2" xfId="39481" xr:uid="{13FD5E67-1D8F-4790-84E3-30F3BFD428F6}"/>
    <cellStyle name="Style 2 2 4 6" xfId="24178" xr:uid="{50B987F5-6F62-448B-B7F1-052F2778FA1E}"/>
    <cellStyle name="Style 2 2 4 6 2" xfId="41255" xr:uid="{6F1951ED-B742-4195-B6A2-A7E058C149FF}"/>
    <cellStyle name="Style 2 2 4 7" xfId="25956" xr:uid="{D02FEB73-EAA2-4A8A-849D-2387BBAA37F2}"/>
    <cellStyle name="Style 2 2 4 7 2" xfId="43033" xr:uid="{AD80FC48-C8F9-49CC-9D61-63AC147715DA}"/>
    <cellStyle name="Style 2 2 4 8" xfId="27670" xr:uid="{9F5161A5-853F-4017-8DE4-D88A317C1F3A}"/>
    <cellStyle name="Style 2 2 4 8 2" xfId="44747" xr:uid="{A821DD08-FC37-40C0-9AD1-9A027E167969}"/>
    <cellStyle name="Style 2 2 4 9" xfId="30576" xr:uid="{ED2A9216-D6EE-417A-B5D6-3AA2C44A3458}"/>
    <cellStyle name="Style 2 2 5" xfId="13080" xr:uid="{C5AABA2B-BB88-4F19-A033-73132A32157C}"/>
    <cellStyle name="Style 2 2 5 2" xfId="14718" xr:uid="{B4939AC9-8294-4D2D-81C6-A7DAE5733AB3}"/>
    <cellStyle name="Style 2 2 5 2 2" xfId="20089" xr:uid="{20BE1C97-2FF1-42F1-8991-06EAA70BB35D}"/>
    <cellStyle name="Style 2 2 5 2 2 2" xfId="37166" xr:uid="{EA3CC13B-B116-4222-890C-C955C9360384}"/>
    <cellStyle name="Style 2 2 5 2 3" xfId="21338" xr:uid="{7116C057-DB61-43CC-8BA5-BC842FF2B47B}"/>
    <cellStyle name="Style 2 2 5 2 3 2" xfId="38415" xr:uid="{D10F182D-C902-4612-8C1C-70AEDFF475EE}"/>
    <cellStyle name="Style 2 2 5 2 4" xfId="21941" xr:uid="{AB8F160C-A0A8-4C65-A152-158BC780BF40}"/>
    <cellStyle name="Style 2 2 5 2 4 2" xfId="39018" xr:uid="{D21AAE48-B277-47E9-A577-0B5CE739EE2C}"/>
    <cellStyle name="Style 2 2 5 2 5" xfId="23716" xr:uid="{BE91500B-D85F-47E8-9215-3B345910C6E4}"/>
    <cellStyle name="Style 2 2 5 2 5 2" xfId="40793" xr:uid="{EB5BBF2A-6EBD-4869-AEE9-61093D51D6AD}"/>
    <cellStyle name="Style 2 2 5 2 6" xfId="25482" xr:uid="{57FC7E3D-EBC9-497B-8AC3-3364099CB66D}"/>
    <cellStyle name="Style 2 2 5 2 6 2" xfId="42559" xr:uid="{8A2680C5-E0E3-4FF8-9AAA-7374316F0150}"/>
    <cellStyle name="Style 2 2 5 2 7" xfId="27208" xr:uid="{BBB5F08F-D2BE-4979-AD64-29DB98A7B876}"/>
    <cellStyle name="Style 2 2 5 2 7 2" xfId="44285" xr:uid="{EE32FBE3-D2C5-4042-8E3E-D87240A5E531}"/>
    <cellStyle name="Style 2 2 5 2 8" xfId="28913" xr:uid="{CC38EA49-7588-4615-A02F-A53CD1B12873}"/>
    <cellStyle name="Style 2 2 5 2 8 2" xfId="45990" xr:uid="{36D86540-732A-4EBD-8F2A-A5D0501AFC43}"/>
    <cellStyle name="Style 2 2 5 2 9" xfId="31819" xr:uid="{78BFDC6E-1E99-4D37-939C-5B6D5CA78D10}"/>
    <cellStyle name="Style 2 2 5 3" xfId="18820" xr:uid="{DF7A47B2-E33D-493C-85ED-F4D610FD64A9}"/>
    <cellStyle name="Style 2 2 5 3 2" xfId="35905" xr:uid="{974B8585-0D35-4EBD-9FFE-A60CAC3F4D4F}"/>
    <cellStyle name="Style 2 2 5 4" xfId="15619" xr:uid="{50C6D78B-9394-476A-A03D-1A95671A675E}"/>
    <cellStyle name="Style 2 2 5 4 2" xfId="32718" xr:uid="{B6AF8828-2D95-4C90-B322-BC0A19ACDEC6}"/>
    <cellStyle name="Style 2 2 5 5" xfId="22545" xr:uid="{2A3B2FBE-350E-4C85-837F-5D1B2CE0B440}"/>
    <cellStyle name="Style 2 2 5 5 2" xfId="39622" xr:uid="{C234A401-054C-42FB-B3E1-404BA2CD2D72}"/>
    <cellStyle name="Style 2 2 5 6" xfId="24320" xr:uid="{74FA8AC5-B0F7-4CF7-A8A0-50D4B71231E4}"/>
    <cellStyle name="Style 2 2 5 6 2" xfId="41397" xr:uid="{AA7C05C1-1A39-4ECA-833C-1957E038C98B}"/>
    <cellStyle name="Style 2 2 5 7" xfId="26094" xr:uid="{BDCF4654-002D-4782-84A7-D9E508873C49}"/>
    <cellStyle name="Style 2 2 5 7 2" xfId="43171" xr:uid="{A747F1C2-C154-40FF-9FFC-948543A93F93}"/>
    <cellStyle name="Style 2 2 5 8" xfId="27808" xr:uid="{373E5891-D81B-4B3E-B41B-1497CF992C31}"/>
    <cellStyle name="Style 2 2 5 8 2" xfId="44885" xr:uid="{DA211B9F-FE92-4D4A-85A7-4878BD946768}"/>
    <cellStyle name="Style 2 2 5 9" xfId="30714" xr:uid="{A2D739F0-76D0-4A73-A01E-3EDC6415E302}"/>
    <cellStyle name="Style 2 2 6" xfId="29695" xr:uid="{9989EB60-AE86-49AF-855C-042DCE1782C4}"/>
    <cellStyle name="Style 2 3" xfId="11292" xr:uid="{80C6356B-0F27-493B-8BBA-0B7608DF3A49}"/>
    <cellStyle name="Style 2 3 2" xfId="13108" xr:uid="{7455CB34-9115-4514-BE29-22EB8BA12766}"/>
    <cellStyle name="Style 2 3 2 2" xfId="14745" xr:uid="{9410E259-47A3-4C5A-B7EF-E1C9DA1F0A83}"/>
    <cellStyle name="Style 2 3 2 2 2" xfId="20116" xr:uid="{C725AEB6-29B1-45DC-9B97-B47F83773E33}"/>
    <cellStyle name="Style 2 3 2 2 2 2" xfId="37193" xr:uid="{7224AD6A-8E99-4C69-86BF-76BA59DB5152}"/>
    <cellStyle name="Style 2 3 2 2 3" xfId="21968" xr:uid="{AFBB4EF3-1B3B-4AC6-8299-EB8496504BC0}"/>
    <cellStyle name="Style 2 3 2 2 3 2" xfId="39045" xr:uid="{AEB8E5A8-AA5F-4E98-B175-254E53B0E7DD}"/>
    <cellStyle name="Style 2 3 2 2 4" xfId="23743" xr:uid="{3079C506-9465-4215-8A49-D51C94CC52CB}"/>
    <cellStyle name="Style 2 3 2 2 4 2" xfId="40820" xr:uid="{13F78300-C572-4BEA-A4D5-8A18258F2428}"/>
    <cellStyle name="Style 2 3 2 2 5" xfId="25509" xr:uid="{7C4BB5D7-84BF-4037-AA7D-F2036648E978}"/>
    <cellStyle name="Style 2 3 2 2 5 2" xfId="42586" xr:uid="{CAEECBA6-5416-4470-992C-00177039B8BA}"/>
    <cellStyle name="Style 2 3 2 2 6" xfId="27235" xr:uid="{8829CF8A-4523-4B59-BBD9-3F97A1F7900D}"/>
    <cellStyle name="Style 2 3 2 2 6 2" xfId="44312" xr:uid="{EC79EE15-843A-4203-8F68-89F6B946852C}"/>
    <cellStyle name="Style 2 3 2 2 7" xfId="28940" xr:uid="{056D499A-6B89-4BE5-91DB-6216A1E651D8}"/>
    <cellStyle name="Style 2 3 2 2 7 2" xfId="46017" xr:uid="{C2DEB9AF-502B-4438-97C5-05D90A09C2FB}"/>
    <cellStyle name="Style 2 3 2 2 8" xfId="31846" xr:uid="{B1E4ABE4-2A5C-4610-A5EB-25A9A1A397D4}"/>
    <cellStyle name="Style 2 3 2 3" xfId="18847" xr:uid="{9981F73D-9727-462F-B785-70A77CC366FF}"/>
    <cellStyle name="Style 2 3 2 3 2" xfId="35932" xr:uid="{A70D4029-0144-465A-92CC-45D56669C4B7}"/>
    <cellStyle name="Style 2 3 2 4" xfId="15764" xr:uid="{15CF452B-0458-4755-9CE5-D8987093A00B}"/>
    <cellStyle name="Style 2 3 2 4 2" xfId="32863" xr:uid="{9EF80EC5-22FA-472A-AB10-C3FBC1642819}"/>
    <cellStyle name="Style 2 3 2 5" xfId="22572" xr:uid="{7FE4DD61-5669-4F66-85A8-317E0AEBA093}"/>
    <cellStyle name="Style 2 3 2 5 2" xfId="39649" xr:uid="{9179F04B-CD42-4C75-A190-4BFC32EED6AF}"/>
    <cellStyle name="Style 2 3 2 6" xfId="24347" xr:uid="{341D3A53-AE86-44FC-8C04-D9866085208A}"/>
    <cellStyle name="Style 2 3 2 6 2" xfId="41424" xr:uid="{DE46CDDF-C379-4027-B83E-C224FA987B8E}"/>
    <cellStyle name="Style 2 3 2 7" xfId="26121" xr:uid="{54F92879-6F11-4DDA-85DD-CDF7D0FF455B}"/>
    <cellStyle name="Style 2 3 2 7 2" xfId="43198" xr:uid="{DB904289-C189-4D22-807F-CE0B89178EF1}"/>
    <cellStyle name="Style 2 3 2 8" xfId="27835" xr:uid="{FEF2DA91-44F3-46FF-8E36-E923214B1351}"/>
    <cellStyle name="Style 2 3 2 8 2" xfId="44912" xr:uid="{B240C76B-26D4-43FC-9D55-DD701E11CEB2}"/>
    <cellStyle name="Style 2 3 2 9" xfId="30741" xr:uid="{E23F557D-7726-4949-B4BF-1BD72D13D689}"/>
    <cellStyle name="Style 2 3 3" xfId="12829" xr:uid="{23DF0ED6-F091-458D-90AB-AF1206803A84}"/>
    <cellStyle name="Style 2 3 3 2" xfId="14471" xr:uid="{F39FE91E-28E8-491B-9E4B-495F70861093}"/>
    <cellStyle name="Style 2 3 3 2 2" xfId="19842" xr:uid="{A902D441-2662-4494-9107-113EE95ACD81}"/>
    <cellStyle name="Style 2 3 3 2 2 2" xfId="36919" xr:uid="{8CD53400-5E36-4A9A-B6B0-43CB07C70C6F}"/>
    <cellStyle name="Style 2 3 3 2 3" xfId="21140" xr:uid="{3B40C28F-A7D8-47DE-9C8A-6479E48E5CDC}"/>
    <cellStyle name="Style 2 3 3 2 3 2" xfId="38217" xr:uid="{63638A33-2465-483B-B4CE-897061755D73}"/>
    <cellStyle name="Style 2 3 3 2 4" xfId="21694" xr:uid="{69065A16-3212-4044-A6F3-70378A8A51DA}"/>
    <cellStyle name="Style 2 3 3 2 4 2" xfId="38771" xr:uid="{D742313E-C0AC-408A-8BCE-39B89A1AB5B9}"/>
    <cellStyle name="Style 2 3 3 2 5" xfId="23469" xr:uid="{9A550283-507D-407C-BF00-388E17A6E171}"/>
    <cellStyle name="Style 2 3 3 2 5 2" xfId="40546" xr:uid="{DCA39C30-B057-4FFC-8B86-987D7D6D200C}"/>
    <cellStyle name="Style 2 3 3 2 6" xfId="25235" xr:uid="{DB66B799-E1D7-4F0E-B7E4-0CFBA3EA0FB9}"/>
    <cellStyle name="Style 2 3 3 2 6 2" xfId="42312" xr:uid="{9FC32603-7294-4DF2-8DF8-B011C4BDE846}"/>
    <cellStyle name="Style 2 3 3 2 7" xfId="26961" xr:uid="{D80804FF-5EA8-439E-A700-5989C0EFD6BA}"/>
    <cellStyle name="Style 2 3 3 2 7 2" xfId="44038" xr:uid="{EDE69C9E-0D7A-4230-8700-1D4FDCAEAFE6}"/>
    <cellStyle name="Style 2 3 3 2 8" xfId="28666" xr:uid="{44BD6613-CAB7-4D7E-96BF-4D1E959FFC3B}"/>
    <cellStyle name="Style 2 3 3 2 8 2" xfId="45743" xr:uid="{8742701B-69B2-414A-92A1-B028C7E7F5EC}"/>
    <cellStyle name="Style 2 3 3 2 9" xfId="31572" xr:uid="{F197382E-3BA3-4037-95A1-2E18C8BFD065}"/>
    <cellStyle name="Style 2 3 3 3" xfId="18569" xr:uid="{BC67AF9C-D3E5-45EE-A38E-952FC7D3D95F}"/>
    <cellStyle name="Style 2 3 3 3 2" xfId="35656" xr:uid="{F36CEA5E-CB9A-4194-B381-11F7C4213D7C}"/>
    <cellStyle name="Style 2 3 3 4" xfId="17558" xr:uid="{C4D0E1D2-00EB-46EA-B961-D4E746839BC2}"/>
    <cellStyle name="Style 2 3 3 4 2" xfId="34655" xr:uid="{6DF9AF44-E084-40DC-9125-9D68A84BC86B}"/>
    <cellStyle name="Style 2 3 3 5" xfId="22296" xr:uid="{F19BE39F-B088-40A5-811E-29CF207BE4A6}"/>
    <cellStyle name="Style 2 3 3 5 2" xfId="39373" xr:uid="{1DC9E395-47B8-4B83-83C9-F4016445AC86}"/>
    <cellStyle name="Style 2 3 3 6" xfId="24071" xr:uid="{518227A3-63B2-4A0A-A582-636C4B7E40DF}"/>
    <cellStyle name="Style 2 3 3 6 2" xfId="41148" xr:uid="{5CBC8146-7CC0-4FB7-B515-6A785C9CB1F1}"/>
    <cellStyle name="Style 2 3 3 7" xfId="25849" xr:uid="{AB22CE68-51C6-4FDC-962C-61BB475D64DE}"/>
    <cellStyle name="Style 2 3 3 7 2" xfId="42926" xr:uid="{1D934293-9F0D-4866-B12E-6CF31E33FCD6}"/>
    <cellStyle name="Style 2 3 3 8" xfId="27563" xr:uid="{5A6F6D48-A30A-492C-A408-6D1818425ACD}"/>
    <cellStyle name="Style 2 3 3 8 2" xfId="44640" xr:uid="{72B149DF-DFA7-4E60-899C-A765E2EDC568}"/>
    <cellStyle name="Style 2 3 3 9" xfId="30469" xr:uid="{6DF076C9-E807-47FE-A380-D8EFC5D74578}"/>
    <cellStyle name="Style 2 3 4" xfId="12727" xr:uid="{E9A58339-9A96-4D73-9261-320E637E6B28}"/>
    <cellStyle name="Style 2 3 4 2" xfId="14371" xr:uid="{3FCE9E60-945E-441E-B3A0-A90FB89C3B4A}"/>
    <cellStyle name="Style 2 3 4 2 2" xfId="19742" xr:uid="{1B5CDD82-02B8-4115-A611-DBF4D5E3AC72}"/>
    <cellStyle name="Style 2 3 4 2 2 2" xfId="36819" xr:uid="{989F3592-B536-4576-A928-096DC747DE21}"/>
    <cellStyle name="Style 2 3 4 2 3" xfId="21043" xr:uid="{522C924F-32AB-43FF-A499-60E5B0FD6847}"/>
    <cellStyle name="Style 2 3 4 2 3 2" xfId="38120" xr:uid="{57823BF3-6198-4BD0-BD0A-6CE10A36146C}"/>
    <cellStyle name="Style 2 3 4 2 4" xfId="21594" xr:uid="{900CD9A5-3A39-4AAC-A605-48C8E31BA503}"/>
    <cellStyle name="Style 2 3 4 2 4 2" xfId="38671" xr:uid="{87C2C24B-7597-4335-9E6D-B02B7C29853E}"/>
    <cellStyle name="Style 2 3 4 2 5" xfId="23369" xr:uid="{7239B47D-E072-4D79-A17F-99CE3D8E31F8}"/>
    <cellStyle name="Style 2 3 4 2 5 2" xfId="40446" xr:uid="{3DDED0F0-3F4B-4301-A785-9665AFC759C6}"/>
    <cellStyle name="Style 2 3 4 2 6" xfId="25135" xr:uid="{4CBE2E8C-F0B2-402B-841F-9C8379EC3B4D}"/>
    <cellStyle name="Style 2 3 4 2 6 2" xfId="42212" xr:uid="{E0075838-1F2B-4E03-AFDA-7282B89CDEFE}"/>
    <cellStyle name="Style 2 3 4 2 7" xfId="26861" xr:uid="{CD6A2B76-A461-474E-978A-526C24273D4C}"/>
    <cellStyle name="Style 2 3 4 2 7 2" xfId="43938" xr:uid="{77196A4C-89B6-492A-AD8B-E4AD178019C5}"/>
    <cellStyle name="Style 2 3 4 2 8" xfId="28566" xr:uid="{EDAD1A68-DF16-47A7-80BD-6A1B6E0F2CE3}"/>
    <cellStyle name="Style 2 3 4 2 8 2" xfId="45643" xr:uid="{317D5F3E-59C1-4FC1-9089-74D5D866F15A}"/>
    <cellStyle name="Style 2 3 4 2 9" xfId="31472" xr:uid="{591EA128-B535-4D9B-A1C9-42F0F55AD250}"/>
    <cellStyle name="Style 2 3 4 3" xfId="18469" xr:uid="{3B153518-822E-4F5A-9699-9607F71D9672}"/>
    <cellStyle name="Style 2 3 4 3 2" xfId="35556" xr:uid="{3011C6DC-E78A-46C4-B1FB-48C7AAD45ECE}"/>
    <cellStyle name="Style 2 3 4 4" xfId="17551" xr:uid="{D8C35A36-4FD5-457B-95E1-BB034513FDA1}"/>
    <cellStyle name="Style 2 3 4 4 2" xfId="34648" xr:uid="{C45F2EAB-C201-49E5-A26E-3BD5C2DF65C5}"/>
    <cellStyle name="Style 2 3 4 5" xfId="15685" xr:uid="{CD150FDB-2FE1-4BC8-91A6-7DA2EEAFF747}"/>
    <cellStyle name="Style 2 3 4 5 2" xfId="32784" xr:uid="{F7CFE6D6-3170-4A01-AA8A-9BB9FE9D7D07}"/>
    <cellStyle name="Style 2 3 4 6" xfId="20574" xr:uid="{368195CA-078D-4062-AD0F-C4F52ACF49D0}"/>
    <cellStyle name="Style 2 3 4 6 2" xfId="37651" xr:uid="{A9BE9F77-FAC1-430C-95A0-52A5F486DA5F}"/>
    <cellStyle name="Style 2 3 4 7" xfId="220" xr:uid="{101B1A8E-EC6E-43BE-8E6F-74DFFD387F5B}"/>
    <cellStyle name="Style 2 3 4 7 2" xfId="29441" xr:uid="{F70CD4D0-BFEB-4C06-9046-7F8BFC3C6182}"/>
    <cellStyle name="Style 2 3 4 8" xfId="16680" xr:uid="{1F9336B3-DDC5-4180-A864-48FCBAA2751F}"/>
    <cellStyle name="Style 2 3 4 8 2" xfId="33779" xr:uid="{36A0F00B-C73D-4FCF-BBB1-4680A28C69E4}"/>
    <cellStyle name="Style 2 3 4 9" xfId="30369" xr:uid="{70FC19DC-2B3C-4CD0-87CE-FE223FD63886}"/>
    <cellStyle name="Style 2 3 5" xfId="29715" xr:uid="{A8E0A67F-4651-4EA3-8695-040D2A56C0FC}"/>
    <cellStyle name="Style 2 4" xfId="5456" xr:uid="{381B341F-BAB2-44C3-8B77-5F33D40ABAFC}"/>
    <cellStyle name="Style 2 4 2" xfId="12709" xr:uid="{7506FCD9-678C-43F5-BECD-CAFB3FDB4978}"/>
    <cellStyle name="Style 2 4 2 2" xfId="14354" xr:uid="{B0C7B33F-809B-48BC-BF85-61BF778559BA}"/>
    <cellStyle name="Style 2 4 2 2 2" xfId="19725" xr:uid="{A7DF1CCA-FB03-43C0-B5BA-F9EA366FFC5D}"/>
    <cellStyle name="Style 2 4 2 2 2 2" xfId="36802" xr:uid="{3ECA4463-F6B4-4672-A7F7-9DB896095FF9}"/>
    <cellStyle name="Style 2 4 2 2 3" xfId="21577" xr:uid="{A760FFB4-94AF-44E0-90C9-7DE7312160F7}"/>
    <cellStyle name="Style 2 4 2 2 3 2" xfId="38654" xr:uid="{FF162A88-0165-49C2-B0EE-1F94074CA25A}"/>
    <cellStyle name="Style 2 4 2 2 4" xfId="23352" xr:uid="{FE220BAC-6096-490E-8DDE-DD6893C30B89}"/>
    <cellStyle name="Style 2 4 2 2 4 2" xfId="40429" xr:uid="{6773FE97-0AD1-4C54-853C-B5E86BB0C829}"/>
    <cellStyle name="Style 2 4 2 2 5" xfId="25118" xr:uid="{07B80398-89D7-4825-8815-94362BDE6771}"/>
    <cellStyle name="Style 2 4 2 2 5 2" xfId="42195" xr:uid="{80AB6F6D-4932-489F-BB2F-5AE69E65F873}"/>
    <cellStyle name="Style 2 4 2 2 6" xfId="26844" xr:uid="{9F3500DE-B97C-45EA-99E7-CD13388D9C1C}"/>
    <cellStyle name="Style 2 4 2 2 6 2" xfId="43921" xr:uid="{2784D72B-992C-44A1-B7F5-CBB8C6176A6E}"/>
    <cellStyle name="Style 2 4 2 2 7" xfId="28549" xr:uid="{AF61042E-8AE7-4D4E-8DA4-BE3EC4E28373}"/>
    <cellStyle name="Style 2 4 2 2 7 2" xfId="45626" xr:uid="{64819CD1-6846-4E3F-8E08-F74847E80DCD}"/>
    <cellStyle name="Style 2 4 2 2 8" xfId="31455" xr:uid="{3CF7EAC4-B727-4911-AA23-71104819689D}"/>
    <cellStyle name="Style 2 4 2 3" xfId="18452" xr:uid="{CD8C30F0-9AE1-4B09-8289-BAC248616D36}"/>
    <cellStyle name="Style 2 4 2 3 2" xfId="35539" xr:uid="{C2426787-8582-4D85-91FD-02D1962D3F03}"/>
    <cellStyle name="Style 2 4 2 4" xfId="16269" xr:uid="{8BE0DC92-366E-4431-9BCB-4EC8840EAC40}"/>
    <cellStyle name="Style 2 4 2 4 2" xfId="33368" xr:uid="{2E4DDFA2-37A8-458B-A083-04A1267052DD}"/>
    <cellStyle name="Style 2 4 2 5" xfId="20556" xr:uid="{595F0D5B-B257-4612-88E6-746AD88AB9DC}"/>
    <cellStyle name="Style 2 4 2 5 2" xfId="37633" xr:uid="{2746A739-2EDB-4162-8D5C-97FD480542EA}"/>
    <cellStyle name="Style 2 4 2 6" xfId="16037" xr:uid="{912A43A1-A79E-4624-B77D-94D4CB01960F}"/>
    <cellStyle name="Style 2 4 2 6 2" xfId="33136" xr:uid="{6AC59877-7A76-4960-A819-6669B0FFC597}"/>
    <cellStyle name="Style 2 4 2 7" xfId="16530" xr:uid="{DA583543-0AA9-41A7-A82C-6FE5D5C72E74}"/>
    <cellStyle name="Style 2 4 2 7 2" xfId="33629" xr:uid="{01CFC193-AD38-4D22-820D-7211D3F3F39F}"/>
    <cellStyle name="Style 2 4 2 8" xfId="17634" xr:uid="{176152BE-75DF-41FD-A37E-BB6E57B6DC15}"/>
    <cellStyle name="Style 2 4 2 8 2" xfId="34731" xr:uid="{48FCDB74-1784-40AD-8462-790912B31D97}"/>
    <cellStyle name="Style 2 4 2 9" xfId="30352" xr:uid="{70FB5528-E969-4E38-8C93-0AC83C4B756C}"/>
    <cellStyle name="Style 2 4 3" xfId="12594" xr:uid="{ACB419E6-CA9A-4EFD-9779-87D479EF905E}"/>
    <cellStyle name="Style 2 4 3 2" xfId="14243" xr:uid="{9235322C-BFC7-43D3-A10F-C78A7077596E}"/>
    <cellStyle name="Style 2 4 3 2 2" xfId="19614" xr:uid="{7A4EBC27-8923-4CD8-9C91-F1EB9AB59739}"/>
    <cellStyle name="Style 2 4 3 2 2 2" xfId="36691" xr:uid="{6608E6FD-97EE-481B-8E68-32122C2A6A57}"/>
    <cellStyle name="Style 2 4 3 2 3" xfId="20967" xr:uid="{4C2A6C89-36FF-44FB-BD75-DFCF375007D8}"/>
    <cellStyle name="Style 2 4 3 2 3 2" xfId="38044" xr:uid="{28D93DDD-7B88-4D74-91AC-3516728627CC}"/>
    <cellStyle name="Style 2 4 3 2 4" xfId="17913" xr:uid="{5F56E338-5208-4EED-8CC6-C3C855FB5FB7}"/>
    <cellStyle name="Style 2 4 3 2 4 2" xfId="35004" xr:uid="{A0E70DB3-D37C-4CC4-8A56-F6A4A4860444}"/>
    <cellStyle name="Style 2 4 3 2 5" xfId="23241" xr:uid="{0C7621F4-B15F-4DF5-972B-5F8F9905D617}"/>
    <cellStyle name="Style 2 4 3 2 5 2" xfId="40318" xr:uid="{BC3DB73F-7AD3-4ACD-871B-CEF148005451}"/>
    <cellStyle name="Style 2 4 3 2 6" xfId="25007" xr:uid="{1EDBBA2D-2DAC-4535-B1CD-B35B1BDDF9CF}"/>
    <cellStyle name="Style 2 4 3 2 6 2" xfId="42084" xr:uid="{F0344CF2-0C3C-4998-9CCA-7197E772CC33}"/>
    <cellStyle name="Style 2 4 3 2 7" xfId="26733" xr:uid="{166F21F7-5133-47D8-8BC8-446B846D0B0B}"/>
    <cellStyle name="Style 2 4 3 2 7 2" xfId="43810" xr:uid="{51DD62C3-39E2-40A3-A5B9-300CC4B46C86}"/>
    <cellStyle name="Style 2 4 3 2 8" xfId="28438" xr:uid="{E414A9DC-7A3A-47B1-B7C0-94F68D0EE164}"/>
    <cellStyle name="Style 2 4 3 2 8 2" xfId="45515" xr:uid="{74560962-14BA-4615-933E-718834D12615}"/>
    <cellStyle name="Style 2 4 3 2 9" xfId="31344" xr:uid="{F51D3DB9-3D9E-4A9A-8C73-F81704E46451}"/>
    <cellStyle name="Style 2 4 3 3" xfId="18339" xr:uid="{F818BD33-87E9-40F2-A37A-0AFFB097AE68}"/>
    <cellStyle name="Style 2 4 3 3 2" xfId="35426" xr:uid="{D72C9852-943D-43C1-8649-6F00C545E313}"/>
    <cellStyle name="Style 2 4 3 4" xfId="17769" xr:uid="{E7E667BB-941B-4AF8-8BDB-9D45AB8C5C5B}"/>
    <cellStyle name="Style 2 4 3 4 2" xfId="34862" xr:uid="{E98A6840-240D-48D2-A616-3774319813BE}"/>
    <cellStyle name="Style 2 4 3 5" xfId="20474" xr:uid="{583BA552-4464-45A5-BA81-444042C9DEB0}"/>
    <cellStyle name="Style 2 4 3 5 2" xfId="37551" xr:uid="{9FAEA5EC-55DE-46BC-8CCB-2B1DA2F1DABA}"/>
    <cellStyle name="Style 2 4 3 6" xfId="17633" xr:uid="{655F3B0F-CFB0-4335-B5B3-2230FA91601F}"/>
    <cellStyle name="Style 2 4 3 6 2" xfId="34730" xr:uid="{C83454AD-34AE-4584-9D76-1470FEDA394F}"/>
    <cellStyle name="Style 2 4 3 7" xfId="17332" xr:uid="{D2AE14F0-D092-4854-99CD-9403989FC103}"/>
    <cellStyle name="Style 2 4 3 7 2" xfId="34429" xr:uid="{CE454F2A-393B-4054-8DC6-0BBE137A5647}"/>
    <cellStyle name="Style 2 4 3 8" xfId="24670" xr:uid="{E70B433E-3193-408D-8805-9EC71849C9A6}"/>
    <cellStyle name="Style 2 4 3 8 2" xfId="41747" xr:uid="{A0BD4469-3001-43C7-8F0B-11CC4693B3AE}"/>
    <cellStyle name="Style 2 4 3 9" xfId="30241" xr:uid="{D4FFC746-9FEB-4928-ABD7-824717F94694}"/>
    <cellStyle name="Style 2 4 4" xfId="13013" xr:uid="{B58E0E63-8E76-4373-B633-C15B6CFEF04B}"/>
    <cellStyle name="Style 2 4 4 2" xfId="14653" xr:uid="{BEBBDF80-6BE2-4ABE-A147-56E6B03DB068}"/>
    <cellStyle name="Style 2 4 4 2 2" xfId="20024" xr:uid="{6F2BB094-5FEC-4428-B230-D853E5FA96D9}"/>
    <cellStyle name="Style 2 4 4 2 2 2" xfId="37101" xr:uid="{4CBFCC63-4D22-47C6-8B8D-BAA61F590EF3}"/>
    <cellStyle name="Style 2 4 4 2 3" xfId="21273" xr:uid="{E6050569-E82E-45F3-9BA3-B3CEADDDB6B5}"/>
    <cellStyle name="Style 2 4 4 2 3 2" xfId="38350" xr:uid="{CD92B269-2584-464C-AC0F-1E65904D5C2A}"/>
    <cellStyle name="Style 2 4 4 2 4" xfId="21876" xr:uid="{B895A734-9195-447F-A497-FBA677D39CBE}"/>
    <cellStyle name="Style 2 4 4 2 4 2" xfId="38953" xr:uid="{3836327F-AFDE-4E7F-AA82-8C27795B5C4D}"/>
    <cellStyle name="Style 2 4 4 2 5" xfId="23651" xr:uid="{1DCD161F-2926-482C-8E64-72497DDAA7BD}"/>
    <cellStyle name="Style 2 4 4 2 5 2" xfId="40728" xr:uid="{C21A5FDF-0E45-479C-BB90-4A7E18F421B9}"/>
    <cellStyle name="Style 2 4 4 2 6" xfId="25417" xr:uid="{C7781C3E-A22E-4E96-97BC-6A0E20970665}"/>
    <cellStyle name="Style 2 4 4 2 6 2" xfId="42494" xr:uid="{C47218F2-5EF7-41E4-8134-CB7AED9615B9}"/>
    <cellStyle name="Style 2 4 4 2 7" xfId="27143" xr:uid="{7398200C-9E74-4218-8DBE-8E03B33377C4}"/>
    <cellStyle name="Style 2 4 4 2 7 2" xfId="44220" xr:uid="{7505DC80-C60C-469F-AA8D-1D26E6448738}"/>
    <cellStyle name="Style 2 4 4 2 8" xfId="28848" xr:uid="{9E973A31-B804-4CAF-ACCB-15D37462AD27}"/>
    <cellStyle name="Style 2 4 4 2 8 2" xfId="45925" xr:uid="{9C0B1C3E-6204-47E5-85D3-3716752E0D4F}"/>
    <cellStyle name="Style 2 4 4 2 9" xfId="31754" xr:uid="{8296F8CB-9125-44D9-9716-04194292630A}"/>
    <cellStyle name="Style 2 4 4 3" xfId="18753" xr:uid="{AFBE5154-613B-4965-90A1-D626EAAC672E}"/>
    <cellStyle name="Style 2 4 4 3 2" xfId="35838" xr:uid="{1329ACDA-8B67-4CE5-8B63-B5A435C3E4A6}"/>
    <cellStyle name="Style 2 4 4 4" xfId="15309" xr:uid="{121935D3-E484-411C-994F-B184BF2F1898}"/>
    <cellStyle name="Style 2 4 4 4 2" xfId="32410" xr:uid="{74447AD8-A35D-4081-982B-F0BA9A273E30}"/>
    <cellStyle name="Style 2 4 4 5" xfId="22478" xr:uid="{F840E8B4-807A-4266-B074-96DC564A9EE4}"/>
    <cellStyle name="Style 2 4 4 5 2" xfId="39555" xr:uid="{A78BEFA6-AFA6-4FD1-A8FA-BBC4AB8360B8}"/>
    <cellStyle name="Style 2 4 4 6" xfId="24253" xr:uid="{860387D7-AB58-4FB1-817A-DC8B4569B4F1}"/>
    <cellStyle name="Style 2 4 4 6 2" xfId="41330" xr:uid="{E9012B05-3BE1-4392-B3C2-D047922072D0}"/>
    <cellStyle name="Style 2 4 4 7" xfId="26029" xr:uid="{200F1B44-4A75-4C90-A040-A6E1C467E504}"/>
    <cellStyle name="Style 2 4 4 7 2" xfId="43106" xr:uid="{8403B5C5-D93C-4529-B775-93C81187A3E6}"/>
    <cellStyle name="Style 2 4 4 8" xfId="27743" xr:uid="{6B2EAAFF-EC4A-47F3-A7D2-749D9D644814}"/>
    <cellStyle name="Style 2 4 4 8 2" xfId="44820" xr:uid="{176C8E62-2179-4714-9E7C-B68B00D4DD21}"/>
    <cellStyle name="Style 2 4 4 9" xfId="30649" xr:uid="{1F5FFACB-9700-4B8F-9629-893E99D2CCC7}"/>
    <cellStyle name="Style 2 4 5" xfId="29619" xr:uid="{746AE7C3-E124-400F-8D71-982A866AD3EC}"/>
    <cellStyle name="Style 2 5" xfId="12434" xr:uid="{9AE472BC-F675-4B1B-B9E2-BD3E81853C05}"/>
    <cellStyle name="Style 2 5 2" xfId="14089" xr:uid="{A96845EC-A440-41C3-ADAC-7989B00DE191}"/>
    <cellStyle name="Style 2 5 2 2" xfId="19460" xr:uid="{C9C77290-4D91-47B1-B9BE-AB4EE27AB22E}"/>
    <cellStyle name="Style 2 5 2 2 2" xfId="36537" xr:uid="{DAD25933-9346-4907-9F59-E4EC35C7211F}"/>
    <cellStyle name="Style 2 5 2 3" xfId="16958" xr:uid="{6F3A24B8-7ADD-4B30-A7F1-F8F5F3FA4ED8}"/>
    <cellStyle name="Style 2 5 2 3 2" xfId="34057" xr:uid="{C30FFAAC-14BE-477F-AD0F-A3F7CCFA9CCB}"/>
    <cellStyle name="Style 2 5 2 4" xfId="23087" xr:uid="{036E3209-D978-40D1-B523-F4756BA8C765}"/>
    <cellStyle name="Style 2 5 2 4 2" xfId="40164" xr:uid="{CCC875DC-A538-496A-9CB5-542BF51FBC80}"/>
    <cellStyle name="Style 2 5 2 5" xfId="24853" xr:uid="{B4C62A4C-71AC-4700-8CAF-5B731A42DF12}"/>
    <cellStyle name="Style 2 5 2 5 2" xfId="41930" xr:uid="{4968797F-6611-4B4B-A71E-4A3044CF4CD8}"/>
    <cellStyle name="Style 2 5 2 6" xfId="26579" xr:uid="{A0D51AA9-4C5D-4895-A71F-0ACFD4953980}"/>
    <cellStyle name="Style 2 5 2 6 2" xfId="43656" xr:uid="{80699795-5420-4D78-A3D5-B479679E7D1F}"/>
    <cellStyle name="Style 2 5 2 7" xfId="28284" xr:uid="{541E6322-142E-4855-9E6C-EFDECF06F5BD}"/>
    <cellStyle name="Style 2 5 2 7 2" xfId="45361" xr:uid="{225A09F0-3623-4608-AF84-07AAF3DAB696}"/>
    <cellStyle name="Style 2 5 2 8" xfId="31190" xr:uid="{F9D3F5AA-1B18-4955-BB50-2D4EAAE0838D}"/>
    <cellStyle name="Style 2 5 3" xfId="18181" xr:uid="{702485B6-0344-4391-8DF8-21C458852107}"/>
    <cellStyle name="Style 2 5 3 2" xfId="35270" xr:uid="{4B6D04F6-9219-4799-8810-7323DBA3F196}"/>
    <cellStyle name="Style 2 5 4" xfId="20457" xr:uid="{ADE13603-DBD8-44E5-9D07-E6CE64512C7A}"/>
    <cellStyle name="Style 2 5 4 2" xfId="37534" xr:uid="{6C7E350E-162C-43E4-A78A-A3186B0DE30C}"/>
    <cellStyle name="Style 2 5 5" xfId="16231" xr:uid="{E28711AF-0649-4F34-8E37-F889BD8057FC}"/>
    <cellStyle name="Style 2 5 5 2" xfId="33330" xr:uid="{2A2C1B69-7E63-446D-B2A6-BDEC0BBCEDDB}"/>
    <cellStyle name="Style 2 5 6" xfId="17217" xr:uid="{987A1923-F10B-4FFE-8DDB-E3BEB78F2959}"/>
    <cellStyle name="Style 2 5 6 2" xfId="34314" xr:uid="{3A03A7A4-B3E3-4D2F-B498-99AC1F9F57E1}"/>
    <cellStyle name="Style 2 5 7" xfId="16801" xr:uid="{77F97AC1-00E2-488A-B3DA-59EA41CDAFC9}"/>
    <cellStyle name="Style 2 5 7 2" xfId="33900" xr:uid="{6288BBDC-E386-41D9-80F6-9F78D01D2D40}"/>
    <cellStyle name="Style 2 5 8" xfId="17468" xr:uid="{983F6B2D-8348-4A5D-9DCA-A5762C269CB5}"/>
    <cellStyle name="Style 2 5 8 2" xfId="34565" xr:uid="{E37AA9FE-96EA-4AD6-A0CB-E55606A6F4A6}"/>
    <cellStyle name="Style 2 5 9" xfId="30089" xr:uid="{B0CE67CD-5E28-4EA6-ABAF-D94BFE0E925B}"/>
    <cellStyle name="Style 2 6" xfId="12840" xr:uid="{E45608B4-CAFF-47DC-A226-070C01A91E6A}"/>
    <cellStyle name="Style 2 6 2" xfId="14482" xr:uid="{C7B71409-AF0C-4FCB-968E-45273DEF390A}"/>
    <cellStyle name="Style 2 6 2 2" xfId="19853" xr:uid="{88307B86-D331-48EA-9BEA-1648F024ECB1}"/>
    <cellStyle name="Style 2 6 2 2 2" xfId="36930" xr:uid="{69081E66-819F-4255-82C5-A46015D0F03F}"/>
    <cellStyle name="Style 2 6 2 3" xfId="21151" xr:uid="{737A0C8F-3B66-40E3-8859-C676DFB48BEC}"/>
    <cellStyle name="Style 2 6 2 3 2" xfId="38228" xr:uid="{7F5CCCAC-F94C-42F9-AAAD-99255CDA293F}"/>
    <cellStyle name="Style 2 6 2 4" xfId="21705" xr:uid="{ACA4467D-167F-4DE9-BE5E-C9185D8F4A02}"/>
    <cellStyle name="Style 2 6 2 4 2" xfId="38782" xr:uid="{41248841-8832-4A2E-AE27-DE25DA59F5DD}"/>
    <cellStyle name="Style 2 6 2 5" xfId="23480" xr:uid="{EF6A8799-E78E-4607-853C-71FB4CFD6A1B}"/>
    <cellStyle name="Style 2 6 2 5 2" xfId="40557" xr:uid="{938D0469-2873-4852-B0A0-8214FF2CAAA9}"/>
    <cellStyle name="Style 2 6 2 6" xfId="25246" xr:uid="{57386E3D-EB43-40E4-9CBE-DC176CE6C3CB}"/>
    <cellStyle name="Style 2 6 2 6 2" xfId="42323" xr:uid="{47423656-D557-4E95-A9ED-577FECDE303E}"/>
    <cellStyle name="Style 2 6 2 7" xfId="26972" xr:uid="{8BF33BAA-82E2-4C35-B152-17EC334C4896}"/>
    <cellStyle name="Style 2 6 2 7 2" xfId="44049" xr:uid="{6B1449F7-201A-4EDE-B9C7-50B930BFD40D}"/>
    <cellStyle name="Style 2 6 2 8" xfId="28677" xr:uid="{1E979497-8A3D-4B73-A31A-287995F0C6F8}"/>
    <cellStyle name="Style 2 6 2 8 2" xfId="45754" xr:uid="{C52F8D33-B094-45F1-AE70-88A21B3D2DBB}"/>
    <cellStyle name="Style 2 6 2 9" xfId="31583" xr:uid="{11FE3686-899C-4AAC-BF4D-B15A77A9521A}"/>
    <cellStyle name="Style 2 6 3" xfId="18580" xr:uid="{64D5A1CC-A6CD-4B24-818B-0F050AF420B3}"/>
    <cellStyle name="Style 2 6 3 2" xfId="35667" xr:uid="{88FCE596-BE53-42CE-9D49-3D0D46B7B4DC}"/>
    <cellStyle name="Style 2 6 4" xfId="17675" xr:uid="{5FC9DFA5-ED61-4F21-8EC6-135F4AE38063}"/>
    <cellStyle name="Style 2 6 4 2" xfId="34772" xr:uid="{1B852B4D-2928-4B24-818F-746B4B4ACFA5}"/>
    <cellStyle name="Style 2 6 5" xfId="22307" xr:uid="{FE56C110-AF81-480B-B398-72B4A3A74DC6}"/>
    <cellStyle name="Style 2 6 5 2" xfId="39384" xr:uid="{3F67EA6E-9616-4156-8B76-F99BE731CDA5}"/>
    <cellStyle name="Style 2 6 6" xfId="24082" xr:uid="{7AC6610D-7B8C-4D70-BDAB-CB03705705A9}"/>
    <cellStyle name="Style 2 6 6 2" xfId="41159" xr:uid="{C9A6E0F8-E424-4FDF-AEF9-35CA189CF863}"/>
    <cellStyle name="Style 2 6 7" xfId="25860" xr:uid="{473A4387-EBC2-4BED-9BDB-E7A7AB586AFB}"/>
    <cellStyle name="Style 2 6 7 2" xfId="42937" xr:uid="{1A428C9E-9848-451A-88B2-F5635DB7F11B}"/>
    <cellStyle name="Style 2 6 8" xfId="27574" xr:uid="{67A6A56C-ACA4-44B0-AE1D-E0F0C07B0E70}"/>
    <cellStyle name="Style 2 6 8 2" xfId="44651" xr:uid="{8C2952A0-A04B-4D53-88BE-A92F3BD432A3}"/>
    <cellStyle name="Style 2 6 9" xfId="30480" xr:uid="{A0801915-CBF5-45FD-83E2-8C8BC3FFBB37}"/>
    <cellStyle name="Style 2 7" xfId="29540" xr:uid="{3C3B9356-79CC-476E-91F6-E9928639DD65}"/>
    <cellStyle name="su" xfId="13883" xr:uid="{5BC468E7-CCBB-43DC-AA88-8AD17AA52FCE}"/>
    <cellStyle name="subhead" xfId="1926" xr:uid="{F36E69D2-096D-41FA-BAC4-9ED4E33A1220}"/>
    <cellStyle name="subt1" xfId="1927" xr:uid="{67959219-401D-4421-B771-8FE1A655194F}"/>
    <cellStyle name="Subtitle" xfId="13884" xr:uid="{6117BD9C-16C8-4B1D-B5B6-90579B434244}"/>
    <cellStyle name="Subtotal" xfId="1928" xr:uid="{E985B467-0D78-449A-BB2D-BDB494689E80}"/>
    <cellStyle name="sum" xfId="13885" xr:uid="{E731C7F0-5573-4984-A557-308CA28A8037}"/>
    <cellStyle name="sum 2" xfId="15053" xr:uid="{8AF02B52-143B-4D7D-BB4B-65AD18DBC5F2}"/>
    <cellStyle name="sum 2 2" xfId="20424" xr:uid="{368146B3-51EF-4625-9A4E-70287B672E7F}"/>
    <cellStyle name="sum 2 2 2" xfId="37501" xr:uid="{05EAB93A-6132-4E8F-B308-DA515A9BFEA8}"/>
    <cellStyle name="sum 2 3" xfId="21538" xr:uid="{CD1437A8-249B-4025-AD96-6B05E1AACB29}"/>
    <cellStyle name="sum 2 3 2" xfId="38615" xr:uid="{9ACC3669-11E9-47FE-ABED-3ACDC28691D1}"/>
    <cellStyle name="sum 2 4" xfId="22276" xr:uid="{E9441C96-9F0C-4FFD-82B9-968E49D1959F}"/>
    <cellStyle name="sum 2 4 2" xfId="39353" xr:uid="{49FB68AA-90F6-4660-A99C-68CCF08D734C}"/>
    <cellStyle name="sum 2 5" xfId="24051" xr:uid="{A5A98258-5577-406F-9FE1-B710A4068C95}"/>
    <cellStyle name="sum 2 5 2" xfId="41128" xr:uid="{82F97238-02FB-4C2C-9FAB-1014F490CE94}"/>
    <cellStyle name="sum 2 6" xfId="25817" xr:uid="{5AD2AA48-3D86-459B-8E1C-E1873C66FB07}"/>
    <cellStyle name="sum 2 6 2" xfId="42894" xr:uid="{6510BF31-6D90-4B69-BE26-3DCFE4743AE6}"/>
    <cellStyle name="sum 2 7" xfId="27543" xr:uid="{5002D1AE-7B83-4815-BCF8-F0CB6BC26E12}"/>
    <cellStyle name="sum 2 7 2" xfId="44620" xr:uid="{00232161-E027-41A5-9F21-D6199D332F9B}"/>
    <cellStyle name="sum 2 8" xfId="29248" xr:uid="{44DD399B-7328-47BA-B1C9-4D2F86BD48B6}"/>
    <cellStyle name="sum 2 8 2" xfId="46325" xr:uid="{902ACD7A-008E-4FE2-9098-05CAC983D9EC}"/>
    <cellStyle name="sum 2 9" xfId="32154" xr:uid="{8BABCCFD-1A4A-442F-9661-E4589F571124}"/>
    <cellStyle name="sum 3" xfId="19295" xr:uid="{D69ACFE8-35B0-4F44-818D-B776B086F68B}"/>
    <cellStyle name="sum 3 2" xfId="36372" xr:uid="{8DB7EAD9-D605-4661-8173-B70A05AB8952}"/>
    <cellStyle name="sum 4" xfId="17102" xr:uid="{9E2A9BA1-E575-4BE4-84C1-84D237DEA3B6}"/>
    <cellStyle name="sum 4 2" xfId="34201" xr:uid="{DAD5453E-CA7D-4380-9D10-A0061E4C18FE}"/>
    <cellStyle name="sum 5" xfId="22928" xr:uid="{47EA211E-240C-4684-AA96-DC2362931A2A}"/>
    <cellStyle name="sum 5 2" xfId="40005" xr:uid="{C1096875-3F85-40A1-A8B5-130309632982}"/>
    <cellStyle name="sum 6" xfId="24694" xr:uid="{1B0AC5D0-1DA4-41A1-8475-FED8055504F1}"/>
    <cellStyle name="sum 6 2" xfId="41771" xr:uid="{4B020D08-3854-4D2A-851E-6ADF67F09A6D}"/>
    <cellStyle name="sum 7" xfId="26427" xr:uid="{1EEF913B-FE92-4F7E-A078-E1CC562223E2}"/>
    <cellStyle name="sum 7 2" xfId="43504" xr:uid="{FC75C122-66CC-4320-81AB-8786A5D2E346}"/>
    <cellStyle name="sum 8" xfId="28135" xr:uid="{C2257C67-288F-4BF8-B112-BFE5D29CD5E9}"/>
    <cellStyle name="sum 8 2" xfId="45212" xr:uid="{71CB15A4-0366-40D6-AA7B-DEADF183FC25}"/>
    <cellStyle name="sum 9" xfId="31041" xr:uid="{ABAA7FC1-305F-4925-B827-D7F90DA61544}"/>
    <cellStyle name="Sum Snip" xfId="29250" xr:uid="{D9001BE4-4990-45C1-B7B6-0D7C6CD91FAE}"/>
    <cellStyle name="Sum Snip 2" xfId="46327" xr:uid="{B4EB6C59-1208-4566-B48B-1721C8BE2B56}"/>
    <cellStyle name="t" xfId="13886" xr:uid="{92B1FB10-68BC-4562-A21E-CCC16B9AEB05}"/>
    <cellStyle name="t_Committed cost + CM&amp;D fee = 270.16" xfId="13887" xr:uid="{94C8FD22-82F2-4612-B71F-BFFFF4F1FFAA}"/>
    <cellStyle name="t_DCF" xfId="13888" xr:uid="{CA2DD8E9-C1FE-471D-AB61-AE7F711A83F5}"/>
    <cellStyle name="t_Macros" xfId="13889" xr:uid="{180107E1-B6A0-472B-9E41-59953E5BAB24}"/>
    <cellStyle name="t_Macros (2)" xfId="13890" xr:uid="{57E00F90-7CDD-4D79-8FDD-C22DA3D2A752}"/>
    <cellStyle name="t_Macros (3)" xfId="13891" xr:uid="{24FB7FBC-8AC5-4E25-9FCE-EE6B09861063}"/>
    <cellStyle name="t_Macros_1" xfId="13892" xr:uid="{8AEA3769-B934-4F33-8884-7EE9B085D47B}"/>
    <cellStyle name="t_Manager" xfId="13893" xr:uid="{D9EB74C6-1CD4-4313-9DC2-1F73382740F1}"/>
    <cellStyle name="t_Manager (2)" xfId="13894" xr:uid="{2A5D20E8-8E53-4A66-B276-951FCC1E2729}"/>
    <cellStyle name="t_Manager (2)_1" xfId="13895" xr:uid="{C0D9CA07-A8EC-4896-B6FB-2772476B43A2}"/>
    <cellStyle name="t_Sheet1" xfId="13896" xr:uid="{8034AA9F-428C-47F4-A439-EBAC7D161F3C}"/>
    <cellStyle name="t1" xfId="13897" xr:uid="{16923DA1-8224-4253-A68F-2018564FE223}"/>
    <cellStyle name="table" xfId="13898" xr:uid="{9F86BF78-8536-4A64-9B5F-E98C84A91D87}"/>
    <cellStyle name="Text Indent A" xfId="1929" xr:uid="{0A6F584E-FA87-4145-9FE4-9B366DC2F0E0}"/>
    <cellStyle name="Text Indent B" xfId="1930" xr:uid="{09CECBA3-3249-4F53-A475-CEBF435CD0F3}"/>
    <cellStyle name="Text Indent B 2" xfId="1931" xr:uid="{0EC724C6-7E17-4334-A754-9AC0A3C29166}"/>
    <cellStyle name="Text Indent B 3" xfId="1932" xr:uid="{45F81ACD-A0FB-474C-84A9-9C0140090104}"/>
    <cellStyle name="Text Indent B 4" xfId="13899" xr:uid="{3CA83AA2-85C6-44EF-AC91-D78C4F2C92FA}"/>
    <cellStyle name="Text Indent C" xfId="1933" xr:uid="{6F749C4A-2A74-48B9-AD53-833598AF2160}"/>
    <cellStyle name="Text Indent C 2" xfId="1934" xr:uid="{0EDD2443-59F2-45A9-B362-3A53CAEE490D}"/>
    <cellStyle name="Text Indent C 3" xfId="1935" xr:uid="{9D73A2C5-9BEF-472C-94AB-E1CC2ED01710}"/>
    <cellStyle name="Text Indent C 4" xfId="13900" xr:uid="{0D96DD51-DA82-45A7-B879-696AE4AA3A2E}"/>
    <cellStyle name="Text Snip" xfId="29249" xr:uid="{2AD218D0-B47D-4834-80DD-C33C622EB073}"/>
    <cellStyle name="Text Snip 2" xfId="46326" xr:uid="{C5FCA494-BBFB-4224-A61F-F4B97B142562}"/>
    <cellStyle name="tg" xfId="13901" xr:uid="{7B3C4A1A-17FB-4906-9745-F928059B0056}"/>
    <cellStyle name="ti" xfId="13902" xr:uid="{F374FAF9-9F9D-4685-8BBE-4889195033B4}"/>
    <cellStyle name="Tickmark" xfId="1936" xr:uid="{6570E1EC-8E74-4831-9C14-980827AF2E9F}"/>
    <cellStyle name="Times 10" xfId="13903" xr:uid="{7A1601B2-FBF9-4B2A-BA28-6AB885BC2715}"/>
    <cellStyle name="Times 12" xfId="13904" xr:uid="{CB782CF0-CF0A-4C1E-A988-35EC2BBC326B}"/>
    <cellStyle name="Times New Roman" xfId="1937" xr:uid="{716F2154-B5EE-4ECE-AD05-16930CF58D9C}"/>
    <cellStyle name="Timing Schedule" xfId="1938" xr:uid="{E5030B97-CE10-4B96-B84E-C5309D4A5BE0}"/>
    <cellStyle name="Timing Schedule 2" xfId="8668" xr:uid="{4C098BB4-37F9-48A3-B5C1-C19B3E12524B}"/>
    <cellStyle name="Timing Schedule 2 2" xfId="11808" xr:uid="{85AD548A-2710-460A-B5DA-DE7677D56C47}"/>
    <cellStyle name="Timing Schedule 2 2 2" xfId="29863" xr:uid="{57E5E108-2DA7-4FAF-88A9-17FA89C1853F}"/>
    <cellStyle name="Timing Schedule 2 3" xfId="11538" xr:uid="{511ECB9B-4028-4941-8224-00B7379E63D7}"/>
    <cellStyle name="Timing Schedule 2 3 2" xfId="29766" xr:uid="{6355591C-76DA-4F83-9C6B-4FED6921F4BA}"/>
    <cellStyle name="Timing Schedule 2 4" xfId="29291" xr:uid="{1C684EE9-0D1F-4998-9D0B-CCFF2CD70E9A}"/>
    <cellStyle name="Timing Schedule 2 4 2" xfId="46344" xr:uid="{4DAFB797-BB6B-44E1-B054-8B2B3961100D}"/>
    <cellStyle name="Timing Schedule 3" xfId="5452" xr:uid="{B8C622BB-472E-4BA3-A84C-A8256EF0D663}"/>
    <cellStyle name="Timing Schedule 3 2" xfId="29618" xr:uid="{B42F8DDC-7408-4F7C-BDAE-A5301B694F33}"/>
    <cellStyle name="Timing Schedule 4" xfId="29272" xr:uid="{ED9E6C02-5B07-4734-B5E3-3F04EE80D192}"/>
    <cellStyle name="Timing Schedule 4 2" xfId="46335" xr:uid="{64A6F128-89D1-416C-9542-F4A446A8581F}"/>
    <cellStyle name="tit" xfId="13905" xr:uid="{7D7C4004-6984-41A4-A71E-FF4201FC0D05}"/>
    <cellStyle name="Title" xfId="25" builtinId="15" customBuiltin="1"/>
    <cellStyle name="Title 2" xfId="147" xr:uid="{6247C40D-1FE0-45D5-98FB-1C0C7310929D}"/>
    <cellStyle name="Title 2 2" xfId="1940" xr:uid="{B052D4E8-F0F6-422A-9C12-52855019C44F}"/>
    <cellStyle name="Title 2 2 2" xfId="1941" xr:uid="{ED572E0E-BBCA-49B3-B4EF-001885180538}"/>
    <cellStyle name="Title 2 3" xfId="1942" xr:uid="{4592C6CC-1A19-4FAC-921E-EC4564D98CF6}"/>
    <cellStyle name="Title 2 4" xfId="1943" xr:uid="{4A01B673-7D08-4847-9E94-64998DC9E687}"/>
    <cellStyle name="Title 2 5" xfId="1944" xr:uid="{FACB6712-F4AE-4601-8517-A85E003E3B38}"/>
    <cellStyle name="Title 2 6" xfId="11847" xr:uid="{E6DD3392-C29A-471F-91E1-C2486CC977A1}"/>
    <cellStyle name="Title 2 7" xfId="1939" xr:uid="{F91E2BAC-E812-4212-AC65-7638DFFF8192}"/>
    <cellStyle name="Title 3" xfId="206" xr:uid="{01E076E7-2038-4D92-BA44-8429B292498C}"/>
    <cellStyle name="Title 3 2" xfId="1946" xr:uid="{5130BB62-597E-4693-9C33-6E4A3E97C130}"/>
    <cellStyle name="Title 3 3" xfId="1947" xr:uid="{284DAF5A-0086-4C1B-8F2B-686FA83CAE9B}"/>
    <cellStyle name="Title 3 4" xfId="1945" xr:uid="{4557F864-2C44-4B49-95E8-70DEDDBB1BAD}"/>
    <cellStyle name="Title 4" xfId="1948" xr:uid="{5D0355D3-831A-4EDE-AB88-B35EC8D5615A}"/>
    <cellStyle name="Title 4 2" xfId="1949" xr:uid="{EC0109CA-965B-46E5-A23D-3ED1A51AC6CE}"/>
    <cellStyle name="Title 5" xfId="1950" xr:uid="{2188FDC6-EDC5-4623-A015-FA9FE1D00761}"/>
    <cellStyle name="Title 5 2" xfId="1951" xr:uid="{478D1D8E-3B2B-46DE-BA81-FC2060E17C9F}"/>
    <cellStyle name="Title 6" xfId="1952" xr:uid="{477F7C14-8805-453A-8E45-7254C5249BC9}"/>
    <cellStyle name="Title 7" xfId="305" xr:uid="{87B3F252-9A4D-48A0-9E4C-6D814D5847C7}"/>
    <cellStyle name="Total" xfId="40" builtinId="25" customBuiltin="1"/>
    <cellStyle name="Total 2" xfId="162" xr:uid="{78D97BAB-0A64-41D9-A14C-8DB66DCDABA7}"/>
    <cellStyle name="Total 2 10" xfId="12808" xr:uid="{4ACEF4C8-2A9C-4C8E-8948-AD7A1C8A4909}"/>
    <cellStyle name="Total 2 10 2" xfId="14450" xr:uid="{F9885FAC-7DE9-4A2E-ADA0-3FE51681CC1D}"/>
    <cellStyle name="Total 2 10 2 2" xfId="19821" xr:uid="{9976F1FD-22D6-48E8-85A9-5DBA74A48213}"/>
    <cellStyle name="Total 2 10 2 2 2" xfId="36898" xr:uid="{49FBCC0C-11F7-43F2-95A6-F617BED1D6AA}"/>
    <cellStyle name="Total 2 10 2 3" xfId="21122" xr:uid="{4E38FD46-32E1-478B-9494-8C7F5832B5D8}"/>
    <cellStyle name="Total 2 10 2 3 2" xfId="38199" xr:uid="{D43842ED-4767-4298-BA6C-301828EEA45D}"/>
    <cellStyle name="Total 2 10 2 4" xfId="21673" xr:uid="{4FED18BC-0E9C-4EBC-B7E9-7E4FFEEFEE5C}"/>
    <cellStyle name="Total 2 10 2 4 2" xfId="38750" xr:uid="{80F62935-6A79-4557-BFBC-770D3F99A8BB}"/>
    <cellStyle name="Total 2 10 2 5" xfId="23448" xr:uid="{898B0123-6CA0-4DC5-9DD7-BA12090C4719}"/>
    <cellStyle name="Total 2 10 2 5 2" xfId="40525" xr:uid="{C4DF911A-5885-4035-BC36-4B502F07FB39}"/>
    <cellStyle name="Total 2 10 2 6" xfId="25214" xr:uid="{08A11FF5-C385-4580-A29B-2E488C815FE5}"/>
    <cellStyle name="Total 2 10 2 6 2" xfId="42291" xr:uid="{E8DA1B2E-4FDE-478B-8840-D3352A13908A}"/>
    <cellStyle name="Total 2 10 2 7" xfId="26940" xr:uid="{7D2D73A7-6EC2-43BF-AE3C-88620D1AA239}"/>
    <cellStyle name="Total 2 10 2 7 2" xfId="44017" xr:uid="{78E2ACD8-FE83-40B6-ADF1-BE58E9C41646}"/>
    <cellStyle name="Total 2 10 2 8" xfId="28645" xr:uid="{373715EE-E97E-4FEC-8BF4-3914830F2C61}"/>
    <cellStyle name="Total 2 10 2 8 2" xfId="45722" xr:uid="{547BEF9C-F7BC-4E5B-8894-22284483A5C2}"/>
    <cellStyle name="Total 2 10 2 9" xfId="31551" xr:uid="{D648FEAE-EDEE-4142-B511-2AB5D5A4AE23}"/>
    <cellStyle name="Total 2 10 3" xfId="18548" xr:uid="{15050827-3AD6-4124-9764-3998EA748549}"/>
    <cellStyle name="Total 2 10 3 2" xfId="35635" xr:uid="{1F48FD26-9F1F-4D2F-A1FF-A1640CED4622}"/>
    <cellStyle name="Total 2 10 4" xfId="16064" xr:uid="{EA95A848-629A-47D6-A48A-FA3A619D3B44}"/>
    <cellStyle name="Total 2 10 4 2" xfId="33163" xr:uid="{2C07803B-8819-430B-87F6-2B31041F062D}"/>
    <cellStyle name="Total 2 10 5" xfId="20518" xr:uid="{2F85F2C7-DF28-42BE-8629-00A650EC32E1}"/>
    <cellStyle name="Total 2 10 5 2" xfId="37595" xr:uid="{AD4864E5-6E1F-4006-B209-57ACA98604DF}"/>
    <cellStyle name="Total 2 10 6" xfId="15186" xr:uid="{79F72EE4-D4C0-4816-8D31-60C601319A89}"/>
    <cellStyle name="Total 2 10 6 2" xfId="32287" xr:uid="{519DC2D3-0403-4ADF-B521-C588B8BA3E4F}"/>
    <cellStyle name="Total 2 10 7" xfId="25828" xr:uid="{C5220976-A5AB-4B82-959A-1F9FCEEDDDDD}"/>
    <cellStyle name="Total 2 10 7 2" xfId="42905" xr:uid="{5AAE18CF-73DE-45E2-A0BB-FEAD37786D0C}"/>
    <cellStyle name="Total 2 10 8" xfId="16614" xr:uid="{A086D330-B2B3-4A13-AF63-9E6F6D6878CE}"/>
    <cellStyle name="Total 2 10 8 2" xfId="33713" xr:uid="{5AF150E7-95F4-48F7-B1BF-5B171639EC32}"/>
    <cellStyle name="Total 2 10 9" xfId="30448" xr:uid="{F5402B2E-C651-4968-9742-658433B7678E}"/>
    <cellStyle name="Total 2 11" xfId="1953" xr:uid="{5B7D1F7E-67CC-4B8F-B534-C14AF678A8CE}"/>
    <cellStyle name="Total 2 11 2" xfId="15552" xr:uid="{8E85F757-8F34-4C08-97CB-FD599954399F}"/>
    <cellStyle name="Total 2 11 2 2" xfId="32653" xr:uid="{CF4595F6-F8C6-4F1F-B3CD-2DBC63257CAB}"/>
    <cellStyle name="Total 2 11 3" xfId="15382" xr:uid="{63013AA4-0913-4F94-9059-FD67F960D816}"/>
    <cellStyle name="Total 2 11 3 2" xfId="32483" xr:uid="{29BDF3F3-C93F-4EE9-9214-F9000E1FB330}"/>
    <cellStyle name="Total 2 11 4" xfId="15271" xr:uid="{93EF3A9B-16CE-4888-BF30-F3DAFA4A2FF4}"/>
    <cellStyle name="Total 2 11 4 2" xfId="32372" xr:uid="{1146E41F-1CF2-46B1-8DFB-0F1FE4F7C3DB}"/>
    <cellStyle name="Total 2 11 5" xfId="15340" xr:uid="{8CF89EFF-400C-49E4-86E2-C611E11122BD}"/>
    <cellStyle name="Total 2 11 5 2" xfId="32441" xr:uid="{80FFA4C1-0506-4C21-A3A9-41E04EA7B046}"/>
    <cellStyle name="Total 2 11 6" xfId="18001" xr:uid="{3BE96A40-73B9-4D08-9AC4-BA77B5973541}"/>
    <cellStyle name="Total 2 11 6 2" xfId="35090" xr:uid="{088F4E66-6217-4228-AF17-F28E3B7866DC}"/>
    <cellStyle name="Total 2 11 7" xfId="15664" xr:uid="{F1F06F49-9CC4-4EC2-B3B8-D1F3C3E54B51}"/>
    <cellStyle name="Total 2 11 7 2" xfId="32763" xr:uid="{3DA15948-D2B8-4B4F-9473-91E97F571173}"/>
    <cellStyle name="Total 2 11 8" xfId="16084" xr:uid="{9B300E6E-F037-4076-850D-A08C374A327B}"/>
    <cellStyle name="Total 2 11 8 2" xfId="33183" xr:uid="{D8384B12-9E1F-4981-ABC7-7E3217320BBF}"/>
    <cellStyle name="Total 2 11 9" xfId="29541" xr:uid="{1EEAD620-453F-4073-B16E-145D012F81BB}"/>
    <cellStyle name="Total 2 2" xfId="1954" xr:uid="{5D2C553F-E6ED-4443-BC71-5A4E6D2B6482}"/>
    <cellStyle name="Total 2 2 2" xfId="1955" xr:uid="{C2E750AA-A080-46A9-99F5-3089C1162FAD}"/>
    <cellStyle name="Total 2 2 3" xfId="5528" xr:uid="{66CF179E-1A56-4357-891C-2D8A4AD7EDE6}"/>
    <cellStyle name="Total 2 2 3 2" xfId="13103" xr:uid="{07F8F28A-0E03-40D6-A729-84695A6BFAC2}"/>
    <cellStyle name="Total 2 3" xfId="1956" xr:uid="{1A8F5EC3-21E9-4743-8824-7B9C15AF7B17}"/>
    <cellStyle name="Total 2 4" xfId="1957" xr:uid="{4D35E8FB-949C-4DFA-8C68-4D5C641FAD0C}"/>
    <cellStyle name="Total 2 5" xfId="1958" xr:uid="{C9D71543-8C47-477E-AF36-FA37EFFE0A20}"/>
    <cellStyle name="Total 2 6" xfId="8669" xr:uid="{8AD88DFF-0B9E-4B8D-868E-D85ECC84BCC9}"/>
    <cellStyle name="Total 2 6 2" xfId="11809" xr:uid="{D0AB7B6A-233D-410D-8CF0-FE67CB613EE2}"/>
    <cellStyle name="Total 2 6 2 2" xfId="13251" xr:uid="{CDA9470D-2768-422A-9795-2D065851D1B1}"/>
    <cellStyle name="Total 2 6 2 2 2" xfId="14888" xr:uid="{5EE78848-AAD7-4F95-A693-2E89AD0ECDD2}"/>
    <cellStyle name="Total 2 6 2 2 2 2" xfId="20259" xr:uid="{ABE9C2EE-9605-414E-AF0E-CFF66AE9AD34}"/>
    <cellStyle name="Total 2 6 2 2 2 2 2" xfId="37336" xr:uid="{D9F4EB69-E54E-4B07-9B1A-D42388107CB9}"/>
    <cellStyle name="Total 2 6 2 2 2 3" xfId="22111" xr:uid="{B1866A7D-FBD9-4EC8-B760-D12573140429}"/>
    <cellStyle name="Total 2 6 2 2 2 3 2" xfId="39188" xr:uid="{F1834818-C59A-41BA-A765-AE25621CA585}"/>
    <cellStyle name="Total 2 6 2 2 2 4" xfId="23886" xr:uid="{8F744747-FE17-45FC-8EA6-477DEBC7607C}"/>
    <cellStyle name="Total 2 6 2 2 2 4 2" xfId="40963" xr:uid="{7A014C1C-1B25-449B-A4DB-A49829F9B511}"/>
    <cellStyle name="Total 2 6 2 2 2 5" xfId="25652" xr:uid="{BCA6D263-A0F6-4C11-A3B8-C3B460AB7CE2}"/>
    <cellStyle name="Total 2 6 2 2 2 5 2" xfId="42729" xr:uid="{C0B45BE5-B67A-4FB7-9883-A47A29BA1A81}"/>
    <cellStyle name="Total 2 6 2 2 2 6" xfId="27378" xr:uid="{58422BAC-2C4B-4E1B-9640-C67009A27925}"/>
    <cellStyle name="Total 2 6 2 2 2 6 2" xfId="44455" xr:uid="{B2A43B68-04C3-4236-9821-B232D18D9C3F}"/>
    <cellStyle name="Total 2 6 2 2 2 7" xfId="29083" xr:uid="{998E1FD0-C88C-4F51-B243-21687A64FCA3}"/>
    <cellStyle name="Total 2 6 2 2 2 7 2" xfId="46160" xr:uid="{DC2E143A-DE51-415A-8F28-D3F58814C247}"/>
    <cellStyle name="Total 2 6 2 2 2 8" xfId="31989" xr:uid="{2055BDC4-10AC-4DF4-A7FF-9C90305A6754}"/>
    <cellStyle name="Total 2 6 2 2 3" xfId="18990" xr:uid="{F4A9AD36-EA8D-465B-83AC-56721276CA70}"/>
    <cellStyle name="Total 2 6 2 2 3 2" xfId="36071" xr:uid="{EF702A98-8CF7-4FD8-A7EC-15BAAE275FD0}"/>
    <cellStyle name="Total 2 6 2 2 4" xfId="16646" xr:uid="{1346D319-87B2-44C6-BF1C-26EC369AC98C}"/>
    <cellStyle name="Total 2 6 2 2 4 2" xfId="33745" xr:uid="{49F8E1ED-6F8D-4572-B636-785223159ACE}"/>
    <cellStyle name="Total 2 6 2 2 5" xfId="22712" xr:uid="{B31E6DFD-F2F7-4F32-A606-BF60609B08D2}"/>
    <cellStyle name="Total 2 6 2 2 5 2" xfId="39789" xr:uid="{BF5DC6B6-5807-49E0-9A93-BB083ACA90AC}"/>
    <cellStyle name="Total 2 6 2 2 6" xfId="24490" xr:uid="{17DA34C0-4748-4654-9829-87FFDA7309EF}"/>
    <cellStyle name="Total 2 6 2 2 6 2" xfId="41567" xr:uid="{9472C7D6-3C60-4371-B31B-E9FC6C70CABF}"/>
    <cellStyle name="Total 2 6 2 2 7" xfId="26260" xr:uid="{CEA6D219-FBA5-4CCA-A1AC-4ACD97AC893F}"/>
    <cellStyle name="Total 2 6 2 2 7 2" xfId="43337" xr:uid="{61383C18-CEE0-4034-9A56-3BB9FFCE3F0E}"/>
    <cellStyle name="Total 2 6 2 2 8" xfId="27974" xr:uid="{09445F51-E991-473F-9A25-446FBCA009F3}"/>
    <cellStyle name="Total 2 6 2 2 8 2" xfId="45051" xr:uid="{3E798C5B-CDCD-4C3D-8017-CA46ED3F762C}"/>
    <cellStyle name="Total 2 6 2 2 9" xfId="30880" xr:uid="{F01E25A0-041D-45A5-B35F-17911317BCD9}"/>
    <cellStyle name="Total 2 6 2 3" xfId="12926" xr:uid="{00FA94D5-875F-4A20-B235-E3C56A7577D2}"/>
    <cellStyle name="Total 2 6 2 3 2" xfId="14566" xr:uid="{1B5A355B-576A-42CA-AF89-0D0B67CA702F}"/>
    <cellStyle name="Total 2 6 2 3 2 2" xfId="19937" xr:uid="{E1DEB0F1-EAC3-49FD-899C-55B52594C71A}"/>
    <cellStyle name="Total 2 6 2 3 2 2 2" xfId="37014" xr:uid="{1221AFCD-5B4E-4552-BD6B-C685049C04B8}"/>
    <cellStyle name="Total 2 6 2 3 2 3" xfId="21204" xr:uid="{D3C003F8-D39F-4E18-9A78-B5EE947C7AE6}"/>
    <cellStyle name="Total 2 6 2 3 2 3 2" xfId="38281" xr:uid="{4BF886D2-4C2D-42DB-BE5C-E699CC588AE7}"/>
    <cellStyle name="Total 2 6 2 3 2 4" xfId="21789" xr:uid="{7534152A-31DD-46C1-AF2D-8B21482553CD}"/>
    <cellStyle name="Total 2 6 2 3 2 4 2" xfId="38866" xr:uid="{CAD32AD3-C95F-4F3B-9A2E-882873FA51C5}"/>
    <cellStyle name="Total 2 6 2 3 2 5" xfId="23564" xr:uid="{EA9A489B-AA5E-4AB1-9F04-E7486DE423FD}"/>
    <cellStyle name="Total 2 6 2 3 2 5 2" xfId="40641" xr:uid="{5229CBE0-0B1B-45F5-9008-44824FA6C430}"/>
    <cellStyle name="Total 2 6 2 3 2 6" xfId="25330" xr:uid="{4E08AB2F-FE55-450D-83B2-4AEDE52A72CD}"/>
    <cellStyle name="Total 2 6 2 3 2 6 2" xfId="42407" xr:uid="{A5183DC0-3FC4-4EF9-9E9C-9C1761F44E64}"/>
    <cellStyle name="Total 2 6 2 3 2 7" xfId="27056" xr:uid="{C58EE896-9645-4C07-B55A-9BEC0517544D}"/>
    <cellStyle name="Total 2 6 2 3 2 7 2" xfId="44133" xr:uid="{44318C21-2815-4EF6-A63A-55F4A910498B}"/>
    <cellStyle name="Total 2 6 2 3 2 8" xfId="28761" xr:uid="{7B126287-394D-42AB-B51E-EF0E04E67873}"/>
    <cellStyle name="Total 2 6 2 3 2 8 2" xfId="45838" xr:uid="{356E1A90-8E6C-4C7D-BADB-39CB71D81CB2}"/>
    <cellStyle name="Total 2 6 2 3 2 9" xfId="31667" xr:uid="{D8B8273D-1DDE-4C79-BA8F-1590658CD1A7}"/>
    <cellStyle name="Total 2 6 2 3 3" xfId="18666" xr:uid="{FB7CF4B1-7BD9-4F4E-B4B3-E3C508FC81AF}"/>
    <cellStyle name="Total 2 6 2 3 3 2" xfId="35753" xr:uid="{39EB8777-BDEA-4D8F-BCC5-F8464A5A3F96}"/>
    <cellStyle name="Total 2 6 2 3 4" xfId="15755" xr:uid="{56AC73C8-F4F1-4043-AC93-E2DFA4469190}"/>
    <cellStyle name="Total 2 6 2 3 4 2" xfId="32854" xr:uid="{BDBDB8F3-722D-4EC7-8F67-DDB7CB026F30}"/>
    <cellStyle name="Total 2 6 2 3 5" xfId="22392" xr:uid="{638CE016-7350-497E-ADE5-84DB76CBA8BD}"/>
    <cellStyle name="Total 2 6 2 3 5 2" xfId="39469" xr:uid="{AF237199-12B2-4E7A-B6E5-E92F84E21432}"/>
    <cellStyle name="Total 2 6 2 3 6" xfId="24166" xr:uid="{B8205511-172F-474A-8D07-76793DB5D3BD}"/>
    <cellStyle name="Total 2 6 2 3 6 2" xfId="41243" xr:uid="{E41891F6-DF9C-40CA-88CC-8422ABCF78CB}"/>
    <cellStyle name="Total 2 6 2 3 7" xfId="25944" xr:uid="{2F25D97B-27AB-4E9E-83B1-08F0E842261C}"/>
    <cellStyle name="Total 2 6 2 3 7 2" xfId="43021" xr:uid="{DDCF09FA-3A2E-4C42-8392-A6C1C6A8676A}"/>
    <cellStyle name="Total 2 6 2 3 8" xfId="27658" xr:uid="{E1E19DA1-D973-4B12-931A-824098AB2B8F}"/>
    <cellStyle name="Total 2 6 2 3 8 2" xfId="44735" xr:uid="{A67AAF02-A9B6-4F9C-88BF-72B7E7298603}"/>
    <cellStyle name="Total 2 6 2 3 9" xfId="30564" xr:uid="{3C9EBA0F-80F1-4F4E-A796-04F682B7ED04}"/>
    <cellStyle name="Total 2 6 2 4" xfId="12741" xr:uid="{65A1183B-D0F1-44D5-B824-CADB85F07937}"/>
    <cellStyle name="Total 2 6 2 4 2" xfId="14385" xr:uid="{CB802783-B349-465E-8F6B-7FD31DF0E6A5}"/>
    <cellStyle name="Total 2 6 2 4 2 2" xfId="19756" xr:uid="{BA408C2B-3FB6-40A0-946B-B7CA433B6430}"/>
    <cellStyle name="Total 2 6 2 4 2 2 2" xfId="36833" xr:uid="{9ECAEC3C-A54A-4746-8EC6-4862B0A3A3A8}"/>
    <cellStyle name="Total 2 6 2 4 2 3" xfId="21057" xr:uid="{4D653258-83BC-4E8D-8C4B-85EA5D0A5EB4}"/>
    <cellStyle name="Total 2 6 2 4 2 3 2" xfId="38134" xr:uid="{BB811BEF-91FA-4D85-ABA2-BEB365EE5B80}"/>
    <cellStyle name="Total 2 6 2 4 2 4" xfId="21608" xr:uid="{8E786B37-656F-434C-89CF-FD934259E539}"/>
    <cellStyle name="Total 2 6 2 4 2 4 2" xfId="38685" xr:uid="{E80F1352-0126-48C0-B0BF-294B1056314D}"/>
    <cellStyle name="Total 2 6 2 4 2 5" xfId="23383" xr:uid="{7AA02F65-BDC0-489B-BDBB-653FA229A418}"/>
    <cellStyle name="Total 2 6 2 4 2 5 2" xfId="40460" xr:uid="{08CEC4AE-7EB4-4D46-A975-823F398DECA5}"/>
    <cellStyle name="Total 2 6 2 4 2 6" xfId="25149" xr:uid="{2D8E529C-E35C-4058-B7BE-4F3E0B68745E}"/>
    <cellStyle name="Total 2 6 2 4 2 6 2" xfId="42226" xr:uid="{022C6C27-472A-45A5-ABE9-866F0038B326}"/>
    <cellStyle name="Total 2 6 2 4 2 7" xfId="26875" xr:uid="{90B9F63A-E8AB-4E1C-B3D7-DAF325F8EC46}"/>
    <cellStyle name="Total 2 6 2 4 2 7 2" xfId="43952" xr:uid="{17532539-4880-45DB-9211-7AA042E8FA4A}"/>
    <cellStyle name="Total 2 6 2 4 2 8" xfId="28580" xr:uid="{EF36C9E3-1226-441F-8FE6-664E19868502}"/>
    <cellStyle name="Total 2 6 2 4 2 8 2" xfId="45657" xr:uid="{433722A5-37EC-43D2-B25B-497B1A338C6E}"/>
    <cellStyle name="Total 2 6 2 4 2 9" xfId="31486" xr:uid="{8426C016-3002-448C-97DC-AD9D0635A099}"/>
    <cellStyle name="Total 2 6 2 4 3" xfId="18483" xr:uid="{C2E13255-6CB0-439E-8EC6-49A45CD5D888}"/>
    <cellStyle name="Total 2 6 2 4 3 2" xfId="35570" xr:uid="{2B1B76D3-2764-434E-9272-D4132592A369}"/>
    <cellStyle name="Total 2 6 2 4 4" xfId="16312" xr:uid="{32BAA189-BD40-4764-ABFC-1CB4C4485140}"/>
    <cellStyle name="Total 2 6 2 4 4 2" xfId="33411" xr:uid="{CD8DDAD3-D5DD-46EB-8096-D499714683F8}"/>
    <cellStyle name="Total 2 6 2 4 5" xfId="15370" xr:uid="{68C188CD-8A68-427C-909F-11A9F905C6E7}"/>
    <cellStyle name="Total 2 6 2 4 5 2" xfId="32471" xr:uid="{1C744590-9B45-45F0-BEF2-1CD72DAF21E7}"/>
    <cellStyle name="Total 2 6 2 4 6" xfId="16923" xr:uid="{C7C30A00-4FAC-49C5-B773-2FBDE2D19BA7}"/>
    <cellStyle name="Total 2 6 2 4 6 2" xfId="34022" xr:uid="{3CF89AEA-9E81-4D4A-AD4E-A7BC90A6EF71}"/>
    <cellStyle name="Total 2 6 2 4 7" xfId="16015" xr:uid="{7670DB79-5FF7-44D1-80CB-EBF72B28E89A}"/>
    <cellStyle name="Total 2 6 2 4 7 2" xfId="33114" xr:uid="{A4065288-D7E7-408A-8174-E757CFBE0618}"/>
    <cellStyle name="Total 2 6 2 4 8" xfId="15726" xr:uid="{68CC2A1E-D153-4002-B684-2F33884FE3F0}"/>
    <cellStyle name="Total 2 6 2 4 8 2" xfId="32825" xr:uid="{335DAE71-671C-42C5-A026-B5CECEF43715}"/>
    <cellStyle name="Total 2 6 2 4 9" xfId="30383" xr:uid="{73BAC884-18EB-4B2A-A41E-DC7B0B39CC9C}"/>
    <cellStyle name="Total 2 6 2 5" xfId="29864" xr:uid="{BFAEB9C6-D2AB-4074-86E7-0F8CFA6354B5}"/>
    <cellStyle name="Total 2 6 3" xfId="12020" xr:uid="{7868532A-2F99-4114-B0A9-5D0776CDCD16}"/>
    <cellStyle name="Total 2 6 4" xfId="12939" xr:uid="{F931DC41-E1B7-4F0C-B14F-E7E66DF96BC9}"/>
    <cellStyle name="Total 2 6 4 2" xfId="14579" xr:uid="{4EDF8713-690B-4173-979E-89ACF8C47A42}"/>
    <cellStyle name="Total 2 6 4 2 2" xfId="19950" xr:uid="{521159EB-44B3-4CE6-A9CF-68A36FF609D0}"/>
    <cellStyle name="Total 2 6 4 2 2 2" xfId="37027" xr:uid="{33A96636-A3C5-4F0B-830A-F6F4AFF61731}"/>
    <cellStyle name="Total 2 6 4 2 3" xfId="21802" xr:uid="{A3FCBFBC-ADB2-4DDA-A420-B42840C137F2}"/>
    <cellStyle name="Total 2 6 4 2 3 2" xfId="38879" xr:uid="{F362600F-1DE0-4A45-BF22-CD9111F38B50}"/>
    <cellStyle name="Total 2 6 4 2 4" xfId="23577" xr:uid="{D3E853E0-FBEE-4814-97C6-D0E1C22BD817}"/>
    <cellStyle name="Total 2 6 4 2 4 2" xfId="40654" xr:uid="{811442D9-51C9-494D-B50B-5A3FB130EF21}"/>
    <cellStyle name="Total 2 6 4 2 5" xfId="25343" xr:uid="{2A86CBEA-CEA6-4EE3-81A4-1DBBBD97CF77}"/>
    <cellStyle name="Total 2 6 4 2 5 2" xfId="42420" xr:uid="{B6D315C6-FC8D-44B6-8349-954AC792DDFD}"/>
    <cellStyle name="Total 2 6 4 2 6" xfId="27069" xr:uid="{D792C90B-6DC0-4470-BACE-4CD1AF4F85DA}"/>
    <cellStyle name="Total 2 6 4 2 6 2" xfId="44146" xr:uid="{06AB315B-4A92-47D8-B774-20DFDD8E0318}"/>
    <cellStyle name="Total 2 6 4 2 7" xfId="28774" xr:uid="{438AF0F1-D84B-441C-8ED9-FEDE3814BC7B}"/>
    <cellStyle name="Total 2 6 4 2 7 2" xfId="45851" xr:uid="{88A67106-B75F-49D8-8F03-B3F55133EB31}"/>
    <cellStyle name="Total 2 6 4 2 8" xfId="31680" xr:uid="{15D4FF30-5BD1-415D-A62C-E3205840979B}"/>
    <cellStyle name="Total 2 6 4 3" xfId="18679" xr:uid="{001D0E9C-1B71-411B-AE86-E81682ABCB6E}"/>
    <cellStyle name="Total 2 6 4 3 2" xfId="35766" xr:uid="{2399119A-2154-4D33-A25F-108C9E1430B4}"/>
    <cellStyle name="Total 2 6 4 4" xfId="16407" xr:uid="{66213926-8CA4-4436-8B2C-045D3DCBF02E}"/>
    <cellStyle name="Total 2 6 4 4 2" xfId="33506" xr:uid="{DC61084E-E7EA-4DED-B723-073F693DAC7B}"/>
    <cellStyle name="Total 2 6 4 5" xfId="22405" xr:uid="{BF23CC47-45A1-4147-AD88-0639D5F454C1}"/>
    <cellStyle name="Total 2 6 4 5 2" xfId="39482" xr:uid="{18095EB9-BDEA-4901-8838-2887911D33C6}"/>
    <cellStyle name="Total 2 6 4 6" xfId="24179" xr:uid="{C3E23B5E-357E-4E21-9014-E6609794481B}"/>
    <cellStyle name="Total 2 6 4 6 2" xfId="41256" xr:uid="{F370769F-40A3-473A-9D4F-272C56224024}"/>
    <cellStyle name="Total 2 6 4 7" xfId="25957" xr:uid="{F2AB71DF-71A0-4D96-9901-0BDFB4CFA7D8}"/>
    <cellStyle name="Total 2 6 4 7 2" xfId="43034" xr:uid="{770162D5-CDC2-4C03-8692-846FEC897F39}"/>
    <cellStyle name="Total 2 6 4 8" xfId="27671" xr:uid="{1E0FD7D6-39ED-4496-BAA5-A7039061E725}"/>
    <cellStyle name="Total 2 6 4 8 2" xfId="44748" xr:uid="{E74502DA-BFC6-41EF-8B13-A6DC94E9431D}"/>
    <cellStyle name="Total 2 6 4 9" xfId="30577" xr:uid="{3038EF90-D838-44B6-84AD-B02A57577736}"/>
    <cellStyle name="Total 2 6 5" xfId="12347" xr:uid="{7115BA03-7B99-4FE1-A888-2F28E6664CF6}"/>
    <cellStyle name="Total 2 6 5 2" xfId="14005" xr:uid="{01C76D3B-2A9D-403F-95EA-9835F96BA5CC}"/>
    <cellStyle name="Total 2 6 5 2 2" xfId="19376" xr:uid="{C479C765-05FE-44C0-BBBE-22EF3FC686EB}"/>
    <cellStyle name="Total 2 6 5 2 2 2" xfId="36453" xr:uid="{564EB3B5-DC13-4A87-A641-FF7007E880D6}"/>
    <cellStyle name="Total 2 6 5 2 3" xfId="20779" xr:uid="{7E3AA94D-258F-46B5-B177-A4D578A73DD6}"/>
    <cellStyle name="Total 2 6 5 2 3 2" xfId="37856" xr:uid="{BED5FD34-4425-49FE-83BB-E64A8A83A570}"/>
    <cellStyle name="Total 2 6 5 2 4" xfId="232" xr:uid="{63BD0C09-F267-4EBB-996E-0D71A0A139CE}"/>
    <cellStyle name="Total 2 6 5 2 4 2" xfId="29453" xr:uid="{2FA41BC3-C57F-43D3-A9ED-BCE845AF3422}"/>
    <cellStyle name="Total 2 6 5 2 5" xfId="23003" xr:uid="{75115861-6D6D-4137-948C-E974C612543A}"/>
    <cellStyle name="Total 2 6 5 2 5 2" xfId="40080" xr:uid="{FEE4D095-9CD0-4938-B673-693C6F199E00}"/>
    <cellStyle name="Total 2 6 5 2 6" xfId="24769" xr:uid="{BEE57505-DAAF-413D-A34F-8E6077FB5499}"/>
    <cellStyle name="Total 2 6 5 2 6 2" xfId="41846" xr:uid="{B42B85CF-FA7D-4CCA-B541-F6F637DBAC9C}"/>
    <cellStyle name="Total 2 6 5 2 7" xfId="26495" xr:uid="{F34D820D-D2B1-4DA4-9D39-289844704FCA}"/>
    <cellStyle name="Total 2 6 5 2 7 2" xfId="43572" xr:uid="{313FB9B5-3E67-4CCB-8797-613794D81E79}"/>
    <cellStyle name="Total 2 6 5 2 8" xfId="28200" xr:uid="{9F5D53B3-D27F-48CB-A4A6-40D2B3B3191A}"/>
    <cellStyle name="Total 2 6 5 2 8 2" xfId="45277" xr:uid="{D81E380A-835C-4CCE-AD88-F6C53FC5BC3E}"/>
    <cellStyle name="Total 2 6 5 2 9" xfId="31106" xr:uid="{5C9113BE-46BB-400D-9917-EFAED669A64C}"/>
    <cellStyle name="Total 2 6 5 3" xfId="18094" xr:uid="{5D1472CB-C2EE-48D8-ACCF-9D408519905D}"/>
    <cellStyle name="Total 2 6 5 3 2" xfId="35183" xr:uid="{950D2DEF-92A3-4D27-AA7F-D19E0522EB81}"/>
    <cellStyle name="Total 2 6 5 4" xfId="17578" xr:uid="{ED382960-855A-4D91-A190-7179EF3A9D2A}"/>
    <cellStyle name="Total 2 6 5 4 2" xfId="34675" xr:uid="{12C193D9-37FD-4B47-8E08-A6A7884BABEF}"/>
    <cellStyle name="Total 2 6 5 5" xfId="17029" xr:uid="{CD708F38-0CA7-44DB-AB9D-302444E40DC7}"/>
    <cellStyle name="Total 2 6 5 5 2" xfId="34128" xr:uid="{BA539048-0D80-4CC3-B775-1C74028DD4A3}"/>
    <cellStyle name="Total 2 6 5 6" xfId="16876" xr:uid="{9B8D33B7-AD1B-4847-B6A4-7E35460795F6}"/>
    <cellStyle name="Total 2 6 5 6 2" xfId="33975" xr:uid="{277DF185-2215-4ED9-BE8B-DC8116613BDA}"/>
    <cellStyle name="Total 2 6 5 7" xfId="15088" xr:uid="{1ED07B7C-9647-451B-91F6-F58B1432407A}"/>
    <cellStyle name="Total 2 6 5 7 2" xfId="32189" xr:uid="{62C0E44C-BEAF-450A-BB9F-91C6B2470534}"/>
    <cellStyle name="Total 2 6 5 8" xfId="15342" xr:uid="{DC806F5A-5A2A-440E-9D44-084527F72118}"/>
    <cellStyle name="Total 2 6 5 8 2" xfId="32443" xr:uid="{CFB8E8BA-4A90-402A-BACB-FB212FA7709A}"/>
    <cellStyle name="Total 2 6 5 9" xfId="30005" xr:uid="{AE0D11AF-83A6-4446-98D7-982396846887}"/>
    <cellStyle name="Total 2 6 6" xfId="29696" xr:uid="{F37AD530-4857-4F64-ACA6-482487CB6272}"/>
    <cellStyle name="Total 2 7" xfId="11293" xr:uid="{DF64EE37-28A4-4147-9F97-698B1287159F}"/>
    <cellStyle name="Total 2 7 2" xfId="11618" xr:uid="{0A5042B3-7D46-453D-859F-E3C06C616741}"/>
    <cellStyle name="Total 2 7 2 2" xfId="13173" xr:uid="{0B648DDE-7E43-4BAA-8A5A-A8BBC6A6459D}"/>
    <cellStyle name="Total 2 7 2 2 2" xfId="14810" xr:uid="{77FC8CD0-75A0-4E82-8413-42884DA75FA6}"/>
    <cellStyle name="Total 2 7 2 2 2 2" xfId="20181" xr:uid="{665BE6D1-E316-4332-9F3F-E447DED9D1EB}"/>
    <cellStyle name="Total 2 7 2 2 2 2 2" xfId="37258" xr:uid="{947450F2-CDA8-4938-BA0F-81904C1BAB65}"/>
    <cellStyle name="Total 2 7 2 2 2 3" xfId="22033" xr:uid="{7BCA08F7-ACFE-4D64-8575-4EB2EDD533E7}"/>
    <cellStyle name="Total 2 7 2 2 2 3 2" xfId="39110" xr:uid="{B06A79DE-6B83-4DBA-B863-337D251C7E10}"/>
    <cellStyle name="Total 2 7 2 2 2 4" xfId="23808" xr:uid="{D2B9680C-3226-4B7B-A25E-6AE1AEA4DA09}"/>
    <cellStyle name="Total 2 7 2 2 2 4 2" xfId="40885" xr:uid="{24D8B1C2-76F0-4678-A1C6-4D76C894DFD0}"/>
    <cellStyle name="Total 2 7 2 2 2 5" xfId="25574" xr:uid="{669DBF6D-FDCE-4A90-8909-EBA036FA8B65}"/>
    <cellStyle name="Total 2 7 2 2 2 5 2" xfId="42651" xr:uid="{D8CC181B-842A-45EA-9280-8A9C8EBFE8A3}"/>
    <cellStyle name="Total 2 7 2 2 2 6" xfId="27300" xr:uid="{14E90A29-7500-4C1B-9F56-36DC8D6BDD76}"/>
    <cellStyle name="Total 2 7 2 2 2 6 2" xfId="44377" xr:uid="{EC77046A-73C4-48AD-971E-3E2ECDDA634F}"/>
    <cellStyle name="Total 2 7 2 2 2 7" xfId="29005" xr:uid="{1D43B77A-9928-49A5-8355-98224CDDBFA3}"/>
    <cellStyle name="Total 2 7 2 2 2 7 2" xfId="46082" xr:uid="{0D846AF5-FE5E-41FE-B4FB-FC72B8E6B32F}"/>
    <cellStyle name="Total 2 7 2 2 2 8" xfId="31911" xr:uid="{4A7A1957-94BA-4BFB-BE4A-F8F77B5A6EEA}"/>
    <cellStyle name="Total 2 7 2 2 3" xfId="18912" xr:uid="{8154B8B6-93D5-41B7-8933-D636BDE333B4}"/>
    <cellStyle name="Total 2 7 2 2 3 2" xfId="35993" xr:uid="{D366BF75-5085-4EB2-818F-1F47061A0B3D}"/>
    <cellStyle name="Total 2 7 2 2 4" xfId="16429" xr:uid="{C6AAA5A6-28CE-432C-8A6F-03377E264BB6}"/>
    <cellStyle name="Total 2 7 2 2 4 2" xfId="33528" xr:uid="{8C970B0A-34D6-460A-90AF-37678A09B097}"/>
    <cellStyle name="Total 2 7 2 2 5" xfId="22634" xr:uid="{EF7D960A-FBAE-4B14-AE80-3909D6D0804F}"/>
    <cellStyle name="Total 2 7 2 2 5 2" xfId="39711" xr:uid="{ECA74BDD-01CA-404A-BCF7-D783B6752D70}"/>
    <cellStyle name="Total 2 7 2 2 6" xfId="24412" xr:uid="{FC0CBB32-EA5B-4732-875F-31FABE07EFD5}"/>
    <cellStyle name="Total 2 7 2 2 6 2" xfId="41489" xr:uid="{F5C3F632-D8D6-49FA-AC17-F6FE830E6F00}"/>
    <cellStyle name="Total 2 7 2 2 7" xfId="26182" xr:uid="{D448566B-B61F-4603-8885-628CF29903F6}"/>
    <cellStyle name="Total 2 7 2 2 7 2" xfId="43259" xr:uid="{BDB0F203-C913-49BD-AC97-32B8E0D147F9}"/>
    <cellStyle name="Total 2 7 2 2 8" xfId="27896" xr:uid="{F92605F6-FABE-47A3-B7DD-015D7CDFAF58}"/>
    <cellStyle name="Total 2 7 2 2 8 2" xfId="44973" xr:uid="{09932B4B-8A96-4AE0-85FE-141B96F8CDC1}"/>
    <cellStyle name="Total 2 7 2 2 9" xfId="30802" xr:uid="{E1F101AD-C112-4E0F-9AC8-099CB06436E3}"/>
    <cellStyle name="Total 2 7 2 3" xfId="12602" xr:uid="{288BBFE5-F696-4DA5-A7AA-DD347860022B}"/>
    <cellStyle name="Total 2 7 2 3 2" xfId="14251" xr:uid="{0EF01857-07F7-48BA-A978-D34454B213F0}"/>
    <cellStyle name="Total 2 7 2 3 2 2" xfId="19622" xr:uid="{48F62293-D015-4B9B-9606-4B247C6BBF7E}"/>
    <cellStyle name="Total 2 7 2 3 2 2 2" xfId="36699" xr:uid="{86F3F308-32F6-43A8-883F-3833320F14F2}"/>
    <cellStyle name="Total 2 7 2 3 2 3" xfId="20975" xr:uid="{7AA6AA45-3E64-41FE-8B9E-8A75D5282E6E}"/>
    <cellStyle name="Total 2 7 2 3 2 3 2" xfId="38052" xr:uid="{B50BF25B-7B3A-4730-B57D-816773767C6B}"/>
    <cellStyle name="Total 2 7 2 3 2 4" xfId="16664" xr:uid="{BCDC98A2-D01C-4DA1-A922-4F693899124F}"/>
    <cellStyle name="Total 2 7 2 3 2 4 2" xfId="33763" xr:uid="{EAEDE502-4C6E-4951-ABDF-E85B03D7492D}"/>
    <cellStyle name="Total 2 7 2 3 2 5" xfId="23249" xr:uid="{AD024F30-F1B8-43BF-8115-0CBD16B17B63}"/>
    <cellStyle name="Total 2 7 2 3 2 5 2" xfId="40326" xr:uid="{08E42E98-E7DE-420B-9F6B-5160C7DF507C}"/>
    <cellStyle name="Total 2 7 2 3 2 6" xfId="25015" xr:uid="{ECD1D5ED-BC38-482F-8EEF-491CC428DA7E}"/>
    <cellStyle name="Total 2 7 2 3 2 6 2" xfId="42092" xr:uid="{9C404A3E-4EEF-4FC2-82E0-1BEC5E96A89E}"/>
    <cellStyle name="Total 2 7 2 3 2 7" xfId="26741" xr:uid="{0BC6F177-2C88-4D13-8703-B8E0C44BA2D8}"/>
    <cellStyle name="Total 2 7 2 3 2 7 2" xfId="43818" xr:uid="{5C75ED8C-9580-4C95-9014-CC0C630DAB18}"/>
    <cellStyle name="Total 2 7 2 3 2 8" xfId="28446" xr:uid="{E3A36F70-F806-4F5A-9F69-660DB11F3414}"/>
    <cellStyle name="Total 2 7 2 3 2 8 2" xfId="45523" xr:uid="{72544A59-D155-45B0-8660-26FCC9006911}"/>
    <cellStyle name="Total 2 7 2 3 2 9" xfId="31352" xr:uid="{32A79345-5EE7-4A24-B26F-08EFBC9B5AD9}"/>
    <cellStyle name="Total 2 7 2 3 3" xfId="18347" xr:uid="{B508D84F-C5F0-4051-BBEA-E87E53FBF1AD}"/>
    <cellStyle name="Total 2 7 2 3 3 2" xfId="35434" xr:uid="{06DA437E-4CF3-4573-A790-275E5A6FDA36}"/>
    <cellStyle name="Total 2 7 2 3 4" xfId="19260" xr:uid="{B297E3AF-4C77-4287-AF1D-07BBC852DCAD}"/>
    <cellStyle name="Total 2 7 2 3 4 2" xfId="36337" xr:uid="{E7717531-7422-4062-8E58-FAFC10A0588E}"/>
    <cellStyle name="Total 2 7 2 3 5" xfId="20468" xr:uid="{20C7AD9F-FEC3-443D-834E-192356AC68F4}"/>
    <cellStyle name="Total 2 7 2 3 5 2" xfId="37545" xr:uid="{D5A9761F-2BC8-4A96-A652-1F74019C3316}"/>
    <cellStyle name="Total 2 7 2 3 6" xfId="16462" xr:uid="{19D8E0BB-5100-40D8-B571-E6B085C1D2EE}"/>
    <cellStyle name="Total 2 7 2 3 6 2" xfId="33561" xr:uid="{56B6E017-8C20-4BBE-8FB7-0BBD9EE55277}"/>
    <cellStyle name="Total 2 7 2 3 7" xfId="19169" xr:uid="{C3167BF7-0FB0-4361-9171-ECFDFD1D330D}"/>
    <cellStyle name="Total 2 7 2 3 7 2" xfId="36246" xr:uid="{C25EFD7A-4541-4204-AD1D-C2995B97FD4D}"/>
    <cellStyle name="Total 2 7 2 3 8" xfId="16028" xr:uid="{F0D97C18-D121-4981-8E80-C5CEC0737623}"/>
    <cellStyle name="Total 2 7 2 3 8 2" xfId="33127" xr:uid="{37ACD35F-7600-4E3F-962B-9C690294FA6B}"/>
    <cellStyle name="Total 2 7 2 3 9" xfId="30249" xr:uid="{821D1957-6C10-45C8-A41A-C7E89A5A3641}"/>
    <cellStyle name="Total 2 7 2 4" xfId="12593" xr:uid="{FA83C5B2-1F00-41BF-A56D-08FD59E2AA48}"/>
    <cellStyle name="Total 2 7 2 4 2" xfId="14242" xr:uid="{C2C08684-C1DD-4F05-B257-95B742FE4CAE}"/>
    <cellStyle name="Total 2 7 2 4 2 2" xfId="19613" xr:uid="{C0EB4B14-BE90-4BC2-A709-4BC5D8D3BEA5}"/>
    <cellStyle name="Total 2 7 2 4 2 2 2" xfId="36690" xr:uid="{08BDADBF-3C43-474D-ADF6-D4C61D223BBD}"/>
    <cellStyle name="Total 2 7 2 4 2 3" xfId="20966" xr:uid="{64F42A67-0DC0-4A90-BA52-434AF8BF94F2}"/>
    <cellStyle name="Total 2 7 2 4 2 3 2" xfId="38043" xr:uid="{6B6CFF0D-F0EC-4D64-8748-2A98B0AA7CFF}"/>
    <cellStyle name="Total 2 7 2 4 2 4" xfId="15531" xr:uid="{6BC98F78-7DB1-4D91-BCE5-A8588EB8E1E7}"/>
    <cellStyle name="Total 2 7 2 4 2 4 2" xfId="32632" xr:uid="{AE09D05D-6446-4D9A-A2C0-B5FA91C3CA61}"/>
    <cellStyle name="Total 2 7 2 4 2 5" xfId="23240" xr:uid="{7A9450B6-359A-4D99-97E8-B47420FC0C7F}"/>
    <cellStyle name="Total 2 7 2 4 2 5 2" xfId="40317" xr:uid="{C536FCAC-229C-48F1-8B17-32312DDB6179}"/>
    <cellStyle name="Total 2 7 2 4 2 6" xfId="25006" xr:uid="{A4CF9731-24DB-4FD0-B258-C02BAE7BF0C1}"/>
    <cellStyle name="Total 2 7 2 4 2 6 2" xfId="42083" xr:uid="{1368C34D-BC54-4452-BFFC-27812B8F4D20}"/>
    <cellStyle name="Total 2 7 2 4 2 7" xfId="26732" xr:uid="{26B31371-B3C1-446D-9C32-64AA0491BC60}"/>
    <cellStyle name="Total 2 7 2 4 2 7 2" xfId="43809" xr:uid="{09845D66-B047-40B0-8EDB-115AF9022210}"/>
    <cellStyle name="Total 2 7 2 4 2 8" xfId="28437" xr:uid="{CA177BF4-56CD-4292-B762-D87AF2E8DC18}"/>
    <cellStyle name="Total 2 7 2 4 2 8 2" xfId="45514" xr:uid="{A0F27EC6-7C3F-4090-8BEE-F6A7BCC011F5}"/>
    <cellStyle name="Total 2 7 2 4 2 9" xfId="31343" xr:uid="{30118C12-3B30-4886-9597-9CC60A6006B0}"/>
    <cellStyle name="Total 2 7 2 4 3" xfId="18338" xr:uid="{9D456F2B-C37A-4F73-82A6-B8A6555D6D18}"/>
    <cellStyle name="Total 2 7 2 4 3 2" xfId="35425" xr:uid="{83AC0138-CB12-4F9D-8E86-AE1957EE84D5}"/>
    <cellStyle name="Total 2 7 2 4 4" xfId="17761" xr:uid="{73BE5AFA-1D4B-4F73-8431-75CBFC499F0D}"/>
    <cellStyle name="Total 2 7 2 4 4 2" xfId="34854" xr:uid="{726E4D49-231E-4974-A70B-A50332ED82F4}"/>
    <cellStyle name="Total 2 7 2 4 5" xfId="20575" xr:uid="{0BEA4B8E-366D-4082-927B-A1CA6C51550B}"/>
    <cellStyle name="Total 2 7 2 4 5 2" xfId="37652" xr:uid="{17D73325-143C-4761-9303-4F326021E7B9}"/>
    <cellStyle name="Total 2 7 2 4 6" xfId="15274" xr:uid="{9BBF78AE-68BF-484B-9DFE-FDE128ED3207}"/>
    <cellStyle name="Total 2 7 2 4 6 2" xfId="32375" xr:uid="{94E308C8-5C4E-4BC3-BE26-F43E6563D3C3}"/>
    <cellStyle name="Total 2 7 2 4 7" xfId="20571" xr:uid="{898E5330-EB5D-407D-B96B-B80D1CAC827B}"/>
    <cellStyle name="Total 2 7 2 4 7 2" xfId="37648" xr:uid="{84362C47-E5A1-4FD9-AA14-B0542EB46266}"/>
    <cellStyle name="Total 2 7 2 4 8" xfId="16690" xr:uid="{0770580D-832A-4D9F-91D9-3956DBCEB055}"/>
    <cellStyle name="Total 2 7 2 4 8 2" xfId="33789" xr:uid="{8EC4F5CB-7A19-4756-B9E6-F34B31E11FE5}"/>
    <cellStyle name="Total 2 7 2 4 9" xfId="30240" xr:uid="{F5C95521-BB0E-4B41-81DC-6537A3E73C05}"/>
    <cellStyle name="Total 2 7 2 5" xfId="29776" xr:uid="{6D7B8FD7-8008-47FC-A9A3-F53643F8ABB1}"/>
    <cellStyle name="Total 2 7 3" xfId="13109" xr:uid="{6C0DCB2A-51EC-4085-A5B3-D82193B2FD18}"/>
    <cellStyle name="Total 2 7 3 2" xfId="14746" xr:uid="{9A01D827-4C5A-4118-93ED-6AF56790E763}"/>
    <cellStyle name="Total 2 7 3 2 2" xfId="20117" xr:uid="{6F73737C-5878-4C88-8670-9FA166F73C5B}"/>
    <cellStyle name="Total 2 7 3 2 2 2" xfId="37194" xr:uid="{0902CEFE-F4BC-49A0-B7DA-3C6525C0A379}"/>
    <cellStyle name="Total 2 7 3 2 3" xfId="21969" xr:uid="{1C8FE5A4-C2DF-4C39-BCB5-04C78E5CCE85}"/>
    <cellStyle name="Total 2 7 3 2 3 2" xfId="39046" xr:uid="{FD41A3A9-B93B-4380-860D-82753224B38D}"/>
    <cellStyle name="Total 2 7 3 2 4" xfId="23744" xr:uid="{E17BFC45-7C43-41CB-A74B-0A6390497B34}"/>
    <cellStyle name="Total 2 7 3 2 4 2" xfId="40821" xr:uid="{9D9891C2-0B99-4508-B3F2-381A8E99747C}"/>
    <cellStyle name="Total 2 7 3 2 5" xfId="25510" xr:uid="{5B4329D8-D664-4F04-9B7D-EA7F8DDCE8BA}"/>
    <cellStyle name="Total 2 7 3 2 5 2" xfId="42587" xr:uid="{F1130701-2690-4A9F-90B9-1117E3DE2892}"/>
    <cellStyle name="Total 2 7 3 2 6" xfId="27236" xr:uid="{D1576FEE-AC9B-4521-9EC1-D1446C180CEA}"/>
    <cellStyle name="Total 2 7 3 2 6 2" xfId="44313" xr:uid="{098D8471-91EF-4820-A500-915891A6FB4C}"/>
    <cellStyle name="Total 2 7 3 2 7" xfId="28941" xr:uid="{33A1E5A7-454F-4C42-851E-66A726FFE723}"/>
    <cellStyle name="Total 2 7 3 2 7 2" xfId="46018" xr:uid="{6E5A4842-9787-46D8-AB76-808C64E509D4}"/>
    <cellStyle name="Total 2 7 3 2 8" xfId="31847" xr:uid="{C03395D1-F713-4B56-8B32-F4C858ECD9A7}"/>
    <cellStyle name="Total 2 7 3 3" xfId="18848" xr:uid="{BA50AA01-8EB8-4A30-87D9-89242A052364}"/>
    <cellStyle name="Total 2 7 3 3 2" xfId="35933" xr:uid="{5AA46526-DBA3-4483-96BA-0F15970629C7}"/>
    <cellStyle name="Total 2 7 3 4" xfId="16638" xr:uid="{77E9A58C-0921-4E93-A30A-142DECCDA012}"/>
    <cellStyle name="Total 2 7 3 4 2" xfId="33737" xr:uid="{61BEDFDF-5ED0-4930-B754-C034A07B1E2C}"/>
    <cellStyle name="Total 2 7 3 5" xfId="22573" xr:uid="{3A814914-A337-4F9D-999E-541CA534D4B3}"/>
    <cellStyle name="Total 2 7 3 5 2" xfId="39650" xr:uid="{AB3177C4-2BC6-4248-9AFC-1A0D4428AE8A}"/>
    <cellStyle name="Total 2 7 3 6" xfId="24348" xr:uid="{0BCD1CD3-DD93-47E0-9A8B-9E21E1C23BEF}"/>
    <cellStyle name="Total 2 7 3 6 2" xfId="41425" xr:uid="{4063F438-ABF7-461D-818B-2108A33DDE8F}"/>
    <cellStyle name="Total 2 7 3 7" xfId="26122" xr:uid="{3A473D20-5D13-4038-A4A9-5F4DD846A7D6}"/>
    <cellStyle name="Total 2 7 3 7 2" xfId="43199" xr:uid="{D147DE2E-9F84-4A27-8C73-475276889143}"/>
    <cellStyle name="Total 2 7 3 8" xfId="27836" xr:uid="{F7F0D61D-F8CF-460F-82A0-ACEDB47B29CF}"/>
    <cellStyle name="Total 2 7 3 8 2" xfId="44913" xr:uid="{F0BCA979-3E61-4BE1-B176-82FC78B84830}"/>
    <cellStyle name="Total 2 7 3 9" xfId="30742" xr:uid="{3501CE00-A54E-4F0A-8DC6-BA4ED9DC9158}"/>
    <cellStyle name="Total 2 7 4" xfId="12298" xr:uid="{6CD8B9CA-18A9-496C-8EDF-9B65782AA13A}"/>
    <cellStyle name="Total 2 7 4 2" xfId="13959" xr:uid="{60589A5E-20E8-4313-A1EE-B9CE8BECFD76}"/>
    <cellStyle name="Total 2 7 4 2 2" xfId="19330" xr:uid="{3AEC273C-0ED0-45CD-865F-A494768489AC}"/>
    <cellStyle name="Total 2 7 4 2 2 2" xfId="36407" xr:uid="{B9FD9504-E8B0-49A5-9C7C-A767554C7C9B}"/>
    <cellStyle name="Total 2 7 4 2 3" xfId="20737" xr:uid="{6247F476-7E49-4F7E-94FE-F5C785C1FE10}"/>
    <cellStyle name="Total 2 7 4 2 3 2" xfId="37814" xr:uid="{97111C93-836B-45EC-A44E-1AC855902C1E}"/>
    <cellStyle name="Total 2 7 4 2 4" xfId="15971" xr:uid="{17EA03F8-5E25-4C1B-A82B-2448D3D47F99}"/>
    <cellStyle name="Total 2 7 4 2 4 2" xfId="33070" xr:uid="{218CA1EF-F777-4298-890D-A7719285D44D}"/>
    <cellStyle name="Total 2 7 4 2 5" xfId="22957" xr:uid="{E01AEE41-F1CA-4BF5-8236-31AF2452211C}"/>
    <cellStyle name="Total 2 7 4 2 5 2" xfId="40034" xr:uid="{92841314-8D3E-4163-9232-B399EC5CEF65}"/>
    <cellStyle name="Total 2 7 4 2 6" xfId="24723" xr:uid="{8D96FA96-BC30-426E-B882-02CE1A2D8829}"/>
    <cellStyle name="Total 2 7 4 2 6 2" xfId="41800" xr:uid="{BB46656E-2EAC-4B12-97A0-D26AB11A98E1}"/>
    <cellStyle name="Total 2 7 4 2 7" xfId="26449" xr:uid="{1F1F3982-CB03-4701-A611-F5628D32806F}"/>
    <cellStyle name="Total 2 7 4 2 7 2" xfId="43526" xr:uid="{515F48EE-0592-48AF-8D6A-B283CF36804A}"/>
    <cellStyle name="Total 2 7 4 2 8" xfId="28154" xr:uid="{E89B73CB-E4EA-4BBA-83C8-7DB1DE10E02A}"/>
    <cellStyle name="Total 2 7 4 2 8 2" xfId="45231" xr:uid="{E959B880-432A-4C0D-AA7F-6B2B33637F50}"/>
    <cellStyle name="Total 2 7 4 2 9" xfId="31060" xr:uid="{E7837162-A158-4F1A-B53D-51219FF606E6}"/>
    <cellStyle name="Total 2 7 4 3" xfId="18046" xr:uid="{5829367D-DF86-4539-9D96-E90C850E06A6}"/>
    <cellStyle name="Total 2 7 4 3 2" xfId="35135" xr:uid="{D37659D8-9FED-4453-A894-0B17C7188A07}"/>
    <cellStyle name="Total 2 7 4 4" xfId="17884" xr:uid="{1371075D-F810-4CAC-940D-C0B3B9CE9C6F}"/>
    <cellStyle name="Total 2 7 4 4 2" xfId="34977" xr:uid="{9766FE3A-EF3F-4F00-8938-76D453A89891}"/>
    <cellStyle name="Total 2 7 4 5" xfId="17590" xr:uid="{97535233-C8B2-43C0-B1E7-0E9CC5B60423}"/>
    <cellStyle name="Total 2 7 4 5 2" xfId="34687" xr:uid="{CAD8D27B-697C-45AF-9D94-638221AABB09}"/>
    <cellStyle name="Total 2 7 4 6" xfId="15299" xr:uid="{7F73A3AA-110F-4444-A095-95D7B063A82E}"/>
    <cellStyle name="Total 2 7 4 6 2" xfId="32400" xr:uid="{14E65F44-008A-47FB-8126-0B127F0643A1}"/>
    <cellStyle name="Total 2 7 4 7" xfId="17520" xr:uid="{84561F49-B048-4B09-A5AD-4EBF76153809}"/>
    <cellStyle name="Total 2 7 4 7 2" xfId="34617" xr:uid="{46D782B5-663F-4239-A2C8-5CFC15EE1935}"/>
    <cellStyle name="Total 2 7 4 8" xfId="19246" xr:uid="{A23FBE63-E102-42DE-8AF3-9445EAF4C773}"/>
    <cellStyle name="Total 2 7 4 8 2" xfId="36323" xr:uid="{7DE9AC27-A949-4CAD-8198-19B5ADE6285F}"/>
    <cellStyle name="Total 2 7 4 9" xfId="29959" xr:uid="{2114E55C-836C-4B68-9F92-E3AF97FC0538}"/>
    <cellStyle name="Total 2 7 5" xfId="12871" xr:uid="{A7A7234D-4998-4E66-A0F9-7B886BEFA25D}"/>
    <cellStyle name="Total 2 7 5 2" xfId="14511" xr:uid="{37FD16D2-846C-479C-825A-04AA7CDAEEC6}"/>
    <cellStyle name="Total 2 7 5 2 2" xfId="19882" xr:uid="{656AD376-3AF8-40E0-A0F2-5BE09BF2C249}"/>
    <cellStyle name="Total 2 7 5 2 2 2" xfId="36959" xr:uid="{D4067119-1EB0-4487-89C1-52D2F52D243C}"/>
    <cellStyle name="Total 2 7 5 2 3" xfId="21180" xr:uid="{0D05819C-F515-4891-8AD4-BD81BB332BB3}"/>
    <cellStyle name="Total 2 7 5 2 3 2" xfId="38257" xr:uid="{E039A53C-2F24-4091-8F2B-D45146638BFA}"/>
    <cellStyle name="Total 2 7 5 2 4" xfId="21734" xr:uid="{33472307-F74D-4B1F-9581-78F437A5E036}"/>
    <cellStyle name="Total 2 7 5 2 4 2" xfId="38811" xr:uid="{0F7C6CAF-111D-4486-A917-B22A4E7698B0}"/>
    <cellStyle name="Total 2 7 5 2 5" xfId="23509" xr:uid="{8C1CFC51-4D8F-423B-95BC-2BEEE82F2579}"/>
    <cellStyle name="Total 2 7 5 2 5 2" xfId="40586" xr:uid="{9AB6869E-A348-4C0F-911B-06D42D17938B}"/>
    <cellStyle name="Total 2 7 5 2 6" xfId="25275" xr:uid="{2405AC67-F69E-4293-9037-358125440843}"/>
    <cellStyle name="Total 2 7 5 2 6 2" xfId="42352" xr:uid="{C246D90C-566D-451C-92A0-34FC69D398BE}"/>
    <cellStyle name="Total 2 7 5 2 7" xfId="27001" xr:uid="{42383439-7398-4FCA-8C79-05CC2A403F95}"/>
    <cellStyle name="Total 2 7 5 2 7 2" xfId="44078" xr:uid="{5D623369-AB87-4038-95B6-5035A1A56F04}"/>
    <cellStyle name="Total 2 7 5 2 8" xfId="28706" xr:uid="{C953BD96-D03E-4952-BD97-496521CDDBD8}"/>
    <cellStyle name="Total 2 7 5 2 8 2" xfId="45783" xr:uid="{25D766C4-74C7-453F-BC10-1074C46CAC54}"/>
    <cellStyle name="Total 2 7 5 2 9" xfId="31612" xr:uid="{E5D6F4D6-7AEA-432E-B58A-934DF9E0ADCF}"/>
    <cellStyle name="Total 2 7 5 3" xfId="18611" xr:uid="{ABC076DB-337F-422C-A0DE-A32121BB555D}"/>
    <cellStyle name="Total 2 7 5 3 2" xfId="35698" xr:uid="{C37AB0FA-5A54-4D84-B934-7317C8F57CE4}"/>
    <cellStyle name="Total 2 7 5 4" xfId="16415" xr:uid="{01D48F8B-4E1B-457E-8CF5-E17A2B6FC7F6}"/>
    <cellStyle name="Total 2 7 5 4 2" xfId="33514" xr:uid="{BE8FFD2A-DB5D-4F90-AC99-FDBB4C4ABE67}"/>
    <cellStyle name="Total 2 7 5 5" xfId="22337" xr:uid="{3B7A05C9-EC2A-4DFF-A1A4-889B988FFEE9}"/>
    <cellStyle name="Total 2 7 5 5 2" xfId="39414" xr:uid="{77520095-5890-4380-AF0E-A3F18830A902}"/>
    <cellStyle name="Total 2 7 5 6" xfId="24111" xr:uid="{FAC144E9-9FFE-422F-A178-B88CD4F3852D}"/>
    <cellStyle name="Total 2 7 5 6 2" xfId="41188" xr:uid="{5A805093-B6FB-409F-9558-2A95F5D3727A}"/>
    <cellStyle name="Total 2 7 5 7" xfId="25889" xr:uid="{8AAD1F28-A795-4BBE-8D4A-4FDC529ABBC0}"/>
    <cellStyle name="Total 2 7 5 7 2" xfId="42966" xr:uid="{A023D4BE-10A8-47A2-9763-B67943A51593}"/>
    <cellStyle name="Total 2 7 5 8" xfId="27603" xr:uid="{9A31D0C2-78A7-429B-9B83-4F5576492BEB}"/>
    <cellStyle name="Total 2 7 5 8 2" xfId="44680" xr:uid="{48D087B0-C1E9-4ABA-BA24-44F9E65A6519}"/>
    <cellStyle name="Total 2 7 5 9" xfId="30509" xr:uid="{63FBDAE5-DD89-4820-8FBB-DDBEF45E820A}"/>
    <cellStyle name="Total 2 7 6" xfId="29716" xr:uid="{6E6358EE-F424-49A6-BEAC-2858199C7E39}"/>
    <cellStyle name="Total 2 8" xfId="5442" xr:uid="{4FDE63BF-E174-48D0-B82C-7A7495648FCA}"/>
    <cellStyle name="Total 2 8 2" xfId="12707" xr:uid="{A7974C44-C432-4508-AB95-118D991E4050}"/>
    <cellStyle name="Total 2 8 2 2" xfId="14352" xr:uid="{C9E0BD84-B104-49EE-90A3-D79AC137C109}"/>
    <cellStyle name="Total 2 8 2 2 2" xfId="19723" xr:uid="{1F3741EA-6A9C-4BFA-9FBC-D66D158D9EDA}"/>
    <cellStyle name="Total 2 8 2 2 2 2" xfId="36800" xr:uid="{CF02905D-4710-4F54-B5E0-520DBECDAF56}"/>
    <cellStyle name="Total 2 8 2 2 3" xfId="21575" xr:uid="{4C269CF2-47C1-425B-A24A-CB5EBBCAF67E}"/>
    <cellStyle name="Total 2 8 2 2 3 2" xfId="38652" xr:uid="{54F7EA0A-4D46-4220-9F26-87DB7BB212BD}"/>
    <cellStyle name="Total 2 8 2 2 4" xfId="23350" xr:uid="{EF3BEEE6-AA26-4EAE-98C7-4FF3B603CC3B}"/>
    <cellStyle name="Total 2 8 2 2 4 2" xfId="40427" xr:uid="{B82DC74C-847F-4F9F-93ED-9FEA4D78E2A1}"/>
    <cellStyle name="Total 2 8 2 2 5" xfId="25116" xr:uid="{A70B2046-CC1E-46AB-847C-ACA7BC15FCEB}"/>
    <cellStyle name="Total 2 8 2 2 5 2" xfId="42193" xr:uid="{4CB88D29-0409-4724-B59A-0649D3F79B46}"/>
    <cellStyle name="Total 2 8 2 2 6" xfId="26842" xr:uid="{9844C10A-B73B-48FF-9981-BE748A54E5D7}"/>
    <cellStyle name="Total 2 8 2 2 6 2" xfId="43919" xr:uid="{34EB53B2-EF01-485F-B895-543657362A72}"/>
    <cellStyle name="Total 2 8 2 2 7" xfId="28547" xr:uid="{E00C2820-90EA-4589-8B8C-AF42FBAA2117}"/>
    <cellStyle name="Total 2 8 2 2 7 2" xfId="45624" xr:uid="{0E552898-2122-4C47-B7CA-CF09FF937A85}"/>
    <cellStyle name="Total 2 8 2 2 8" xfId="31453" xr:uid="{E856567F-5184-40A2-ABF2-A502B41AE62D}"/>
    <cellStyle name="Total 2 8 2 3" xfId="18450" xr:uid="{CC660097-25AE-4E67-AA82-D485E48973A7}"/>
    <cellStyle name="Total 2 8 2 3 2" xfId="35537" xr:uid="{11F3ADEC-D23A-4212-A0C8-31B08AFF7FBF}"/>
    <cellStyle name="Total 2 8 2 4" xfId="18017" xr:uid="{94543163-9D49-4D33-9287-BF4CACFDA14E}"/>
    <cellStyle name="Total 2 8 2 4 2" xfId="35106" xr:uid="{86E65D57-8393-493B-8C6E-619889DF0B4F}"/>
    <cellStyle name="Total 2 8 2 5" xfId="15373" xr:uid="{451890C3-BC54-4093-81F4-39737449D01F}"/>
    <cellStyle name="Total 2 8 2 5 2" xfId="32474" xr:uid="{2A382DDA-8EE6-474C-85D9-EAA88FF0F92A}"/>
    <cellStyle name="Total 2 8 2 6" xfId="15806" xr:uid="{A8CCFCCE-F76B-4EF1-86FB-F2323170FBF6}"/>
    <cellStyle name="Total 2 8 2 6 2" xfId="32905" xr:uid="{F5B1E600-9A88-4358-9793-AA305B9C5BFF}"/>
    <cellStyle name="Total 2 8 2 7" xfId="22759" xr:uid="{80680E72-F6D2-4C4F-9DD6-F9CC2B145905}"/>
    <cellStyle name="Total 2 8 2 7 2" xfId="39836" xr:uid="{CA10D6C3-3DD6-4BCE-A507-C58104F90D0E}"/>
    <cellStyle name="Total 2 8 2 8" xfId="16531" xr:uid="{572FD00A-1E46-482D-9ABD-24F47EA1C6B0}"/>
    <cellStyle name="Total 2 8 2 8 2" xfId="33630" xr:uid="{1136759F-91E1-4E71-A37F-79EB68A5940D}"/>
    <cellStyle name="Total 2 8 2 9" xfId="30350" xr:uid="{6424BCF0-FA51-4474-BD8A-557EC2FD3F66}"/>
    <cellStyle name="Total 2 8 3" xfId="12790" xr:uid="{0C87DCD3-2AF2-40B6-B83C-0C0DB57C8827}"/>
    <cellStyle name="Total 2 8 3 2" xfId="14432" xr:uid="{3972FD71-64F6-4B6C-87C9-F55C0C4EA06E}"/>
    <cellStyle name="Total 2 8 3 2 2" xfId="19803" xr:uid="{F0A2D10E-C979-4C63-BC52-4B89246328E3}"/>
    <cellStyle name="Total 2 8 3 2 2 2" xfId="36880" xr:uid="{4963C6DD-80A2-4654-BBBF-11D34D580348}"/>
    <cellStyle name="Total 2 8 3 2 3" xfId="21104" xr:uid="{07FA90F2-31B9-4A55-BA28-9A833B93FEE5}"/>
    <cellStyle name="Total 2 8 3 2 3 2" xfId="38181" xr:uid="{0EA2FD6C-35B9-4EB2-8DFB-A3040463C2D1}"/>
    <cellStyle name="Total 2 8 3 2 4" xfId="21655" xr:uid="{BBF89533-4FD1-4C7D-B855-5E958DE325D7}"/>
    <cellStyle name="Total 2 8 3 2 4 2" xfId="38732" xr:uid="{025B368D-1C07-4FFA-BC78-3F018B994BA6}"/>
    <cellStyle name="Total 2 8 3 2 5" xfId="23430" xr:uid="{615D6B2A-88D1-489A-B64F-BD7D8B441D11}"/>
    <cellStyle name="Total 2 8 3 2 5 2" xfId="40507" xr:uid="{04769FB7-1699-458F-A7BC-5CEE39692918}"/>
    <cellStyle name="Total 2 8 3 2 6" xfId="25196" xr:uid="{AFD9B6C4-970C-4D82-A4EC-DCE876347807}"/>
    <cellStyle name="Total 2 8 3 2 6 2" xfId="42273" xr:uid="{AF7E07B9-FE5A-40E4-8FFB-B1D2EAAFFDAC}"/>
    <cellStyle name="Total 2 8 3 2 7" xfId="26922" xr:uid="{8812C2E4-5415-40D6-81E1-3C9688B3C319}"/>
    <cellStyle name="Total 2 8 3 2 7 2" xfId="43999" xr:uid="{83947CB7-A91B-42BF-A1B8-62A05AF86FF8}"/>
    <cellStyle name="Total 2 8 3 2 8" xfId="28627" xr:uid="{3518563B-23D6-446E-89B0-BA9AF629A52E}"/>
    <cellStyle name="Total 2 8 3 2 8 2" xfId="45704" xr:uid="{2CA22DFC-4CA2-405C-89AF-C6E4D1C7FC1D}"/>
    <cellStyle name="Total 2 8 3 2 9" xfId="31533" xr:uid="{17903CCD-F5F7-4D4A-89BD-86D70538E882}"/>
    <cellStyle name="Total 2 8 3 3" xfId="18530" xr:uid="{8E29196F-5D1C-4553-B0D3-546238815DE1}"/>
    <cellStyle name="Total 2 8 3 3 2" xfId="35617" xr:uid="{A8F471A9-7577-49EC-9E15-FAA64EB69885}"/>
    <cellStyle name="Total 2 8 3 4" xfId="17982" xr:uid="{9B303CD4-BC01-4302-A728-C285725286DA}"/>
    <cellStyle name="Total 2 8 3 4 2" xfId="35071" xr:uid="{6D2EA0F6-CE8E-4B1C-86BD-461CE14F9F4C}"/>
    <cellStyle name="Total 2 8 3 5" xfId="21423" xr:uid="{460198A8-9CC1-4EF4-BEC7-BA010DF46E1C}"/>
    <cellStyle name="Total 2 8 3 5 2" xfId="38500" xr:uid="{00E0CEEB-C165-4B56-ABFB-DA9D34883DC7}"/>
    <cellStyle name="Total 2 8 3 6" xfId="19230" xr:uid="{B494F60F-13A1-44DA-BD89-4345E1EE9440}"/>
    <cellStyle name="Total 2 8 3 6 2" xfId="36307" xr:uid="{60F30D5F-8D3F-4DF5-9252-856AFD2F3099}"/>
    <cellStyle name="Total 2 8 3 7" xfId="24648" xr:uid="{71F4E9BF-923F-490D-B0E0-A1E5D85C7F36}"/>
    <cellStyle name="Total 2 8 3 7 2" xfId="41725" xr:uid="{8DB5DF63-DBFD-4044-906C-2B0EC52BCC2E}"/>
    <cellStyle name="Total 2 8 3 8" xfId="20453" xr:uid="{BE7A82BE-D4D2-4BBF-9AD8-ED9C1E0B48BF}"/>
    <cellStyle name="Total 2 8 3 8 2" xfId="37530" xr:uid="{0CD059E8-0212-4427-97D2-A66D918353B6}"/>
    <cellStyle name="Total 2 8 3 9" xfId="30430" xr:uid="{458955F4-D3D7-4F2A-8DE1-C0D37D7E3BDF}"/>
    <cellStyle name="Total 2 8 4" xfId="12335" xr:uid="{15E07289-3020-4566-93A4-F70962DF271C}"/>
    <cellStyle name="Total 2 8 4 2" xfId="13994" xr:uid="{D4A986A2-7D43-4B6C-90FE-E941FCEF3CD8}"/>
    <cellStyle name="Total 2 8 4 2 2" xfId="19365" xr:uid="{3911E523-4002-4CB6-9A33-AA4DB8B2F064}"/>
    <cellStyle name="Total 2 8 4 2 2 2" xfId="36442" xr:uid="{895BB5E2-1373-4543-89C7-CCAFA458F13A}"/>
    <cellStyle name="Total 2 8 4 2 3" xfId="20772" xr:uid="{25D16EF6-C154-4CE4-94B4-5DCC510E1C3D}"/>
    <cellStyle name="Total 2 8 4 2 3 2" xfId="37849" xr:uid="{DB77F76E-D9E6-4F17-8415-BB36CC47BCF8}"/>
    <cellStyle name="Total 2 8 4 2 4" xfId="17904" xr:uid="{5C2650C4-8570-4697-B1E9-6CB23D5CDA6E}"/>
    <cellStyle name="Total 2 8 4 2 4 2" xfId="34995" xr:uid="{70164E2F-AA98-4FA6-84E7-38C908163D6F}"/>
    <cellStyle name="Total 2 8 4 2 5" xfId="22992" xr:uid="{387E4639-62A5-4274-88DF-2A6AB8141769}"/>
    <cellStyle name="Total 2 8 4 2 5 2" xfId="40069" xr:uid="{626BFD33-5C08-4B7A-A831-3A3E4B280CFE}"/>
    <cellStyle name="Total 2 8 4 2 6" xfId="24758" xr:uid="{ED7C7E7E-DCBB-4E33-B513-15B332FA4E1F}"/>
    <cellStyle name="Total 2 8 4 2 6 2" xfId="41835" xr:uid="{2F89512F-E9AA-444D-9194-C72D1FF704FC}"/>
    <cellStyle name="Total 2 8 4 2 7" xfId="26484" xr:uid="{609476FA-1F62-4A86-A51D-92116C530A57}"/>
    <cellStyle name="Total 2 8 4 2 7 2" xfId="43561" xr:uid="{10358606-3F7A-49E5-B836-0A2FDE0B4699}"/>
    <cellStyle name="Total 2 8 4 2 8" xfId="28189" xr:uid="{927FDF1D-0CEE-4336-8682-448E4A21AA66}"/>
    <cellStyle name="Total 2 8 4 2 8 2" xfId="45266" xr:uid="{E12584CE-EEC4-42EA-8A51-B21E2A6056C5}"/>
    <cellStyle name="Total 2 8 4 2 9" xfId="31095" xr:uid="{B5DA1C89-5B9F-465E-8416-3447142E643B}"/>
    <cellStyle name="Total 2 8 4 3" xfId="18082" xr:uid="{8D534F76-1181-44B4-AC76-160830BF7CB9}"/>
    <cellStyle name="Total 2 8 4 3 2" xfId="35171" xr:uid="{EB2FE5CA-4240-4843-AEF0-FDB7209AB70B}"/>
    <cellStyle name="Total 2 8 4 4" xfId="20444" xr:uid="{DC5180F7-58D5-4EB2-B707-94E1DE01C2EF}"/>
    <cellStyle name="Total 2 8 4 4 2" xfId="37521" xr:uid="{147D8757-B7EF-4FC3-9F0D-2DDCBC270DA5}"/>
    <cellStyle name="Total 2 8 4 5" xfId="17949" xr:uid="{3AC2AAF1-DE4F-4E05-AA6B-0256B134B286}"/>
    <cellStyle name="Total 2 8 4 5 2" xfId="35040" xr:uid="{226275A1-F8C0-4513-AF74-23C1EAA1101A}"/>
    <cellStyle name="Total 2 8 4 6" xfId="17811" xr:uid="{00677045-9D8B-496C-82BE-70B6D1945852}"/>
    <cellStyle name="Total 2 8 4 6 2" xfId="34904" xr:uid="{054D639C-7113-4EB8-B1AD-ACF2194F02BB}"/>
    <cellStyle name="Total 2 8 4 7" xfId="18016" xr:uid="{F29CBC33-41DE-494D-9FBB-0B7814F46440}"/>
    <cellStyle name="Total 2 8 4 7 2" xfId="35105" xr:uid="{12DA8309-B6EF-4E50-A567-C3722359A531}"/>
    <cellStyle name="Total 2 8 4 8" xfId="21398" xr:uid="{EF780613-86B2-4435-88A0-4CE0EE521A2F}"/>
    <cellStyle name="Total 2 8 4 8 2" xfId="38475" xr:uid="{04262CFA-03FA-46D2-8940-33620A33767F}"/>
    <cellStyle name="Total 2 8 4 9" xfId="29994" xr:uid="{1DD3C3A7-66B2-4742-A81A-136FFBA7856A}"/>
    <cellStyle name="Total 2 8 5" xfId="29616" xr:uid="{9BD1B333-873B-4986-BFB7-81875C9E5131}"/>
    <cellStyle name="Total 2 9" xfId="12436" xr:uid="{75C0AA6C-9F53-4132-9052-FB95C0304EB6}"/>
    <cellStyle name="Total 2 9 2" xfId="14091" xr:uid="{44334F72-8EF9-47B4-B8A0-A633D2132FDF}"/>
    <cellStyle name="Total 2 9 2 2" xfId="19462" xr:uid="{F7B1E8B3-5D26-4602-AB39-66D9AF7A5442}"/>
    <cellStyle name="Total 2 9 2 2 2" xfId="36539" xr:uid="{B7713868-83B7-47B0-A260-89D4ED4B9401}"/>
    <cellStyle name="Total 2 9 2 3" xfId="15647" xr:uid="{341ACA73-AAE1-4BD0-A105-B43AD1A04711}"/>
    <cellStyle name="Total 2 9 2 3 2" xfId="32746" xr:uid="{F8810EC1-4CC3-4DAE-B211-156CCA865A33}"/>
    <cellStyle name="Total 2 9 2 4" xfId="23089" xr:uid="{4125CFB5-7EC2-41A2-94C4-AABBB907BD1E}"/>
    <cellStyle name="Total 2 9 2 4 2" xfId="40166" xr:uid="{65682C71-9A09-43FF-A787-3A0A0174698D}"/>
    <cellStyle name="Total 2 9 2 5" xfId="24855" xr:uid="{C8447572-F3CA-44AD-9097-BC718960E36C}"/>
    <cellStyle name="Total 2 9 2 5 2" xfId="41932" xr:uid="{8964D887-59F1-4F4A-8535-6DAAC220C7CD}"/>
    <cellStyle name="Total 2 9 2 6" xfId="26581" xr:uid="{AE6EC9BC-5D5D-4177-AE02-3FD9BB4A8C93}"/>
    <cellStyle name="Total 2 9 2 6 2" xfId="43658" xr:uid="{71975E3D-AC54-40F3-B63A-1CADED541429}"/>
    <cellStyle name="Total 2 9 2 7" xfId="28286" xr:uid="{1D7AB9C0-E8F5-4A16-BE86-F3387D68235F}"/>
    <cellStyle name="Total 2 9 2 7 2" xfId="45363" xr:uid="{ECF17C5F-BDD8-48A2-ABA5-67F42CDFCAC1}"/>
    <cellStyle name="Total 2 9 2 8" xfId="31192" xr:uid="{98EF95A7-6E47-41F7-99C1-6140F02E138C}"/>
    <cellStyle name="Total 2 9 3" xfId="18183" xr:uid="{4D9B47D3-6C9A-44E4-9549-AD54C9EB23AB}"/>
    <cellStyle name="Total 2 9 3 2" xfId="35272" xr:uid="{9F5D0606-6FE4-429A-B940-C3E251F9360E}"/>
    <cellStyle name="Total 2 9 4" xfId="15094" xr:uid="{A86D6396-F7CA-4AB8-A3F3-4B4B18169CC5}"/>
    <cellStyle name="Total 2 9 4 2" xfId="32195" xr:uid="{5BB68A8E-D339-4822-A9B9-5AF9CDF49DB5}"/>
    <cellStyle name="Total 2 9 5" xfId="17479" xr:uid="{38B09860-F468-4B73-A8C6-D927D8016CDA}"/>
    <cellStyle name="Total 2 9 5 2" xfId="34576" xr:uid="{D4636634-DCAA-43B2-AADB-9BD6579EED17}"/>
    <cellStyle name="Total 2 9 6" xfId="16325" xr:uid="{D94B860E-432E-4C99-B239-810E13442F5F}"/>
    <cellStyle name="Total 2 9 6 2" xfId="33424" xr:uid="{5C2E5C14-AF8F-48A9-BE08-BACD79DED460}"/>
    <cellStyle name="Total 2 9 7" xfId="16867" xr:uid="{05EB854D-D285-42A7-84EE-281B461C7ACD}"/>
    <cellStyle name="Total 2 9 7 2" xfId="33966" xr:uid="{DD3E1000-D662-4B45-A5F4-9CF25E99C490}"/>
    <cellStyle name="Total 2 9 8" xfId="16050" xr:uid="{F68611C4-D1D2-4DA9-9E27-F2BACB7D6384}"/>
    <cellStyle name="Total 2 9 8 2" xfId="33149" xr:uid="{45E7D188-E110-46B1-B1F6-46571F09FD5B}"/>
    <cellStyle name="Total 2 9 9" xfId="30091" xr:uid="{800335C6-0D3E-4FFE-B66C-92B33852269E}"/>
    <cellStyle name="Total 3" xfId="1959" xr:uid="{30908B3D-C12D-4837-87D6-A95BAF9748A3}"/>
    <cellStyle name="Total 3 2" xfId="1960" xr:uid="{4995C040-EB7F-4F10-B9EA-5F5F9E98C107}"/>
    <cellStyle name="Total 3 3" xfId="1961" xr:uid="{13A1A5AE-A390-4C9C-BE4C-3A4B11105AE7}"/>
    <cellStyle name="Total 3 4" xfId="8670" xr:uid="{3D4567EE-410C-48A9-978A-C7963371FD3E}"/>
    <cellStyle name="Total 3 4 2" xfId="11810" xr:uid="{7F8F17D2-B762-40DD-BB08-903B2A9531A3}"/>
    <cellStyle name="Total 3 4 2 2" xfId="13252" xr:uid="{1F7D96CA-6BE0-46C8-AD9C-017B6C43CD63}"/>
    <cellStyle name="Total 3 4 2 2 2" xfId="14889" xr:uid="{F716FD2C-B22F-42B7-A5EE-41F3EE208658}"/>
    <cellStyle name="Total 3 4 2 2 2 2" xfId="20260" xr:uid="{C21FCF91-58BC-4F07-9200-1AF82FD824C6}"/>
    <cellStyle name="Total 3 4 2 2 2 2 2" xfId="37337" xr:uid="{3A2BAB28-0CD6-41A1-AAF9-6618B9D8E44E}"/>
    <cellStyle name="Total 3 4 2 2 2 3" xfId="22112" xr:uid="{C3B8D423-7FBB-4871-A2EC-543DBE259AB0}"/>
    <cellStyle name="Total 3 4 2 2 2 3 2" xfId="39189" xr:uid="{84F1F4A8-80A1-407F-B503-2C860BE04B88}"/>
    <cellStyle name="Total 3 4 2 2 2 4" xfId="23887" xr:uid="{C687CF3C-F286-461E-BB98-74B82831F093}"/>
    <cellStyle name="Total 3 4 2 2 2 4 2" xfId="40964" xr:uid="{19176976-01E8-43B6-8682-92895D8C580A}"/>
    <cellStyle name="Total 3 4 2 2 2 5" xfId="25653" xr:uid="{76DB5496-2EE3-45E6-8158-50A9D3990EB9}"/>
    <cellStyle name="Total 3 4 2 2 2 5 2" xfId="42730" xr:uid="{DC073380-444C-46E1-B305-1B26A03FB467}"/>
    <cellStyle name="Total 3 4 2 2 2 6" xfId="27379" xr:uid="{18DD59EA-16F2-49A7-807D-7A5876CA3A9D}"/>
    <cellStyle name="Total 3 4 2 2 2 6 2" xfId="44456" xr:uid="{5B72C1E4-B2A2-49B4-AA4D-2D7EE9EF49EB}"/>
    <cellStyle name="Total 3 4 2 2 2 7" xfId="29084" xr:uid="{5E9459D6-ADB0-4208-8B2F-042F57C0216D}"/>
    <cellStyle name="Total 3 4 2 2 2 7 2" xfId="46161" xr:uid="{61B68D87-740D-435C-80FA-21C3DC8CE5E9}"/>
    <cellStyle name="Total 3 4 2 2 2 8" xfId="31990" xr:uid="{27C85F14-D7C7-485C-976C-A500CEE03261}"/>
    <cellStyle name="Total 3 4 2 2 3" xfId="18991" xr:uid="{8A02050B-B8FE-4A5F-8E34-3500B44B13DF}"/>
    <cellStyle name="Total 3 4 2 2 3 2" xfId="36072" xr:uid="{780BFA97-9941-4BF7-8693-AC561741FDD8}"/>
    <cellStyle name="Total 3 4 2 2 4" xfId="17168" xr:uid="{9FC3AD4E-DB0C-44DB-9B33-C8FA1E820BB2}"/>
    <cellStyle name="Total 3 4 2 2 4 2" xfId="34265" xr:uid="{4798D398-96D5-46B0-89C8-C4FDB3685447}"/>
    <cellStyle name="Total 3 4 2 2 5" xfId="22713" xr:uid="{D0DEC6C6-A799-4B43-AA0C-B33F1EC725AB}"/>
    <cellStyle name="Total 3 4 2 2 5 2" xfId="39790" xr:uid="{7E03E4B7-3233-4180-BC51-D65A807E12EF}"/>
    <cellStyle name="Total 3 4 2 2 6" xfId="24491" xr:uid="{16E66293-3C06-41DB-A798-0BCD72E93BDB}"/>
    <cellStyle name="Total 3 4 2 2 6 2" xfId="41568" xr:uid="{607C63E2-B6F7-49CC-A310-52B2BC56F891}"/>
    <cellStyle name="Total 3 4 2 2 7" xfId="26261" xr:uid="{F9687AB5-802A-424E-B2A9-2784FBAE0823}"/>
    <cellStyle name="Total 3 4 2 2 7 2" xfId="43338" xr:uid="{ECDF1A99-0EA5-4D19-9A18-C75394121A2D}"/>
    <cellStyle name="Total 3 4 2 2 8" xfId="27975" xr:uid="{1ED6486F-AC2F-4838-91B9-9126C625DCB4}"/>
    <cellStyle name="Total 3 4 2 2 8 2" xfId="45052" xr:uid="{DDA1EA84-DB24-422B-BEE9-20EAEBBBE782}"/>
    <cellStyle name="Total 3 4 2 2 9" xfId="30881" xr:uid="{010980E5-ADB2-4A4F-901A-B0AAB28C5A84}"/>
    <cellStyle name="Total 3 4 2 3" xfId="12574" xr:uid="{8AA37C84-9601-4512-82BB-6C954525877D}"/>
    <cellStyle name="Total 3 4 2 3 2" xfId="14223" xr:uid="{55495EBE-96C0-4B16-B510-2F08BFF7D4F3}"/>
    <cellStyle name="Total 3 4 2 3 2 2" xfId="19594" xr:uid="{0C6652E7-B7BD-4EA5-85BA-F26328E591F2}"/>
    <cellStyle name="Total 3 4 2 3 2 2 2" xfId="36671" xr:uid="{9FE2494C-1039-406F-BB0B-43E3F68A9949}"/>
    <cellStyle name="Total 3 4 2 3 2 3" xfId="20947" xr:uid="{A5EE6632-C463-4FCC-8220-BA1A428098C2}"/>
    <cellStyle name="Total 3 4 2 3 2 3 2" xfId="38024" xr:uid="{8E74F8FB-ACD8-48C0-A7AB-CCCAA0B6C1A0}"/>
    <cellStyle name="Total 3 4 2 3 2 4" xfId="17195" xr:uid="{CD9BAF00-9F68-4001-9910-9F714409CB1D}"/>
    <cellStyle name="Total 3 4 2 3 2 4 2" xfId="34292" xr:uid="{088BCAF5-CAB3-4FCD-AD64-6BD127829415}"/>
    <cellStyle name="Total 3 4 2 3 2 5" xfId="23221" xr:uid="{453173F9-2DB0-4A50-BA66-B3228BCF6E50}"/>
    <cellStyle name="Total 3 4 2 3 2 5 2" xfId="40298" xr:uid="{41337E95-343F-4381-9AD8-BCE617B2211A}"/>
    <cellStyle name="Total 3 4 2 3 2 6" xfId="24987" xr:uid="{6D963AD9-DFA5-45F0-B37C-E89F874C22CD}"/>
    <cellStyle name="Total 3 4 2 3 2 6 2" xfId="42064" xr:uid="{D2B7BA1E-4A07-4546-BE9C-EA9A57144C1C}"/>
    <cellStyle name="Total 3 4 2 3 2 7" xfId="26713" xr:uid="{C939FD14-5665-4B60-AC27-CF8371E1FA7A}"/>
    <cellStyle name="Total 3 4 2 3 2 7 2" xfId="43790" xr:uid="{DCE4A01B-1F65-4F9F-AC51-F421F4E34047}"/>
    <cellStyle name="Total 3 4 2 3 2 8" xfId="28418" xr:uid="{D3069B3A-BFAE-4D1B-A200-308F8E2B1310}"/>
    <cellStyle name="Total 3 4 2 3 2 8 2" xfId="45495" xr:uid="{72AE59E1-CF63-4633-97A7-D124CA64E908}"/>
    <cellStyle name="Total 3 4 2 3 2 9" xfId="31324" xr:uid="{8A83398B-DBCA-4C22-A685-3C3A7DC6628F}"/>
    <cellStyle name="Total 3 4 2 3 3" xfId="18319" xr:uid="{E3DB1462-9EB1-4648-87F8-B515E46E48A0}"/>
    <cellStyle name="Total 3 4 2 3 3 2" xfId="35406" xr:uid="{1365A67E-493F-4CAC-BB38-9A4102481EF6}"/>
    <cellStyle name="Total 3 4 2 3 4" xfId="251" xr:uid="{AD1A6888-4109-4F80-9554-9589F11146EA}"/>
    <cellStyle name="Total 3 4 2 3 4 2" xfId="29472" xr:uid="{D506319B-1112-4E54-882C-F1A2DCBFEB0C}"/>
    <cellStyle name="Total 3 4 2 3 5" xfId="15290" xr:uid="{DE09E1D0-CC9F-47D8-9C77-8FE5B03FDD5F}"/>
    <cellStyle name="Total 3 4 2 3 5 2" xfId="32391" xr:uid="{B4B5977C-0891-4164-ADB9-7BD6786E474F}"/>
    <cellStyle name="Total 3 4 2 3 6" xfId="17534" xr:uid="{28826E73-2649-47EB-A97D-DCDC2D6E54B3}"/>
    <cellStyle name="Total 3 4 2 3 6 2" xfId="34631" xr:uid="{4D272D94-AA74-400C-AA62-D4013B2ACCF4}"/>
    <cellStyle name="Total 3 4 2 3 7" xfId="17445" xr:uid="{EC0DD870-38B6-433B-B995-ED65B6BDE9FE}"/>
    <cellStyle name="Total 3 4 2 3 7 2" xfId="34542" xr:uid="{526971B1-48EB-4B66-9608-F23276CB2919}"/>
    <cellStyle name="Total 3 4 2 3 8" xfId="16504" xr:uid="{3DD5446E-7391-40BE-8499-C9732F6A11FC}"/>
    <cellStyle name="Total 3 4 2 3 8 2" xfId="33603" xr:uid="{9080CA09-FD66-437F-9245-1969891744E9}"/>
    <cellStyle name="Total 3 4 2 3 9" xfId="30221" xr:uid="{68D9652D-5E06-4AD5-A907-2CF7E8321B60}"/>
    <cellStyle name="Total 3 4 2 4" xfId="13025" xr:uid="{4EFF16D3-87C6-42DB-8E65-056BE8A845FD}"/>
    <cellStyle name="Total 3 4 2 4 2" xfId="14665" xr:uid="{2A0C7026-9F5F-4194-AF01-C748DBDC07F8}"/>
    <cellStyle name="Total 3 4 2 4 2 2" xfId="20036" xr:uid="{705027B3-8208-40C3-9A70-7B035513D64E}"/>
    <cellStyle name="Total 3 4 2 4 2 2 2" xfId="37113" xr:uid="{8A92F311-24A9-42E2-B3A5-DC938BB9E217}"/>
    <cellStyle name="Total 3 4 2 4 2 3" xfId="21285" xr:uid="{A0F3858C-3F33-4104-8584-463FD6348310}"/>
    <cellStyle name="Total 3 4 2 4 2 3 2" xfId="38362" xr:uid="{3ADA755E-725F-49F9-B13C-C2390B9FA021}"/>
    <cellStyle name="Total 3 4 2 4 2 4" xfId="21888" xr:uid="{3F5A6EC4-239A-41B7-B86E-0F66213F0F95}"/>
    <cellStyle name="Total 3 4 2 4 2 4 2" xfId="38965" xr:uid="{0C760292-738D-47AB-8D80-1F962FC0D4FE}"/>
    <cellStyle name="Total 3 4 2 4 2 5" xfId="23663" xr:uid="{8C1EFF29-ADC8-4780-9515-823003776DB5}"/>
    <cellStyle name="Total 3 4 2 4 2 5 2" xfId="40740" xr:uid="{07D6CC5A-DF5A-4B53-B950-96BC5137F602}"/>
    <cellStyle name="Total 3 4 2 4 2 6" xfId="25429" xr:uid="{374EF6AA-7C31-4F31-B501-01709880E396}"/>
    <cellStyle name="Total 3 4 2 4 2 6 2" xfId="42506" xr:uid="{E7F415C3-A871-4710-B12D-E912A65827D8}"/>
    <cellStyle name="Total 3 4 2 4 2 7" xfId="27155" xr:uid="{CB1597FF-868A-4451-A38C-D61D2BB20C6A}"/>
    <cellStyle name="Total 3 4 2 4 2 7 2" xfId="44232" xr:uid="{0DBB527A-073A-4015-9A22-32857116C532}"/>
    <cellStyle name="Total 3 4 2 4 2 8" xfId="28860" xr:uid="{635C90EE-446B-47F3-A8A3-9CFA58AC6961}"/>
    <cellStyle name="Total 3 4 2 4 2 8 2" xfId="45937" xr:uid="{3AC468CC-92F2-41FD-8137-FE234CE5955A}"/>
    <cellStyle name="Total 3 4 2 4 2 9" xfId="31766" xr:uid="{624EE919-BF8C-4FA0-8969-06E19304E2B0}"/>
    <cellStyle name="Total 3 4 2 4 3" xfId="18765" xr:uid="{BC9FBB91-2419-4DCA-9C0E-3D43B4F96C91}"/>
    <cellStyle name="Total 3 4 2 4 3 2" xfId="35850" xr:uid="{322A39DD-4767-4365-9EFB-5D55440A32CD}"/>
    <cellStyle name="Total 3 4 2 4 4" xfId="17756" xr:uid="{225B9863-57DD-4E8E-9169-C0B5B967047F}"/>
    <cellStyle name="Total 3 4 2 4 4 2" xfId="34849" xr:uid="{82993A11-0FEF-44B5-9606-98DCF42A79C5}"/>
    <cellStyle name="Total 3 4 2 4 5" xfId="22490" xr:uid="{0E55BE51-73B1-4C0F-B13D-4B440E463C26}"/>
    <cellStyle name="Total 3 4 2 4 5 2" xfId="39567" xr:uid="{0A66F1B8-07FA-417F-B2B4-0F0C93699F4D}"/>
    <cellStyle name="Total 3 4 2 4 6" xfId="24265" xr:uid="{570764E6-4017-4E6E-A664-58891F759CEC}"/>
    <cellStyle name="Total 3 4 2 4 6 2" xfId="41342" xr:uid="{A91B1F31-1F4B-4B69-A82E-8379A85683E3}"/>
    <cellStyle name="Total 3 4 2 4 7" xfId="26041" xr:uid="{5F8F1FC4-9650-442D-9DDC-69D1FC328177}"/>
    <cellStyle name="Total 3 4 2 4 7 2" xfId="43118" xr:uid="{E683A296-692D-4F8F-9ECE-D670A3976C74}"/>
    <cellStyle name="Total 3 4 2 4 8" xfId="27755" xr:uid="{E039D2A1-0E6C-4E4A-B11C-899A270AE33A}"/>
    <cellStyle name="Total 3 4 2 4 8 2" xfId="44832" xr:uid="{DDC92272-17CA-4A72-9190-4A0EFD148F96}"/>
    <cellStyle name="Total 3 4 2 4 9" xfId="30661" xr:uid="{4EB7B0B5-5607-44AC-898D-86BBB7447195}"/>
    <cellStyle name="Total 3 4 2 5" xfId="29865" xr:uid="{5F0B6AE4-9C5E-4143-85F9-F83A71C86071}"/>
    <cellStyle name="Total 3 4 3" xfId="12111" xr:uid="{39AA8B76-4C8F-4668-8511-756447CC07F7}"/>
    <cellStyle name="Total 3 4 3 2" xfId="13312" xr:uid="{812D0024-0085-4CAB-8FC8-0ED345AE22A7}"/>
    <cellStyle name="Total 3 4 3 2 2" xfId="14948" xr:uid="{DB4DD17A-006E-4E89-8257-8B90F7E0AD55}"/>
    <cellStyle name="Total 3 4 3 2 2 2" xfId="20319" xr:uid="{7ABC8288-C672-4A11-B99F-6D900B4A3D38}"/>
    <cellStyle name="Total 3 4 3 2 2 2 2" xfId="37396" xr:uid="{FE7283EE-78E1-408F-BA20-D759BA9A2B12}"/>
    <cellStyle name="Total 3 4 3 2 2 3" xfId="22171" xr:uid="{BE2308FD-34DD-495C-A5F1-B86166EA4D91}"/>
    <cellStyle name="Total 3 4 3 2 2 3 2" xfId="39248" xr:uid="{0CB10CC4-ABE5-4201-9BDD-B820EDDA1BB2}"/>
    <cellStyle name="Total 3 4 3 2 2 4" xfId="23946" xr:uid="{DAC31B7E-5F44-4616-B821-3D72196ECA54}"/>
    <cellStyle name="Total 3 4 3 2 2 4 2" xfId="41023" xr:uid="{4610BA79-D722-4C45-BF6A-4E78C3761ED5}"/>
    <cellStyle name="Total 3 4 3 2 2 5" xfId="25712" xr:uid="{919F8078-7AEC-459C-9EAC-5C23CBF89007}"/>
    <cellStyle name="Total 3 4 3 2 2 5 2" xfId="42789" xr:uid="{FCA88C15-E0EA-422D-AAF0-3A29050AA294}"/>
    <cellStyle name="Total 3 4 3 2 2 6" xfId="27438" xr:uid="{5CEB77DC-D3A3-4906-9428-66932AB8E100}"/>
    <cellStyle name="Total 3 4 3 2 2 6 2" xfId="44515" xr:uid="{1A847531-E74F-4DEA-AF9B-0ED107D94E89}"/>
    <cellStyle name="Total 3 4 3 2 2 7" xfId="29143" xr:uid="{03AA5E4A-1D75-4261-B825-18F81F23340D}"/>
    <cellStyle name="Total 3 4 3 2 2 7 2" xfId="46220" xr:uid="{5D42E74B-E74E-4C81-BDEA-E2C6F0EE76BE}"/>
    <cellStyle name="Total 3 4 3 2 2 8" xfId="32049" xr:uid="{29F174DC-50E1-4885-B8DA-BA2517D30F32}"/>
    <cellStyle name="Total 3 4 3 2 3" xfId="19050" xr:uid="{5380EA3E-B1B3-49D8-8814-9722F614B2F2}"/>
    <cellStyle name="Total 3 4 3 2 3 2" xfId="36127" xr:uid="{22392003-9BAF-454F-9AA9-CD0C59FE1947}"/>
    <cellStyle name="Total 3 4 3 2 4" xfId="16585" xr:uid="{689E8243-FCD1-4375-8A35-5149E628BD5C}"/>
    <cellStyle name="Total 3 4 3 2 4 2" xfId="33684" xr:uid="{EF1C4BD3-2FD0-4A26-ABEB-E9B1C6BC63AF}"/>
    <cellStyle name="Total 3 4 3 2 5" xfId="22770" xr:uid="{C3B4C158-0F5F-4FAE-B5F6-0DA260C3042B}"/>
    <cellStyle name="Total 3 4 3 2 5 2" xfId="39847" xr:uid="{B8EFEE47-B88E-41F0-8E76-2E1E58EE1029}"/>
    <cellStyle name="Total 3 4 3 2 6" xfId="24550" xr:uid="{89350A7E-CFAF-4D10-9DC6-C9F3BE628132}"/>
    <cellStyle name="Total 3 4 3 2 6 2" xfId="41627" xr:uid="{10581D75-9B35-4A55-8497-7413E5BC3E80}"/>
    <cellStyle name="Total 3 4 3 2 7" xfId="26316" xr:uid="{192188E8-9FA5-4903-98C9-E4882315A273}"/>
    <cellStyle name="Total 3 4 3 2 7 2" xfId="43393" xr:uid="{702BD2F9-353E-441F-B198-AE3A33A7FBE4}"/>
    <cellStyle name="Total 3 4 3 2 8" xfId="28030" xr:uid="{705A3933-49E5-4E3D-8F4D-8D809C1A8CA1}"/>
    <cellStyle name="Total 3 4 3 2 8 2" xfId="45107" xr:uid="{413B72DD-EE04-4BE4-A4D1-8CA7B0B062D8}"/>
    <cellStyle name="Total 3 4 3 2 9" xfId="30936" xr:uid="{4181AA47-2507-4532-B582-AA607E38589F}"/>
    <cellStyle name="Total 3 4 3 3" xfId="12835" xr:uid="{8D51170B-A961-459F-9D25-2A95E040A870}"/>
    <cellStyle name="Total 3 4 3 3 2" xfId="14477" xr:uid="{007DF783-6406-4DAD-9DDE-75D59330CDB7}"/>
    <cellStyle name="Total 3 4 3 3 2 2" xfId="19848" xr:uid="{DDE34C0B-5BCB-4EAD-B20B-6BAFF1F2A77C}"/>
    <cellStyle name="Total 3 4 3 3 2 2 2" xfId="36925" xr:uid="{8E4A60B9-7251-41CA-A1DD-B4AA5AC8BA1E}"/>
    <cellStyle name="Total 3 4 3 3 2 3" xfId="21146" xr:uid="{620099EA-E483-4618-A8F8-EC1AE831B1D7}"/>
    <cellStyle name="Total 3 4 3 3 2 3 2" xfId="38223" xr:uid="{CAB2CAF2-DCA2-44D4-A25B-63B96991DD11}"/>
    <cellStyle name="Total 3 4 3 3 2 4" xfId="21700" xr:uid="{F12EE51E-EAF9-4088-936D-94743954E04A}"/>
    <cellStyle name="Total 3 4 3 3 2 4 2" xfId="38777" xr:uid="{207BAFC3-F6AE-4A13-ACE8-92646614E702}"/>
    <cellStyle name="Total 3 4 3 3 2 5" xfId="23475" xr:uid="{7CC3700A-852B-47E4-9C79-AF2A313B60F4}"/>
    <cellStyle name="Total 3 4 3 3 2 5 2" xfId="40552" xr:uid="{A222B174-8132-4DC3-AA6F-24E3929DAFEC}"/>
    <cellStyle name="Total 3 4 3 3 2 6" xfId="25241" xr:uid="{B210E010-BEC9-40E9-A4D0-EB066BC53EAB}"/>
    <cellStyle name="Total 3 4 3 3 2 6 2" xfId="42318" xr:uid="{3EEB8A29-CAF7-483E-8399-6AD3A993730A}"/>
    <cellStyle name="Total 3 4 3 3 2 7" xfId="26967" xr:uid="{C9DF4D40-3C9B-4A6D-B59F-E69B7A60272E}"/>
    <cellStyle name="Total 3 4 3 3 2 7 2" xfId="44044" xr:uid="{F3122F85-040D-47B3-9F90-C44E21CD900F}"/>
    <cellStyle name="Total 3 4 3 3 2 8" xfId="28672" xr:uid="{9671FAC8-0868-425A-91CE-A32DB4233E87}"/>
    <cellStyle name="Total 3 4 3 3 2 8 2" xfId="45749" xr:uid="{DDA7A875-7624-42D9-9E4D-DCD837212A0C}"/>
    <cellStyle name="Total 3 4 3 3 2 9" xfId="31578" xr:uid="{77E211E1-CC9B-41BD-AB58-C28387F116AF}"/>
    <cellStyle name="Total 3 4 3 3 3" xfId="18575" xr:uid="{EF0B59E3-DE33-4188-8D33-92FA87A4754D}"/>
    <cellStyle name="Total 3 4 3 3 3 2" xfId="35662" xr:uid="{B8B4A812-5379-423E-93E3-65F672A5CB66}"/>
    <cellStyle name="Total 3 4 3 3 4" xfId="16090" xr:uid="{5FF9A2A9-D460-419B-97C7-7BCE26BF2D7C}"/>
    <cellStyle name="Total 3 4 3 3 4 2" xfId="33189" xr:uid="{8533FB00-84A1-4A6A-81B9-F1DF56303CD8}"/>
    <cellStyle name="Total 3 4 3 3 5" xfId="22302" xr:uid="{7D29CFA2-2163-4626-832A-D2ADAE3C0DB5}"/>
    <cellStyle name="Total 3 4 3 3 5 2" xfId="39379" xr:uid="{8B646B6D-0C69-418A-A303-7981562EC881}"/>
    <cellStyle name="Total 3 4 3 3 6" xfId="24077" xr:uid="{A0843AAA-A422-4280-88BA-EC068FABADBD}"/>
    <cellStyle name="Total 3 4 3 3 6 2" xfId="41154" xr:uid="{D1A7CFDD-9947-4BFB-ADA4-AB146E2BBBA8}"/>
    <cellStyle name="Total 3 4 3 3 7" xfId="25855" xr:uid="{CEFE723F-5AF0-4C34-A1B5-785801908665}"/>
    <cellStyle name="Total 3 4 3 3 7 2" xfId="42932" xr:uid="{831DE254-3466-4D82-870E-46C194B59A6D}"/>
    <cellStyle name="Total 3 4 3 3 8" xfId="27569" xr:uid="{41E5A3A1-EE63-4D4A-A244-24C802ED1C18}"/>
    <cellStyle name="Total 3 4 3 3 8 2" xfId="44646" xr:uid="{D56878AA-200A-47E9-A1CE-79182716AAE9}"/>
    <cellStyle name="Total 3 4 3 3 9" xfId="30475" xr:uid="{A8AAFDBE-73CB-49DC-B3D6-55DA4629FFD3}"/>
    <cellStyle name="Total 3 4 3 4" xfId="13395" xr:uid="{284BD259-EECD-4CB6-B7E6-31E2D0FF29F3}"/>
    <cellStyle name="Total 3 4 3 4 2" xfId="15029" xr:uid="{437358B4-33DA-4244-8C20-5EDB31BF7454}"/>
    <cellStyle name="Total 3 4 3 4 2 2" xfId="20400" xr:uid="{674C3DEE-70AD-4B86-9F17-21CE11AFD328}"/>
    <cellStyle name="Total 3 4 3 4 2 2 2" xfId="37477" xr:uid="{B541841F-77D9-42D6-969B-AE8808663929}"/>
    <cellStyle name="Total 3 4 3 4 2 3" xfId="21514" xr:uid="{7A6D8724-E829-49D9-935B-A3B4BF8D7EC5}"/>
    <cellStyle name="Total 3 4 3 4 2 3 2" xfId="38591" xr:uid="{27FC2297-BBDA-4D82-A25B-D99DD7126391}"/>
    <cellStyle name="Total 3 4 3 4 2 4" xfId="22252" xr:uid="{560A9DA1-7917-4BA9-BCA4-5F4D2FB85E96}"/>
    <cellStyle name="Total 3 4 3 4 2 4 2" xfId="39329" xr:uid="{16444303-3915-47E5-9E13-9A2266FC102B}"/>
    <cellStyle name="Total 3 4 3 4 2 5" xfId="24027" xr:uid="{12F16615-4D2F-4B43-B4D8-7B03CD05EFCD}"/>
    <cellStyle name="Total 3 4 3 4 2 5 2" xfId="41104" xr:uid="{451AEF84-F221-487E-9036-7F2711C3F13B}"/>
    <cellStyle name="Total 3 4 3 4 2 6" xfId="25793" xr:uid="{D1012F7A-EA34-4D08-AEE6-929E39874B06}"/>
    <cellStyle name="Total 3 4 3 4 2 6 2" xfId="42870" xr:uid="{B559FECF-6C7C-416B-9248-92D9A1FC79BF}"/>
    <cellStyle name="Total 3 4 3 4 2 7" xfId="27519" xr:uid="{2855D0D2-F35B-4F50-A933-94E94F212B0E}"/>
    <cellStyle name="Total 3 4 3 4 2 7 2" xfId="44596" xr:uid="{C098FCEE-44D8-4DD3-BD9E-AA6490E58D6F}"/>
    <cellStyle name="Total 3 4 3 4 2 8" xfId="29224" xr:uid="{98AC98DC-A808-4DC3-8FFE-6787BF9C8677}"/>
    <cellStyle name="Total 3 4 3 4 2 8 2" xfId="46301" xr:uid="{8ADA8365-08F8-4EF7-9682-B3C17B244250}"/>
    <cellStyle name="Total 3 4 3 4 2 9" xfId="32130" xr:uid="{90C30441-AA5A-404B-AC40-D0C5A68F1E4B}"/>
    <cellStyle name="Total 3 4 3 4 3" xfId="19132" xr:uid="{207F517D-097E-47DE-A4FB-243AF505A203}"/>
    <cellStyle name="Total 3 4 3 4 3 2" xfId="36209" xr:uid="{5539B55C-8C7C-41E7-BF77-A580FF284FAC}"/>
    <cellStyle name="Total 3 4 3 4 4" xfId="15848" xr:uid="{7C24663C-DC60-4196-85C2-9EE4BA6E59D6}"/>
    <cellStyle name="Total 3 4 3 4 4 2" xfId="32947" xr:uid="{D3A85F7A-6903-451D-AFE0-D61DFF31E538}"/>
    <cellStyle name="Total 3 4 3 4 5" xfId="22851" xr:uid="{A0D3D578-FAE0-4B68-AF52-4A0B3B494D0E}"/>
    <cellStyle name="Total 3 4 3 4 5 2" xfId="39928" xr:uid="{F78D03A2-75C8-4903-9A06-3BE3DCD89301}"/>
    <cellStyle name="Total 3 4 3 4 6" xfId="24631" xr:uid="{D263501A-D288-4928-BA34-D2FCF1E6D561}"/>
    <cellStyle name="Total 3 4 3 4 6 2" xfId="41708" xr:uid="{D5DDE5BD-910C-4ECA-B6FC-D79F2143FFE0}"/>
    <cellStyle name="Total 3 4 3 4 7" xfId="26397" xr:uid="{9A3E9063-328D-4F85-8098-7018E1682A3B}"/>
    <cellStyle name="Total 3 4 3 4 7 2" xfId="43474" xr:uid="{6ED1CAAE-9528-48A4-A14E-A4A69BD1D468}"/>
    <cellStyle name="Total 3 4 3 4 8" xfId="28111" xr:uid="{51D3FF1F-4ED8-48E8-8B8E-84F981046058}"/>
    <cellStyle name="Total 3 4 3 4 8 2" xfId="45188" xr:uid="{C2889FE8-8790-4FD2-96D9-3CC18A39023C}"/>
    <cellStyle name="Total 3 4 3 4 9" xfId="31017" xr:uid="{183CD8B4-0D42-4457-9460-036F2338E31A}"/>
    <cellStyle name="Total 3 4 3 5" xfId="29925" xr:uid="{43222870-B504-474C-831A-41126B893203}"/>
    <cellStyle name="Total 3 4 4" xfId="12940" xr:uid="{DC2BD3DB-3AE0-4BFF-8407-328BDA5A3845}"/>
    <cellStyle name="Total 3 4 4 2" xfId="14580" xr:uid="{A23F79E6-5556-4B35-BEB6-FE51E95BC347}"/>
    <cellStyle name="Total 3 4 4 2 2" xfId="19951" xr:uid="{07C0898B-97DC-4E4E-9F95-903232E971BB}"/>
    <cellStyle name="Total 3 4 4 2 2 2" xfId="37028" xr:uid="{8CAB6FAF-00B1-4CB6-AC5A-63ECE47A795D}"/>
    <cellStyle name="Total 3 4 4 2 3" xfId="21803" xr:uid="{9E513213-C8D1-4D0B-9161-B0C8A1474F86}"/>
    <cellStyle name="Total 3 4 4 2 3 2" xfId="38880" xr:uid="{DC7DC75A-1FC1-495D-A16D-9EFA9C31A0E4}"/>
    <cellStyle name="Total 3 4 4 2 4" xfId="23578" xr:uid="{2919271B-E59D-458A-B70E-BAA52B4FE9EF}"/>
    <cellStyle name="Total 3 4 4 2 4 2" xfId="40655" xr:uid="{FA920CFC-4341-4E37-9804-D6B386E1B650}"/>
    <cellStyle name="Total 3 4 4 2 5" xfId="25344" xr:uid="{03FC7C36-91F6-484D-9C5E-F9AD31A5FB71}"/>
    <cellStyle name="Total 3 4 4 2 5 2" xfId="42421" xr:uid="{04E11C5E-972A-43DB-9A1D-AED9E5FCC8A6}"/>
    <cellStyle name="Total 3 4 4 2 6" xfId="27070" xr:uid="{1FDED48E-182D-4DF5-85BC-9B5E3DC115EF}"/>
    <cellStyle name="Total 3 4 4 2 6 2" xfId="44147" xr:uid="{FD1ED64C-C84B-4554-B67E-7CC8784D3D79}"/>
    <cellStyle name="Total 3 4 4 2 7" xfId="28775" xr:uid="{4BA11286-1D5B-4FD1-AB39-E6428E2BED83}"/>
    <cellStyle name="Total 3 4 4 2 7 2" xfId="45852" xr:uid="{E50DE3AF-D82A-4920-BCC1-25D346F110F0}"/>
    <cellStyle name="Total 3 4 4 2 8" xfId="31681" xr:uid="{103A5728-9951-4F83-972B-DB62EA6DF928}"/>
    <cellStyle name="Total 3 4 4 3" xfId="18680" xr:uid="{BB7FC477-F17E-4A66-AC8B-EDEF10D13875}"/>
    <cellStyle name="Total 3 4 4 3 2" xfId="35767" xr:uid="{BD3F39F1-BD81-4B94-B8B1-5346D3914B19}"/>
    <cellStyle name="Total 3 4 4 4" xfId="15303" xr:uid="{009431E4-6651-49DA-9563-03F598554FFE}"/>
    <cellStyle name="Total 3 4 4 4 2" xfId="32404" xr:uid="{0B7249B6-BD7F-481F-8E1A-BEA66DE6300F}"/>
    <cellStyle name="Total 3 4 4 5" xfId="22406" xr:uid="{CA9BCB13-6B9C-469A-83BA-C46CD910A203}"/>
    <cellStyle name="Total 3 4 4 5 2" xfId="39483" xr:uid="{C956DF40-2667-4C61-AF64-2BBA215E6D92}"/>
    <cellStyle name="Total 3 4 4 6" xfId="24180" xr:uid="{56B54C1E-149F-4803-BE4D-3751CBC785A7}"/>
    <cellStyle name="Total 3 4 4 6 2" xfId="41257" xr:uid="{D63449D5-AE79-44E3-858D-F731CAFD659E}"/>
    <cellStyle name="Total 3 4 4 7" xfId="25958" xr:uid="{781F5BB2-FB6F-484E-ACED-54C4FFB060F6}"/>
    <cellStyle name="Total 3 4 4 7 2" xfId="43035" xr:uid="{9F585432-A4FC-4B3B-AF04-BF79611929A2}"/>
    <cellStyle name="Total 3 4 4 8" xfId="27672" xr:uid="{C150EF76-150D-4687-987C-04585C15BE76}"/>
    <cellStyle name="Total 3 4 4 8 2" xfId="44749" xr:uid="{05F30CBF-8638-4F58-968B-261492FCFA98}"/>
    <cellStyle name="Total 3 4 4 9" xfId="30578" xr:uid="{5AF2329E-600A-4929-B03B-F085EF089EAD}"/>
    <cellStyle name="Total 3 4 5" xfId="12585" xr:uid="{3B60E30D-9950-4117-98B9-E0FB1974D593}"/>
    <cellStyle name="Total 3 4 5 2" xfId="14234" xr:uid="{B0C979C8-9620-4DDC-99C9-0460482EC889}"/>
    <cellStyle name="Total 3 4 5 2 2" xfId="19605" xr:uid="{F65A1FA4-3A72-4EB6-8358-3E1691797E22}"/>
    <cellStyle name="Total 3 4 5 2 2 2" xfId="36682" xr:uid="{3771608D-FAF0-4524-94E4-2B2F839C5229}"/>
    <cellStyle name="Total 3 4 5 2 3" xfId="20958" xr:uid="{7FFB62C0-96A4-46F6-93F7-9C90E73DE88B}"/>
    <cellStyle name="Total 3 4 5 2 3 2" xfId="38035" xr:uid="{954C4DDE-1740-49BF-B463-3005662B486B}"/>
    <cellStyle name="Total 3 4 5 2 4" xfId="17398" xr:uid="{A1F272B4-44D0-4985-92EF-86D47793ECCB}"/>
    <cellStyle name="Total 3 4 5 2 4 2" xfId="34495" xr:uid="{E808BD07-948C-4B27-A561-1EB8477B414E}"/>
    <cellStyle name="Total 3 4 5 2 5" xfId="23232" xr:uid="{12F91DD1-7FB0-4E91-A8C2-8F8EBD5E4F44}"/>
    <cellStyle name="Total 3 4 5 2 5 2" xfId="40309" xr:uid="{E9C841FA-79E6-45C3-9B07-8F26009E2EAD}"/>
    <cellStyle name="Total 3 4 5 2 6" xfId="24998" xr:uid="{50B4AE40-D2E9-4152-8040-93B75A9DB321}"/>
    <cellStyle name="Total 3 4 5 2 6 2" xfId="42075" xr:uid="{C9231F8D-7CAF-4A55-B4C2-6443867352C8}"/>
    <cellStyle name="Total 3 4 5 2 7" xfId="26724" xr:uid="{CFEC92E0-D142-419E-A7C6-840B84359794}"/>
    <cellStyle name="Total 3 4 5 2 7 2" xfId="43801" xr:uid="{6D6C1D55-0F8B-4902-BE7E-7082E18C6704}"/>
    <cellStyle name="Total 3 4 5 2 8" xfId="28429" xr:uid="{6A14F7F7-C4A4-43F2-A1C8-CDD800B5EDD2}"/>
    <cellStyle name="Total 3 4 5 2 8 2" xfId="45506" xr:uid="{6DBD5C53-C778-4988-9255-C747ED4D2841}"/>
    <cellStyle name="Total 3 4 5 2 9" xfId="31335" xr:uid="{9A500FBC-992F-4CBE-943E-CD9DDB38A36F}"/>
    <cellStyle name="Total 3 4 5 3" xfId="18330" xr:uid="{73500787-98BE-4CB5-81B2-E3001C28A20A}"/>
    <cellStyle name="Total 3 4 5 3 2" xfId="35417" xr:uid="{1DF1E201-AA98-4594-B8E9-C3128775E4B2}"/>
    <cellStyle name="Total 3 4 5 4" xfId="20615" xr:uid="{2013A03D-B559-47F6-947D-973380084817}"/>
    <cellStyle name="Total 3 4 5 4 2" xfId="37692" xr:uid="{C4602CC1-E4F3-4274-836B-2787EB9449DC}"/>
    <cellStyle name="Total 3 4 5 5" xfId="15078" xr:uid="{9EE44F5F-9863-4BA9-BF4C-45CC710BDA17}"/>
    <cellStyle name="Total 3 4 5 5 2" xfId="32179" xr:uid="{2006A156-F72E-44E3-868D-93CCFC34E047}"/>
    <cellStyle name="Total 3 4 5 6" xfId="15826" xr:uid="{89574C66-E2D7-418E-BC33-E2D3F198CBFA}"/>
    <cellStyle name="Total 3 4 5 6 2" xfId="32925" xr:uid="{26F3CFA1-AE32-42E7-8B04-FBB41CEB4801}"/>
    <cellStyle name="Total 3 4 5 7" xfId="19185" xr:uid="{5A6F1B79-1863-4287-8C61-CD219FA44521}"/>
    <cellStyle name="Total 3 4 5 7 2" xfId="36262" xr:uid="{90B49D97-7DDA-444A-AA27-4AD91619624B}"/>
    <cellStyle name="Total 3 4 5 8" xfId="15954" xr:uid="{D263C897-D8ED-4300-8937-C2B44BA0422D}"/>
    <cellStyle name="Total 3 4 5 8 2" xfId="33053" xr:uid="{54A5940B-8E6C-42CE-B175-EBE5E4962D61}"/>
    <cellStyle name="Total 3 4 5 9" xfId="30232" xr:uid="{311894B5-9F01-47DE-AB4F-71163EFD60A1}"/>
    <cellStyle name="Total 3 4 6" xfId="29697" xr:uid="{57F79534-8CB6-4B30-BD16-1950A13E9334}"/>
    <cellStyle name="Total 3 5" xfId="11294" xr:uid="{660F6ACD-F43F-4881-9D6A-B8ADDBD0C894}"/>
    <cellStyle name="Total 3 5 2" xfId="13110" xr:uid="{127E1973-C2E2-4FFF-9DF7-CB27DD417F56}"/>
    <cellStyle name="Total 3 5 2 2" xfId="14747" xr:uid="{428FB846-4503-4F6C-B112-F4AC43A5D6D8}"/>
    <cellStyle name="Total 3 5 2 2 2" xfId="20118" xr:uid="{768E161A-E48A-4D04-83A8-FE84A7B22845}"/>
    <cellStyle name="Total 3 5 2 2 2 2" xfId="37195" xr:uid="{5489510D-0519-40C5-A220-B394CDFB8A86}"/>
    <cellStyle name="Total 3 5 2 2 3" xfId="21970" xr:uid="{C8127D9D-23E5-45A0-B9ED-66C2A3E7FB2C}"/>
    <cellStyle name="Total 3 5 2 2 3 2" xfId="39047" xr:uid="{2F3CDAE1-63DF-425D-906E-194A33372E27}"/>
    <cellStyle name="Total 3 5 2 2 4" xfId="23745" xr:uid="{84AF5B50-AB1F-4442-A26B-F37A1AAA72FD}"/>
    <cellStyle name="Total 3 5 2 2 4 2" xfId="40822" xr:uid="{5D5ADFDB-85FF-464F-BF5D-9189A6BBEB7D}"/>
    <cellStyle name="Total 3 5 2 2 5" xfId="25511" xr:uid="{A608276D-D1B4-4076-B040-CEBAD7C659CD}"/>
    <cellStyle name="Total 3 5 2 2 5 2" xfId="42588" xr:uid="{891816DB-02EA-43E9-A380-D9D823A1E947}"/>
    <cellStyle name="Total 3 5 2 2 6" xfId="27237" xr:uid="{93FD79DF-36E2-40C5-910F-36FC0C7F1992}"/>
    <cellStyle name="Total 3 5 2 2 6 2" xfId="44314" xr:uid="{A3B45D51-2DA3-46E7-9341-CF8E522DFFA4}"/>
    <cellStyle name="Total 3 5 2 2 7" xfId="28942" xr:uid="{1DDBEBA2-9C98-45F7-AAA0-0D92CCE17301}"/>
    <cellStyle name="Total 3 5 2 2 7 2" xfId="46019" xr:uid="{3DD92471-0ED2-4838-885E-FB28997FC15B}"/>
    <cellStyle name="Total 3 5 2 2 8" xfId="31848" xr:uid="{CE2FCE12-6FA8-41C8-AF10-60EF795329EB}"/>
    <cellStyle name="Total 3 5 2 3" xfId="18849" xr:uid="{0546C469-263E-4E0E-8DD5-F9F38357BCE3}"/>
    <cellStyle name="Total 3 5 2 3 2" xfId="35934" xr:uid="{AB415FD9-D0E1-4EF0-835D-B109E3163929}"/>
    <cellStyle name="Total 3 5 2 4" xfId="17161" xr:uid="{D77C8843-9D5E-4D9A-91AD-D029E95697CB}"/>
    <cellStyle name="Total 3 5 2 4 2" xfId="34258" xr:uid="{6F0EEFEF-5078-4709-AAD3-D0774C3EB4B5}"/>
    <cellStyle name="Total 3 5 2 5" xfId="22574" xr:uid="{8353F9EF-D81E-4068-A2B3-29D6937C2C52}"/>
    <cellStyle name="Total 3 5 2 5 2" xfId="39651" xr:uid="{BC421782-490D-408C-9612-6136FC7C0AF6}"/>
    <cellStyle name="Total 3 5 2 6" xfId="24349" xr:uid="{55F1726C-82E3-46F7-AAD7-7931B125C09C}"/>
    <cellStyle name="Total 3 5 2 6 2" xfId="41426" xr:uid="{3BCA4E4B-AD84-4A5B-9676-178BCAA58E9C}"/>
    <cellStyle name="Total 3 5 2 7" xfId="26123" xr:uid="{65E56C67-985B-4437-AD8B-9ACCD6318786}"/>
    <cellStyle name="Total 3 5 2 7 2" xfId="43200" xr:uid="{9FABDBF9-1E1D-4789-B4DF-8921D01D3289}"/>
    <cellStyle name="Total 3 5 2 8" xfId="27837" xr:uid="{0CED266A-CE58-4914-B3C1-A084E31FF1CE}"/>
    <cellStyle name="Total 3 5 2 8 2" xfId="44914" xr:uid="{7D294C18-086A-4772-8AA0-CC61B63781DE}"/>
    <cellStyle name="Total 3 5 2 9" xfId="30743" xr:uid="{B13AF2E3-0300-4884-942E-1ADD4982172A}"/>
    <cellStyle name="Total 3 5 3" xfId="12573" xr:uid="{650CBCF9-52F1-45F2-A984-CF0E1EB0CF5C}"/>
    <cellStyle name="Total 3 5 3 2" xfId="14222" xr:uid="{19EF5715-3A6C-41D4-A0E0-69A8DD37A6D8}"/>
    <cellStyle name="Total 3 5 3 2 2" xfId="19593" xr:uid="{7D26685A-F671-4336-A08D-CE925567FC16}"/>
    <cellStyle name="Total 3 5 3 2 2 2" xfId="36670" xr:uid="{AFFD0C6E-3C1E-4EDA-8CFD-442284E2260C}"/>
    <cellStyle name="Total 3 5 3 2 3" xfId="20946" xr:uid="{D191C62D-4565-4F55-BEA6-067BB675F042}"/>
    <cellStyle name="Total 3 5 3 2 3 2" xfId="38023" xr:uid="{8EDAE1E0-EE51-410F-9AB4-C2BB4917D331}"/>
    <cellStyle name="Total 3 5 3 2 4" xfId="15867" xr:uid="{B193FBDF-33B6-48C2-84E4-67866C114289}"/>
    <cellStyle name="Total 3 5 3 2 4 2" xfId="32966" xr:uid="{BAFF3F73-D5BE-4AEE-9997-702EE0DFC03F}"/>
    <cellStyle name="Total 3 5 3 2 5" xfId="23220" xr:uid="{DA6BF298-0B0F-4518-8AFD-E69D5060A1C3}"/>
    <cellStyle name="Total 3 5 3 2 5 2" xfId="40297" xr:uid="{C7A3EFB5-FD86-4C3A-B49F-6DF03326D759}"/>
    <cellStyle name="Total 3 5 3 2 6" xfId="24986" xr:uid="{56503E2B-B602-462B-9566-7C7CDD77B7BE}"/>
    <cellStyle name="Total 3 5 3 2 6 2" xfId="42063" xr:uid="{DA60950B-A49A-4BC7-A9BA-DBB63F6882EE}"/>
    <cellStyle name="Total 3 5 3 2 7" xfId="26712" xr:uid="{B0CE8471-2E30-4B47-ACC3-BF838BDA1EC8}"/>
    <cellStyle name="Total 3 5 3 2 7 2" xfId="43789" xr:uid="{77E98323-51FA-48C9-9303-1E601041D8C6}"/>
    <cellStyle name="Total 3 5 3 2 8" xfId="28417" xr:uid="{988D8698-9854-4175-BE57-4783196D5A85}"/>
    <cellStyle name="Total 3 5 3 2 8 2" xfId="45494" xr:uid="{3529B670-324C-464A-8894-6B7E01450526}"/>
    <cellStyle name="Total 3 5 3 2 9" xfId="31323" xr:uid="{827AEDD0-1642-4BDF-8ABB-4A2DFCC7FC30}"/>
    <cellStyle name="Total 3 5 3 3" xfId="18318" xr:uid="{B03DAAE4-4317-410A-A1FB-C27889BD5C3B}"/>
    <cellStyle name="Total 3 5 3 3 2" xfId="35405" xr:uid="{F429BCC7-9B8A-46A3-800D-3991F4CACA66}"/>
    <cellStyle name="Total 3 5 3 4" xfId="20493" xr:uid="{52F5E7F7-6F15-4331-A346-887E7CC66AEA}"/>
    <cellStyle name="Total 3 5 3 4 2" xfId="37570" xr:uid="{AE56A344-1C68-48C7-B25E-87125442834B}"/>
    <cellStyle name="Total 3 5 3 5" xfId="15948" xr:uid="{C45C571D-5D03-4A45-BE01-D599B28EC541}"/>
    <cellStyle name="Total 3 5 3 5 2" xfId="33047" xr:uid="{2A1FF4E8-0485-4666-9FE5-EB3FE10CE24A}"/>
    <cellStyle name="Total 3 5 3 6" xfId="16922" xr:uid="{21A91354-5800-4C76-AF27-FFBE0B71BE77}"/>
    <cellStyle name="Total 3 5 3 6 2" xfId="34021" xr:uid="{B90D240A-5DF8-4390-85B4-2E815061B44E}"/>
    <cellStyle name="Total 3 5 3 7" xfId="15822" xr:uid="{2FF0F16E-DA27-4604-B4E3-F790685D9B64}"/>
    <cellStyle name="Total 3 5 3 7 2" xfId="32921" xr:uid="{47276F9C-1FB6-4497-8F65-AEE1763D26CF}"/>
    <cellStyle name="Total 3 5 3 8" xfId="15097" xr:uid="{5FE8F629-E7C2-47F3-A067-CEC8ACE03178}"/>
    <cellStyle name="Total 3 5 3 8 2" xfId="32198" xr:uid="{738ABEBD-C75D-43D1-A7CD-0808272171A5}"/>
    <cellStyle name="Total 3 5 3 9" xfId="30220" xr:uid="{058F14A7-B4B8-4B20-A72D-345B7DB21791}"/>
    <cellStyle name="Total 3 5 4" xfId="12742" xr:uid="{F6357DB9-B75D-455E-8F8F-BC944C1BC66F}"/>
    <cellStyle name="Total 3 5 4 2" xfId="14386" xr:uid="{8B2CDFC5-40BC-41E9-BC89-E918E5C94594}"/>
    <cellStyle name="Total 3 5 4 2 2" xfId="19757" xr:uid="{94CC6F39-471B-45CA-8BC3-A1ECB582318E}"/>
    <cellStyle name="Total 3 5 4 2 2 2" xfId="36834" xr:uid="{E75C6596-957B-41F5-98BA-14DE8CD50AC8}"/>
    <cellStyle name="Total 3 5 4 2 3" xfId="21058" xr:uid="{E41AB23F-AEAE-41E8-B9DE-175A04B11E52}"/>
    <cellStyle name="Total 3 5 4 2 3 2" xfId="38135" xr:uid="{A078028B-BF61-4066-94BB-35EFC12990B7}"/>
    <cellStyle name="Total 3 5 4 2 4" xfId="21609" xr:uid="{F9AE27C7-0CEB-4411-AFCD-9BDDF611271C}"/>
    <cellStyle name="Total 3 5 4 2 4 2" xfId="38686" xr:uid="{7FD67BC7-BAF3-4418-8163-BB760096F462}"/>
    <cellStyle name="Total 3 5 4 2 5" xfId="23384" xr:uid="{447185BB-E338-45F8-93E4-6F914AFCCF8B}"/>
    <cellStyle name="Total 3 5 4 2 5 2" xfId="40461" xr:uid="{DEE8F10B-52B0-432F-B9B6-770F402105CD}"/>
    <cellStyle name="Total 3 5 4 2 6" xfId="25150" xr:uid="{B290A65E-F138-477F-AACA-FD205982D199}"/>
    <cellStyle name="Total 3 5 4 2 6 2" xfId="42227" xr:uid="{5A5D8F45-03AC-4B47-85AF-6CE157717AD2}"/>
    <cellStyle name="Total 3 5 4 2 7" xfId="26876" xr:uid="{0E4D6DE7-F624-4771-94C0-D34EA439D332}"/>
    <cellStyle name="Total 3 5 4 2 7 2" xfId="43953" xr:uid="{97B3C84E-3B1C-4639-AC34-E61644D478A5}"/>
    <cellStyle name="Total 3 5 4 2 8" xfId="28581" xr:uid="{AFDFAF2D-4B32-47B9-B9A5-44DF7C48FA4B}"/>
    <cellStyle name="Total 3 5 4 2 8 2" xfId="45658" xr:uid="{C44EC5AE-2B5C-48BA-B82D-D928CDAA7757}"/>
    <cellStyle name="Total 3 5 4 2 9" xfId="31487" xr:uid="{47CEF19F-7EF5-4156-9538-11F86BBB6C8C}"/>
    <cellStyle name="Total 3 5 4 3" xfId="18484" xr:uid="{5CBA1918-08C0-44E3-946E-4CEDED7B9BE4}"/>
    <cellStyle name="Total 3 5 4 3 2" xfId="35571" xr:uid="{A42468AD-490E-46EA-B988-39E3A950C394}"/>
    <cellStyle name="Total 3 5 4 4" xfId="17927" xr:uid="{6DB89765-3A9A-46B3-BE05-449FBEF8896A}"/>
    <cellStyle name="Total 3 5 4 4 2" xfId="35018" xr:uid="{618EFC52-A9B4-4218-9413-C8EF1D0AC3B1}"/>
    <cellStyle name="Total 3 5 4 5" xfId="17412" xr:uid="{87C90DC4-F17B-4DF7-8411-00E070D4461E}"/>
    <cellStyle name="Total 3 5 4 5 2" xfId="34509" xr:uid="{F0DFD91A-A1DD-49B0-97C7-2A00B7DCE85D}"/>
    <cellStyle name="Total 3 5 4 6" xfId="20569" xr:uid="{B2960F1A-BCAA-4FB6-98EF-54CD21E7AE56}"/>
    <cellStyle name="Total 3 5 4 6 2" xfId="37646" xr:uid="{00D3ACA8-B51D-472E-A20E-9ED9FE8495F5}"/>
    <cellStyle name="Total 3 5 4 7" xfId="16626" xr:uid="{08B6DF2A-4638-4990-9A19-D2768034B192}"/>
    <cellStyle name="Total 3 5 4 7 2" xfId="33725" xr:uid="{9500D0B5-B19D-4CF1-AF11-54A879AEC03A}"/>
    <cellStyle name="Total 3 5 4 8" xfId="17995" xr:uid="{E251AC3E-261B-4B40-A8A2-6B88C2F852C0}"/>
    <cellStyle name="Total 3 5 4 8 2" xfId="35084" xr:uid="{EF8888F0-F78E-4685-BAAB-A348BF8DCCBB}"/>
    <cellStyle name="Total 3 5 4 9" xfId="30384" xr:uid="{B76CB159-EC21-49EF-959E-7083761FAA2D}"/>
    <cellStyle name="Total 3 5 5" xfId="29717" xr:uid="{329B7215-9F81-4257-AF28-56E79A456332}"/>
    <cellStyle name="Total 3 6" xfId="5441" xr:uid="{6507AD7C-5EAB-4224-8848-327A73559906}"/>
    <cellStyle name="Total 3 6 2" xfId="12706" xr:uid="{DA7A44DE-2DE8-4D3E-BFD1-DC3085119F7A}"/>
    <cellStyle name="Total 3 6 2 2" xfId="14351" xr:uid="{48052B32-DA06-4C8F-B918-1D554C9EF9E9}"/>
    <cellStyle name="Total 3 6 2 2 2" xfId="19722" xr:uid="{DABD22A2-9C64-4176-8050-CFFAF8DD084A}"/>
    <cellStyle name="Total 3 6 2 2 2 2" xfId="36799" xr:uid="{A5F0AE39-BDB1-4E10-94A2-969391FD9BC9}"/>
    <cellStyle name="Total 3 6 2 2 3" xfId="21574" xr:uid="{59547758-9B29-4C39-A485-3FDACA475ECD}"/>
    <cellStyle name="Total 3 6 2 2 3 2" xfId="38651" xr:uid="{472D4D15-0361-4C14-A6E2-C84F46614791}"/>
    <cellStyle name="Total 3 6 2 2 4" xfId="23349" xr:uid="{A6B1FA55-DCB7-4D68-99F6-69712774D28B}"/>
    <cellStyle name="Total 3 6 2 2 4 2" xfId="40426" xr:uid="{A887A01C-3812-459C-A38F-4CF5DA1A826C}"/>
    <cellStyle name="Total 3 6 2 2 5" xfId="25115" xr:uid="{8C2008A6-28B7-4CCE-AC11-4DF6F9D0B800}"/>
    <cellStyle name="Total 3 6 2 2 5 2" xfId="42192" xr:uid="{2C8157B2-8DEA-4E9C-9213-81DE154B7822}"/>
    <cellStyle name="Total 3 6 2 2 6" xfId="26841" xr:uid="{24E493F9-B41C-4F33-9532-FB9283DE4626}"/>
    <cellStyle name="Total 3 6 2 2 6 2" xfId="43918" xr:uid="{F1F97534-938E-448E-A454-E33A2E02A97F}"/>
    <cellStyle name="Total 3 6 2 2 7" xfId="28546" xr:uid="{9BE33CF9-5990-4A92-8372-CBD5CFD70F24}"/>
    <cellStyle name="Total 3 6 2 2 7 2" xfId="45623" xr:uid="{A1DBD8BD-1077-43A1-B372-3D32E7C91DD9}"/>
    <cellStyle name="Total 3 6 2 2 8" xfId="31452" xr:uid="{236B5508-A212-4CAF-96D4-CD804E6BC859}"/>
    <cellStyle name="Total 3 6 2 3" xfId="18449" xr:uid="{CD8234AA-354D-4C0B-BD45-EB43CDB42660}"/>
    <cellStyle name="Total 3 6 2 3 2" xfId="35536" xr:uid="{B7F1EA17-2CC8-482C-B906-3864C3930361}"/>
    <cellStyle name="Total 3 6 2 4" xfId="17966" xr:uid="{DDFD6AB2-02B4-45CB-854D-E8051D2F2F82}"/>
    <cellStyle name="Total 3 6 2 4 2" xfId="35056" xr:uid="{AAE58982-3A11-47DE-BE6B-0F4C774CE0D3}"/>
    <cellStyle name="Total 3 6 2 5" xfId="16480" xr:uid="{8CAD1E6D-8D68-47D2-B650-C1E5F4A9B299}"/>
    <cellStyle name="Total 3 6 2 5 2" xfId="33579" xr:uid="{7EC0162F-0C3E-4790-B70B-72186520419D}"/>
    <cellStyle name="Total 3 6 2 6" xfId="16863" xr:uid="{374CF6F0-CB77-46E5-8783-24D17979119C}"/>
    <cellStyle name="Total 3 6 2 6 2" xfId="33962" xr:uid="{09C1C584-9F53-41E3-84E6-26F6D6E279BF}"/>
    <cellStyle name="Total 3 6 2 7" xfId="22891" xr:uid="{07ED4B4D-7637-4662-A3B5-87AB3C0AD301}"/>
    <cellStyle name="Total 3 6 2 7 2" xfId="39968" xr:uid="{945B097C-A38B-4BB3-81B3-FEF4EE765FEF}"/>
    <cellStyle name="Total 3 6 2 8" xfId="15214" xr:uid="{F0A8B96A-03F6-4521-8182-E4FCB0AA2ABA}"/>
    <cellStyle name="Total 3 6 2 8 2" xfId="32315" xr:uid="{4980D261-0BA9-4312-B649-AA9970FB2379}"/>
    <cellStyle name="Total 3 6 2 9" xfId="30349" xr:uid="{85027842-6EA2-4A3D-87E2-4F0794D17A5E}"/>
    <cellStyle name="Total 3 6 3" xfId="13007" xr:uid="{4FAF1516-B4E9-420D-AFF6-813189A9F96D}"/>
    <cellStyle name="Total 3 6 3 2" xfId="14647" xr:uid="{4F5F6BD5-81C4-46E1-826E-74689A07477F}"/>
    <cellStyle name="Total 3 6 3 2 2" xfId="20018" xr:uid="{74F7E5C3-0F50-4E63-B336-07190B739C4B}"/>
    <cellStyle name="Total 3 6 3 2 2 2" xfId="37095" xr:uid="{9637E74F-532D-4E15-8AB9-1E2B7547AD17}"/>
    <cellStyle name="Total 3 6 3 2 3" xfId="21267" xr:uid="{2DFE284B-493A-429B-B47C-3E22825309F6}"/>
    <cellStyle name="Total 3 6 3 2 3 2" xfId="38344" xr:uid="{4F091675-DCF3-405E-B3E4-8E64DFD7F017}"/>
    <cellStyle name="Total 3 6 3 2 4" xfId="21870" xr:uid="{B0273D62-F72F-4042-A515-41061F2E585A}"/>
    <cellStyle name="Total 3 6 3 2 4 2" xfId="38947" xr:uid="{7C759BAB-C9BE-4CC5-BBAA-520D971F21C0}"/>
    <cellStyle name="Total 3 6 3 2 5" xfId="23645" xr:uid="{09C6D465-4BF1-45D2-A3E1-41E4F5723375}"/>
    <cellStyle name="Total 3 6 3 2 5 2" xfId="40722" xr:uid="{DF46F1E7-7E9E-41AD-BBC0-E54AFECE7417}"/>
    <cellStyle name="Total 3 6 3 2 6" xfId="25411" xr:uid="{628B5B1A-251D-45E3-9E5F-F18D441F7E9E}"/>
    <cellStyle name="Total 3 6 3 2 6 2" xfId="42488" xr:uid="{65745FCD-DEB9-4E9D-A45E-11863C12E737}"/>
    <cellStyle name="Total 3 6 3 2 7" xfId="27137" xr:uid="{31600701-5056-41A1-8242-51B7EA50841C}"/>
    <cellStyle name="Total 3 6 3 2 7 2" xfId="44214" xr:uid="{8167C534-A30F-44B6-83EA-43CDBFACB85D}"/>
    <cellStyle name="Total 3 6 3 2 8" xfId="28842" xr:uid="{BA5EBAF4-A26E-42E6-8E86-B301D5A58ABE}"/>
    <cellStyle name="Total 3 6 3 2 8 2" xfId="45919" xr:uid="{BFE7044F-30B1-478D-A8FD-5ADBFC73357D}"/>
    <cellStyle name="Total 3 6 3 2 9" xfId="31748" xr:uid="{2BF3FC37-F6B7-47B5-9EC4-7D351A3CBADB}"/>
    <cellStyle name="Total 3 6 3 3" xfId="18747" xr:uid="{230CB491-B7C7-47DE-AB8F-1C1A621AC9AF}"/>
    <cellStyle name="Total 3 6 3 3 2" xfId="35832" xr:uid="{3F2ABCE6-B9D2-422E-9704-1C8F8978D9D6}"/>
    <cellStyle name="Total 3 6 3 4" xfId="17926" xr:uid="{0C5F5D1D-B462-4DAF-8B89-591EAB2A7F22}"/>
    <cellStyle name="Total 3 6 3 4 2" xfId="35017" xr:uid="{BED4B16D-9444-4902-B91B-9E1B16B74147}"/>
    <cellStyle name="Total 3 6 3 5" xfId="22472" xr:uid="{9704A299-8493-40CE-8F92-65956472CC33}"/>
    <cellStyle name="Total 3 6 3 5 2" xfId="39549" xr:uid="{1411B1CF-BD37-40F3-981F-F3A876BDA793}"/>
    <cellStyle name="Total 3 6 3 6" xfId="24247" xr:uid="{FBC4DAC7-53BF-4B93-9E75-FE9A19523806}"/>
    <cellStyle name="Total 3 6 3 6 2" xfId="41324" xr:uid="{7981B8E2-CFF8-46EA-B483-D7BB9B920F4B}"/>
    <cellStyle name="Total 3 6 3 7" xfId="26023" xr:uid="{23D81ADF-4FC2-4540-A3F4-77B993033E35}"/>
    <cellStyle name="Total 3 6 3 7 2" xfId="43100" xr:uid="{0EF6C34D-776A-40B4-A928-0B68BA6AD142}"/>
    <cellStyle name="Total 3 6 3 8" xfId="27737" xr:uid="{D8312A02-BEBB-41AD-8612-F880FB1B5798}"/>
    <cellStyle name="Total 3 6 3 8 2" xfId="44814" xr:uid="{8C4CD9C2-31B1-4958-9CFC-A534FC1BFEC4}"/>
    <cellStyle name="Total 3 6 3 9" xfId="30643" xr:uid="{75E3A07D-A26C-4B81-A448-164CAE4DD3F8}"/>
    <cellStyle name="Total 3 6 4" xfId="13059" xr:uid="{96EB6D13-C34F-4C9F-B1F7-B0C8CD962A36}"/>
    <cellStyle name="Total 3 6 4 2" xfId="14698" xr:uid="{E5427775-EB67-4B0B-BF52-098DC7E000D5}"/>
    <cellStyle name="Total 3 6 4 2 2" xfId="20069" xr:uid="{5E2AE965-5EBA-4EE1-86A0-32E2828B34D2}"/>
    <cellStyle name="Total 3 6 4 2 2 2" xfId="37146" xr:uid="{95B953C8-C101-4E01-B4EB-15B91993CCA4}"/>
    <cellStyle name="Total 3 6 4 2 3" xfId="21318" xr:uid="{95B64B7B-5559-4D8E-B9EC-98FAF271C0CD}"/>
    <cellStyle name="Total 3 6 4 2 3 2" xfId="38395" xr:uid="{0F3083D5-C490-402B-B0DC-32E9F3116C4B}"/>
    <cellStyle name="Total 3 6 4 2 4" xfId="21921" xr:uid="{2DA540CF-9F54-4A7F-8FC7-47395C143BC5}"/>
    <cellStyle name="Total 3 6 4 2 4 2" xfId="38998" xr:uid="{E54A24B1-6223-4C4E-A58A-728FA6F26F5F}"/>
    <cellStyle name="Total 3 6 4 2 5" xfId="23696" xr:uid="{8EB9C75C-DE77-4368-913A-528497DBF84B}"/>
    <cellStyle name="Total 3 6 4 2 5 2" xfId="40773" xr:uid="{F6F5A8CF-EC50-44B4-BA26-D8DB169A0E73}"/>
    <cellStyle name="Total 3 6 4 2 6" xfId="25462" xr:uid="{F6B3EB4A-720B-41D2-9268-74F26C48DEE2}"/>
    <cellStyle name="Total 3 6 4 2 6 2" xfId="42539" xr:uid="{50B7B25E-EA0E-4C59-92F0-57C38F5AE3AD}"/>
    <cellStyle name="Total 3 6 4 2 7" xfId="27188" xr:uid="{2996CD43-5DA8-4198-88E2-50A0830315EB}"/>
    <cellStyle name="Total 3 6 4 2 7 2" xfId="44265" xr:uid="{B69B5CE9-A391-46D4-8918-3FD6E1D3F3DC}"/>
    <cellStyle name="Total 3 6 4 2 8" xfId="28893" xr:uid="{DDB24AE0-102A-474D-8BE1-AE5B9041A5CD}"/>
    <cellStyle name="Total 3 6 4 2 8 2" xfId="45970" xr:uid="{67261A77-728A-4DCC-81E9-807551043D32}"/>
    <cellStyle name="Total 3 6 4 2 9" xfId="31799" xr:uid="{3BEF46B8-B90C-4299-A4B2-0367A506504F}"/>
    <cellStyle name="Total 3 6 4 3" xfId="18799" xr:uid="{4D5478DC-FFC7-4816-A5AC-F19A30407259}"/>
    <cellStyle name="Total 3 6 4 3 2" xfId="35884" xr:uid="{6F1F2489-818B-461C-B4D0-57BA09B0CDDC}"/>
    <cellStyle name="Total 3 6 4 4" xfId="15463" xr:uid="{DC60BA04-0924-4825-A2FE-DCA1B9D2B17C}"/>
    <cellStyle name="Total 3 6 4 4 2" xfId="32564" xr:uid="{389D4BC5-1813-40AB-996C-C6F17BAEABC7}"/>
    <cellStyle name="Total 3 6 4 5" xfId="22524" xr:uid="{A9A112E6-BCAF-4070-9A73-BB38956F0231}"/>
    <cellStyle name="Total 3 6 4 5 2" xfId="39601" xr:uid="{302415F8-DE3A-42C1-B7A0-05B3E3BEE2EB}"/>
    <cellStyle name="Total 3 6 4 6" xfId="24299" xr:uid="{E811258E-021B-46AC-A132-AE4B89C34701}"/>
    <cellStyle name="Total 3 6 4 6 2" xfId="41376" xr:uid="{DD91C483-2380-42AD-AF8D-24A729F2929C}"/>
    <cellStyle name="Total 3 6 4 7" xfId="26074" xr:uid="{F9490F49-91E9-4D90-BE03-4E8C90FC6901}"/>
    <cellStyle name="Total 3 6 4 7 2" xfId="43151" xr:uid="{FFC1A5BC-8C9E-4637-B88A-4E1E6C0E14D2}"/>
    <cellStyle name="Total 3 6 4 8" xfId="27788" xr:uid="{93EEBA0C-CD54-4424-AF4C-D0C6D90CA9AA}"/>
    <cellStyle name="Total 3 6 4 8 2" xfId="44865" xr:uid="{96096727-A704-4E1E-8CB7-0E54720CBAB0}"/>
    <cellStyle name="Total 3 6 4 9" xfId="30694" xr:uid="{62D74A35-4C1C-479C-BE02-9DB996761016}"/>
    <cellStyle name="Total 3 6 5" xfId="29615" xr:uid="{1E2D95F6-7E55-4797-8C5C-15FFC17A0637}"/>
    <cellStyle name="Total 3 7" xfId="12438" xr:uid="{FFDE6389-1CE8-4106-92AA-1BE3733A1020}"/>
    <cellStyle name="Total 3 7 2" xfId="14093" xr:uid="{C58C0A1C-1C17-4CCC-8F19-9C43CDD28DB9}"/>
    <cellStyle name="Total 3 7 2 2" xfId="19464" xr:uid="{5302F323-E9CB-41CA-8B57-5D89DBF887B2}"/>
    <cellStyle name="Total 3 7 2 2 2" xfId="36541" xr:uid="{7887AB71-1749-4079-AD87-F57E49B41074}"/>
    <cellStyle name="Total 3 7 2 3" xfId="16772" xr:uid="{FBBAA32B-E595-4211-B032-72CD2A0A9BFD}"/>
    <cellStyle name="Total 3 7 2 3 2" xfId="33871" xr:uid="{5FAA8819-DEA9-4360-AE9B-0EA5F6DC4469}"/>
    <cellStyle name="Total 3 7 2 4" xfId="23091" xr:uid="{567B9BD4-69F3-4DFA-917F-C9BBEF4D7392}"/>
    <cellStyle name="Total 3 7 2 4 2" xfId="40168" xr:uid="{FB17C255-F9E0-456A-A47A-DAA5721D8EED}"/>
    <cellStyle name="Total 3 7 2 5" xfId="24857" xr:uid="{9E754BAC-EC99-414F-B53E-CA80EF9BCD9E}"/>
    <cellStyle name="Total 3 7 2 5 2" xfId="41934" xr:uid="{FFB319FD-7C29-4170-BD1A-39C4EDB95E0A}"/>
    <cellStyle name="Total 3 7 2 6" xfId="26583" xr:uid="{1CC8ECA5-45D9-4883-AA12-6B234C5F43A0}"/>
    <cellStyle name="Total 3 7 2 6 2" xfId="43660" xr:uid="{E3B9B40A-E927-461D-9023-ADC56F24EF00}"/>
    <cellStyle name="Total 3 7 2 7" xfId="28288" xr:uid="{CB05C3AF-3D8E-4A82-9CAE-FF46EF6321F0}"/>
    <cellStyle name="Total 3 7 2 7 2" xfId="45365" xr:uid="{FCE7B96B-5BD9-4DBF-8E93-541C6CD53233}"/>
    <cellStyle name="Total 3 7 2 8" xfId="31194" xr:uid="{F75607D2-73E5-48D4-AF4E-A7C882AD72F5}"/>
    <cellStyle name="Total 3 7 3" xfId="18185" xr:uid="{EC4EBA04-C848-4ABB-94CD-E8D944A4D4A0}"/>
    <cellStyle name="Total 3 7 3 2" xfId="35274" xr:uid="{14908DD8-1266-4427-814A-60B36525E394}"/>
    <cellStyle name="Total 3 7 4" xfId="21403" xr:uid="{E380FC2E-DC51-4A39-85FD-7C7C3AB70E3D}"/>
    <cellStyle name="Total 3 7 4 2" xfId="38480" xr:uid="{1146B495-1DE2-455E-9EA3-F03E96FD806E}"/>
    <cellStyle name="Total 3 7 5" xfId="16357" xr:uid="{86205558-BD3B-4115-8E20-B082CC6E7D2A}"/>
    <cellStyle name="Total 3 7 5 2" xfId="33456" xr:uid="{A83A2878-21D8-457E-85D0-9495E52C4B6B}"/>
    <cellStyle name="Total 3 7 6" xfId="20535" xr:uid="{01E5616A-545B-4076-B6FD-2E4286B13920}"/>
    <cellStyle name="Total 3 7 6 2" xfId="37612" xr:uid="{138E0B93-D79F-42C2-9616-676651BB3AFB}"/>
    <cellStyle name="Total 3 7 7" xfId="17279" xr:uid="{EAD87A3E-C33D-46C3-A966-68407234B6D1}"/>
    <cellStyle name="Total 3 7 7 2" xfId="34376" xr:uid="{35684155-E1B6-46C1-932F-26EB01986226}"/>
    <cellStyle name="Total 3 7 8" xfId="15269" xr:uid="{70577033-B499-4796-A5B5-6D869769EC9A}"/>
    <cellStyle name="Total 3 7 8 2" xfId="32370" xr:uid="{1F4CB046-A4DA-4AB1-8D40-973599692F0A}"/>
    <cellStyle name="Total 3 7 9" xfId="30093" xr:uid="{CE7A9C07-AE5F-4F23-82A5-6E802297C1B6}"/>
    <cellStyle name="Total 3 8" xfId="12487" xr:uid="{D36CED8D-ACBD-417A-AE23-41FED4B20662}"/>
    <cellStyle name="Total 3 8 2" xfId="14139" xr:uid="{9AAF94B9-2CD0-401B-8AEE-468B95D7330B}"/>
    <cellStyle name="Total 3 8 2 2" xfId="19510" xr:uid="{FC489691-DE25-49BB-96CF-64F952476579}"/>
    <cellStyle name="Total 3 8 2 2 2" xfId="36587" xr:uid="{6FAE9E51-C0B5-445B-87EC-E0C062F46B41}"/>
    <cellStyle name="Total 3 8 2 3" xfId="20863" xr:uid="{61E60900-9824-4DFA-B5D4-B26FFB7DABE4}"/>
    <cellStyle name="Total 3 8 2 3 2" xfId="37940" xr:uid="{D5A24AD2-6237-4BC4-9BD4-3E6724FF516B}"/>
    <cellStyle name="Total 3 8 2 4" xfId="17844" xr:uid="{21F0E150-9209-4F0E-9B4D-0BE6D30ACB35}"/>
    <cellStyle name="Total 3 8 2 4 2" xfId="34937" xr:uid="{3D2E5B4E-FB84-42F2-BBBE-676973DD79E2}"/>
    <cellStyle name="Total 3 8 2 5" xfId="23137" xr:uid="{E7EA95FC-E8CA-4A13-B703-C5535B288CCB}"/>
    <cellStyle name="Total 3 8 2 5 2" xfId="40214" xr:uid="{D4871A18-81F8-4AAD-9F10-F72379E7BAAE}"/>
    <cellStyle name="Total 3 8 2 6" xfId="24903" xr:uid="{A4A5A0E6-89D4-4A18-A277-644D63BF7A88}"/>
    <cellStyle name="Total 3 8 2 6 2" xfId="41980" xr:uid="{42523685-81AD-425B-BE18-DFB47613FE8D}"/>
    <cellStyle name="Total 3 8 2 7" xfId="26629" xr:uid="{A5DC80BF-19A1-46B3-8DCE-189ED05BF2F5}"/>
    <cellStyle name="Total 3 8 2 7 2" xfId="43706" xr:uid="{7EBA4121-5F59-4BFC-A642-27743092C234}"/>
    <cellStyle name="Total 3 8 2 8" xfId="28334" xr:uid="{85D2B954-7D3C-41C7-8ECC-22E72A5AA9E0}"/>
    <cellStyle name="Total 3 8 2 8 2" xfId="45411" xr:uid="{8CE88FF4-EC38-4802-97BA-FC1C1BBBF4CC}"/>
    <cellStyle name="Total 3 8 2 9" xfId="31240" xr:uid="{70A7EA5E-465D-4084-9508-433D859120A4}"/>
    <cellStyle name="Total 3 8 3" xfId="18233" xr:uid="{544F3D1A-BDAC-4B6A-9E85-DDF77D1A5000}"/>
    <cellStyle name="Total 3 8 3 2" xfId="35320" xr:uid="{0A50D745-0A98-48C8-B92C-3AB8DA3B66D8}"/>
    <cellStyle name="Total 3 8 4" xfId="19254" xr:uid="{AFF52840-9068-4D30-BB93-55FF1040EDF5}"/>
    <cellStyle name="Total 3 8 4 2" xfId="36331" xr:uid="{0DD206E2-F077-4828-B9D9-284F04AEF2ED}"/>
    <cellStyle name="Total 3 8 5" xfId="16990" xr:uid="{A75EC5AD-40B3-46F6-AD9E-27A1A23747E0}"/>
    <cellStyle name="Total 3 8 5 2" xfId="34089" xr:uid="{913B2D33-1B8F-4F1A-8CD3-6A8C49EC5A09}"/>
    <cellStyle name="Total 3 8 6" xfId="15082" xr:uid="{A3FD18ED-95D9-482A-8898-3D9E58A8C032}"/>
    <cellStyle name="Total 3 8 6 2" xfId="32183" xr:uid="{E9FB9481-E12D-4338-B427-72CA12ECFC51}"/>
    <cellStyle name="Total 3 8 7" xfId="20478" xr:uid="{B71C2854-D434-4768-A0C5-674C4F6EE042}"/>
    <cellStyle name="Total 3 8 7 2" xfId="37555" xr:uid="{A0760BBD-F5C6-41E1-835A-17A139A18490}"/>
    <cellStyle name="Total 3 8 8" xfId="16942" xr:uid="{6B1D5466-D07F-4CCF-89B5-23A1D57CFEF1}"/>
    <cellStyle name="Total 3 8 8 2" xfId="34041" xr:uid="{34702238-AA2C-411E-93F4-174817D33852}"/>
    <cellStyle name="Total 3 8 9" xfId="30137" xr:uid="{4FB199E8-5D8B-4C5E-B8C1-443B756F8DBE}"/>
    <cellStyle name="Total 3 9" xfId="29542" xr:uid="{09136BBB-CE10-4ACF-99BB-07E97EF274E2}"/>
    <cellStyle name="Total 4" xfId="1962" xr:uid="{69A410F1-94AD-417E-8C3C-68734C099EF3}"/>
    <cellStyle name="Total 4 2" xfId="1963" xr:uid="{B4261657-D51D-4EFB-9233-F0DE17C99654}"/>
    <cellStyle name="Total 5" xfId="1964" xr:uid="{14D4AD40-5735-454E-8F6F-910D253E7221}"/>
    <cellStyle name="Total 5 2" xfId="1965" xr:uid="{411F0E55-B989-4EB4-8340-4A862E2727B0}"/>
    <cellStyle name="Total 5 2 2" xfId="5529" xr:uid="{2AFF6E24-A9A5-4C42-9C85-D4A2BCE25763}"/>
    <cellStyle name="Total 5 2 2 2" xfId="12864" xr:uid="{A13FEDCF-9A7E-4B58-A93A-AF6D13A4B4E5}"/>
    <cellStyle name="Total 6" xfId="1966" xr:uid="{A5DE938F-CCD6-4607-8202-9A8D1BDE739A}"/>
    <cellStyle name="Total 6 2" xfId="5530" xr:uid="{AE610961-283A-40AD-A8EA-B82D2A2D9F97}"/>
    <cellStyle name="Total 6 2 2" xfId="12617" xr:uid="{8FA9CD9E-EC24-4D32-9716-31916ECD0AB0}"/>
    <cellStyle name="Total 7" xfId="306" xr:uid="{85227336-4A42-4B8F-8C0C-519EC82BF16C}"/>
    <cellStyle name="Total 7 2" xfId="15065" xr:uid="{3D588794-114E-4DDD-8CCD-C25AF33F09A9}"/>
    <cellStyle name="Total 7 2 2" xfId="32166" xr:uid="{20D69E1D-0C92-4BC9-93C4-404D3A1BAD52}"/>
    <cellStyle name="Total 7 3" xfId="15557" xr:uid="{7A4243E4-C415-4895-B136-B9C35D6908A5}"/>
    <cellStyle name="Total 7 3 2" xfId="32658" xr:uid="{1BA54066-224F-4FCB-994A-310BB3C5B313}"/>
    <cellStyle name="Total 7 4" xfId="20429" xr:uid="{46666550-5CF9-40B4-8F5C-7A09B10FC9BE}"/>
    <cellStyle name="Total 7 4 2" xfId="37506" xr:uid="{46D72190-56D7-4D6C-9C36-674AB2C76603}"/>
    <cellStyle name="Total 7 5" xfId="15341" xr:uid="{7311EBEE-69DD-44EF-8AF9-3822BF601AD1}"/>
    <cellStyle name="Total 7 5 2" xfId="32442" xr:uid="{9B1A64B3-558E-419A-8D63-5C785312E783}"/>
    <cellStyle name="Total 7 6" xfId="16868" xr:uid="{0B2EF17E-6856-42FD-A123-3E763EE6809E}"/>
    <cellStyle name="Total 7 6 2" xfId="33967" xr:uid="{3DFD878C-1B3D-48DC-B6E4-AAB067984D60}"/>
    <cellStyle name="Total 7 7" xfId="15798" xr:uid="{62BE4AF5-DDFA-48AD-B2B8-97F7EC8F0A1E}"/>
    <cellStyle name="Total 7 7 2" xfId="32897" xr:uid="{56F75AC2-B120-4D90-B657-64C3EBDD5F56}"/>
    <cellStyle name="Total 7 8" xfId="16742" xr:uid="{E64124BC-D726-47C5-8905-7B30B030F0A4}"/>
    <cellStyle name="Total 7 8 2" xfId="33841" xr:uid="{1D4C7F0C-BCC7-4815-9CA7-61B71B489E43}"/>
    <cellStyle name="Total 7 9" xfId="29486" xr:uid="{C6B97C9A-375B-42E5-B2E8-56A40A863BDB}"/>
    <cellStyle name="tt" xfId="13906" xr:uid="{4F25F214-BA28-4778-A707-A29F766DE15A}"/>
    <cellStyle name="u" xfId="13907" xr:uid="{1487EC4B-206D-4B53-B140-F40883484CDA}"/>
    <cellStyle name="u_Macros" xfId="13908" xr:uid="{23457F83-F644-4338-842F-128D6BD5BE96}"/>
    <cellStyle name="u_Macros (2)" xfId="13909" xr:uid="{C0F0E03A-468D-49D0-BFC0-7E980A5F8590}"/>
    <cellStyle name="u_Macros (2)_Committed cost + CM&amp;D fee = 270.16" xfId="13910" xr:uid="{7ADEA000-CD01-490E-942A-DB4155CAF916}"/>
    <cellStyle name="u_Macros_Committed cost + CM&amp;D fee = 270.16" xfId="13911" xr:uid="{506BBD5C-9543-4A34-B6D7-AE7B2C6B3252}"/>
    <cellStyle name="u_Manager (2)" xfId="13912" xr:uid="{22E4BC3F-0DA9-452A-9FB8-160EADC94C05}"/>
    <cellStyle name="u_Manager (2)_Committed cost + CM&amp;D fee = 270.16" xfId="13913" xr:uid="{D0CEEBF7-9A42-4D3D-810C-F7E3F0963CF6}"/>
    <cellStyle name="Undefiniert" xfId="13914" xr:uid="{F4028DEB-AF4C-465F-A4ED-E1B51013CC4F}"/>
    <cellStyle name="Value" xfId="1967" xr:uid="{33BDBA16-4A69-41AF-9573-7AE66007B6B4}"/>
    <cellStyle name="Value 2" xfId="8671" xr:uid="{2EF80340-DC4B-4A6C-8CDE-43836E54EC6E}"/>
    <cellStyle name="Value 2 2" xfId="11811" xr:uid="{57722938-11C7-4493-94AF-EE4602EF0076}"/>
    <cellStyle name="Value 2 2 2" xfId="29866" xr:uid="{82AF0D93-1499-4F9E-AD98-7D20AFCB7426}"/>
    <cellStyle name="Value 2 3" xfId="12043" xr:uid="{6A1B175C-F483-4A04-A21E-21E03E8A8C26}"/>
    <cellStyle name="Value 2 3 2" xfId="29912" xr:uid="{7E67F836-4EEC-4A14-B413-A086648037E6}"/>
    <cellStyle name="Value 2 4" xfId="29292" xr:uid="{1E0ED031-7AAB-4E95-BB99-CCD9ECCE663D}"/>
    <cellStyle name="Value 2 4 2" xfId="46345" xr:uid="{345C4745-13C3-4875-A968-2FFC0E03B58F}"/>
    <cellStyle name="Value 3" xfId="4896" xr:uid="{3F0672E2-0998-4C70-8B73-B1485392756F}"/>
    <cellStyle name="Value 3 2" xfId="29559" xr:uid="{81FA6FD1-F40F-4094-9EA4-713F6A288C5F}"/>
    <cellStyle name="Value 4" xfId="29273" xr:uid="{D9D607C1-3AEE-4D16-9655-ACA963072900}"/>
    <cellStyle name="Value 4 2" xfId="46336" xr:uid="{FFEF75C7-D39A-4289-95E3-7447186C8835}"/>
    <cellStyle name="Valuta (0)_affitto_a_terzi" xfId="13915" xr:uid="{CD44AB32-DB5C-453E-A94E-09623B07537D}"/>
    <cellStyle name="Valuta_affitto_a_terzi" xfId="13916" xr:uid="{105C9716-9522-4DA3-98E5-572F4858DDFD}"/>
    <cellStyle name="Valuutta_BINV" xfId="1968" xr:uid="{4AB5D3A9-1E65-4E1C-86F3-C6A099B260AF}"/>
    <cellStyle name="VO" xfId="13917" xr:uid="{0A710AFD-837A-4CD3-BC69-78D8F8F630BC}"/>
    <cellStyle name="Warning Text" xfId="38" builtinId="11" customBuiltin="1"/>
    <cellStyle name="Warning Text 2" xfId="160" xr:uid="{C524636A-A3B6-4F4F-BBA3-1D3C54808B14}"/>
    <cellStyle name="Warning Text 2 2" xfId="1970" xr:uid="{BF8E7B5F-F3B3-4957-AD90-52FCC202B66C}"/>
    <cellStyle name="Warning Text 2 2 2" xfId="1971" xr:uid="{E693A25F-805D-489C-84A7-E76EE6662774}"/>
    <cellStyle name="Warning Text 2 3" xfId="1972" xr:uid="{35C7710E-CD6E-4F63-B238-DE5C7D9AD96D}"/>
    <cellStyle name="Warning Text 2 4" xfId="1973" xr:uid="{CB7DB210-FF08-44E9-B9ED-8A2A05DA70B4}"/>
    <cellStyle name="Warning Text 2 5" xfId="1974" xr:uid="{B5B753B3-266B-4FD5-B862-E0D74404EB63}"/>
    <cellStyle name="Warning Text 2 6" xfId="11337" xr:uid="{67E62674-D6D6-4FE1-920E-086579E11A39}"/>
    <cellStyle name="Warning Text 2 7" xfId="1969" xr:uid="{2AC3F226-856B-478E-8742-B79F18698E58}"/>
    <cellStyle name="Warning Text 3" xfId="1975" xr:uid="{B311BC3E-EE3C-43E4-86C7-5BF8ABC0081D}"/>
    <cellStyle name="Warning Text 3 2" xfId="1976" xr:uid="{75051594-411F-4E2A-B8B1-D97D2DED9432}"/>
    <cellStyle name="Warning Text 3 3" xfId="1977" xr:uid="{8BD095B1-D36A-4AD6-B2DC-8A8A0D8A4C40}"/>
    <cellStyle name="Warning Text 4" xfId="1978" xr:uid="{82DF34B2-6851-4684-8E91-45EB8E45DA80}"/>
    <cellStyle name="Warning Text 4 2" xfId="1979" xr:uid="{31B4604A-28B0-4F8B-B57D-F73E0273B877}"/>
    <cellStyle name="Warning Text 5" xfId="1980" xr:uid="{984D0155-0F8C-4EC5-A33C-EEA8F09DDD26}"/>
    <cellStyle name="Warning Text 5 2" xfId="1981" xr:uid="{61E6E2E9-7CE8-4341-95F2-D91C51041C49}"/>
    <cellStyle name="Warning Text 6" xfId="1982" xr:uid="{9B77728D-52AC-429E-A9A5-9786B8EA5937}"/>
    <cellStyle name="Warning Text 7" xfId="307" xr:uid="{D7D6A1D4-3FC2-4C4A-AF5D-06CC17EDFFCB}"/>
    <cellStyle name="x" xfId="13918" xr:uid="{4B010301-7D6A-4AC0-924A-371DE3C55BFF}"/>
    <cellStyle name="x_Committed cost + CM&amp;D fee = 270.16" xfId="13919" xr:uid="{72239064-BD29-49E2-86FD-F1BF4ED62550}"/>
    <cellStyle name="Yen" xfId="13920" xr:uid="{DECE6C24-05E2-4685-B1BA-A42493A96B52}"/>
    <cellStyle name="yh" xfId="13921" xr:uid="{B34D739B-561B-4BB2-BC33-6DA08A0C8E51}"/>
    <cellStyle name="yt" xfId="13922" xr:uid="{F13253DD-B157-4249-A3A4-CB5BCB9A2C05}"/>
    <cellStyle name="YY.MM" xfId="1983" xr:uid="{4C7BEAF5-E29B-4BD6-B634-AA0D46647BDC}"/>
    <cellStyle name="YY.MM 2" xfId="8672" xr:uid="{E29284AD-324A-4964-A1F9-BCFACD3E300F}"/>
    <cellStyle name="YY.MM 2 2" xfId="11812" xr:uid="{F28A5244-DDE9-4EBB-AEAA-6BE632CB8336}"/>
    <cellStyle name="YY.MM 2 2 2" xfId="12577" xr:uid="{559EBBC9-6C80-4C3B-BDE5-93C9A5E4976B}"/>
    <cellStyle name="YY.MM 2 2 2 2" xfId="14226" xr:uid="{DD60953E-655B-4765-84C2-848EAC741985}"/>
    <cellStyle name="YY.MM 2 2 2 2 2" xfId="19597" xr:uid="{66496D35-9C09-414A-8332-9A6DE78CB24C}"/>
    <cellStyle name="YY.MM 2 2 2 2 2 2" xfId="36674" xr:uid="{B83C630E-7CF1-4144-A561-32EAEED8A13E}"/>
    <cellStyle name="YY.MM 2 2 2 2 3" xfId="20950" xr:uid="{32008B42-D5F2-4570-B1A9-39FE9DB24941}"/>
    <cellStyle name="YY.MM 2 2 2 2 3 2" xfId="38027" xr:uid="{6E23ACB9-0713-46A8-9A89-03CC9D78E116}"/>
    <cellStyle name="YY.MM 2 2 2 2 4" xfId="17509" xr:uid="{F0313DE6-0C02-4682-BA08-EB2F98277819}"/>
    <cellStyle name="YY.MM 2 2 2 2 4 2" xfId="34606" xr:uid="{8F09E3EC-A144-4459-A12B-556DAB593587}"/>
    <cellStyle name="YY.MM 2 2 2 2 5" xfId="23224" xr:uid="{E0286787-43F7-4EF2-8209-F26486D43965}"/>
    <cellStyle name="YY.MM 2 2 2 2 5 2" xfId="40301" xr:uid="{C85CC514-03EB-4D02-AA5C-9B1273D3A2E4}"/>
    <cellStyle name="YY.MM 2 2 2 2 6" xfId="24990" xr:uid="{C622144F-4068-44C8-B1FC-4F933CA926A4}"/>
    <cellStyle name="YY.MM 2 2 2 2 6 2" xfId="42067" xr:uid="{69454D5B-BCB5-4A57-86AF-7E5A92253540}"/>
    <cellStyle name="YY.MM 2 2 2 2 7" xfId="26716" xr:uid="{33FB592F-BCDE-4A45-BF79-CF9FD251FB63}"/>
    <cellStyle name="YY.MM 2 2 2 2 7 2" xfId="43793" xr:uid="{2028C5B8-8E53-4F85-B00E-BEC2F69B4E0A}"/>
    <cellStyle name="YY.MM 2 2 2 2 8" xfId="28421" xr:uid="{EDE613C4-8742-4651-AF9A-867A7403F510}"/>
    <cellStyle name="YY.MM 2 2 2 2 8 2" xfId="45498" xr:uid="{DBD5F5C6-F425-4D9F-90CF-157185370A23}"/>
    <cellStyle name="YY.MM 2 2 2 2 9" xfId="31327" xr:uid="{5BE72D06-E817-429A-A536-2EA6F0C3F5AA}"/>
    <cellStyle name="YY.MM 2 2 2 3" xfId="18322" xr:uid="{CE6F60D6-27E3-41CA-98FB-E911107D2E57}"/>
    <cellStyle name="YY.MM 2 2 2 3 2" xfId="35409" xr:uid="{350CD27D-4A9C-4E08-8DDF-E3D3CB26F9C1}"/>
    <cellStyle name="YY.MM 2 2 2 4" xfId="16096" xr:uid="{04875567-895D-438A-BB28-221F546DCEB4}"/>
    <cellStyle name="YY.MM 2 2 2 4 2" xfId="33195" xr:uid="{6C861C89-C8D5-42FB-A69E-C58F5828BC42}"/>
    <cellStyle name="YY.MM 2 2 2 5" xfId="16701" xr:uid="{C2825A8C-1E61-404B-80E5-65438B1082A5}"/>
    <cellStyle name="YY.MM 2 2 2 5 2" xfId="33800" xr:uid="{972435A2-2A11-4E00-8EF6-8EACAA6F26BF}"/>
    <cellStyle name="YY.MM 2 2 2 6" xfId="19195" xr:uid="{07B070CD-0C3B-494C-B2B1-43BBA44E8E61}"/>
    <cellStyle name="YY.MM 2 2 2 6 2" xfId="36272" xr:uid="{1540F938-88DC-4E18-A995-083255442572}"/>
    <cellStyle name="YY.MM 2 2 2 7" xfId="21450" xr:uid="{76B9624C-969D-47FD-888F-F99B77200103}"/>
    <cellStyle name="YY.MM 2 2 2 7 2" xfId="38527" xr:uid="{7E13929B-1EF8-4DB0-A651-CBD8550D0818}"/>
    <cellStyle name="YY.MM 2 2 2 8" xfId="20582" xr:uid="{156684F3-B6F9-437B-8434-C0C6BA67CA90}"/>
    <cellStyle name="YY.MM 2 2 2 8 2" xfId="37659" xr:uid="{64CB49A8-F980-40F6-AED1-DAE5BC740CD9}"/>
    <cellStyle name="YY.MM 2 2 2 9" xfId="30224" xr:uid="{04D58596-CA5F-4A86-8C9F-A59D379DC519}"/>
    <cellStyle name="YY.MM 2 2 3" xfId="13039" xr:uid="{90120D30-2CB7-4013-B5F6-79DE5DA5AA28}"/>
    <cellStyle name="YY.MM 2 2 3 2" xfId="14679" xr:uid="{25D2ABA1-215E-4B6E-9345-35DC97843DE5}"/>
    <cellStyle name="YY.MM 2 2 3 2 2" xfId="20050" xr:uid="{86792DD0-6AE6-460C-8236-973EF66433D4}"/>
    <cellStyle name="YY.MM 2 2 3 2 2 2" xfId="37127" xr:uid="{9809389E-5D6F-4795-BB3E-09FEC222E611}"/>
    <cellStyle name="YY.MM 2 2 3 2 3" xfId="21299" xr:uid="{8E304E3C-9F2A-448C-AD05-6F05487CE6A5}"/>
    <cellStyle name="YY.MM 2 2 3 2 3 2" xfId="38376" xr:uid="{14A62F3B-0ED3-4890-9702-719536FA49A9}"/>
    <cellStyle name="YY.MM 2 2 3 2 4" xfId="21902" xr:uid="{CB3858A0-9B70-47BA-BB62-8DA594C13A32}"/>
    <cellStyle name="YY.MM 2 2 3 2 4 2" xfId="38979" xr:uid="{76E6ADA3-E20C-4772-8B3A-65C083E2E417}"/>
    <cellStyle name="YY.MM 2 2 3 2 5" xfId="23677" xr:uid="{6EB52F66-6B6E-4901-A402-463ACE042A82}"/>
    <cellStyle name="YY.MM 2 2 3 2 5 2" xfId="40754" xr:uid="{3A9265D6-B44E-4829-B789-E6725747D3B1}"/>
    <cellStyle name="YY.MM 2 2 3 2 6" xfId="25443" xr:uid="{260E985B-4708-4448-850C-AD0BDE55A113}"/>
    <cellStyle name="YY.MM 2 2 3 2 6 2" xfId="42520" xr:uid="{467EA90A-4426-4342-8AC1-47A3DCDAB9A4}"/>
    <cellStyle name="YY.MM 2 2 3 2 7" xfId="27169" xr:uid="{B242D7E0-B78A-4EBD-9BE7-D7E9BDB18A4A}"/>
    <cellStyle name="YY.MM 2 2 3 2 7 2" xfId="44246" xr:uid="{5FCC2ECA-2E06-4FC1-A5A9-83257E699B95}"/>
    <cellStyle name="YY.MM 2 2 3 2 8" xfId="28874" xr:uid="{9E77485F-2EB1-438B-ABD3-988507723A68}"/>
    <cellStyle name="YY.MM 2 2 3 2 8 2" xfId="45951" xr:uid="{FDB649F8-DDAA-4830-8A51-1C99337F696E}"/>
    <cellStyle name="YY.MM 2 2 3 2 9" xfId="31780" xr:uid="{D7132AE2-4BBF-48C3-B3F3-D4E066401C64}"/>
    <cellStyle name="YY.MM 2 2 3 3" xfId="18779" xr:uid="{5E47101C-BCA0-4CE2-9F6A-20676E7D55D4}"/>
    <cellStyle name="YY.MM 2 2 3 3 2" xfId="35864" xr:uid="{B29B8EC6-7098-4364-8976-7AEA49FEBB41}"/>
    <cellStyle name="YY.MM 2 2 3 4" xfId="15617" xr:uid="{9A08649F-27D1-4E01-9C2E-F420CC27056A}"/>
    <cellStyle name="YY.MM 2 2 3 4 2" xfId="32716" xr:uid="{AD8E21AA-77B6-4853-AE99-90A5C3C5269A}"/>
    <cellStyle name="YY.MM 2 2 3 5" xfId="22504" xr:uid="{B88945B7-9B7C-401D-AB3C-DBE246372CEE}"/>
    <cellStyle name="YY.MM 2 2 3 5 2" xfId="39581" xr:uid="{D1FE2247-B7EA-451A-B089-7ACF872024A9}"/>
    <cellStyle name="YY.MM 2 2 3 6" xfId="24279" xr:uid="{6247B56B-292A-4B15-A9B5-FED1A8C0E6F1}"/>
    <cellStyle name="YY.MM 2 2 3 6 2" xfId="41356" xr:uid="{0D381CF1-22EC-480F-BD8E-CEDBE0E5805E}"/>
    <cellStyle name="YY.MM 2 2 3 7" xfId="26055" xr:uid="{FA3E0472-BF6C-4C9B-8A9B-149699F28701}"/>
    <cellStyle name="YY.MM 2 2 3 7 2" xfId="43132" xr:uid="{2C6B547D-E24F-4505-B2E5-9F91498E2DE8}"/>
    <cellStyle name="YY.MM 2 2 3 8" xfId="27769" xr:uid="{4719E0C5-57FD-4355-AAC4-478E5BE2C953}"/>
    <cellStyle name="YY.MM 2 2 3 8 2" xfId="44846" xr:uid="{04E635D0-EE23-48C1-8840-2AD09C90B53C}"/>
    <cellStyle name="YY.MM 2 2 3 9" xfId="30675" xr:uid="{33958888-DBF4-4B97-A19E-999E41D00DAC}"/>
    <cellStyle name="YY.MM 2 2 4" xfId="29867" xr:uid="{05ADE816-0D8D-439A-AE19-C6A927D3DB04}"/>
    <cellStyle name="YY.MM 2 3" xfId="11396" xr:uid="{F04C0913-B448-43CD-8BC1-D117B27FDE40}"/>
    <cellStyle name="YY.MM 2 3 2" xfId="13044" xr:uid="{9C84D4A7-AF9E-42D7-A027-9AAB66E323D5}"/>
    <cellStyle name="YY.MM 2 3 2 2" xfId="14683" xr:uid="{EAD8956F-43C7-49A7-ABA7-1F79D6726350}"/>
    <cellStyle name="YY.MM 2 3 2 2 2" xfId="20054" xr:uid="{B0459EBD-D1D2-4F6D-BF0F-6171926BE2DD}"/>
    <cellStyle name="YY.MM 2 3 2 2 2 2" xfId="37131" xr:uid="{9256F142-1822-4A22-B93A-DE65A20383F6}"/>
    <cellStyle name="YY.MM 2 3 2 2 3" xfId="21303" xr:uid="{E0FE8ACC-E9AD-4777-8F54-0457354C2A1B}"/>
    <cellStyle name="YY.MM 2 3 2 2 3 2" xfId="38380" xr:uid="{77BB7B72-FD4A-466C-8FC5-766BEC3CBE40}"/>
    <cellStyle name="YY.MM 2 3 2 2 4" xfId="21906" xr:uid="{3CCA3F22-6A9C-47DB-AF07-D6D639F009DE}"/>
    <cellStyle name="YY.MM 2 3 2 2 4 2" xfId="38983" xr:uid="{E98F1015-3F53-4D29-ADDF-0A07295562F8}"/>
    <cellStyle name="YY.MM 2 3 2 2 5" xfId="23681" xr:uid="{3ECC46A2-FDA3-491B-8D3C-72CCFADC9DD0}"/>
    <cellStyle name="YY.MM 2 3 2 2 5 2" xfId="40758" xr:uid="{BE0A572C-00A4-475B-AD1A-A1C531BA5031}"/>
    <cellStyle name="YY.MM 2 3 2 2 6" xfId="25447" xr:uid="{AEEA994D-FA0A-488D-87A8-EA55B9CC0254}"/>
    <cellStyle name="YY.MM 2 3 2 2 6 2" xfId="42524" xr:uid="{A6C1A937-FF15-43C6-994B-AADB673E1FB4}"/>
    <cellStyle name="YY.MM 2 3 2 2 7" xfId="27173" xr:uid="{1BD66CAB-2F68-4558-8D64-95FD6C63AB81}"/>
    <cellStyle name="YY.MM 2 3 2 2 7 2" xfId="44250" xr:uid="{FD96A91F-91BE-40C5-BA05-48DCBFD898C8}"/>
    <cellStyle name="YY.MM 2 3 2 2 8" xfId="28878" xr:uid="{4C865397-A30B-41E1-8D08-8FED69E69D51}"/>
    <cellStyle name="YY.MM 2 3 2 2 8 2" xfId="45955" xr:uid="{D25E0D28-C1C8-4F8A-A313-29285CEBE9AD}"/>
    <cellStyle name="YY.MM 2 3 2 2 9" xfId="31784" xr:uid="{28EFFE70-3322-4182-806D-F73698614963}"/>
    <cellStyle name="YY.MM 2 3 2 3" xfId="18784" xr:uid="{26650094-D8E9-4B85-BB03-8D726D932731}"/>
    <cellStyle name="YY.MM 2 3 2 3 2" xfId="35869" xr:uid="{29270BE0-6D38-447C-8E20-EEA26D98E54A}"/>
    <cellStyle name="YY.MM 2 3 2 4" xfId="19192" xr:uid="{FA0A1659-EB98-44F6-BB4C-26FE1511EF1D}"/>
    <cellStyle name="YY.MM 2 3 2 4 2" xfId="36269" xr:uid="{96741FA5-3FF5-4294-B12D-38DC4EB0F9B7}"/>
    <cellStyle name="YY.MM 2 3 2 5" xfId="22509" xr:uid="{F8381921-D9A7-4182-AF27-C77BDE9F4041}"/>
    <cellStyle name="YY.MM 2 3 2 5 2" xfId="39586" xr:uid="{7AA8CDE6-7750-40A6-81AF-34B0C0A1A39D}"/>
    <cellStyle name="YY.MM 2 3 2 6" xfId="24284" xr:uid="{4FF74AC4-0555-4744-AA1D-76570D82B90A}"/>
    <cellStyle name="YY.MM 2 3 2 6 2" xfId="41361" xr:uid="{951CD0AD-C8FB-4F38-94EA-9F19B2798AA1}"/>
    <cellStyle name="YY.MM 2 3 2 7" xfId="26059" xr:uid="{A6CB3E1A-57D1-44D8-9A4C-2730F878C24D}"/>
    <cellStyle name="YY.MM 2 3 2 7 2" xfId="43136" xr:uid="{21558C8D-FC5F-433F-81DD-98E3022A1CFE}"/>
    <cellStyle name="YY.MM 2 3 2 8" xfId="27773" xr:uid="{4AD62727-57E2-4F6C-A7A8-7311222030A3}"/>
    <cellStyle name="YY.MM 2 3 2 8 2" xfId="44850" xr:uid="{C52449BB-7171-4609-80A0-AAA372319798}"/>
    <cellStyle name="YY.MM 2 3 2 9" xfId="30679" xr:uid="{45A4E8B3-3364-42DD-AA05-59B7E1E0E0F5}"/>
    <cellStyle name="YY.MM 2 3 3" xfId="12980" xr:uid="{F2043238-0191-420C-BAC8-875A06EFB589}"/>
    <cellStyle name="YY.MM 2 3 3 2" xfId="14620" xr:uid="{510B6388-AE7E-434D-8673-1C32628BEEED}"/>
    <cellStyle name="YY.MM 2 3 3 2 2" xfId="19991" xr:uid="{55BA9B00-84ED-4BCA-BAB0-C818C736820B}"/>
    <cellStyle name="YY.MM 2 3 3 2 2 2" xfId="37068" xr:uid="{2BF23578-82F1-45FE-BF5B-3607461119CC}"/>
    <cellStyle name="YY.MM 2 3 3 2 3" xfId="21240" xr:uid="{E807779D-EB92-42C8-B932-DDB9D1E9C544}"/>
    <cellStyle name="YY.MM 2 3 3 2 3 2" xfId="38317" xr:uid="{A4985AE2-4858-4B95-B9DA-2D2E43645648}"/>
    <cellStyle name="YY.MM 2 3 3 2 4" xfId="21843" xr:uid="{30B72D70-DB57-44D3-B6F0-6D6C3EB57151}"/>
    <cellStyle name="YY.MM 2 3 3 2 4 2" xfId="38920" xr:uid="{F004056F-625E-4D2C-8730-20AB0800B049}"/>
    <cellStyle name="YY.MM 2 3 3 2 5" xfId="23618" xr:uid="{53770A5C-6044-43A1-BA12-4BD9B123609C}"/>
    <cellStyle name="YY.MM 2 3 3 2 5 2" xfId="40695" xr:uid="{922373CF-1D7F-4651-9EAC-192052B6DC9A}"/>
    <cellStyle name="YY.MM 2 3 3 2 6" xfId="25384" xr:uid="{228F1FB2-F9F3-46CD-99BD-A1DF3E2829A1}"/>
    <cellStyle name="YY.MM 2 3 3 2 6 2" xfId="42461" xr:uid="{EFB8576B-8BCA-4083-A6BA-5E49A24F8752}"/>
    <cellStyle name="YY.MM 2 3 3 2 7" xfId="27110" xr:uid="{8596838B-2CD7-40D7-AFC4-0C8254A76D9C}"/>
    <cellStyle name="YY.MM 2 3 3 2 7 2" xfId="44187" xr:uid="{C44D3220-B6A3-4453-BF14-C062BB3F2A24}"/>
    <cellStyle name="YY.MM 2 3 3 2 8" xfId="28815" xr:uid="{C1B3189E-33CB-457D-91FB-FCD03ED16141}"/>
    <cellStyle name="YY.MM 2 3 3 2 8 2" xfId="45892" xr:uid="{EEE2B1C4-27D5-4774-B8D2-4CC48234C2EB}"/>
    <cellStyle name="YY.MM 2 3 3 2 9" xfId="31721" xr:uid="{D7F3EFAC-74E1-43F5-99A0-73C02D9D615C}"/>
    <cellStyle name="YY.MM 2 3 3 3" xfId="18720" xr:uid="{23D530CB-D485-4D8D-B611-1BF4DC91413E}"/>
    <cellStyle name="YY.MM 2 3 3 3 2" xfId="35805" xr:uid="{0827E21D-9955-4CBC-A6F0-3932846A7591}"/>
    <cellStyle name="YY.MM 2 3 3 4" xfId="17156" xr:uid="{39D71B81-0850-4230-B034-C69A7AA05DA3}"/>
    <cellStyle name="YY.MM 2 3 3 4 2" xfId="34253" xr:uid="{E6D6F57D-4032-4A43-9EFF-A9A281F83F24}"/>
    <cellStyle name="YY.MM 2 3 3 5" xfId="22445" xr:uid="{77BE5A15-D70E-4FEB-BA8D-16D30B3156B8}"/>
    <cellStyle name="YY.MM 2 3 3 5 2" xfId="39522" xr:uid="{8BD8B8E6-C9BE-404C-B47A-DD19442CDC40}"/>
    <cellStyle name="YY.MM 2 3 3 6" xfId="24220" xr:uid="{28726CDB-B2AB-421C-BCCC-A9536A608033}"/>
    <cellStyle name="YY.MM 2 3 3 6 2" xfId="41297" xr:uid="{601BB117-E4B1-4586-8BA5-B317EE952A34}"/>
    <cellStyle name="YY.MM 2 3 3 7" xfId="25996" xr:uid="{0F8B2322-3D9E-4C51-B9C6-4C1EB98E4471}"/>
    <cellStyle name="YY.MM 2 3 3 7 2" xfId="43073" xr:uid="{B98583BA-29E0-4FC0-A3EE-B0CE3FAE1246}"/>
    <cellStyle name="YY.MM 2 3 3 8" xfId="27710" xr:uid="{08361B60-C258-4291-A225-2F09F02D84A0}"/>
    <cellStyle name="YY.MM 2 3 3 8 2" xfId="44787" xr:uid="{3D2DF8B2-2D3F-4A17-958A-EB5D1274D0E9}"/>
    <cellStyle name="YY.MM 2 3 3 9" xfId="30616" xr:uid="{817A4D44-0EE6-453D-BB4E-4067E5F20DDB}"/>
    <cellStyle name="YY.MM 2 3 4" xfId="29745" xr:uid="{2597D6FE-F945-47A1-8F33-72D20E40EB61}"/>
    <cellStyle name="YY.MM 2 4" xfId="13087" xr:uid="{19A272FD-5510-4E73-9EE1-5C1EF3A81EBC}"/>
    <cellStyle name="YY.MM 2 4 2" xfId="14725" xr:uid="{7A448E87-D702-4B73-A864-5F8E94BD21FE}"/>
    <cellStyle name="YY.MM 2 4 2 2" xfId="20096" xr:uid="{D308842F-FF0E-470D-B6FB-97180B6A8A2C}"/>
    <cellStyle name="YY.MM 2 4 2 2 2" xfId="37173" xr:uid="{4C7BC154-ABEA-41A6-80EC-5FC42C0D0111}"/>
    <cellStyle name="YY.MM 2 4 2 3" xfId="21345" xr:uid="{ED4B0AD1-5B7D-4510-B2F4-442CF5A467BC}"/>
    <cellStyle name="YY.MM 2 4 2 3 2" xfId="38422" xr:uid="{BDFC3E49-58D2-45D9-9A5B-6278786AC1A4}"/>
    <cellStyle name="YY.MM 2 4 2 4" xfId="21948" xr:uid="{347FDB92-A7C4-48A0-B02D-0D506F218F5B}"/>
    <cellStyle name="YY.MM 2 4 2 4 2" xfId="39025" xr:uid="{0FE3DCD5-E1D7-4004-B0DD-EB6D0267DD84}"/>
    <cellStyle name="YY.MM 2 4 2 5" xfId="23723" xr:uid="{87894927-200D-42BC-A4D4-D7C521C5153F}"/>
    <cellStyle name="YY.MM 2 4 2 5 2" xfId="40800" xr:uid="{02BF3B3A-83EC-42D5-85CF-20DDC580542E}"/>
    <cellStyle name="YY.MM 2 4 2 6" xfId="25489" xr:uid="{BD15F13F-D9DD-400D-9B43-C5DFE416B404}"/>
    <cellStyle name="YY.MM 2 4 2 6 2" xfId="42566" xr:uid="{2F7B94B5-BE31-41CC-B264-425CDF3C6D4F}"/>
    <cellStyle name="YY.MM 2 4 2 7" xfId="27215" xr:uid="{652EEF6D-C2AA-4859-982C-22ABC9F80892}"/>
    <cellStyle name="YY.MM 2 4 2 7 2" xfId="44292" xr:uid="{DB8B047D-263D-4A8B-894E-CBD0A5948260}"/>
    <cellStyle name="YY.MM 2 4 2 8" xfId="28920" xr:uid="{A458C566-9ACD-44A7-9C5F-F9DAB9A9D17A}"/>
    <cellStyle name="YY.MM 2 4 2 8 2" xfId="45997" xr:uid="{56D03407-291E-4BC9-B5A1-9A57028CD446}"/>
    <cellStyle name="YY.MM 2 4 2 9" xfId="31826" xr:uid="{84CE925D-A242-4287-BB1B-AA47E8065E76}"/>
    <cellStyle name="YY.MM 2 4 3" xfId="18827" xr:uid="{E7282C7D-E5C1-47FC-8DE9-CBDC77A6249E}"/>
    <cellStyle name="YY.MM 2 4 3 2" xfId="35912" xr:uid="{AE46F2E7-1A25-4FC2-AB54-A58D3B66B316}"/>
    <cellStyle name="YY.MM 2 4 4" xfId="15567" xr:uid="{CFC7165D-EDDF-477B-BC0A-136EB7C89FE0}"/>
    <cellStyle name="YY.MM 2 4 4 2" xfId="32668" xr:uid="{E9F19ED7-18F4-4DC2-9452-478ED5A8AD4B}"/>
    <cellStyle name="YY.MM 2 4 5" xfId="22552" xr:uid="{E116B406-4F33-41F2-A915-A76EDD919E19}"/>
    <cellStyle name="YY.MM 2 4 5 2" xfId="39629" xr:uid="{CEC3BC35-C814-440F-A41C-DE827F3E09BF}"/>
    <cellStyle name="YY.MM 2 4 6" xfId="24327" xr:uid="{8D4AFBA8-355A-4319-911E-B4AC23614CC3}"/>
    <cellStyle name="YY.MM 2 4 6 2" xfId="41404" xr:uid="{53C89272-D380-4C33-8FB6-65CA1FDD28C6}"/>
    <cellStyle name="YY.MM 2 4 7" xfId="26101" xr:uid="{908FA395-0214-4505-8B8C-28BFCB970C75}"/>
    <cellStyle name="YY.MM 2 4 7 2" xfId="43178" xr:uid="{B5B14EF6-D7A9-49D3-8358-AA127B1E9679}"/>
    <cellStyle name="YY.MM 2 4 8" xfId="27815" xr:uid="{C8614119-A226-49F1-8828-099C88139074}"/>
    <cellStyle name="YY.MM 2 4 8 2" xfId="44892" xr:uid="{0CAF5F7E-D60C-4904-99B1-520B51654C11}"/>
    <cellStyle name="YY.MM 2 4 9" xfId="30721" xr:uid="{311CAEC0-0A93-4EDE-9F99-B146F8C686D2}"/>
    <cellStyle name="YY.MM 2 5" xfId="29698" xr:uid="{B566BD60-8566-4389-AF05-C300A962F302}"/>
    <cellStyle name="YY.MM 3" xfId="11295" xr:uid="{BA423186-0943-4EEE-AFBE-ED0F7542CE07}"/>
    <cellStyle name="YY.MM 3 2" xfId="4995" xr:uid="{84E5AEC4-411C-43E7-8AF4-501F1CBB5FCB}"/>
    <cellStyle name="YY.MM 3 2 2" xfId="12566" xr:uid="{642B39E8-9EA1-4F8B-8368-46586EB1DE14}"/>
    <cellStyle name="YY.MM 3 2 2 2" xfId="14215" xr:uid="{02525D8C-472E-40CB-8427-41294D6A6FA2}"/>
    <cellStyle name="YY.MM 3 2 2 2 2" xfId="19586" xr:uid="{264F78DC-3B74-459E-AD66-94C92CDA8FFC}"/>
    <cellStyle name="YY.MM 3 2 2 2 2 2" xfId="36663" xr:uid="{C9FE06F3-59CF-47C4-A9F0-F37052A8B126}"/>
    <cellStyle name="YY.MM 3 2 2 2 3" xfId="20939" xr:uid="{297776BC-81BF-42C2-88AA-C3BB302975CF}"/>
    <cellStyle name="YY.MM 3 2 2 2 3 2" xfId="38016" xr:uid="{65A3F57B-DAF7-4286-AEA3-FA8D5A5BC496}"/>
    <cellStyle name="YY.MM 3 2 2 2 4" xfId="15527" xr:uid="{825A0A0A-D8F0-4185-9245-F46BCD03797D}"/>
    <cellStyle name="YY.MM 3 2 2 2 4 2" xfId="32628" xr:uid="{F652F7AF-4B47-4BEC-8ED2-48F67E4CF3E0}"/>
    <cellStyle name="YY.MM 3 2 2 2 5" xfId="23213" xr:uid="{D935808E-96D7-45E2-B3D5-6FA8AE73FB5B}"/>
    <cellStyle name="YY.MM 3 2 2 2 5 2" xfId="40290" xr:uid="{5F437128-22B2-4A08-86C9-419F80ABCFB2}"/>
    <cellStyle name="YY.MM 3 2 2 2 6" xfId="24979" xr:uid="{FDBDFAF4-78A6-4701-8421-69EC1664BF10}"/>
    <cellStyle name="YY.MM 3 2 2 2 6 2" xfId="42056" xr:uid="{9D3D062B-10B9-43E0-B5FD-697697D95BBE}"/>
    <cellStyle name="YY.MM 3 2 2 2 7" xfId="26705" xr:uid="{8D3444A0-FBB2-4586-990E-34973FB2FC5F}"/>
    <cellStyle name="YY.MM 3 2 2 2 7 2" xfId="43782" xr:uid="{59D54461-5E9C-4AA6-A9E6-7AB13B52B953}"/>
    <cellStyle name="YY.MM 3 2 2 2 8" xfId="28410" xr:uid="{0689C1E6-9ECA-4DF6-A42D-F633E2E7ABA2}"/>
    <cellStyle name="YY.MM 3 2 2 2 8 2" xfId="45487" xr:uid="{B20B06C7-860F-470A-B574-0662D5E9D6F1}"/>
    <cellStyle name="YY.MM 3 2 2 2 9" xfId="31316" xr:uid="{ACD0C87A-32A7-4E72-B29B-B59E79AF5250}"/>
    <cellStyle name="YY.MM 3 2 2 3" xfId="18311" xr:uid="{640230CE-81FE-4D0C-8FF5-07A9740D6A05}"/>
    <cellStyle name="YY.MM 3 2 2 3 2" xfId="35398" xr:uid="{D7E45070-D52B-42DE-906B-BFEF7E50C5A6}"/>
    <cellStyle name="YY.MM 3 2 2 4" xfId="21215" xr:uid="{284761EC-6C6D-4C4E-B654-F9E335D484C3}"/>
    <cellStyle name="YY.MM 3 2 2 4 2" xfId="38292" xr:uid="{6F50BA5C-76C5-4777-B74B-1586DE75D10F}"/>
    <cellStyle name="YY.MM 3 2 2 5" xfId="15817" xr:uid="{048025B7-D7B8-4A76-A04B-F38506B9765E}"/>
    <cellStyle name="YY.MM 3 2 2 5 2" xfId="32916" xr:uid="{3D23BAA6-671A-4537-8EBB-90CB0B44AD7B}"/>
    <cellStyle name="YY.MM 3 2 2 6" xfId="16811" xr:uid="{E66C7F97-978E-45F2-B428-C7EBC662F47D}"/>
    <cellStyle name="YY.MM 3 2 2 6 2" xfId="33910" xr:uid="{AD9D8F00-F6A7-4650-8DCF-93926BF5E26F}"/>
    <cellStyle name="YY.MM 3 2 2 7" xfId="16886" xr:uid="{EB2EDC97-78AE-441B-B70C-A2C881C78970}"/>
    <cellStyle name="YY.MM 3 2 2 7 2" xfId="33985" xr:uid="{816F864A-75D4-4348-A260-8B9A6E827442}"/>
    <cellStyle name="YY.MM 3 2 2 8" xfId="16247" xr:uid="{380E1B29-85B2-427A-BF38-5A0DC0AE656C}"/>
    <cellStyle name="YY.MM 3 2 2 8 2" xfId="33346" xr:uid="{D0AEF4EB-C1AF-4121-86CB-07B9B7F34184}"/>
    <cellStyle name="YY.MM 3 2 2 9" xfId="30213" xr:uid="{1E90B9D0-DB59-4ADD-A9E3-DE2151E0BB4A}"/>
    <cellStyle name="YY.MM 3 2 3" xfId="12806" xr:uid="{DFFFDF56-5058-4222-A00F-42E571DCE7F4}"/>
    <cellStyle name="YY.MM 3 2 3 2" xfId="14448" xr:uid="{85E2F977-193F-4E1C-BD0D-587862638E3A}"/>
    <cellStyle name="YY.MM 3 2 3 2 2" xfId="19819" xr:uid="{D52275EA-6EE9-4FA8-8BE4-29F4DA063527}"/>
    <cellStyle name="YY.MM 3 2 3 2 2 2" xfId="36896" xr:uid="{60059DA3-43CC-4E15-AABC-B16A4060ACE8}"/>
    <cellStyle name="YY.MM 3 2 3 2 3" xfId="21120" xr:uid="{AE85D181-05DE-4D8D-9599-A70AF2A54F11}"/>
    <cellStyle name="YY.MM 3 2 3 2 3 2" xfId="38197" xr:uid="{6172996A-D8BC-4CE1-8886-EF89980209B9}"/>
    <cellStyle name="YY.MM 3 2 3 2 4" xfId="21671" xr:uid="{B4F3E1BE-13A3-4C71-A835-98CF9905F235}"/>
    <cellStyle name="YY.MM 3 2 3 2 4 2" xfId="38748" xr:uid="{12AD8C44-0C79-4348-A7E9-E6133C305A55}"/>
    <cellStyle name="YY.MM 3 2 3 2 5" xfId="23446" xr:uid="{F0CFF16B-FC59-4948-9A1E-012C724D250B}"/>
    <cellStyle name="YY.MM 3 2 3 2 5 2" xfId="40523" xr:uid="{67FF9FD0-8FEF-4B4A-B087-9B017DB2B0F9}"/>
    <cellStyle name="YY.MM 3 2 3 2 6" xfId="25212" xr:uid="{100D155F-7E26-41C3-B0AC-ED335E434C14}"/>
    <cellStyle name="YY.MM 3 2 3 2 6 2" xfId="42289" xr:uid="{D462200A-0423-4E1A-A380-4E1F6F065480}"/>
    <cellStyle name="YY.MM 3 2 3 2 7" xfId="26938" xr:uid="{4B8F2C7F-D227-4FD9-9D00-37889E8EFAF3}"/>
    <cellStyle name="YY.MM 3 2 3 2 7 2" xfId="44015" xr:uid="{572919D5-BD30-45BF-94F9-2A93AAC89CD3}"/>
    <cellStyle name="YY.MM 3 2 3 2 8" xfId="28643" xr:uid="{E1F4EB7A-401B-497D-8D35-ACDF8A282D48}"/>
    <cellStyle name="YY.MM 3 2 3 2 8 2" xfId="45720" xr:uid="{DFEB05C2-FCA2-48A4-8B5A-CF6915A1C90A}"/>
    <cellStyle name="YY.MM 3 2 3 2 9" xfId="31549" xr:uid="{6F1EBA7F-A9A0-45E0-B683-57157196D28E}"/>
    <cellStyle name="YY.MM 3 2 3 3" xfId="18546" xr:uid="{C258ADD7-137B-4EC7-85CD-D6EE5A9BA6A9}"/>
    <cellStyle name="YY.MM 3 2 3 3 2" xfId="35633" xr:uid="{F4BEB9A7-CBA7-45F8-AB08-725D2ACBB2F4}"/>
    <cellStyle name="YY.MM 3 2 3 4" xfId="16391" xr:uid="{B36E505C-7612-4C1B-9308-00100B231EB9}"/>
    <cellStyle name="YY.MM 3 2 3 4 2" xfId="33490" xr:uid="{92557740-0180-46C3-82BC-0592CD4CA4C9}"/>
    <cellStyle name="YY.MM 3 2 3 5" xfId="17230" xr:uid="{79F9F429-ED69-449D-B1E2-3A1910449B26}"/>
    <cellStyle name="YY.MM 3 2 3 5 2" xfId="34327" xr:uid="{DD8B64D0-6908-4EB0-9A98-BD87FBA8DD41}"/>
    <cellStyle name="YY.MM 3 2 3 6" xfId="17033" xr:uid="{7C0666AA-3710-4CE9-B3D0-F1AE6E182120}"/>
    <cellStyle name="YY.MM 3 2 3 6 2" xfId="34132" xr:uid="{6401CB0F-B61F-406B-9760-B9296C439291}"/>
    <cellStyle name="YY.MM 3 2 3 7" xfId="25826" xr:uid="{D8E4258A-24D7-4F4C-A796-EFB6FBF0F23D}"/>
    <cellStyle name="YY.MM 3 2 3 7 2" xfId="42903" xr:uid="{03DC94E2-2202-48DC-815D-19951D9878B6}"/>
    <cellStyle name="YY.MM 3 2 3 8" xfId="16534" xr:uid="{67897439-0812-4AD2-9C39-6550AE285E06}"/>
    <cellStyle name="YY.MM 3 2 3 8 2" xfId="33633" xr:uid="{E627F5CC-E3F1-420D-A404-FDD8C05E4564}"/>
    <cellStyle name="YY.MM 3 2 3 9" xfId="30446" xr:uid="{6C625CE9-6FDF-4E87-A279-167BEA330E39}"/>
    <cellStyle name="YY.MM 3 2 4" xfId="29561" xr:uid="{5355BD47-2F10-42DF-BFB9-8B26B600127F}"/>
    <cellStyle name="YY.MM 3 3" xfId="12282" xr:uid="{F6328601-B8BB-4481-AD0F-189D9D3778DD}"/>
    <cellStyle name="YY.MM 3 3 2" xfId="13943" xr:uid="{6006FB48-07A5-4B4B-BE2A-4BA0F047D2F0}"/>
    <cellStyle name="YY.MM 3 3 2 2" xfId="19314" xr:uid="{EDCAC0B8-CF6A-4653-812E-39C46DE7E5F9}"/>
    <cellStyle name="YY.MM 3 3 2 2 2" xfId="36391" xr:uid="{AFDA4378-0461-4070-8162-265EE1405938}"/>
    <cellStyle name="YY.MM 3 3 2 3" xfId="20721" xr:uid="{2DBE30B9-9FB0-45AA-8153-FB5A6F25973A}"/>
    <cellStyle name="YY.MM 3 3 2 3 2" xfId="37798" xr:uid="{6764D76A-4C28-4C55-B70A-D8157BF425DA}"/>
    <cellStyle name="YY.MM 3 3 2 4" xfId="15639" xr:uid="{ADB0F625-9A89-4F4D-B073-D00286A676BF}"/>
    <cellStyle name="YY.MM 3 3 2 4 2" xfId="32738" xr:uid="{FF51B8BC-A329-4473-BC24-A1EAB1F113FE}"/>
    <cellStyle name="YY.MM 3 3 2 5" xfId="22941" xr:uid="{B52BAE90-CEA2-4329-9B75-6282C14BCA48}"/>
    <cellStyle name="YY.MM 3 3 2 5 2" xfId="40018" xr:uid="{3BD47E98-E10E-4E00-BD6B-A89326402658}"/>
    <cellStyle name="YY.MM 3 3 2 6" xfId="24707" xr:uid="{52CF645F-FEFD-4C27-93D9-B5FB4E09CA1E}"/>
    <cellStyle name="YY.MM 3 3 2 6 2" xfId="41784" xr:uid="{8293A2FD-D792-458C-9052-FDAE33D76BFE}"/>
    <cellStyle name="YY.MM 3 3 2 7" xfId="26433" xr:uid="{8CBA2824-19A5-477B-A77F-9BD2AFC66AA1}"/>
    <cellStyle name="YY.MM 3 3 2 7 2" xfId="43510" xr:uid="{C1F5A1E8-F568-40CF-B9FF-5635F2273A66}"/>
    <cellStyle name="YY.MM 3 3 2 8" xfId="28138" xr:uid="{1A3CB893-2006-4BC3-A67A-8AE6F1B78AE9}"/>
    <cellStyle name="YY.MM 3 3 2 8 2" xfId="45215" xr:uid="{5443A282-8894-4433-800F-90550A129FCD}"/>
    <cellStyle name="YY.MM 3 3 2 9" xfId="31044" xr:uid="{FDC92D46-ACD2-428B-873D-D8913AD29A68}"/>
    <cellStyle name="YY.MM 3 3 3" xfId="18030" xr:uid="{193978CF-1002-4A69-8522-93B5498B5F65}"/>
    <cellStyle name="YY.MM 3 3 3 2" xfId="35119" xr:uid="{785321C8-9611-45BD-94EE-1529AB431B3B}"/>
    <cellStyle name="YY.MM 3 3 4" xfId="17760" xr:uid="{EBDBB221-0264-4B09-AD07-F443BCAC0C85}"/>
    <cellStyle name="YY.MM 3 3 4 2" xfId="34853" xr:uid="{55853AD5-DB79-42D7-914C-1C73F95ED6BA}"/>
    <cellStyle name="YY.MM 3 3 5" xfId="17665" xr:uid="{C5AB3261-6220-45F0-B78C-032A433DBB5E}"/>
    <cellStyle name="YY.MM 3 3 5 2" xfId="34762" xr:uid="{330FB4BE-1A3B-4916-87AE-D0322244BB67}"/>
    <cellStyle name="YY.MM 3 3 6" xfId="16519" xr:uid="{C25A6C70-38C3-4021-A5FE-95C3DA2CF00F}"/>
    <cellStyle name="YY.MM 3 3 6 2" xfId="33618" xr:uid="{B6FC6C5B-C34E-4243-A8DC-5ECD4F4DBA0D}"/>
    <cellStyle name="YY.MM 3 3 7" xfId="17432" xr:uid="{E48F12EF-DE93-442F-AC93-EC586F20F798}"/>
    <cellStyle name="YY.MM 3 3 7 2" xfId="34529" xr:uid="{F9DD498E-1F27-4D78-B9C9-FA5F548B14B8}"/>
    <cellStyle name="YY.MM 3 3 8" xfId="20426" xr:uid="{E2B69C24-0ACB-4C0C-858C-7273720EB550}"/>
    <cellStyle name="YY.MM 3 3 8 2" xfId="37503" xr:uid="{1CA8CE26-C10E-42B2-BF5B-B15CED8F51F1}"/>
    <cellStyle name="YY.MM 3 3 9" xfId="29943" xr:uid="{6BDD93F3-AC8C-4A43-9A32-545452475848}"/>
    <cellStyle name="YY.MM 3 4" xfId="12314" xr:uid="{A6250FF2-0CAF-43A7-B34B-1636BA2C41B2}"/>
    <cellStyle name="YY.MM 3 4 2" xfId="13974" xr:uid="{3FF3ED8A-57C1-4DEA-A408-02BB7AF396D4}"/>
    <cellStyle name="YY.MM 3 4 2 2" xfId="19345" xr:uid="{9189EE4C-36BF-4CBB-AD85-81BF78F6B05E}"/>
    <cellStyle name="YY.MM 3 4 2 2 2" xfId="36422" xr:uid="{A04A1C20-A7D2-46FB-8311-32B31B69AA39}"/>
    <cellStyle name="YY.MM 3 4 2 3" xfId="20752" xr:uid="{3695C7A1-11E6-4BA0-9D4B-A20C9EEED90E}"/>
    <cellStyle name="YY.MM 3 4 2 3 2" xfId="37829" xr:uid="{1E8FA386-C044-4B62-B788-F82E9186E977}"/>
    <cellStyle name="YY.MM 3 4 2 4" xfId="16446" xr:uid="{7460FEA0-6CDC-4B3E-9563-AB0AF83BE1BE}"/>
    <cellStyle name="YY.MM 3 4 2 4 2" xfId="33545" xr:uid="{A9695EF2-DAA7-4D93-B8BB-6651E350417A}"/>
    <cellStyle name="YY.MM 3 4 2 5" xfId="22972" xr:uid="{22EF16E4-E137-49EF-BD0F-38A9AC9D466C}"/>
    <cellStyle name="YY.MM 3 4 2 5 2" xfId="40049" xr:uid="{BFCDE0C5-C792-42FE-88DB-146B6ADDCC34}"/>
    <cellStyle name="YY.MM 3 4 2 6" xfId="24738" xr:uid="{0408FE4A-EFE7-4FEA-B65D-9EF35AEC0800}"/>
    <cellStyle name="YY.MM 3 4 2 6 2" xfId="41815" xr:uid="{E60C03E7-C626-40FD-96F5-350F1D21D102}"/>
    <cellStyle name="YY.MM 3 4 2 7" xfId="26464" xr:uid="{D42251CA-9115-4C30-BFE7-3CF8C7EC3502}"/>
    <cellStyle name="YY.MM 3 4 2 7 2" xfId="43541" xr:uid="{5FEA6AFF-EB14-4782-AA73-0D31AFF51C4E}"/>
    <cellStyle name="YY.MM 3 4 2 8" xfId="28169" xr:uid="{22330AA8-284B-4F84-93A9-6F675A5336CB}"/>
    <cellStyle name="YY.MM 3 4 2 8 2" xfId="45246" xr:uid="{A7CEF0E4-944E-4532-A211-F8AA233165B9}"/>
    <cellStyle name="YY.MM 3 4 2 9" xfId="31075" xr:uid="{6C08F244-C16D-403F-85B2-38F464C1DE99}"/>
    <cellStyle name="YY.MM 3 4 3" xfId="18062" xr:uid="{7C68B20F-C222-48F2-B86C-265ECBFA21B1}"/>
    <cellStyle name="YY.MM 3 4 3 2" xfId="35151" xr:uid="{8AAFB30C-7628-4586-87A9-1A36570A2E0A}"/>
    <cellStyle name="YY.MM 3 4 4" xfId="17117" xr:uid="{EF41753D-5A5C-45E2-913C-F4240A98037F}"/>
    <cellStyle name="YY.MM 3 4 4 2" xfId="34216" xr:uid="{DECB24E1-485A-4E1F-B985-9D3DA6DBFFE2}"/>
    <cellStyle name="YY.MM 3 4 5" xfId="17223" xr:uid="{EADB72C9-6280-4CF0-A70C-DF04B4A7D916}"/>
    <cellStyle name="YY.MM 3 4 5 2" xfId="34320" xr:uid="{E015EABE-CC44-487A-91AF-3CFE102CC5A5}"/>
    <cellStyle name="YY.MM 3 4 6" xfId="16476" xr:uid="{A6426A09-15CC-449C-9293-020EC730C386}"/>
    <cellStyle name="YY.MM 3 4 6 2" xfId="33575" xr:uid="{21FD0600-3ECA-46B3-8F05-476D32F76C5F}"/>
    <cellStyle name="YY.MM 3 4 7" xfId="15801" xr:uid="{142AE7E3-3D2C-4E46-8138-B02A59119D01}"/>
    <cellStyle name="YY.MM 3 4 7 2" xfId="32900" xr:uid="{E9BD0F7B-8493-40F9-A2A3-56FAD31A3912}"/>
    <cellStyle name="YY.MM 3 4 8" xfId="16339" xr:uid="{7035792A-0C8F-4762-928B-DEB63D127763}"/>
    <cellStyle name="YY.MM 3 4 8 2" xfId="33438" xr:uid="{529AE740-800A-46E1-99D2-73F7E70BA590}"/>
    <cellStyle name="YY.MM 3 4 9" xfId="29974" xr:uid="{6FDF9CA9-2F75-48BE-9C0E-0EB25010E4EB}"/>
    <cellStyle name="YY.MM 3 5" xfId="29718" xr:uid="{A4F08CB8-4A5B-4960-BC6F-882633EB0D56}"/>
    <cellStyle name="YY.MM 4" xfId="11965" xr:uid="{C194EA36-97E0-4A78-B05F-C55EDF05C0C6}"/>
    <cellStyle name="YY.MM 4 2" xfId="12937" xr:uid="{4650742E-CD7E-4F44-9942-5AEE50072772}"/>
    <cellStyle name="YY.MM 4 2 2" xfId="14577" xr:uid="{3E566928-2D93-47F6-9042-D799AB43F47C}"/>
    <cellStyle name="YY.MM 4 2 2 2" xfId="19948" xr:uid="{4EA2F295-F20A-4C8C-8FEE-F32352C8D83C}"/>
    <cellStyle name="YY.MM 4 2 2 2 2" xfId="37025" xr:uid="{B1829E22-86E7-4940-BDCE-51977AE4A6E9}"/>
    <cellStyle name="YY.MM 4 2 2 3" xfId="21207" xr:uid="{E3CC4347-34F7-44C2-87D5-B22B48AD9657}"/>
    <cellStyle name="YY.MM 4 2 2 3 2" xfId="38284" xr:uid="{23F6ABCD-79EE-4318-9350-1B0F2A0919EE}"/>
    <cellStyle name="YY.MM 4 2 2 4" xfId="21800" xr:uid="{E392A105-9753-4A07-8B14-DB384EAABBBD}"/>
    <cellStyle name="YY.MM 4 2 2 4 2" xfId="38877" xr:uid="{D4494123-736B-469A-B173-408A05F71135}"/>
    <cellStyle name="YY.MM 4 2 2 5" xfId="23575" xr:uid="{A5D29DBE-3A97-46BE-89F6-D47ADC55CBDA}"/>
    <cellStyle name="YY.MM 4 2 2 5 2" xfId="40652" xr:uid="{0C5D1B36-01AA-4028-A6D5-B84A5C5F4A7F}"/>
    <cellStyle name="YY.MM 4 2 2 6" xfId="25341" xr:uid="{46F414CD-2CC8-475D-B44D-E84FF2F970FE}"/>
    <cellStyle name="YY.MM 4 2 2 6 2" xfId="42418" xr:uid="{741760E2-E773-4A7E-ABED-A5D27D01ED99}"/>
    <cellStyle name="YY.MM 4 2 2 7" xfId="27067" xr:uid="{0011C55F-1BF8-4261-8482-530FB0EB5630}"/>
    <cellStyle name="YY.MM 4 2 2 7 2" xfId="44144" xr:uid="{06536DF8-AA87-4EA6-90C0-CD99BE4A252D}"/>
    <cellStyle name="YY.MM 4 2 2 8" xfId="28772" xr:uid="{14945519-42BF-4803-867B-775B48C11937}"/>
    <cellStyle name="YY.MM 4 2 2 8 2" xfId="45849" xr:uid="{3F587116-E62E-49A7-8078-74142FB7848B}"/>
    <cellStyle name="YY.MM 4 2 2 9" xfId="31678" xr:uid="{90ED4268-1218-4133-9251-635758A7B71F}"/>
    <cellStyle name="YY.MM 4 2 3" xfId="18677" xr:uid="{C992B16E-8972-4978-933C-F89C4A1168AC}"/>
    <cellStyle name="YY.MM 4 2 3 2" xfId="35764" xr:uid="{D50CF6E5-C3B9-43D6-828F-CC47BF582DDF}"/>
    <cellStyle name="YY.MM 4 2 4" xfId="17294" xr:uid="{26DB1E57-3C73-4E29-B323-292C25ACA4C9}"/>
    <cellStyle name="YY.MM 4 2 4 2" xfId="34391" xr:uid="{13C6E860-7BE7-4388-9CAE-202717348087}"/>
    <cellStyle name="YY.MM 4 2 5" xfId="22403" xr:uid="{C9D31BCE-1AAD-439E-A7FB-97E6745739F4}"/>
    <cellStyle name="YY.MM 4 2 5 2" xfId="39480" xr:uid="{3867BE3A-F14A-48CD-BBB4-125176C3B3D9}"/>
    <cellStyle name="YY.MM 4 2 6" xfId="24177" xr:uid="{C196C0E1-74D4-4C71-A4BF-AF5295642419}"/>
    <cellStyle name="YY.MM 4 2 6 2" xfId="41254" xr:uid="{2A7EE993-C5C6-4F8A-AFB0-4CC3A81501D5}"/>
    <cellStyle name="YY.MM 4 2 7" xfId="25955" xr:uid="{4F294CE2-1A65-4238-9F0C-47DD79D31004}"/>
    <cellStyle name="YY.MM 4 2 7 2" xfId="43032" xr:uid="{B11E5118-7B9B-4117-8B01-CB165A930E6E}"/>
    <cellStyle name="YY.MM 4 2 8" xfId="27669" xr:uid="{EFC393CC-F9F7-4AFA-8601-7200EF9AA368}"/>
    <cellStyle name="YY.MM 4 2 8 2" xfId="44746" xr:uid="{1BE1C13A-0306-4BC7-A482-BCAEAA95A29E}"/>
    <cellStyle name="YY.MM 4 2 9" xfId="30575" xr:uid="{32F3CB65-14AA-4300-8471-3792285E1745}"/>
    <cellStyle name="YY.MM 4 3" xfId="13376" xr:uid="{C5B6344A-D3C4-4C86-8BDD-1323732D3347}"/>
    <cellStyle name="YY.MM 4 3 2" xfId="15010" xr:uid="{729DD97F-77A8-4ABA-AEA7-EF7AEBAA6687}"/>
    <cellStyle name="YY.MM 4 3 2 2" xfId="20381" xr:uid="{E2580DC0-3033-4361-B2E5-FA173006282C}"/>
    <cellStyle name="YY.MM 4 3 2 2 2" xfId="37458" xr:uid="{8BA0D9E2-6D37-418F-8689-9606016DEF00}"/>
    <cellStyle name="YY.MM 4 3 2 3" xfId="21495" xr:uid="{C73D2E0E-6642-4E51-82E2-3A40E5E43DF3}"/>
    <cellStyle name="YY.MM 4 3 2 3 2" xfId="38572" xr:uid="{3078F2FB-E10D-4AB5-AE39-5107DCE79B11}"/>
    <cellStyle name="YY.MM 4 3 2 4" xfId="22233" xr:uid="{5924540A-54F9-4604-A245-9D39617268BB}"/>
    <cellStyle name="YY.MM 4 3 2 4 2" xfId="39310" xr:uid="{D8CDB21D-9760-4090-BF52-5FABA208A41B}"/>
    <cellStyle name="YY.MM 4 3 2 5" xfId="24008" xr:uid="{A4726A3A-731A-4198-B04E-ED5FB35ED978}"/>
    <cellStyle name="YY.MM 4 3 2 5 2" xfId="41085" xr:uid="{C1B38A60-8947-4668-8A56-B1F00C302F79}"/>
    <cellStyle name="YY.MM 4 3 2 6" xfId="25774" xr:uid="{D164874E-F48D-4795-B600-00ABACA1E939}"/>
    <cellStyle name="YY.MM 4 3 2 6 2" xfId="42851" xr:uid="{32EC843E-CD91-4A5D-8E7D-9439A802D2CF}"/>
    <cellStyle name="YY.MM 4 3 2 7" xfId="27500" xr:uid="{51950D99-FE8E-4D20-A2DE-91142D401C6B}"/>
    <cellStyle name="YY.MM 4 3 2 7 2" xfId="44577" xr:uid="{51F74121-B614-4FCC-8E64-2BB21100945A}"/>
    <cellStyle name="YY.MM 4 3 2 8" xfId="29205" xr:uid="{87E49387-7CA0-4AA2-A548-1E08CB70895B}"/>
    <cellStyle name="YY.MM 4 3 2 8 2" xfId="46282" xr:uid="{40D6B061-5CA7-4B88-9796-B99235DB8C16}"/>
    <cellStyle name="YY.MM 4 3 2 9" xfId="32111" xr:uid="{0F929058-06AD-474B-8082-A2973886BDD9}"/>
    <cellStyle name="YY.MM 4 3 3" xfId="19113" xr:uid="{D5C294F9-9055-4B7D-82F8-68BB38238717}"/>
    <cellStyle name="YY.MM 4 3 3 2" xfId="36190" xr:uid="{5D5B22E4-5849-4050-B0F1-290CD6AD8931}"/>
    <cellStyle name="YY.MM 4 3 4" xfId="15318" xr:uid="{7EBAC3B6-A0C8-4CE9-AEF8-27FD0BF5B33C}"/>
    <cellStyle name="YY.MM 4 3 4 2" xfId="32419" xr:uid="{B00570BA-5301-4557-8167-B027014640DB}"/>
    <cellStyle name="YY.MM 4 3 5" xfId="22832" xr:uid="{37717D2D-0FA5-4D25-B2EB-F9ED8360BCCB}"/>
    <cellStyle name="YY.MM 4 3 5 2" xfId="39909" xr:uid="{349510EF-92B5-4734-9D65-2A7674172681}"/>
    <cellStyle name="YY.MM 4 3 6" xfId="24612" xr:uid="{4D4AD148-0010-4DE2-9690-41AB0F89ADFC}"/>
    <cellStyle name="YY.MM 4 3 6 2" xfId="41689" xr:uid="{A61F57BE-1BD0-4E14-B073-39B1A38449FE}"/>
    <cellStyle name="YY.MM 4 3 7" xfId="26378" xr:uid="{04865F13-A710-4D2F-A5E9-C4BFD7A92E6F}"/>
    <cellStyle name="YY.MM 4 3 7 2" xfId="43455" xr:uid="{B491FC8B-E4EF-49C0-A113-417FE0AD99CF}"/>
    <cellStyle name="YY.MM 4 3 8" xfId="28092" xr:uid="{6A29EA54-E16A-4253-B2BC-DC2FF9EFD95F}"/>
    <cellStyle name="YY.MM 4 3 8 2" xfId="45169" xr:uid="{B0877E1C-3F00-4F40-8862-73326F76D0EF}"/>
    <cellStyle name="YY.MM 4 3 9" xfId="30998" xr:uid="{9CD77456-4400-4793-9D1E-2CA11B53A257}"/>
    <cellStyle name="YY.MM 4 4" xfId="29904" xr:uid="{326983DF-D25C-4ACC-82D9-9CEA569719B5}"/>
    <cellStyle name="YY.MM 5" xfId="13052" xr:uid="{CE79AAF4-BE74-42B4-B17F-E500BF8EB1B3}"/>
    <cellStyle name="YY.MM 5 2" xfId="14691" xr:uid="{128B684F-AE99-42FE-A3BE-6BA54B93EB52}"/>
    <cellStyle name="YY.MM 5 2 2" xfId="20062" xr:uid="{6FA9F19B-C2B0-462C-843E-981BF86565DA}"/>
    <cellStyle name="YY.MM 5 2 2 2" xfId="37139" xr:uid="{AED13025-E655-4FC0-B5DA-D2F2ABB683C6}"/>
    <cellStyle name="YY.MM 5 2 3" xfId="21311" xr:uid="{155061C3-747A-42EF-A2C8-6AA0D547FC68}"/>
    <cellStyle name="YY.MM 5 2 3 2" xfId="38388" xr:uid="{42837A6F-CC53-4CE6-9C8D-3D9D03B5E7C8}"/>
    <cellStyle name="YY.MM 5 2 4" xfId="21914" xr:uid="{1967D440-AF62-4D6D-A61E-C20262FA6354}"/>
    <cellStyle name="YY.MM 5 2 4 2" xfId="38991" xr:uid="{9C8E5C67-F086-4BD5-834B-33D49213C2B9}"/>
    <cellStyle name="YY.MM 5 2 5" xfId="23689" xr:uid="{FBC72DF0-0EEA-4B27-ABF1-5C29720AB70A}"/>
    <cellStyle name="YY.MM 5 2 5 2" xfId="40766" xr:uid="{DBB617B9-E3AF-45B1-B545-01DE911B61F9}"/>
    <cellStyle name="YY.MM 5 2 6" xfId="25455" xr:uid="{F85F8621-A35C-473C-B41E-8814AD0A37C3}"/>
    <cellStyle name="YY.MM 5 2 6 2" xfId="42532" xr:uid="{503F33DD-621B-4B60-8303-4D466482DBFC}"/>
    <cellStyle name="YY.MM 5 2 7" xfId="27181" xr:uid="{2EE9B055-B9CA-482B-8D38-A15AB69B1C1E}"/>
    <cellStyle name="YY.MM 5 2 7 2" xfId="44258" xr:uid="{A9A46800-DB37-454D-A8B1-A20062FCA906}"/>
    <cellStyle name="YY.MM 5 2 8" xfId="28886" xr:uid="{696E719B-B55D-45A3-A78F-69C143FCA9A7}"/>
    <cellStyle name="YY.MM 5 2 8 2" xfId="45963" xr:uid="{680D0A4A-97B4-416A-8BCA-006B647B2AD0}"/>
    <cellStyle name="YY.MM 5 2 9" xfId="31792" xr:uid="{7E8CCAFE-63E4-40F7-836B-F87BE4B2B8AB}"/>
    <cellStyle name="YY.MM 5 3" xfId="18792" xr:uid="{1195ED4D-8527-49E3-ACEA-B6AAD3CFD3CE}"/>
    <cellStyle name="YY.MM 5 3 2" xfId="35877" xr:uid="{CD81AE60-4EAF-4C14-9423-3CC574516AD3}"/>
    <cellStyle name="YY.MM 5 4" xfId="16314" xr:uid="{FB0B7D42-E1A4-4096-B76E-141A886323F9}"/>
    <cellStyle name="YY.MM 5 4 2" xfId="33413" xr:uid="{64B2EFC3-57B1-4A2D-96EF-2F7B7D23C101}"/>
    <cellStyle name="YY.MM 5 5" xfId="22517" xr:uid="{02AE8E83-6F33-4745-8DA7-C2482B0367BC}"/>
    <cellStyle name="YY.MM 5 5 2" xfId="39594" xr:uid="{7115927B-3512-48D3-B407-635EE742AA40}"/>
    <cellStyle name="YY.MM 5 6" xfId="24292" xr:uid="{906FD707-6381-4151-88F6-AD26F6511F1F}"/>
    <cellStyle name="YY.MM 5 6 2" xfId="41369" xr:uid="{AFC99CDD-D0E1-45C5-AB3D-ACC3347D712B}"/>
    <cellStyle name="YY.MM 5 7" xfId="26067" xr:uid="{8D4B8E77-22D0-407A-8375-68C8EB68D399}"/>
    <cellStyle name="YY.MM 5 7 2" xfId="43144" xr:uid="{39B0C066-D557-484E-8364-B2405D02CBA8}"/>
    <cellStyle name="YY.MM 5 8" xfId="27781" xr:uid="{F9268181-EBC8-4745-978F-F26D4929FF34}"/>
    <cellStyle name="YY.MM 5 8 2" xfId="44858" xr:uid="{F0C645CC-8C77-42B3-AD3B-34E542E3C1F5}"/>
    <cellStyle name="YY.MM 5 9" xfId="30687" xr:uid="{A505B9AD-0A11-420B-ABF6-C07C35E74F63}"/>
    <cellStyle name="YY.MM 6" xfId="29543" xr:uid="{ACD5EE1E-A799-47D1-B5B5-D15E8B1E1AC7}"/>
    <cellStyle name="z" xfId="13923" xr:uid="{059919A5-CDC5-424C-AABE-60B382021A22}"/>
    <cellStyle name="ハイパーリンク" xfId="13926" xr:uid="{921EDFCD-1689-4CEB-B11B-32DA72834178}"/>
    <cellStyle name="เครื่องหมายจุลภาค [0]_1" xfId="1984" xr:uid="{961BD174-80AC-4ACB-A7C9-2612F2C1D35B}"/>
    <cellStyle name="เครื่องหมายจุลภาค 2" xfId="1985" xr:uid="{1D0C974A-A341-4A0B-9BFB-7EC505EFBA32}"/>
    <cellStyle name="เครื่องหมายจุลภาค 2 2" xfId="1986" xr:uid="{CA6357AA-2428-4661-97BB-819FBFBB9028}"/>
    <cellStyle name="เครื่องหมายจุลภาค 2 2 2" xfId="1987" xr:uid="{6A0FA792-11DC-4A54-B253-37972431C5AC}"/>
    <cellStyle name="เครื่องหมายจุลภาค 2 2 2 2" xfId="8675" xr:uid="{B1587B16-9756-4022-968D-19DC68BE68C6}"/>
    <cellStyle name="เครื่องหมายจุลภาค 2 2 2 3" xfId="5533" xr:uid="{1B18C76F-4355-4FC8-833D-A933EA73A6B1}"/>
    <cellStyle name="เครื่องหมายจุลภาค 2 2 3" xfId="1988" xr:uid="{90D7260D-6F41-488D-B2A3-38F39DAD0B74}"/>
    <cellStyle name="เครื่องหมายจุลภาค 2 2 3 2" xfId="8676" xr:uid="{C0BCC592-E157-424D-922B-92B9C69FF4A8}"/>
    <cellStyle name="เครื่องหมายจุลภาค 2 2 3 3" xfId="5534" xr:uid="{06653218-116A-4973-8FAF-9822D552EB7D}"/>
    <cellStyle name="เครื่องหมายจุลภาค 2 2 4" xfId="8674" xr:uid="{0485E625-2038-4446-8789-038E32FE5563}"/>
    <cellStyle name="เครื่องหมายจุลภาค 2 2 5" xfId="5532" xr:uid="{7CE94683-1A9E-4293-8B6C-32AEC622066C}"/>
    <cellStyle name="เครื่องหมายจุลภาค 2 3" xfId="1989" xr:uid="{EC23A43F-8E08-47D8-8846-4DE21D8D28A1}"/>
    <cellStyle name="เครื่องหมายจุลภาค 2 3 2" xfId="8677" xr:uid="{8F8D9D22-CDCA-46CE-ADE3-04DDA0DA65E1}"/>
    <cellStyle name="เครื่องหมายจุลภาค 2 3 3" xfId="5535" xr:uid="{3ABA042E-52C8-41E7-8D66-B21851BA04BA}"/>
    <cellStyle name="เครื่องหมายจุลภาค 2 4" xfId="1990" xr:uid="{18E9056C-31B7-429A-A5DD-68D6B3486032}"/>
    <cellStyle name="เครื่องหมายจุลภาค 2 4 2" xfId="8678" xr:uid="{0274F2C4-1F75-41C6-AD2C-66D31D83A60E}"/>
    <cellStyle name="เครื่องหมายจุลภาค 2 4 3" xfId="5536" xr:uid="{40BDF8C4-CE22-46FB-ABA2-028C18AD88B8}"/>
    <cellStyle name="เครื่องหมายจุลภาค 2 5" xfId="8673" xr:uid="{F4E286EF-50BB-4675-BDB2-A659B3C7F1F7}"/>
    <cellStyle name="เครื่องหมายจุลภาค 2 6" xfId="5531" xr:uid="{D3B3FAB6-AA8F-4232-A2CE-239DFBEF5D6B}"/>
    <cellStyle name="เครื่องหมายจุลภาค 3" xfId="1991" xr:uid="{98627CA1-40FD-4926-B516-9A02D386E506}"/>
    <cellStyle name="เครื่องหมายจุลภาค 3 2" xfId="1992" xr:uid="{05AD0F38-3BBF-4FB9-8CFE-4D0D0DE094F5}"/>
    <cellStyle name="เครื่องหมายจุลภาค 3 2 2" xfId="8680" xr:uid="{C75C4F98-5ABC-40A5-8C1E-D1D57C46C46F}"/>
    <cellStyle name="เครื่องหมายจุลภาค 3 2 3" xfId="5538" xr:uid="{D924C254-6920-4266-ABB5-00A66E2E0304}"/>
    <cellStyle name="เครื่องหมายจุลภาค 3 3" xfId="8679" xr:uid="{26A01D01-0286-4046-BC1C-9B25211A3FAA}"/>
    <cellStyle name="เครื่องหมายจุลภาค 3 4" xfId="5537" xr:uid="{3A4C5C61-77E2-4D45-B93E-BC93FAF2C465}"/>
    <cellStyle name="เครื่องหมายจุลภาค 4" xfId="4648" xr:uid="{F52E8D7A-8ACB-47A9-8103-E7D7FF48591E}"/>
    <cellStyle name="เครื่องหมายจุลภาค 4 2" xfId="4649" xr:uid="{3E8ABF71-3154-4C9D-8696-4ECC2DD1B4EF}"/>
    <cellStyle name="เครื่องหมายจุลภาค 4 2 2" xfId="11067" xr:uid="{89CD7C89-8E51-4DE1-9CA7-A5DDDAF8F364}"/>
    <cellStyle name="เครื่องหมายจุลภาค 4 2 3" xfId="7952" xr:uid="{482AB079-874F-4996-B966-FB228315BF4D}"/>
    <cellStyle name="เครื่องหมายจุลภาค 4 3" xfId="11066" xr:uid="{AA60AE68-673F-4726-986C-1433A8D857F0}"/>
    <cellStyle name="เครื่องหมายจุลภาค 4 4" xfId="7951" xr:uid="{ED5884FA-9258-42F3-B177-D3FE63E3B370}"/>
    <cellStyle name="เครื่องหมายจุลภาค 4 5" xfId="12185" xr:uid="{290787F8-670A-49AE-8312-958476517F57}"/>
    <cellStyle name="เครื่องหมายจุลภาค_03-2000" xfId="327" xr:uid="{882DE614-2968-4A78-904C-9516A79773E9}"/>
    <cellStyle name="เครื่องหมายสกุลเงิน [0]_1" xfId="1993" xr:uid="{1C93115B-28B6-4DC9-88E3-490016F2AE63}"/>
    <cellStyle name="เครื่องหมายสกุลเงิน_1" xfId="1994" xr:uid="{294F1F96-EFF8-47BF-9F23-3BBCAB320722}"/>
    <cellStyle name="เชื่อมโยงหลายมิติ" xfId="1995" xr:uid="{38CA67A1-FC5A-424F-8404-661DC3E6CE1F}"/>
    <cellStyle name="เชื่อมโยงหลายมิติ 2" xfId="1996" xr:uid="{0E2DEC1B-E0D3-4CE1-87C0-4F339C379403}"/>
    <cellStyle name="เชื่อมโยงหลายมิติ 3" xfId="13924" xr:uid="{8D6A2CA6-7790-4F97-96D5-04850B6FC68F}"/>
    <cellStyle name="เซลล์ตรวจสอบ" xfId="1997" xr:uid="{09FB0525-F55D-4BDB-BA14-469E8347234E}"/>
    <cellStyle name="เซลล์ตรวจสอบ 2" xfId="1998" xr:uid="{95782A4B-CE6A-4060-8ADA-D27B0DEB5E75}"/>
    <cellStyle name="เซลล์ตรวจสอบ 2 2" xfId="12142" xr:uid="{9580CF93-7A84-49E7-92BE-11B2AFACB24C}"/>
    <cellStyle name="เซลล์ตรวจสอบ 2 3" xfId="11898" xr:uid="{078A082D-C8B3-46F0-BAB2-12A3783BBCFD}"/>
    <cellStyle name="เซลล์ตรวจสอบ 3" xfId="11893" xr:uid="{65279673-3271-4FFB-9842-BFEF9335CA02}"/>
    <cellStyle name="เซลล์ตรวจสอบ 4" xfId="11622" xr:uid="{48460649-2A9C-40B3-B647-463F860C142C}"/>
    <cellStyle name="เซลล์ที่มีการเชื่อมโยง" xfId="1999" xr:uid="{273D17B5-837B-4597-A4AE-05CF08EF58DD}"/>
    <cellStyle name="เซลล์ที่มีการเชื่อมโยง 2" xfId="2000" xr:uid="{4290C740-932D-4B55-89B7-C89D12517104}"/>
    <cellStyle name="เปอร์เซ็นต์ 2" xfId="2001" xr:uid="{E9EF4EE7-2784-4064-BF1D-B9FD85F43F20}"/>
    <cellStyle name="เปอร์เซ็นต์ 2 2" xfId="2002" xr:uid="{BE28FE50-A886-4941-95AF-CFFEAA3173C2}"/>
    <cellStyle name="เปอร์เซ็นต์_Lead 280203" xfId="2003" xr:uid="{E440123A-1511-4851-B43E-B3428361D719}"/>
    <cellStyle name="แย่" xfId="2004" xr:uid="{6A554A3B-2F43-4650-A0E1-9636DD1EE6CF}"/>
    <cellStyle name="แสดงผล" xfId="2005" xr:uid="{858DB6BC-F236-43B0-912B-7E8C47654645}"/>
    <cellStyle name="แสดงผล 2" xfId="2006" xr:uid="{1349D2FB-7716-4B35-A184-1671AAA725C2}"/>
    <cellStyle name="แสดงผล 2 2" xfId="8682" xr:uid="{0905BE0B-B32C-4446-9ACF-23A2A1E1DAB6}"/>
    <cellStyle name="แสดงผล 2 2 2" xfId="11814" xr:uid="{3F7CAAFD-633A-4851-BC9F-E7B4C8EC0A5C}"/>
    <cellStyle name="แสดงผล 2 2 2 2" xfId="13254" xr:uid="{2A0ACF10-AD92-4AE1-9320-BD5742AB28E8}"/>
    <cellStyle name="แสดงผล 2 2 2 2 2" xfId="14891" xr:uid="{2812D342-30D8-498E-A8A9-0AABB89BCF8E}"/>
    <cellStyle name="แสดงผล 2 2 2 2 2 2" xfId="20262" xr:uid="{6ABE041E-841E-4CA4-9548-B0442356C93C}"/>
    <cellStyle name="แสดงผล 2 2 2 2 2 2 2" xfId="37339" xr:uid="{7C29EAE2-56D9-4389-B48E-9FBF72CA4080}"/>
    <cellStyle name="แสดงผล 2 2 2 2 2 3" xfId="22114" xr:uid="{BBF25222-6493-408F-BA11-62152BF1DD26}"/>
    <cellStyle name="แสดงผล 2 2 2 2 2 3 2" xfId="39191" xr:uid="{62C9F095-3F7D-4E3D-8CC7-50751B79FD43}"/>
    <cellStyle name="แสดงผล 2 2 2 2 2 4" xfId="23889" xr:uid="{105124F5-5208-4C93-B5E7-F90248D3AFCD}"/>
    <cellStyle name="แสดงผล 2 2 2 2 2 4 2" xfId="40966" xr:uid="{18094B1F-098F-4588-9AFF-7EAC677B8352}"/>
    <cellStyle name="แสดงผล 2 2 2 2 2 5" xfId="25655" xr:uid="{25AB93B0-AF33-4C0B-906B-AF5586BE10A4}"/>
    <cellStyle name="แสดงผล 2 2 2 2 2 5 2" xfId="42732" xr:uid="{691DDDC8-EA90-4AD9-89FC-D40E15982D9A}"/>
    <cellStyle name="แสดงผล 2 2 2 2 2 6" xfId="27381" xr:uid="{55A02071-191C-4537-9853-3F1493F3EB82}"/>
    <cellStyle name="แสดงผล 2 2 2 2 2 6 2" xfId="44458" xr:uid="{53DB6605-E082-41D3-AB0B-937D6CFC919D}"/>
    <cellStyle name="แสดงผล 2 2 2 2 2 7" xfId="29086" xr:uid="{200D17F1-921E-46EB-AEC0-B15AE531A3F9}"/>
    <cellStyle name="แสดงผล 2 2 2 2 2 7 2" xfId="46163" xr:uid="{CBE1A3BE-A9FC-4AA1-9C11-FEE11E74C024}"/>
    <cellStyle name="แสดงผล 2 2 2 2 2 8" xfId="31992" xr:uid="{77CCA16B-34EA-4AD9-827C-4860B51459F1}"/>
    <cellStyle name="แสดงผล 2 2 2 2 3" xfId="18993" xr:uid="{5547845F-CB81-40B1-8769-6493606605AA}"/>
    <cellStyle name="แสดงผล 2 2 2 2 3 2" xfId="36074" xr:uid="{787729FA-3BD3-4406-9FE6-4B1C0E691ADA}"/>
    <cellStyle name="แสดงผล 2 2 2 2 4" xfId="15084" xr:uid="{E98A4A45-0672-4C65-B910-A3117E73A791}"/>
    <cellStyle name="แสดงผล 2 2 2 2 4 2" xfId="32185" xr:uid="{2A9DABEF-D8B7-45E8-8A94-3FA7B8760935}"/>
    <cellStyle name="แสดงผล 2 2 2 2 5" xfId="22715" xr:uid="{50DEEB3D-C81E-4FAD-89BE-113D5137E0B3}"/>
    <cellStyle name="แสดงผล 2 2 2 2 5 2" xfId="39792" xr:uid="{CBEDA18C-238A-4255-AEB9-BC87893BB5A8}"/>
    <cellStyle name="แสดงผล 2 2 2 2 6" xfId="24493" xr:uid="{43850554-E81D-48E8-AD6E-17F33FC562C0}"/>
    <cellStyle name="แสดงผล 2 2 2 2 6 2" xfId="41570" xr:uid="{925B50A3-5805-4FCE-8D73-5CD626C50943}"/>
    <cellStyle name="แสดงผล 2 2 2 2 7" xfId="26263" xr:uid="{893CF0D0-E165-40AB-AB40-9879C452A863}"/>
    <cellStyle name="แสดงผล 2 2 2 2 7 2" xfId="43340" xr:uid="{02C62FAA-B635-47E4-82FE-BEF60C66F5E1}"/>
    <cellStyle name="แสดงผล 2 2 2 2 8" xfId="27977" xr:uid="{B8F343FF-A5F6-460E-A7D6-7AD8413DE32F}"/>
    <cellStyle name="แสดงผล 2 2 2 2 8 2" xfId="45054" xr:uid="{18882B8A-5D3D-4909-ADD2-95BF79958055}"/>
    <cellStyle name="แสดงผล 2 2 2 2 9" xfId="30883" xr:uid="{499CB36E-1663-42C1-A3A1-13D31E7DD075}"/>
    <cellStyle name="แสดงผล 2 2 2 3" xfId="12538" xr:uid="{4DF044E7-9D63-4A9E-A088-A72FB776AB2D}"/>
    <cellStyle name="แสดงผล 2 2 2 3 2" xfId="14188" xr:uid="{BBCABE77-C744-4872-811C-D6F030A1F414}"/>
    <cellStyle name="แสดงผล 2 2 2 3 2 2" xfId="19559" xr:uid="{B40D3F25-836A-4774-BC03-D94402E55344}"/>
    <cellStyle name="แสดงผล 2 2 2 3 2 2 2" xfId="36636" xr:uid="{9F15FF1B-7CEA-4F44-90A4-68220F335CFA}"/>
    <cellStyle name="แสดงผล 2 2 2 3 2 3" xfId="20912" xr:uid="{6FF8C8F1-C600-4E9A-A2FC-9EA7D430AC7E}"/>
    <cellStyle name="แสดงผล 2 2 2 3 2 3 2" xfId="37989" xr:uid="{28F0E0D7-BE23-4275-9F56-D344A180EF8E}"/>
    <cellStyle name="แสดงผล 2 2 2 3 2 4" xfId="15651" xr:uid="{5EE8B10A-B89D-4CB6-BF65-71EB5DE10C4C}"/>
    <cellStyle name="แสดงผล 2 2 2 3 2 4 2" xfId="32750" xr:uid="{F127B53A-20B8-41ED-93AD-4371CB2D7B67}"/>
    <cellStyle name="แสดงผล 2 2 2 3 2 5" xfId="23186" xr:uid="{86CD16F6-6D67-4386-B05A-DE429F79A95D}"/>
    <cellStyle name="แสดงผล 2 2 2 3 2 5 2" xfId="40263" xr:uid="{EFC1DDB3-6B37-428C-BF23-BB1662BB9E4A}"/>
    <cellStyle name="แสดงผล 2 2 2 3 2 6" xfId="24952" xr:uid="{B45B2ABB-F5DA-43AC-A46C-12A05D10ABAC}"/>
    <cellStyle name="แสดงผล 2 2 2 3 2 6 2" xfId="42029" xr:uid="{DDD3AD80-936B-4BF3-BF22-DEEF94463DE6}"/>
    <cellStyle name="แสดงผล 2 2 2 3 2 7" xfId="26678" xr:uid="{887A42A3-35AA-45FC-8F2F-1A9FDF65A2EC}"/>
    <cellStyle name="แสดงผล 2 2 2 3 2 7 2" xfId="43755" xr:uid="{DDBF7F9A-C4A5-4C1D-A5BA-B41FDFB7D405}"/>
    <cellStyle name="แสดงผล 2 2 2 3 2 8" xfId="28383" xr:uid="{0434AA39-F987-4678-9EA6-7FAB945AE5F4}"/>
    <cellStyle name="แสดงผล 2 2 2 3 2 8 2" xfId="45460" xr:uid="{A0DDF111-4671-46AF-B9B5-2742798F77C3}"/>
    <cellStyle name="แสดงผล 2 2 2 3 2 9" xfId="31289" xr:uid="{BFF9745E-2372-461C-B79D-DEFF075AE85C}"/>
    <cellStyle name="แสดงผล 2 2 2 3 3" xfId="18283" xr:uid="{290B8529-A861-48E1-B68C-86C6CFA651E4}"/>
    <cellStyle name="แสดงผล 2 2 2 3 3 2" xfId="35370" xr:uid="{AAD93EE8-25CD-4731-9E7D-5EFEA8A78EC7}"/>
    <cellStyle name="แสดงผล 2 2 2 3 4" xfId="20631" xr:uid="{B0E356DF-4D10-4F67-9B27-B1FC37ADBD66}"/>
    <cellStyle name="แสดงผล 2 2 2 3 4 2" xfId="37708" xr:uid="{D4E4D5A2-CEA6-4115-AD4D-7146447CF1D7}"/>
    <cellStyle name="แสดงผล 2 2 2 3 5" xfId="20529" xr:uid="{6EBF1B7F-5E59-46E9-8505-359C24CDBA64}"/>
    <cellStyle name="แสดงผล 2 2 2 3 5 2" xfId="37606" xr:uid="{8F22CA4B-7D37-46AE-9FB0-60BE0E0E5DBE}"/>
    <cellStyle name="แสดงผล 2 2 2 3 6" xfId="16025" xr:uid="{69C58754-7BC5-47AB-8F56-F46682ABED70}"/>
    <cellStyle name="แสดงผล 2 2 2 3 6 2" xfId="33124" xr:uid="{FDDBC20B-BD2F-4DC6-87E2-21EDFAB5F8BB}"/>
    <cellStyle name="แสดงผล 2 2 2 3 7" xfId="19220" xr:uid="{AB339BB2-684F-4256-B9B6-D3FD27684469}"/>
    <cellStyle name="แสดงผล 2 2 2 3 7 2" xfId="36297" xr:uid="{6E74F3FC-5EDA-4A76-A624-A8CDF02470B2}"/>
    <cellStyle name="แสดงผล 2 2 2 3 8" xfId="15989" xr:uid="{473F6E4D-E84A-45D0-A008-6C09368A8704}"/>
    <cellStyle name="แสดงผล 2 2 2 3 8 2" xfId="33088" xr:uid="{2B611251-8D36-4B32-AC89-54A0BB956C66}"/>
    <cellStyle name="แสดงผล 2 2 2 3 9" xfId="30186" xr:uid="{7446ADD1-787C-4938-ABB2-231747BDECB8}"/>
    <cellStyle name="แสดงผล 2 2 2 4" xfId="12338" xr:uid="{909851D8-9976-4788-9B17-5A43EA607E9A}"/>
    <cellStyle name="แสดงผล 2 2 2 4 2" xfId="13997" xr:uid="{2EF5E139-EB9E-439C-A516-99FE693B0045}"/>
    <cellStyle name="แสดงผล 2 2 2 4 2 2" xfId="19368" xr:uid="{5C43F5C5-C89C-43A0-891B-2D8CB34413EC}"/>
    <cellStyle name="แสดงผล 2 2 2 4 2 2 2" xfId="36445" xr:uid="{6411DDBD-CC5A-4598-A708-D0BB9A288E99}"/>
    <cellStyle name="แสดงผล 2 2 2 4 2 3" xfId="20773" xr:uid="{8031F39C-557B-4DFC-95E0-30650AA69193}"/>
    <cellStyle name="แสดงผล 2 2 2 4 2 3 2" xfId="37850" xr:uid="{7E394BEF-9678-44C8-AB76-BAF077AB422B}"/>
    <cellStyle name="แสดงผล 2 2 2 4 2 4" xfId="15509" xr:uid="{A2C776E7-A286-4B39-86B6-5F518F34654D}"/>
    <cellStyle name="แสดงผล 2 2 2 4 2 4 2" xfId="32610" xr:uid="{EE5E038D-42CD-4EF2-9EDE-BB195CF9D6CE}"/>
    <cellStyle name="แสดงผล 2 2 2 4 2 5" xfId="22995" xr:uid="{692127A1-3B5A-4198-8333-62467F30132E}"/>
    <cellStyle name="แสดงผล 2 2 2 4 2 5 2" xfId="40072" xr:uid="{65DF7CFC-6270-4E25-A2D5-C4229097BD93}"/>
    <cellStyle name="แสดงผล 2 2 2 4 2 6" xfId="24761" xr:uid="{FF8AB3BA-B6ED-4ABA-808D-336CC3194FD2}"/>
    <cellStyle name="แสดงผล 2 2 2 4 2 6 2" xfId="41838" xr:uid="{02DD28B2-A6B2-4CCD-9B13-417A94976315}"/>
    <cellStyle name="แสดงผล 2 2 2 4 2 7" xfId="26487" xr:uid="{FF9B30D4-2345-4A4E-A219-658FDC81F8B0}"/>
    <cellStyle name="แสดงผล 2 2 2 4 2 7 2" xfId="43564" xr:uid="{B663FD09-59E3-4298-9FD1-51DC93BA5199}"/>
    <cellStyle name="แสดงผล 2 2 2 4 2 8" xfId="28192" xr:uid="{D43767B1-38FC-410A-B84A-C80CE18B0465}"/>
    <cellStyle name="แสดงผล 2 2 2 4 2 8 2" xfId="45269" xr:uid="{E984C5BD-35D9-4DE3-8C88-BB69950C32AB}"/>
    <cellStyle name="แสดงผล 2 2 2 4 2 9" xfId="31098" xr:uid="{469BAC59-1970-4F69-8BF7-8002C42159C6}"/>
    <cellStyle name="แสดงผล 2 2 2 4 3" xfId="18085" xr:uid="{C5C674FF-49B2-49F9-9211-8FDEDDCC4EB6}"/>
    <cellStyle name="แสดงผล 2 2 2 4 3 2" xfId="35174" xr:uid="{87D4355D-ABD2-4A08-8A74-FA24CC961C2D}"/>
    <cellStyle name="แสดงผล 2 2 2 4 4" xfId="15877" xr:uid="{49F23569-9016-46A4-894F-E0A8EAEE47C0}"/>
    <cellStyle name="แสดงผล 2 2 2 4 4 2" xfId="32976" xr:uid="{3B0620FB-C360-43E3-A473-45C312AD87CE}"/>
    <cellStyle name="แสดงผล 2 2 2 4 5" xfId="16692" xr:uid="{B25A1C98-D9DD-441E-A399-4B251C346D3B}"/>
    <cellStyle name="แสดงผล 2 2 2 4 5 2" xfId="33791" xr:uid="{1CDBA35A-3AF3-4A88-994D-839C3AB57008}"/>
    <cellStyle name="แสดงผล 2 2 2 4 6" xfId="15596" xr:uid="{33677F11-A7C3-499F-ACB4-910519D99D68}"/>
    <cellStyle name="แสดงผล 2 2 2 4 6 2" xfId="32697" xr:uid="{BA49E975-B293-4909-B868-DA0DF4B4C64C}"/>
    <cellStyle name="แสดงผล 2 2 2 4 7" xfId="15279" xr:uid="{4C9A14A0-B28E-41CB-BD1B-14B32FE4288D}"/>
    <cellStyle name="แสดงผล 2 2 2 4 7 2" xfId="32380" xr:uid="{86728752-B35D-4F58-9AAB-685FB8FBFDF8}"/>
    <cellStyle name="แสดงผล 2 2 2 4 8" xfId="15161" xr:uid="{EF33A97C-47FB-429E-B1BB-E2756C27B5CF}"/>
    <cellStyle name="แสดงผล 2 2 2 4 8 2" xfId="32262" xr:uid="{7B0C120D-1324-4C31-8965-5AF96E164241}"/>
    <cellStyle name="แสดงผล 2 2 2 4 9" xfId="29997" xr:uid="{936B9957-BA75-40C1-85CA-E9CE9D7470D2}"/>
    <cellStyle name="แสดงผล 2 2 2 5" xfId="29869" xr:uid="{5890C3D4-17D8-4943-81FA-3B0A0A20583E}"/>
    <cellStyle name="แสดงผล 2 2 3" xfId="11896" xr:uid="{89AA3C33-654C-46B9-AEFE-F0637AE3BFC0}"/>
    <cellStyle name="แสดงผล 2 2 3 2" xfId="13285" xr:uid="{304E78F5-70AD-4F19-8BA2-AEB1B8495B56}"/>
    <cellStyle name="แสดงผล 2 2 3 2 2" xfId="14922" xr:uid="{2CAFA99B-E16F-4841-B0EE-0A73E8062958}"/>
    <cellStyle name="แสดงผล 2 2 3 2 2 2" xfId="20293" xr:uid="{3B81A392-E851-485D-9051-4A9C28EDACD2}"/>
    <cellStyle name="แสดงผล 2 2 3 2 2 2 2" xfId="37370" xr:uid="{85000629-E4F1-46DB-852B-7C0FA464238D}"/>
    <cellStyle name="แสดงผล 2 2 3 2 2 3" xfId="22145" xr:uid="{C7DFA259-B966-4A2F-8610-464A6DF3A530}"/>
    <cellStyle name="แสดงผล 2 2 3 2 2 3 2" xfId="39222" xr:uid="{7D2E0EEB-B10E-4180-B76D-DD22E5AAA27A}"/>
    <cellStyle name="แสดงผล 2 2 3 2 2 4" xfId="23920" xr:uid="{B2CE30AC-DDCC-4A1A-A5DF-BC536F4F970D}"/>
    <cellStyle name="แสดงผล 2 2 3 2 2 4 2" xfId="40997" xr:uid="{329C9349-6591-48CB-8E20-3381A745B475}"/>
    <cellStyle name="แสดงผล 2 2 3 2 2 5" xfId="25686" xr:uid="{E3CEFD20-08C5-43B2-8563-730710F9FEFF}"/>
    <cellStyle name="แสดงผล 2 2 3 2 2 5 2" xfId="42763" xr:uid="{B1BB9E96-3B80-4FEC-9D44-F7CEBDF050DF}"/>
    <cellStyle name="แสดงผล 2 2 3 2 2 6" xfId="27412" xr:uid="{59125B1D-6E2D-4670-96A7-21CA31D4D4F3}"/>
    <cellStyle name="แสดงผล 2 2 3 2 2 6 2" xfId="44489" xr:uid="{E570291C-AD8C-4670-BE48-5F0A53C4E92E}"/>
    <cellStyle name="แสดงผล 2 2 3 2 2 7" xfId="29117" xr:uid="{C5984E13-BA1B-4608-A539-46EDFD3FAD8B}"/>
    <cellStyle name="แสดงผล 2 2 3 2 2 7 2" xfId="46194" xr:uid="{5588F1D2-9812-4B98-B8B3-65488B722F69}"/>
    <cellStyle name="แสดงผล 2 2 3 2 2 8" xfId="32023" xr:uid="{F8A35C35-4575-4DA7-A887-1D53DE327BA3}"/>
    <cellStyle name="แสดงผล 2 2 3 2 3" xfId="19024" xr:uid="{4D166614-E65C-4413-B68A-8224CFED4369}"/>
    <cellStyle name="แสดงผล 2 2 3 2 3 2" xfId="36103" xr:uid="{378E0DFC-2F9E-47C8-BA9C-9FC89AF80616}"/>
    <cellStyle name="แสดงผล 2 2 3 2 4" xfId="17170" xr:uid="{D00F543C-5C2C-46B8-BEBC-9C22ED54C695}"/>
    <cellStyle name="แสดงผล 2 2 3 2 4 2" xfId="34267" xr:uid="{42EF58BF-F771-43DF-8935-94363818D59C}"/>
    <cellStyle name="แสดงผล 2 2 3 2 5" xfId="22745" xr:uid="{0722463C-4E7E-4E45-909C-7D77C305E0D9}"/>
    <cellStyle name="แสดงผล 2 2 3 2 5 2" xfId="39822" xr:uid="{A21CA3F0-5E6C-41FA-8216-6409C6507061}"/>
    <cellStyle name="แสดงผล 2 2 3 2 6" xfId="24524" xr:uid="{BF34F610-1C14-463C-95DA-7823A076A6CF}"/>
    <cellStyle name="แสดงผล 2 2 3 2 6 2" xfId="41601" xr:uid="{6913EC6E-2AAD-480D-8EE9-26663F3CE293}"/>
    <cellStyle name="แสดงผล 2 2 3 2 7" xfId="26292" xr:uid="{47B1E8F1-5DD0-4AAE-B862-452CAF0FB083}"/>
    <cellStyle name="แสดงผล 2 2 3 2 7 2" xfId="43369" xr:uid="{A9537AEC-9029-4CCA-9C26-21D9FD101D28}"/>
    <cellStyle name="แสดงผล 2 2 3 2 8" xfId="28006" xr:uid="{FEBEB631-CE75-4A6F-A157-82B83AF024E0}"/>
    <cellStyle name="แสดงผล 2 2 3 2 8 2" xfId="45083" xr:uid="{49E46E0C-1088-4ADC-9D6C-C84113573059}"/>
    <cellStyle name="แสดงผล 2 2 3 2 9" xfId="30912" xr:uid="{CF2B82B4-A278-4412-8AE4-88D148510EDF}"/>
    <cellStyle name="แสดงผล 2 2 3 3" xfId="12419" xr:uid="{6CBD202B-8DC7-4C5A-82F7-AC82D71766B3}"/>
    <cellStyle name="แสดงผล 2 2 3 3 2" xfId="14075" xr:uid="{00F0D807-AA5D-43E6-A9B9-BDE440D09573}"/>
    <cellStyle name="แสดงผล 2 2 3 3 2 2" xfId="19446" xr:uid="{815728EF-9F9B-415B-BE64-87E07A52B97B}"/>
    <cellStyle name="แสดงผล 2 2 3 3 2 2 2" xfId="36523" xr:uid="{27C10064-657D-46C9-B0DD-7602E2ECF754}"/>
    <cellStyle name="แสดงผล 2 2 3 3 2 3" xfId="20812" xr:uid="{C24D20ED-C51B-4E02-BCF3-A193EA3178A4}"/>
    <cellStyle name="แสดงผล 2 2 3 3 2 3 2" xfId="37889" xr:uid="{4E4FEE8D-BE28-42B0-AE01-C5E55770CA4E}"/>
    <cellStyle name="แสดงผล 2 2 3 3 2 4" xfId="19267" xr:uid="{C564D6BD-BA90-40B3-9AB7-A6CF76B97C86}"/>
    <cellStyle name="แสดงผล 2 2 3 3 2 4 2" xfId="36344" xr:uid="{54231603-6FB5-4331-9020-EFADED6AF248}"/>
    <cellStyle name="แสดงผล 2 2 3 3 2 5" xfId="23073" xr:uid="{011EE3FF-E709-4FBA-9940-505A77099D03}"/>
    <cellStyle name="แสดงผล 2 2 3 3 2 5 2" xfId="40150" xr:uid="{15C6BE0D-3860-4C54-A010-B2C80F87C38A}"/>
    <cellStyle name="แสดงผล 2 2 3 3 2 6" xfId="24839" xr:uid="{A91B7A89-4402-4899-A65D-3A26DE10555F}"/>
    <cellStyle name="แสดงผล 2 2 3 3 2 6 2" xfId="41916" xr:uid="{07A4FB6D-DA48-4524-8017-D6EDDDF7094F}"/>
    <cellStyle name="แสดงผล 2 2 3 3 2 7" xfId="26565" xr:uid="{A163EB17-9DB8-49E7-AEBB-D07EB79713B7}"/>
    <cellStyle name="แสดงผล 2 2 3 3 2 7 2" xfId="43642" xr:uid="{A4B440E4-E68C-4224-B7C3-3F52CD990033}"/>
    <cellStyle name="แสดงผล 2 2 3 3 2 8" xfId="28270" xr:uid="{C230DBFB-3248-41D8-B41B-8D45C09C563F}"/>
    <cellStyle name="แสดงผล 2 2 3 3 2 8 2" xfId="45347" xr:uid="{89CAF656-241F-4817-8C30-8BA7C8237F83}"/>
    <cellStyle name="แสดงผล 2 2 3 3 2 9" xfId="31176" xr:uid="{02DEA850-84B2-4E1B-9460-0BFDF9215AF4}"/>
    <cellStyle name="แสดงผล 2 2 3 3 3" xfId="18166" xr:uid="{BD11261F-1105-457F-867C-21A671C6DC88}"/>
    <cellStyle name="แสดงผล 2 2 3 3 3 2" xfId="35255" xr:uid="{726C1CF3-42A1-4793-BDB7-E87E5BC881A3}"/>
    <cellStyle name="แสดงผล 2 2 3 3 4" xfId="21393" xr:uid="{C260372B-1440-46D0-B623-D5AB6F11F1AC}"/>
    <cellStyle name="แสดงผล 2 2 3 3 4 2" xfId="38470" xr:uid="{B825E06F-6040-47CF-8AC7-D6D0B26C8621}"/>
    <cellStyle name="แสดงผล 2 2 3 3 5" xfId="16125" xr:uid="{2B3376D1-A495-4474-8E32-79BBB1AA9D58}"/>
    <cellStyle name="แสดงผล 2 2 3 3 5 2" xfId="33224" xr:uid="{C837CA35-F350-46BD-9638-0FC4818B1B77}"/>
    <cellStyle name="แสดงผล 2 2 3 3 6" xfId="17659" xr:uid="{491D810C-D253-405E-8790-C3337655C606}"/>
    <cellStyle name="แสดงผล 2 2 3 3 6 2" xfId="34756" xr:uid="{3974AC20-CCE5-4200-848C-0D4E610B5E5C}"/>
    <cellStyle name="แสดงผล 2 2 3 3 7" xfId="16812" xr:uid="{EE8F1534-1ADE-44D6-8C55-C44B503767C4}"/>
    <cellStyle name="แสดงผล 2 2 3 3 7 2" xfId="33911" xr:uid="{DE31357D-D4A0-4748-AD6C-3AFE33B448EA}"/>
    <cellStyle name="แสดงผล 2 2 3 3 8" xfId="15249" xr:uid="{3BA377D2-21CE-4A7A-A06F-3443C79AB1C9}"/>
    <cellStyle name="แสดงผล 2 2 3 3 8 2" xfId="32350" xr:uid="{4DA0451D-DC20-4E0E-BAD6-210A8A14F12B}"/>
    <cellStyle name="แสดงผล 2 2 3 3 9" xfId="30075" xr:uid="{2336BAE8-B71A-47A4-9D26-5428C57B86C1}"/>
    <cellStyle name="แสดงผล 2 2 3 4" xfId="13371" xr:uid="{B80837E0-F3B5-44C5-95F8-0511E14744E1}"/>
    <cellStyle name="แสดงผล 2 2 3 4 2" xfId="15005" xr:uid="{07A2D5B2-C276-40A1-BC2B-B2A2E28EAA0A}"/>
    <cellStyle name="แสดงผล 2 2 3 4 2 2" xfId="20376" xr:uid="{46EE457D-1AA7-42E2-AC0A-CB2C7D93C1CA}"/>
    <cellStyle name="แสดงผล 2 2 3 4 2 2 2" xfId="37453" xr:uid="{C55E4D5E-0C78-4BF0-97B4-2B57B0C41127}"/>
    <cellStyle name="แสดงผล 2 2 3 4 2 3" xfId="21490" xr:uid="{293F81C5-8C5E-4F04-BA2B-A894C642FEDD}"/>
    <cellStyle name="แสดงผล 2 2 3 4 2 3 2" xfId="38567" xr:uid="{952629F4-22A4-46B4-8E18-63821F9222E3}"/>
    <cellStyle name="แสดงผล 2 2 3 4 2 4" xfId="22228" xr:uid="{7B4132C1-3E17-48F4-9213-78CB10AAC79C}"/>
    <cellStyle name="แสดงผล 2 2 3 4 2 4 2" xfId="39305" xr:uid="{644A710F-3206-4427-9C20-CA61D3911821}"/>
    <cellStyle name="แสดงผล 2 2 3 4 2 5" xfId="24003" xr:uid="{4944CDFE-158D-4A0C-89D2-2BA850B2B59E}"/>
    <cellStyle name="แสดงผล 2 2 3 4 2 5 2" xfId="41080" xr:uid="{34410E1D-C02B-48D3-9279-E75E35DC4011}"/>
    <cellStyle name="แสดงผล 2 2 3 4 2 6" xfId="25769" xr:uid="{F7297B56-CB0F-40F5-89D8-24DAE179686A}"/>
    <cellStyle name="แสดงผล 2 2 3 4 2 6 2" xfId="42846" xr:uid="{B979E123-81F5-46C0-A5BD-5140A44C1B70}"/>
    <cellStyle name="แสดงผล 2 2 3 4 2 7" xfId="27495" xr:uid="{95D1619B-CB70-4170-9C37-9AB69B1ACC31}"/>
    <cellStyle name="แสดงผล 2 2 3 4 2 7 2" xfId="44572" xr:uid="{B8686525-AAD3-4E11-BFAC-DAC687DD73FF}"/>
    <cellStyle name="แสดงผล 2 2 3 4 2 8" xfId="29200" xr:uid="{080C61FD-0D53-4E94-A8F8-3A44EA2CBFF2}"/>
    <cellStyle name="แสดงผล 2 2 3 4 2 8 2" xfId="46277" xr:uid="{BA94513E-D22F-4029-993E-0935375D1809}"/>
    <cellStyle name="แสดงผล 2 2 3 4 2 9" xfId="32106" xr:uid="{C8F7A823-3002-4313-9DFD-8BF135FC11A5}"/>
    <cellStyle name="แสดงผล 2 2 3 4 3" xfId="19108" xr:uid="{21617D6F-610E-420C-97EB-33CA9892FC00}"/>
    <cellStyle name="แสดงผล 2 2 3 4 3 2" xfId="36185" xr:uid="{6ACF53AF-6852-4CD9-9B07-CDB7A93B3F0B}"/>
    <cellStyle name="แสดงผล 2 2 3 4 4" xfId="17124" xr:uid="{B479516E-5C0A-40F3-A019-881FDA7E6611}"/>
    <cellStyle name="แสดงผล 2 2 3 4 4 2" xfId="34223" xr:uid="{9F8F54FA-31C4-4066-92BB-F923C33D3031}"/>
    <cellStyle name="แสดงผล 2 2 3 4 5" xfId="22827" xr:uid="{45970EB9-39E4-4A2E-9530-522FD9A0E7E9}"/>
    <cellStyle name="แสดงผล 2 2 3 4 5 2" xfId="39904" xr:uid="{669A64AB-24E1-4633-B6AD-75D895B1BBBE}"/>
    <cellStyle name="แสดงผล 2 2 3 4 6" xfId="24607" xr:uid="{A62A1C64-6798-4AC1-A0D8-9DD3D38F132E}"/>
    <cellStyle name="แสดงผล 2 2 3 4 6 2" xfId="41684" xr:uid="{24FB02C9-BA14-4D4D-8AC8-4F0BE4E863D7}"/>
    <cellStyle name="แสดงผล 2 2 3 4 7" xfId="26373" xr:uid="{EAC1E583-1853-408B-99C6-A0AE3FA89CD5}"/>
    <cellStyle name="แสดงผล 2 2 3 4 7 2" xfId="43450" xr:uid="{486FCD43-0548-4AAA-9C95-6D76AB336079}"/>
    <cellStyle name="แสดงผล 2 2 3 4 8" xfId="28087" xr:uid="{84EFEBED-8BBF-4F7F-BCED-B1B5E388D4B0}"/>
    <cellStyle name="แสดงผล 2 2 3 4 8 2" xfId="45164" xr:uid="{3CDC30B4-786A-4351-8FEB-EEFE370D277F}"/>
    <cellStyle name="แสดงผล 2 2 3 4 9" xfId="30993" xr:uid="{E0EE6A34-7496-452E-8D5B-EDFC77E73F9F}"/>
    <cellStyle name="แสดงผล 2 2 3 5" xfId="29898" xr:uid="{7C771FBF-B2CB-4BCF-B35F-7BEE19A124C4}"/>
    <cellStyle name="แสดงผล 2 2 4" xfId="12942" xr:uid="{6A991490-C6F8-400D-809F-A1CCD3065D67}"/>
    <cellStyle name="แสดงผล 2 2 4 2" xfId="14582" xr:uid="{A14A2815-C9E2-43FF-BE30-7D5C6ABC9D21}"/>
    <cellStyle name="แสดงผล 2 2 4 2 2" xfId="19953" xr:uid="{1CA354FA-8D09-4F0B-9F62-7E0FC87AD9D0}"/>
    <cellStyle name="แสดงผล 2 2 4 2 2 2" xfId="37030" xr:uid="{7981F999-299E-4DE8-8207-FF5F1CC3BB09}"/>
    <cellStyle name="แสดงผล 2 2 4 2 3" xfId="21805" xr:uid="{B2AACDB6-4C5E-468C-8A98-147283D282B1}"/>
    <cellStyle name="แสดงผล 2 2 4 2 3 2" xfId="38882" xr:uid="{E30FAD72-0B8C-4F3E-86E6-A78EFA1CCEEF}"/>
    <cellStyle name="แสดงผล 2 2 4 2 4" xfId="23580" xr:uid="{5D5DA4AD-ABCF-48E1-A746-6E2E04CF23C8}"/>
    <cellStyle name="แสดงผล 2 2 4 2 4 2" xfId="40657" xr:uid="{201AB678-38AC-4EB8-8AEE-039960320702}"/>
    <cellStyle name="แสดงผล 2 2 4 2 5" xfId="25346" xr:uid="{34ADFC9A-A5F4-424B-9800-FC9D1388F8E0}"/>
    <cellStyle name="แสดงผล 2 2 4 2 5 2" xfId="42423" xr:uid="{B7AE8CFD-6C9C-4D47-80DC-5B714FB973D1}"/>
    <cellStyle name="แสดงผล 2 2 4 2 6" xfId="27072" xr:uid="{20732644-8035-4001-8DE6-400EF5D2801B}"/>
    <cellStyle name="แสดงผล 2 2 4 2 6 2" xfId="44149" xr:uid="{1991EC58-B600-42D1-991A-5915F570A62F}"/>
    <cellStyle name="แสดงผล 2 2 4 2 7" xfId="28777" xr:uid="{1F51CD73-8BF3-4C74-9602-C1035F3A8AE5}"/>
    <cellStyle name="แสดงผล 2 2 4 2 7 2" xfId="45854" xr:uid="{0C4B0181-F68B-43C3-B073-BDC332CCA450}"/>
    <cellStyle name="แสดงผล 2 2 4 2 8" xfId="31683" xr:uid="{11E6871A-3831-44C6-B075-850E3446718E}"/>
    <cellStyle name="แสดงผล 2 2 4 3" xfId="18682" xr:uid="{20AA426B-2281-4C79-B848-8B7CB55ABC80}"/>
    <cellStyle name="แสดงผล 2 2 4 3 2" xfId="35769" xr:uid="{F742E1AA-218F-4E32-8D49-5C68551E1BA4}"/>
    <cellStyle name="แสดงผล 2 2 4 4" xfId="16388" xr:uid="{CF73B664-69BD-4FF6-A744-153C29ABBCA3}"/>
    <cellStyle name="แสดงผล 2 2 4 4 2" xfId="33487" xr:uid="{F32DEBB8-B80B-4110-BEE0-457F81F20377}"/>
    <cellStyle name="แสดงผล 2 2 4 5" xfId="22408" xr:uid="{8DEB18C8-9552-47C4-A234-67D4145DB0CB}"/>
    <cellStyle name="แสดงผล 2 2 4 5 2" xfId="39485" xr:uid="{EA543F5E-9C4D-4941-8C6D-C9BA7267FD73}"/>
    <cellStyle name="แสดงผล 2 2 4 6" xfId="24182" xr:uid="{FC608776-F397-4289-9DD1-04FBBC5CD51C}"/>
    <cellStyle name="แสดงผล 2 2 4 6 2" xfId="41259" xr:uid="{7D0A36EF-097F-4E27-B409-770C53879463}"/>
    <cellStyle name="แสดงผล 2 2 4 7" xfId="25960" xr:uid="{78138B56-DF16-4A04-8747-5296D2947643}"/>
    <cellStyle name="แสดงผล 2 2 4 7 2" xfId="43037" xr:uid="{CEB0D0A6-5773-428F-8A12-BEB5A70514E2}"/>
    <cellStyle name="แสดงผล 2 2 4 8" xfId="27674" xr:uid="{3A26C0C6-6BC0-4326-9DA9-25D70ABF2859}"/>
    <cellStyle name="แสดงผล 2 2 4 8 2" xfId="44751" xr:uid="{9B43F481-434A-4B04-9B3E-B0871910FFFF}"/>
    <cellStyle name="แสดงผล 2 2 4 9" xfId="30580" xr:uid="{73093DD2-72CB-4AC9-BFB1-F5DA80879F0D}"/>
    <cellStyle name="แสดงผล 2 2 5" xfId="12592" xr:uid="{C0BF894B-9B67-4591-A60A-AE7FBA50F1E8}"/>
    <cellStyle name="แสดงผล 2 2 5 2" xfId="14241" xr:uid="{DBEA774C-2711-40A7-B790-E6DD47438E1C}"/>
    <cellStyle name="แสดงผล 2 2 5 2 2" xfId="19612" xr:uid="{F8450C22-985D-4802-ACC6-5F25BD7FDB2A}"/>
    <cellStyle name="แสดงผล 2 2 5 2 2 2" xfId="36689" xr:uid="{FAF689FC-2EEB-47A1-AB5E-949EED8A8ACA}"/>
    <cellStyle name="แสดงผล 2 2 5 2 3" xfId="20965" xr:uid="{C25FF502-BCB6-41B3-8C2A-2FA66BC210B7}"/>
    <cellStyle name="แสดงผล 2 2 5 2 3 2" xfId="38042" xr:uid="{BF89F96B-3AFB-47DF-BFF3-37BE1CE4CEB2}"/>
    <cellStyle name="แสดงผล 2 2 5 2 4" xfId="15333" xr:uid="{3C1C4F26-815F-448E-ACC4-4EF6FAFB0461}"/>
    <cellStyle name="แสดงผล 2 2 5 2 4 2" xfId="32434" xr:uid="{A1D4C14D-00D6-4D99-9931-E891119D323E}"/>
    <cellStyle name="แสดงผล 2 2 5 2 5" xfId="23239" xr:uid="{223F62BD-0C42-4C11-8648-968A0E3CFC0C}"/>
    <cellStyle name="แสดงผล 2 2 5 2 5 2" xfId="40316" xr:uid="{8B30D940-3F26-4EF3-BDD8-E73C90B1D197}"/>
    <cellStyle name="แสดงผล 2 2 5 2 6" xfId="25005" xr:uid="{8CE3758C-9B0A-40B6-8630-F31E6097B717}"/>
    <cellStyle name="แสดงผล 2 2 5 2 6 2" xfId="42082" xr:uid="{FD685B03-B60F-42D4-B61B-F8965A3BA6A1}"/>
    <cellStyle name="แสดงผล 2 2 5 2 7" xfId="26731" xr:uid="{61DB7354-CDC0-45B5-88DF-59C3C614DC2C}"/>
    <cellStyle name="แสดงผล 2 2 5 2 7 2" xfId="43808" xr:uid="{90E67253-DBEC-474A-B0DD-8AB9B9E9FE58}"/>
    <cellStyle name="แสดงผล 2 2 5 2 8" xfId="28436" xr:uid="{A7E79AC9-6EE9-4F37-ACE2-1B8380A81A8B}"/>
    <cellStyle name="แสดงผล 2 2 5 2 8 2" xfId="45513" xr:uid="{2CEEA15F-76BD-4B4B-A339-C0A16803615A}"/>
    <cellStyle name="แสดงผล 2 2 5 2 9" xfId="31342" xr:uid="{67364B08-B118-4631-9449-001B82C522F5}"/>
    <cellStyle name="แสดงผล 2 2 5 3" xfId="18337" xr:uid="{3A8E573D-58FD-4598-A0B5-64A43C601909}"/>
    <cellStyle name="แสดงผล 2 2 5 3 2" xfId="35424" xr:uid="{602B070A-5DA0-43E3-AD90-25872F2DB808}"/>
    <cellStyle name="แสดงผล 2 2 5 4" xfId="15413" xr:uid="{D3E9670E-8000-4643-9AAF-DF5E19829713}"/>
    <cellStyle name="แสดงผล 2 2 5 4 2" xfId="32514" xr:uid="{8EBF899E-32CC-47A0-A2AC-36B3ACF97FA5}"/>
    <cellStyle name="แสดงผล 2 2 5 5" xfId="21396" xr:uid="{20044BB0-D0B6-4FEB-BEF2-D5EE212EE6D6}"/>
    <cellStyle name="แสดงผล 2 2 5 5 2" xfId="38473" xr:uid="{10EDD78F-7EEE-40FC-86ED-3A02A871A2B4}"/>
    <cellStyle name="แสดงผล 2 2 5 6" xfId="16443" xr:uid="{F92EA795-82F7-49E6-8688-EBB4005A152A}"/>
    <cellStyle name="แสดงผล 2 2 5 6 2" xfId="33542" xr:uid="{7CC9089A-D55D-4E31-878A-98835D0F9694}"/>
    <cellStyle name="แสดงผล 2 2 5 7" xfId="17465" xr:uid="{3A55C8C7-C6E2-413E-92C5-DC86E3D19A73}"/>
    <cellStyle name="แสดงผล 2 2 5 7 2" xfId="34562" xr:uid="{155EDC13-9890-4C14-93C5-AFA09B04E134}"/>
    <cellStyle name="แสดงผล 2 2 5 8" xfId="17244" xr:uid="{34C0C0EE-6A31-473C-B29C-D045C9A9FAF3}"/>
    <cellStyle name="แสดงผล 2 2 5 8 2" xfId="34341" xr:uid="{DCD576AB-E3D5-4989-B49B-747A50C58A77}"/>
    <cellStyle name="แสดงผล 2 2 5 9" xfId="30239" xr:uid="{4567AE3A-A6BB-4FDE-8566-617E17FF10CE}"/>
    <cellStyle name="แสดงผล 2 2 6" xfId="29700" xr:uid="{E0B1F61B-B394-445B-94A2-ED5B11EB5CA2}"/>
    <cellStyle name="แสดงผล 2 3" xfId="11297" xr:uid="{6999847C-25E6-42F5-9A3B-8BC0FE37B0A0}"/>
    <cellStyle name="แสดงผล 2 3 2" xfId="13112" xr:uid="{6306DF96-39BC-42D2-8233-5334855FFD89}"/>
    <cellStyle name="แสดงผล 2 3 2 2" xfId="14749" xr:uid="{839B3127-8C28-4F75-97AD-E2EF917EFC0C}"/>
    <cellStyle name="แสดงผล 2 3 2 2 2" xfId="20120" xr:uid="{1F7DA2FF-0108-4B4F-9C92-39C9E66244BD}"/>
    <cellStyle name="แสดงผล 2 3 2 2 2 2" xfId="37197" xr:uid="{73C92C9D-B6F2-4630-BB36-8F69B0DF3909}"/>
    <cellStyle name="แสดงผล 2 3 2 2 3" xfId="21972" xr:uid="{F94CF534-0038-4D18-91EC-0627CFB80870}"/>
    <cellStyle name="แสดงผล 2 3 2 2 3 2" xfId="39049" xr:uid="{1AF13644-6DDD-4996-98B8-83CC48E90B65}"/>
    <cellStyle name="แสดงผล 2 3 2 2 4" xfId="23747" xr:uid="{3D1CB6C8-FC87-4950-97FB-B647352F3C06}"/>
    <cellStyle name="แสดงผล 2 3 2 2 4 2" xfId="40824" xr:uid="{3BFCC90F-229A-4E37-9556-26AFE108F385}"/>
    <cellStyle name="แสดงผล 2 3 2 2 5" xfId="25513" xr:uid="{7ED0E39D-EAEE-4BC2-9079-DAD10C44CF34}"/>
    <cellStyle name="แสดงผล 2 3 2 2 5 2" xfId="42590" xr:uid="{2FDF1475-1C36-403F-AB5A-68DE8C25F134}"/>
    <cellStyle name="แสดงผล 2 3 2 2 6" xfId="27239" xr:uid="{4BCCD987-6756-4E80-973B-1A029DB1C7E5}"/>
    <cellStyle name="แสดงผล 2 3 2 2 6 2" xfId="44316" xr:uid="{441D4E75-343A-4270-A4CA-A4B3D13B6D29}"/>
    <cellStyle name="แสดงผล 2 3 2 2 7" xfId="28944" xr:uid="{07C4AFDA-206F-45CD-9501-7DEC1B1FC4DC}"/>
    <cellStyle name="แสดงผล 2 3 2 2 7 2" xfId="46021" xr:uid="{88E43742-E2E6-4399-B7D5-B68F4F7DDC61}"/>
    <cellStyle name="แสดงผล 2 3 2 2 8" xfId="31850" xr:uid="{44BF1902-4446-4524-88F5-241B2D260907}"/>
    <cellStyle name="แสดงผล 2 3 2 3" xfId="18851" xr:uid="{C1D7E6A0-A1DD-4D34-94C8-665E51D7FBDE}"/>
    <cellStyle name="แสดงผล 2 3 2 3 2" xfId="35936" xr:uid="{13018718-E59A-466A-AC87-04B102CE5EE3}"/>
    <cellStyle name="แสดงผล 2 3 2 4" xfId="15474" xr:uid="{8791948F-85D2-43F3-99A1-E5B0205C1D08}"/>
    <cellStyle name="แสดงผล 2 3 2 4 2" xfId="32575" xr:uid="{42CB1697-F2F7-449C-A696-FA9AA436627D}"/>
    <cellStyle name="แสดงผล 2 3 2 5" xfId="22576" xr:uid="{A183C820-A416-4610-94E1-7110B0C0DEEF}"/>
    <cellStyle name="แสดงผล 2 3 2 5 2" xfId="39653" xr:uid="{DFB281B0-2E02-4A00-BCA2-23C24B2C58C3}"/>
    <cellStyle name="แสดงผล 2 3 2 6" xfId="24351" xr:uid="{35CD824F-251A-472E-AAE9-8620BB211E44}"/>
    <cellStyle name="แสดงผล 2 3 2 6 2" xfId="41428" xr:uid="{E6482E91-051A-4BB0-8D1F-CC4C36D35065}"/>
    <cellStyle name="แสดงผล 2 3 2 7" xfId="26125" xr:uid="{6F6899F9-D9F9-4340-A154-FC53CAC4ED4E}"/>
    <cellStyle name="แสดงผล 2 3 2 7 2" xfId="43202" xr:uid="{905D7A6F-1743-4C36-868A-18FF286B7554}"/>
    <cellStyle name="แสดงผล 2 3 2 8" xfId="27839" xr:uid="{5C1C3592-5F67-4741-AAEE-D90989269F30}"/>
    <cellStyle name="แสดงผล 2 3 2 8 2" xfId="44916" xr:uid="{8F76FC70-EED0-40E7-A21F-1B7CEA6A3BD6}"/>
    <cellStyle name="แสดงผล 2 3 2 9" xfId="30745" xr:uid="{B2D55C8E-6C0E-4AF9-814D-8E8B16333A68}"/>
    <cellStyle name="แสดงผล 2 3 3" xfId="12283" xr:uid="{F5B1E056-C962-46DC-877C-DFD51907E993}"/>
    <cellStyle name="แสดงผล 2 3 3 2" xfId="13944" xr:uid="{AF71A963-626A-4B1A-AE7F-19EB34FC60A9}"/>
    <cellStyle name="แสดงผล 2 3 3 2 2" xfId="19315" xr:uid="{3575A8FB-CA28-4505-A7F5-0383A18FB2E6}"/>
    <cellStyle name="แสดงผล 2 3 3 2 2 2" xfId="36392" xr:uid="{DE7A4710-D04C-4401-A85C-4C708DCD9956}"/>
    <cellStyle name="แสดงผล 2 3 3 2 3" xfId="20722" xr:uid="{5463EC76-2FE2-47CD-A279-85A9B99CBBA0}"/>
    <cellStyle name="แสดงผล 2 3 3 2 3 2" xfId="37799" xr:uid="{988C1596-2C10-4F91-8EE2-EE27A3A98DBD}"/>
    <cellStyle name="แสดงผล 2 3 3 2 4" xfId="17104" xr:uid="{AB4C7D26-DBEC-4069-B051-648EAF88FC2C}"/>
    <cellStyle name="แสดงผล 2 3 3 2 4 2" xfId="34203" xr:uid="{11AAB2F0-69EB-482F-8DA6-B65D19C659D2}"/>
    <cellStyle name="แสดงผล 2 3 3 2 5" xfId="22942" xr:uid="{852E2FA5-B544-4A2B-84F6-F8A887ECAB02}"/>
    <cellStyle name="แสดงผล 2 3 3 2 5 2" xfId="40019" xr:uid="{B107746E-6209-4796-81C1-B9A860F582DC}"/>
    <cellStyle name="แสดงผล 2 3 3 2 6" xfId="24708" xr:uid="{436EF0AB-2BB9-4AD1-B58E-53CFEEB13FEE}"/>
    <cellStyle name="แสดงผล 2 3 3 2 6 2" xfId="41785" xr:uid="{6595A1CA-F3DC-48D6-97FB-190624524982}"/>
    <cellStyle name="แสดงผล 2 3 3 2 7" xfId="26434" xr:uid="{3D381444-9F23-4304-90C2-63D96FA9BB78}"/>
    <cellStyle name="แสดงผล 2 3 3 2 7 2" xfId="43511" xr:uid="{CFE34780-B832-45EE-BB5F-B01D165E312D}"/>
    <cellStyle name="แสดงผล 2 3 3 2 8" xfId="28139" xr:uid="{9F89AB8B-7B85-4381-B2E2-70AE4D3AC0F5}"/>
    <cellStyle name="แสดงผล 2 3 3 2 8 2" xfId="45216" xr:uid="{C23E677D-C737-4728-AD6C-FCC07B73B187}"/>
    <cellStyle name="แสดงผล 2 3 3 2 9" xfId="31045" xr:uid="{BF9177C0-DDAE-45CA-A1D9-E6D6FA8E4E6E}"/>
    <cellStyle name="แสดงผล 2 3 3 3" xfId="18031" xr:uid="{D66B9C23-4343-425F-92B3-6852FFA275AE}"/>
    <cellStyle name="แสดงผล 2 3 3 3 2" xfId="35120" xr:uid="{51A0F329-1619-4608-BADD-B92F37BA2AEA}"/>
    <cellStyle name="แสดงผล 2 3 3 4" xfId="16299" xr:uid="{137C339A-D83E-470A-8896-3483641DEF07}"/>
    <cellStyle name="แสดงผล 2 3 3 4 2" xfId="33398" xr:uid="{F103C648-F4B0-4082-8FFE-4EFA0F3EF6C5}"/>
    <cellStyle name="แสดงผล 2 3 3 5" xfId="15690" xr:uid="{8F1A2FF3-760A-450E-A6E5-3F50485A9D8B}"/>
    <cellStyle name="แสดงผล 2 3 3 5 2" xfId="32789" xr:uid="{D08DEF8E-EB40-4E82-86D7-2DBD92B59E70}"/>
    <cellStyle name="แสดงผล 2 3 3 6" xfId="15111" xr:uid="{076D1F71-460E-463B-AB16-8AF3257EFCE5}"/>
    <cellStyle name="แสดงผล 2 3 3 6 2" xfId="32212" xr:uid="{F39C1643-ADA8-4915-ABDF-59070DDD4BDF}"/>
    <cellStyle name="แสดงผล 2 3 3 7" xfId="15729" xr:uid="{E4E5AF76-B537-4F3D-BEBC-5FFDEADBB888}"/>
    <cellStyle name="แสดงผล 2 3 3 7 2" xfId="32828" xr:uid="{39B25B86-5D9A-49F7-9294-55F8E4B651B1}"/>
    <cellStyle name="แสดงผล 2 3 3 8" xfId="16625" xr:uid="{CA0A83BD-AD5F-4576-ADFF-40F35D2BCD4A}"/>
    <cellStyle name="แสดงผล 2 3 3 8 2" xfId="33724" xr:uid="{30B261E8-CC60-43C3-ADB8-69D9261ABCF4}"/>
    <cellStyle name="แสดงผล 2 3 3 9" xfId="29944" xr:uid="{276FFD6A-2B8F-4410-918B-764B39762F79}"/>
    <cellStyle name="แสดงผล 2 3 4" xfId="13036" xr:uid="{592513C8-1308-4842-8670-0EF32DCF8A51}"/>
    <cellStyle name="แสดงผล 2 3 4 2" xfId="14676" xr:uid="{CB92ED36-A753-4A43-84DE-4F0183F2A0EA}"/>
    <cellStyle name="แสดงผล 2 3 4 2 2" xfId="20047" xr:uid="{291FEC9F-6D37-41DE-9B5D-EB149C2AD305}"/>
    <cellStyle name="แสดงผล 2 3 4 2 2 2" xfId="37124" xr:uid="{5F871D77-8199-4498-86DB-78C90C1276DF}"/>
    <cellStyle name="แสดงผล 2 3 4 2 3" xfId="21296" xr:uid="{49FDCE1B-58B8-4913-9CCF-7E36E470B8C3}"/>
    <cellStyle name="แสดงผล 2 3 4 2 3 2" xfId="38373" xr:uid="{BA1B216F-E49B-4E8A-ADFF-46FAA40F0029}"/>
    <cellStyle name="แสดงผล 2 3 4 2 4" xfId="21899" xr:uid="{C14788DF-E7BD-42C3-9D8D-260ED2AADBA5}"/>
    <cellStyle name="แสดงผล 2 3 4 2 4 2" xfId="38976" xr:uid="{21DBD95F-5191-44AC-A31C-DE3F15F57BAD}"/>
    <cellStyle name="แสดงผล 2 3 4 2 5" xfId="23674" xr:uid="{991EC156-7C29-44D0-98A1-73F3EC2921F9}"/>
    <cellStyle name="แสดงผล 2 3 4 2 5 2" xfId="40751" xr:uid="{9C1E8637-7455-464A-8A0C-5E77867A0465}"/>
    <cellStyle name="แสดงผล 2 3 4 2 6" xfId="25440" xr:uid="{95C3EFB4-0677-4939-9CB0-2B65CF49AAFE}"/>
    <cellStyle name="แสดงผล 2 3 4 2 6 2" xfId="42517" xr:uid="{C86A31B7-9DB0-435E-A853-850B404FDB4E}"/>
    <cellStyle name="แสดงผล 2 3 4 2 7" xfId="27166" xr:uid="{13650714-2121-4C5E-80AA-8B3DED38EC73}"/>
    <cellStyle name="แสดงผล 2 3 4 2 7 2" xfId="44243" xr:uid="{739949AF-B03A-4D6B-B8AD-892D836724D9}"/>
    <cellStyle name="แสดงผล 2 3 4 2 8" xfId="28871" xr:uid="{1A66B67D-8583-462A-84C2-CB63D8C4BD36}"/>
    <cellStyle name="แสดงผล 2 3 4 2 8 2" xfId="45948" xr:uid="{2B36B1B3-6D25-4A05-93B5-ACFAB6B00B7A}"/>
    <cellStyle name="แสดงผล 2 3 4 2 9" xfId="31777" xr:uid="{E0F60B8C-CFC7-4012-84CF-DC4CF398D35C}"/>
    <cellStyle name="แสดงผล 2 3 4 3" xfId="18776" xr:uid="{40643C88-FDF3-42B0-B84B-3119882E6EFE}"/>
    <cellStyle name="แสดงผล 2 3 4 3 2" xfId="35861" xr:uid="{3236012B-DD4C-444D-94D4-75C04966B1AC}"/>
    <cellStyle name="แสดงผล 2 3 4 4" xfId="19158" xr:uid="{2849D41B-53DA-41AA-B69A-80A0957C947B}"/>
    <cellStyle name="แสดงผล 2 3 4 4 2" xfId="36235" xr:uid="{FB58B8ED-1A22-4B6F-85A2-FD95CE4586E4}"/>
    <cellStyle name="แสดงผล 2 3 4 5" xfId="22501" xr:uid="{7273837D-5DC0-4A19-AA4A-F91AF209272D}"/>
    <cellStyle name="แสดงผล 2 3 4 5 2" xfId="39578" xr:uid="{2FB21ECE-3AE8-49BD-8B3B-D4C0FDEBD6AE}"/>
    <cellStyle name="แสดงผล 2 3 4 6" xfId="24276" xr:uid="{943A456D-310D-4183-BE49-A41D8AA07672}"/>
    <cellStyle name="แสดงผล 2 3 4 6 2" xfId="41353" xr:uid="{8C70F991-3BBE-43B7-82E0-6D3DD4EE1435}"/>
    <cellStyle name="แสดงผล 2 3 4 7" xfId="26052" xr:uid="{173EA418-DA7B-4A56-AF0D-731B371D754B}"/>
    <cellStyle name="แสดงผล 2 3 4 7 2" xfId="43129" xr:uid="{73929D2A-F6C5-488B-9D1F-4E749DA3B048}"/>
    <cellStyle name="แสดงผล 2 3 4 8" xfId="27766" xr:uid="{15427B44-4CAA-435A-8F34-F659A361001A}"/>
    <cellStyle name="แสดงผล 2 3 4 8 2" xfId="44843" xr:uid="{1E8B1EED-6217-47DA-A5FD-F1B6279E1C32}"/>
    <cellStyle name="แสดงผล 2 3 4 9" xfId="30672" xr:uid="{A2408028-BB70-43BB-BD25-B11A2FE964AC}"/>
    <cellStyle name="แสดงผล 2 3 5" xfId="29720" xr:uid="{1CD1AC65-DBF6-4AA4-B256-80B4E62B3EE0}"/>
    <cellStyle name="แสดงผล 2 4" xfId="11831" xr:uid="{C5BB11AC-ADC6-4D13-93FF-A20FAB770F34}"/>
    <cellStyle name="แสดงผล 2 4 2" xfId="13269" xr:uid="{F3C0453F-C7EB-493D-9822-CBA2090DD676}"/>
    <cellStyle name="แสดงผล 2 4 2 2" xfId="14906" xr:uid="{29E23EEC-56CE-4D7C-9BBD-E8D09FC00959}"/>
    <cellStyle name="แสดงผล 2 4 2 2 2" xfId="20277" xr:uid="{AFAFA465-5C9E-482C-A603-B2D289E73D50}"/>
    <cellStyle name="แสดงผล 2 4 2 2 2 2" xfId="37354" xr:uid="{79B230E3-82FE-43F6-85A6-0EE785A6E1C3}"/>
    <cellStyle name="แสดงผล 2 4 2 2 3" xfId="22129" xr:uid="{FF4BFFD7-8DBF-4E05-9DE5-D2163D2C4DDC}"/>
    <cellStyle name="แสดงผล 2 4 2 2 3 2" xfId="39206" xr:uid="{EC51F9CB-4B4A-443A-908C-0736D1C67C81}"/>
    <cellStyle name="แสดงผล 2 4 2 2 4" xfId="23904" xr:uid="{94CF9F40-6C27-43FE-AAA3-2FFE68F57FAB}"/>
    <cellStyle name="แสดงผล 2 4 2 2 4 2" xfId="40981" xr:uid="{304716DA-5C3F-4D37-B29F-EB4D953E59E6}"/>
    <cellStyle name="แสดงผล 2 4 2 2 5" xfId="25670" xr:uid="{CF70CA45-4F61-47F0-B7A7-CF8B7D2D78BD}"/>
    <cellStyle name="แสดงผล 2 4 2 2 5 2" xfId="42747" xr:uid="{D73C5C02-06C0-4965-BB0F-68F5B468E088}"/>
    <cellStyle name="แสดงผล 2 4 2 2 6" xfId="27396" xr:uid="{DE367E95-B6CA-4636-A23C-693A43ECFDA1}"/>
    <cellStyle name="แสดงผล 2 4 2 2 6 2" xfId="44473" xr:uid="{5467DACE-7910-40D8-B00C-BE6D568EC4D7}"/>
    <cellStyle name="แสดงผล 2 4 2 2 7" xfId="29101" xr:uid="{2887B562-B010-4165-9EA7-E701DBDED328}"/>
    <cellStyle name="แสดงผล 2 4 2 2 7 2" xfId="46178" xr:uid="{0EAECF5A-7ED6-4D76-B37A-BA1AA6048293}"/>
    <cellStyle name="แสดงผล 2 4 2 2 8" xfId="32007" xr:uid="{A85B7451-6516-49FB-8166-F6C28790A8AB}"/>
    <cellStyle name="แสดงผล 2 4 2 3" xfId="19008" xr:uid="{D8CE76AD-05CE-4A4F-90C6-EBC7BDA9F51F}"/>
    <cellStyle name="แสดงผล 2 4 2 3 2" xfId="36087" xr:uid="{089AC47E-7893-4185-8283-0EEA39A4EA1D}"/>
    <cellStyle name="แสดงผล 2 4 2 4" xfId="16294" xr:uid="{69C607E2-D7E6-4B6E-BA73-A5A52D9ECD04}"/>
    <cellStyle name="แสดงผล 2 4 2 4 2" xfId="33393" xr:uid="{FDDC81EF-34FB-4212-AF08-41A7B3974F66}"/>
    <cellStyle name="แสดงผล 2 4 2 5" xfId="22729" xr:uid="{0080DBD5-6A45-40EE-9EC8-54E18FC6ED0D}"/>
    <cellStyle name="แสดงผล 2 4 2 5 2" xfId="39806" xr:uid="{1DE080F6-D1DB-45F0-8665-52EFAF08CD60}"/>
    <cellStyle name="แสดงผล 2 4 2 6" xfId="24508" xr:uid="{01A14455-1B3D-457B-8DCD-743045FCD6B7}"/>
    <cellStyle name="แสดงผล 2 4 2 6 2" xfId="41585" xr:uid="{BFDD341F-7942-4DC8-8D71-3D77947D6370}"/>
    <cellStyle name="แสดงผล 2 4 2 7" xfId="26276" xr:uid="{9A5621F3-B7D0-4D17-922B-6346937590D0}"/>
    <cellStyle name="แสดงผล 2 4 2 7 2" xfId="43353" xr:uid="{9BF9020C-5AA0-4526-94B7-49CEBCD68250}"/>
    <cellStyle name="แสดงผล 2 4 2 8" xfId="27990" xr:uid="{B154D376-6E2A-4BAD-8E4F-2B35B77C67C5}"/>
    <cellStyle name="แสดงผล 2 4 2 8 2" xfId="45067" xr:uid="{31F4DD88-451A-4067-A39A-383169375266}"/>
    <cellStyle name="แสดงผล 2 4 2 9" xfId="30896" xr:uid="{E93CFE7F-4E23-4BE5-9C96-7E281D891EA5}"/>
    <cellStyle name="แสดงผล 2 4 3" xfId="12564" xr:uid="{8B54BE7C-8D9D-4263-837B-B59E0B93406F}"/>
    <cellStyle name="แสดงผล 2 4 3 2" xfId="14213" xr:uid="{22BB12FB-8FE2-41EE-85D8-F3A34DC9F4DE}"/>
    <cellStyle name="แสดงผล 2 4 3 2 2" xfId="19584" xr:uid="{2B3177F9-4993-4ACC-B4DC-9312C3322019}"/>
    <cellStyle name="แสดงผล 2 4 3 2 2 2" xfId="36661" xr:uid="{8FC8C4CD-5F81-4AD8-830A-5D59D8902005}"/>
    <cellStyle name="แสดงผล 2 4 3 2 3" xfId="20937" xr:uid="{186B3761-A909-486D-A5C0-7A2007E99878}"/>
    <cellStyle name="แสดงผล 2 4 3 2 3 2" xfId="38014" xr:uid="{C93554AD-B962-498B-9DA5-F767E8A063D9}"/>
    <cellStyle name="แสดงผล 2 4 3 2 4" xfId="16457" xr:uid="{8504C7A3-9F73-42A1-B7BE-6844F7C43048}"/>
    <cellStyle name="แสดงผล 2 4 3 2 4 2" xfId="33556" xr:uid="{774E058D-F32D-4C28-9AC3-149BF7C643B5}"/>
    <cellStyle name="แสดงผล 2 4 3 2 5" xfId="23211" xr:uid="{967C9F08-2FF7-4AB5-8491-44BD3C7148AA}"/>
    <cellStyle name="แสดงผล 2 4 3 2 5 2" xfId="40288" xr:uid="{9F7C7112-43A6-4927-A849-36C7386BAD35}"/>
    <cellStyle name="แสดงผล 2 4 3 2 6" xfId="24977" xr:uid="{5BD3E71B-9CF7-4C9E-B1AD-5ED964250D1C}"/>
    <cellStyle name="แสดงผล 2 4 3 2 6 2" xfId="42054" xr:uid="{78E6EF6A-4C66-41D4-828E-36E55F124F59}"/>
    <cellStyle name="แสดงผล 2 4 3 2 7" xfId="26703" xr:uid="{43CE35F7-25D8-45A0-A17E-33C5D59A5275}"/>
    <cellStyle name="แสดงผล 2 4 3 2 7 2" xfId="43780" xr:uid="{367F1B1D-3AA7-4BF2-BDCB-D33EC653E9C8}"/>
    <cellStyle name="แสดงผล 2 4 3 2 8" xfId="28408" xr:uid="{1EDCC9B1-1544-4552-ADCD-C28D26C55C38}"/>
    <cellStyle name="แสดงผล 2 4 3 2 8 2" xfId="45485" xr:uid="{64F4EB12-E193-4F75-8BEE-D847FF1CC069}"/>
    <cellStyle name="แสดงผล 2 4 3 2 9" xfId="31314" xr:uid="{B0710983-E988-432D-9C54-429D826FB74F}"/>
    <cellStyle name="แสดงผล 2 4 3 3" xfId="18309" xr:uid="{9C3F31B5-51A9-4AEB-A03D-DDBCEB91DFA3}"/>
    <cellStyle name="แสดงผล 2 4 3 3 2" xfId="35396" xr:uid="{F55DB655-09A3-4506-BD0C-528148D47EE9}"/>
    <cellStyle name="แสดงผล 2 4 3 4" xfId="15174" xr:uid="{2D01E8A4-BCDA-4FDC-838A-C29C1F369C88}"/>
    <cellStyle name="แสดงผล 2 4 3 4 2" xfId="32275" xr:uid="{A983CC98-B633-4CE6-8429-51F2B4A2D412}"/>
    <cellStyle name="แสดงผล 2 4 3 5" xfId="17353" xr:uid="{71D1B501-B988-4C4F-94CE-8DF18777F4D5}"/>
    <cellStyle name="แสดงผล 2 4 3 5 2" xfId="34450" xr:uid="{E7E2D091-F87C-4232-8ECE-4626CD82CAF8}"/>
    <cellStyle name="แสดงผล 2 4 3 6" xfId="16987" xr:uid="{6140F5D8-04E1-4B63-B5F2-F9D0A2E0EADA}"/>
    <cellStyle name="แสดงผล 2 4 3 6 2" xfId="34086" xr:uid="{48A22F29-E56A-4237-8982-49B408D385D1}"/>
    <cellStyle name="แสดงผล 2 4 3 7" xfId="17655" xr:uid="{F5D9F6EE-0633-4D4A-ACDD-9E55143034DE}"/>
    <cellStyle name="แสดงผล 2 4 3 7 2" xfId="34752" xr:uid="{C093AC56-3882-42DE-862E-4A4E6393CA7C}"/>
    <cellStyle name="แสดงผล 2 4 3 8" xfId="17260" xr:uid="{E872174A-39AF-41F7-B1B5-6E47570BCFA3}"/>
    <cellStyle name="แสดงผล 2 4 3 8 2" xfId="34357" xr:uid="{4502803E-EE9D-4BD5-9FBE-68406DE909FF}"/>
    <cellStyle name="แสดงผล 2 4 3 9" xfId="30211" xr:uid="{C8E6D079-0AA0-4486-ACB9-90471CF96DF2}"/>
    <cellStyle name="แสดงผล 2 4 4" xfId="12498" xr:uid="{4C2A0208-6A65-4A4F-AD49-5AEFAC0F2524}"/>
    <cellStyle name="แสดงผล 2 4 4 2" xfId="14150" xr:uid="{E8156982-BD27-483A-A1B0-1571EFD88C98}"/>
    <cellStyle name="แสดงผล 2 4 4 2 2" xfId="19521" xr:uid="{1325F7F9-1C50-46A6-9A75-7DBB6806363E}"/>
    <cellStyle name="แสดงผล 2 4 4 2 2 2" xfId="36598" xr:uid="{AFAE1ABA-E800-4AAD-A057-E2CDE4A2D638}"/>
    <cellStyle name="แสดงผล 2 4 4 2 3" xfId="20874" xr:uid="{D1E34BFF-4A79-4DE9-8ECF-697F987074C1}"/>
    <cellStyle name="แสดงผล 2 4 4 2 3 2" xfId="37951" xr:uid="{2DD13F38-41C9-4658-B8E3-2823B54B285E}"/>
    <cellStyle name="แสดงผล 2 4 4 2 4" xfId="15519" xr:uid="{75338303-3D46-45EC-A355-BA9C85DBE342}"/>
    <cellStyle name="แสดงผล 2 4 4 2 4 2" xfId="32620" xr:uid="{4FDCC538-8489-43DF-A492-082C365FB08F}"/>
    <cellStyle name="แสดงผล 2 4 4 2 5" xfId="23148" xr:uid="{7CDE8CE3-3D8B-4472-97B3-F496C9F6F8C0}"/>
    <cellStyle name="แสดงผล 2 4 4 2 5 2" xfId="40225" xr:uid="{B1AB4205-110A-43E4-9517-67F0091AC4C8}"/>
    <cellStyle name="แสดงผล 2 4 4 2 6" xfId="24914" xr:uid="{B3610683-0648-46C1-B610-A64DBDDAC6A5}"/>
    <cellStyle name="แสดงผล 2 4 4 2 6 2" xfId="41991" xr:uid="{C8FC7811-C03B-4516-B9C3-E5C9C85F56A1}"/>
    <cellStyle name="แสดงผล 2 4 4 2 7" xfId="26640" xr:uid="{3502DF30-A78B-4615-9B90-63627B9E0168}"/>
    <cellStyle name="แสดงผล 2 4 4 2 7 2" xfId="43717" xr:uid="{EA45BB2F-FBDD-4D5C-BBEA-2BC304AFCA41}"/>
    <cellStyle name="แสดงผล 2 4 4 2 8" xfId="28345" xr:uid="{246C60D2-09B2-4C74-9B02-48312FCACF97}"/>
    <cellStyle name="แสดงผล 2 4 4 2 8 2" xfId="45422" xr:uid="{1BEBDF21-29FE-4FD7-A87F-6D878B7415B3}"/>
    <cellStyle name="แสดงผล 2 4 4 2 9" xfId="31251" xr:uid="{B7F5F591-7B7F-446F-AF0D-2A87BE42DA6B}"/>
    <cellStyle name="แสดงผล 2 4 4 3" xfId="18244" xr:uid="{F06CE1AC-4D57-43F1-B48F-97FDB08BC96C}"/>
    <cellStyle name="แสดงผล 2 4 4 3 2" xfId="35331" xr:uid="{E32B2312-6F98-4E42-8A0C-8541277CF958}"/>
    <cellStyle name="แสดงผล 2 4 4 4" xfId="17975" xr:uid="{748A8AFF-6A95-427F-AA4E-8FFF486F3112}"/>
    <cellStyle name="แสดงผล 2 4 4 4 2" xfId="35065" xr:uid="{015BBEAC-04CA-4DB6-A335-3C937E64E78F}"/>
    <cellStyle name="แสดงผล 2 4 4 5" xfId="17711" xr:uid="{3F7C135F-5F7C-4C5E-9475-08B00EACBECB}"/>
    <cellStyle name="แสดงผล 2 4 4 5 2" xfId="34808" xr:uid="{AD44BBE9-2839-4D06-A39D-D35F414F228E}"/>
    <cellStyle name="แสดงผล 2 4 4 6" xfId="16467" xr:uid="{353EA7E7-0452-414E-A7CA-D38BA00E680E}"/>
    <cellStyle name="แสดงผล 2 4 4 6 2" xfId="33566" xr:uid="{1CADE2B9-7995-4331-A5A6-47BD59FB6A7B}"/>
    <cellStyle name="แสดงผล 2 4 4 7" xfId="16362" xr:uid="{518C55A8-BF79-4A53-BBD8-A84CEE6E93FB}"/>
    <cellStyle name="แสดงผล 2 4 4 7 2" xfId="33461" xr:uid="{13313B34-AF2E-4D14-B780-968342197362}"/>
    <cellStyle name="แสดงผล 2 4 4 8" xfId="15727" xr:uid="{5945168D-0466-446D-973C-2AF7166BE478}"/>
    <cellStyle name="แสดงผล 2 4 4 8 2" xfId="32826" xr:uid="{27357077-83D3-4D34-BB06-9CEB7B23A83F}"/>
    <cellStyle name="แสดงผล 2 4 4 9" xfId="30148" xr:uid="{91D30D3A-5962-496B-8556-AFA3ADD9ADBC}"/>
    <cellStyle name="แสดงผล 2 4 5" xfId="29884" xr:uid="{887F910C-CD95-47B4-9CBC-579D832CE173}"/>
    <cellStyle name="แสดงผล 2 5" xfId="12442" xr:uid="{F739AE29-DAD3-4BD1-8FDA-F673D9414EB6}"/>
    <cellStyle name="แสดงผล 2 5 2" xfId="14097" xr:uid="{BEAF26A4-2D90-4E3C-98F7-12F835227EBE}"/>
    <cellStyle name="แสดงผล 2 5 2 2" xfId="19468" xr:uid="{45ADB553-B335-42A8-9746-8ABC4C324EE2}"/>
    <cellStyle name="แสดงผล 2 5 2 2 2" xfId="36545" xr:uid="{2958A527-79BC-486C-9016-BEFE41537C9C}"/>
    <cellStyle name="แสดงผล 2 5 2 3" xfId="17107" xr:uid="{10201BEA-9BDF-46DD-AD2C-CFDCF9D365DE}"/>
    <cellStyle name="แสดงผล 2 5 2 3 2" xfId="34206" xr:uid="{713DDD56-7C07-4113-B658-79F97898217C}"/>
    <cellStyle name="แสดงผล 2 5 2 4" xfId="23095" xr:uid="{412F782E-62F2-4149-ABB9-C5F7C47E69D6}"/>
    <cellStyle name="แสดงผล 2 5 2 4 2" xfId="40172" xr:uid="{9364E727-2520-454D-94F4-73B421400CD6}"/>
    <cellStyle name="แสดงผล 2 5 2 5" xfId="24861" xr:uid="{E63D7E9B-A09F-43E2-84C4-5543021B204C}"/>
    <cellStyle name="แสดงผล 2 5 2 5 2" xfId="41938" xr:uid="{2E712D36-A4B5-4DCB-9118-ABD2A02AAEC4}"/>
    <cellStyle name="แสดงผล 2 5 2 6" xfId="26587" xr:uid="{8182F073-126B-4F23-92A8-EC6933043A92}"/>
    <cellStyle name="แสดงผล 2 5 2 6 2" xfId="43664" xr:uid="{46675402-4E67-43F1-BCE2-3A88F9685C57}"/>
    <cellStyle name="แสดงผล 2 5 2 7" xfId="28292" xr:uid="{F067248B-DBEE-4C1B-943F-9F5667BB3456}"/>
    <cellStyle name="แสดงผล 2 5 2 7 2" xfId="45369" xr:uid="{4A120B82-F204-490C-8807-A497B6CE736D}"/>
    <cellStyle name="แสดงผล 2 5 2 8" xfId="31198" xr:uid="{2D2CD616-CFB8-4896-88AB-3740B41C7D58}"/>
    <cellStyle name="แสดงผล 2 5 3" xfId="18189" xr:uid="{FA1A1F69-CF13-4609-93F7-D23D49BAF58A}"/>
    <cellStyle name="แสดงผล 2 5 3 2" xfId="35278" xr:uid="{DC9F53A1-2E31-4674-83CD-881DBF5ED0FD}"/>
    <cellStyle name="แสดงผล 2 5 4" xfId="17859" xr:uid="{92582B10-0AF9-49C5-B13F-52224C025014}"/>
    <cellStyle name="แสดงผล 2 5 4 2" xfId="34952" xr:uid="{E2845090-B442-449D-AF28-7D3866F18F6A}"/>
    <cellStyle name="แสดงผล 2 5 5" xfId="17882" xr:uid="{EA879663-B244-48C5-8277-5E365C40D1F1}"/>
    <cellStyle name="แสดงผล 2 5 5 2" xfId="34975" xr:uid="{652A6DF1-7C33-4FD8-8EE0-4664374BD0F8}"/>
    <cellStyle name="แสดงผล 2 5 6" xfId="15338" xr:uid="{026E4625-8EB7-406F-AE91-D8F530E04295}"/>
    <cellStyle name="แสดงผล 2 5 6 2" xfId="32439" xr:uid="{A0586426-4B8A-4F9F-8588-A6AC9643632B}"/>
    <cellStyle name="แสดงผล 2 5 7" xfId="15388" xr:uid="{4C40213F-B651-4CEB-8093-2514E07B968B}"/>
    <cellStyle name="แสดงผล 2 5 7 2" xfId="32489" xr:uid="{FE55DE9C-924D-459A-85D6-F88932E8EBF0}"/>
    <cellStyle name="แสดงผล 2 5 8" xfId="16700" xr:uid="{4FEBCC65-C019-4C49-A440-2773BD9E584A}"/>
    <cellStyle name="แสดงผล 2 5 8 2" xfId="33799" xr:uid="{16A3C7FD-D02A-4572-B763-6BABF84146C3}"/>
    <cellStyle name="แสดงผล 2 5 9" xfId="30097" xr:uid="{DC3495BD-B155-4CA4-A596-01F5BBBA6BEB}"/>
    <cellStyle name="แสดงผล 2 6" xfId="12429" xr:uid="{650B9971-DDA0-4BE4-B989-9E518769833E}"/>
    <cellStyle name="แสดงผล 2 6 2" xfId="14085" xr:uid="{882E9878-5297-4589-B7BF-9DD14B28AA85}"/>
    <cellStyle name="แสดงผล 2 6 2 2" xfId="19456" xr:uid="{C538841F-7865-4F1F-96AF-1AFB0B6FABD1}"/>
    <cellStyle name="แสดงผล 2 6 2 2 2" xfId="36533" xr:uid="{5AFD0487-4F1E-4F82-9B29-2FAEAFBB1F1F}"/>
    <cellStyle name="แสดงผล 2 6 2 3" xfId="20822" xr:uid="{F947AE6F-0AC9-429B-84F8-CF61021B67DA}"/>
    <cellStyle name="แสดงผล 2 6 2 3 2" xfId="37899" xr:uid="{3B8395B3-21AC-4CAB-AE48-7FD3FBA6C592}"/>
    <cellStyle name="แสดงผล 2 6 2 4" xfId="17187" xr:uid="{669F118A-341A-4788-97D3-AE3A9A01C087}"/>
    <cellStyle name="แสดงผล 2 6 2 4 2" xfId="34284" xr:uid="{CF8A3117-FF9F-45D0-A5E1-408479B6669C}"/>
    <cellStyle name="แสดงผล 2 6 2 5" xfId="23083" xr:uid="{97BB4CF1-FAE7-47D8-A328-734B6D44DC08}"/>
    <cellStyle name="แสดงผล 2 6 2 5 2" xfId="40160" xr:uid="{9543FD8A-C6EB-451F-AA26-7B0D5AD7DB83}"/>
    <cellStyle name="แสดงผล 2 6 2 6" xfId="24849" xr:uid="{BDE862B5-6012-4087-B73E-708761D2E821}"/>
    <cellStyle name="แสดงผล 2 6 2 6 2" xfId="41926" xr:uid="{025D0D96-0B1D-4BEA-B825-8DF615B651FD}"/>
    <cellStyle name="แสดงผล 2 6 2 7" xfId="26575" xr:uid="{32765C44-F362-40C5-BC2F-5A2EADC705CB}"/>
    <cellStyle name="แสดงผล 2 6 2 7 2" xfId="43652" xr:uid="{9952D0B1-3512-431C-92EA-7BD0D0DDF905}"/>
    <cellStyle name="แสดงผล 2 6 2 8" xfId="28280" xr:uid="{8D65DF53-8086-4E7C-A19A-E12513D6F862}"/>
    <cellStyle name="แสดงผล 2 6 2 8 2" xfId="45357" xr:uid="{CB914EAB-84CE-40FE-B8AC-E61C49B8F2AB}"/>
    <cellStyle name="แสดงผล 2 6 2 9" xfId="31186" xr:uid="{B3DDAB3A-B5C3-4E5A-9FC9-6208495C25E1}"/>
    <cellStyle name="แสดงผล 2 6 3" xfId="18176" xr:uid="{C9053DFA-A210-41CB-80CE-BF76D277E080}"/>
    <cellStyle name="แสดงผล 2 6 3 2" xfId="35265" xr:uid="{F1FB1B10-C107-4630-B264-364CB09F2CAA}"/>
    <cellStyle name="แสดงผล 2 6 4" xfId="20545" xr:uid="{8AF6CC90-A952-48A4-91CB-C74E7E6689B4}"/>
    <cellStyle name="แสดงผล 2 6 4 2" xfId="37622" xr:uid="{4C0FB57C-C9A9-4235-8598-D9C201B14821}"/>
    <cellStyle name="แสดงผล 2 6 5" xfId="20578" xr:uid="{2DA7151D-8C65-429E-974C-BC92B0186107}"/>
    <cellStyle name="แสดงผล 2 6 5 2" xfId="37655" xr:uid="{B5A2DA23-0691-436F-B9D4-EDD186F86298}"/>
    <cellStyle name="แสดงผล 2 6 6" xfId="18012" xr:uid="{8235E2AC-4E5A-46E0-B39F-AEB49FAF04DD}"/>
    <cellStyle name="แสดงผล 2 6 6 2" xfId="35101" xr:uid="{55E5A756-D986-4016-A82C-67F5CBF18457}"/>
    <cellStyle name="แสดงผล 2 6 7" xfId="17355" xr:uid="{CDFD6A81-41A1-4F9E-8BBD-89827DCAA7A4}"/>
    <cellStyle name="แสดงผล 2 6 7 2" xfId="34452" xr:uid="{AEFA679C-D978-45F0-BDFC-78A1A6F8E777}"/>
    <cellStyle name="แสดงผล 2 6 8" xfId="17604" xr:uid="{A0EBE16C-163A-4D10-A3E8-70B7A4E0EB68}"/>
    <cellStyle name="แสดงผล 2 6 8 2" xfId="34701" xr:uid="{DFFA392B-0A24-48C5-98CF-639243F5460B}"/>
    <cellStyle name="แสดงผล 2 6 9" xfId="30085" xr:uid="{D9A6E8BF-424A-4B76-A350-9CD7CC83A320}"/>
    <cellStyle name="แสดงผล 2 7" xfId="29545" xr:uid="{5ECB7BEE-C769-49F3-96DF-612CE270EC7E}"/>
    <cellStyle name="แสดงผล 3" xfId="8681" xr:uid="{B4CAAA34-6A90-4386-9B70-5FECB9463A44}"/>
    <cellStyle name="แสดงผล 3 2" xfId="11813" xr:uid="{16F372BA-DC00-486B-B373-2A2D70404D5B}"/>
    <cellStyle name="แสดงผล 3 2 2" xfId="13253" xr:uid="{7BA7E3A3-AF9B-42DC-9218-DFF1091FB4CC}"/>
    <cellStyle name="แสดงผล 3 2 2 2" xfId="14890" xr:uid="{FBD3E5FA-31F0-45B5-819C-D198FC8E364B}"/>
    <cellStyle name="แสดงผล 3 2 2 2 2" xfId="20261" xr:uid="{4144B21F-C808-485B-A779-E7A27BA2DA82}"/>
    <cellStyle name="แสดงผล 3 2 2 2 2 2" xfId="37338" xr:uid="{2B8D4497-8841-4288-9C08-2F9AA3F7B1C5}"/>
    <cellStyle name="แสดงผล 3 2 2 2 3" xfId="22113" xr:uid="{49F4102B-2217-412E-9D6A-C7E37C9EA57C}"/>
    <cellStyle name="แสดงผล 3 2 2 2 3 2" xfId="39190" xr:uid="{A44C8B34-BB8B-42FF-92F5-0ACA25D5085C}"/>
    <cellStyle name="แสดงผล 3 2 2 2 4" xfId="23888" xr:uid="{B92DE45B-C002-4BFC-BD6E-75B6E712E6FB}"/>
    <cellStyle name="แสดงผล 3 2 2 2 4 2" xfId="40965" xr:uid="{619B8A44-24A4-49A0-9DD9-BCC4088F3A6E}"/>
    <cellStyle name="แสดงผล 3 2 2 2 5" xfId="25654" xr:uid="{0BFBFF68-45B1-4768-81C9-42E1ECCB727E}"/>
    <cellStyle name="แสดงผล 3 2 2 2 5 2" xfId="42731" xr:uid="{ADAD3973-2F48-4044-8C9B-80285B1379E9}"/>
    <cellStyle name="แสดงผล 3 2 2 2 6" xfId="27380" xr:uid="{FA5D038D-A185-42A2-8D9D-CEFEDEE6BAE3}"/>
    <cellStyle name="แสดงผล 3 2 2 2 6 2" xfId="44457" xr:uid="{8D71D166-6C2A-4123-BD00-EFC29803EF27}"/>
    <cellStyle name="แสดงผล 3 2 2 2 7" xfId="29085" xr:uid="{F3F5D6B0-641C-48F0-AC79-86E1AE784F95}"/>
    <cellStyle name="แสดงผล 3 2 2 2 7 2" xfId="46162" xr:uid="{37C619EC-F200-4361-ABCD-B97E658F3D42}"/>
    <cellStyle name="แสดงผล 3 2 2 2 8" xfId="31991" xr:uid="{F1984B15-C920-402F-B678-4F0924E8991C}"/>
    <cellStyle name="แสดงผล 3 2 2 3" xfId="18992" xr:uid="{A777A966-C740-4CF8-B1C2-3E65421E4653}"/>
    <cellStyle name="แสดงผล 3 2 2 3 2" xfId="36073" xr:uid="{3DE87287-8D33-400C-9748-CF6FB452A30F}"/>
    <cellStyle name="แสดงผล 3 2 2 4" xfId="16367" xr:uid="{A2A21C71-1B33-4647-B9A1-8816CFEE2947}"/>
    <cellStyle name="แสดงผล 3 2 2 4 2" xfId="33466" xr:uid="{7223CD3D-281B-4EB4-8B26-1E6BA612D986}"/>
    <cellStyle name="แสดงผล 3 2 2 5" xfId="22714" xr:uid="{96E884FD-6FC7-46F3-A086-781416C94117}"/>
    <cellStyle name="แสดงผล 3 2 2 5 2" xfId="39791" xr:uid="{9F5E7011-4CA4-40B8-81AE-425A829FD548}"/>
    <cellStyle name="แสดงผล 3 2 2 6" xfId="24492" xr:uid="{BC30B491-D66D-4B82-A9F2-FE3EB2E595F3}"/>
    <cellStyle name="แสดงผล 3 2 2 6 2" xfId="41569" xr:uid="{531DC563-D9F9-40CF-B2B2-132F6DFED7EC}"/>
    <cellStyle name="แสดงผล 3 2 2 7" xfId="26262" xr:uid="{D63165D5-CB4A-4E57-B660-4B655FF0054E}"/>
    <cellStyle name="แสดงผล 3 2 2 7 2" xfId="43339" xr:uid="{AD3F72BF-E0D9-4955-9F24-7519B74876B6}"/>
    <cellStyle name="แสดงผล 3 2 2 8" xfId="27976" xr:uid="{95727266-3927-4605-96EA-42FDD4EFEACA}"/>
    <cellStyle name="แสดงผล 3 2 2 8 2" xfId="45053" xr:uid="{8E4F92A0-A79E-4327-BBB1-8B30083CFDBC}"/>
    <cellStyle name="แสดงผล 3 2 2 9" xfId="30882" xr:uid="{9045BA91-A704-448A-8E90-2F3EB58A7C15}"/>
    <cellStyle name="แสดงผล 3 2 3" xfId="13042" xr:uid="{FB6346F2-08CF-4036-BDA5-51742FF12352}"/>
    <cellStyle name="แสดงผล 3 2 3 2" xfId="14681" xr:uid="{5B6560A1-BE42-43C5-83E4-148619EA10F7}"/>
    <cellStyle name="แสดงผล 3 2 3 2 2" xfId="20052" xr:uid="{1DF893E3-AF13-4210-B92F-A7F6376139C7}"/>
    <cellStyle name="แสดงผล 3 2 3 2 2 2" xfId="37129" xr:uid="{540A1EB7-202E-4B29-82C0-F9103759E9CA}"/>
    <cellStyle name="แสดงผล 3 2 3 2 3" xfId="21301" xr:uid="{6B3AF713-F4BE-4C4F-96DA-81153150E716}"/>
    <cellStyle name="แสดงผล 3 2 3 2 3 2" xfId="38378" xr:uid="{8BBC3FF4-5152-4769-8A24-0631D07706C6}"/>
    <cellStyle name="แสดงผล 3 2 3 2 4" xfId="21904" xr:uid="{FF67D76E-AFD2-4737-94D4-EA7D8CD1D665}"/>
    <cellStyle name="แสดงผล 3 2 3 2 4 2" xfId="38981" xr:uid="{E1774954-B6DD-433F-BA8E-B498619D6807}"/>
    <cellStyle name="แสดงผล 3 2 3 2 5" xfId="23679" xr:uid="{FA6EDAEE-0AB2-423F-9DCA-849179589D9B}"/>
    <cellStyle name="แสดงผล 3 2 3 2 5 2" xfId="40756" xr:uid="{FD283FED-4754-4B04-9372-A6F4814747E4}"/>
    <cellStyle name="แสดงผล 3 2 3 2 6" xfId="25445" xr:uid="{47C4AD2E-B7E4-4544-9772-5A381240B4B1}"/>
    <cellStyle name="แสดงผล 3 2 3 2 6 2" xfId="42522" xr:uid="{AD2CBEE0-9ADB-4B95-B9C9-F404135F7775}"/>
    <cellStyle name="แสดงผล 3 2 3 2 7" xfId="27171" xr:uid="{65CA62CF-E683-4C26-B108-EB4101C0246C}"/>
    <cellStyle name="แสดงผล 3 2 3 2 7 2" xfId="44248" xr:uid="{CAFF6099-7D53-461C-9D17-B9B75E426444}"/>
    <cellStyle name="แสดงผล 3 2 3 2 8" xfId="28876" xr:uid="{3CEA8122-8A13-46BC-8D63-5B8A0891A160}"/>
    <cellStyle name="แสดงผล 3 2 3 2 8 2" xfId="45953" xr:uid="{BF7D07A6-30F0-49DF-84F1-0548609F86AB}"/>
    <cellStyle name="แสดงผล 3 2 3 2 9" xfId="31782" xr:uid="{A7F7947D-1F44-44AC-AE64-1E603F943D5A}"/>
    <cellStyle name="แสดงผล 3 2 3 3" xfId="18782" xr:uid="{73E892BF-4ACE-4824-A6E9-5E95721B52A6}"/>
    <cellStyle name="แสดงผล 3 2 3 3 2" xfId="35867" xr:uid="{FF4D75D0-FFAC-43E1-AE96-C04844EACF4A}"/>
    <cellStyle name="แสดงผล 3 2 3 4" xfId="15256" xr:uid="{1522A9B7-FCA5-414B-A022-C409874CD063}"/>
    <cellStyle name="แสดงผล 3 2 3 4 2" xfId="32357" xr:uid="{F924D832-33E5-4C89-9BEF-D799519BC9C3}"/>
    <cellStyle name="แสดงผล 3 2 3 5" xfId="22507" xr:uid="{83F409F9-CFD0-4C36-B386-57DA8AF55937}"/>
    <cellStyle name="แสดงผล 3 2 3 5 2" xfId="39584" xr:uid="{629B7E85-4C58-4295-87D2-420CBFC5E1C8}"/>
    <cellStyle name="แสดงผล 3 2 3 6" xfId="24282" xr:uid="{DF4593A0-A39D-4F3D-A70A-B2C46C9C3DBA}"/>
    <cellStyle name="แสดงผล 3 2 3 6 2" xfId="41359" xr:uid="{6A9D5E82-4976-4C8F-B082-CCD7CF541C5E}"/>
    <cellStyle name="แสดงผล 3 2 3 7" xfId="26057" xr:uid="{D5BF3DD6-6D08-4C00-8043-289EBB3FF896}"/>
    <cellStyle name="แสดงผล 3 2 3 7 2" xfId="43134" xr:uid="{37686333-271B-4A8A-BE82-E6D189A3F064}"/>
    <cellStyle name="แสดงผล 3 2 3 8" xfId="27771" xr:uid="{079102E8-E0EC-4870-9075-664AA5EB2672}"/>
    <cellStyle name="แสดงผล 3 2 3 8 2" xfId="44848" xr:uid="{7A5C3F5E-E5DF-4EF6-B0E0-378E74C3A023}"/>
    <cellStyle name="แสดงผล 3 2 3 9" xfId="30677" xr:uid="{7C847EAA-EF00-489C-B3CB-FE56EC5EDA80}"/>
    <cellStyle name="แสดงผล 3 2 4" xfId="12610" xr:uid="{F05A905F-BCAF-4CB8-B866-A03A9EA06DD9}"/>
    <cellStyle name="แสดงผล 3 2 4 2" xfId="14259" xr:uid="{B0C0444A-BAEC-4D02-BA5E-C98F2AAF1630}"/>
    <cellStyle name="แสดงผล 3 2 4 2 2" xfId="19630" xr:uid="{E9DD4BF3-D122-4B83-8CEE-A908979473EA}"/>
    <cellStyle name="แสดงผล 3 2 4 2 2 2" xfId="36707" xr:uid="{8C5AAF63-3FAA-4E09-B981-CD749A10DE1D}"/>
    <cellStyle name="แสดงผล 3 2 4 2 3" xfId="20983" xr:uid="{DC35BC70-F3B8-4136-AD57-47A7EA05A61F}"/>
    <cellStyle name="แสดงผล 3 2 4 2 3 2" xfId="38060" xr:uid="{9EA41816-2571-45E9-888D-9B61D91DB45E}"/>
    <cellStyle name="แสดงผล 3 2 4 2 4" xfId="16460" xr:uid="{4C8F6C81-9CE9-45E7-954F-6AE78A006D9D}"/>
    <cellStyle name="แสดงผล 3 2 4 2 4 2" xfId="33559" xr:uid="{EC1928A8-0ED6-480D-9444-3E0DA9E5727D}"/>
    <cellStyle name="แสดงผล 3 2 4 2 5" xfId="23257" xr:uid="{02C86319-3E7D-40C5-9017-B9FE0F247AF9}"/>
    <cellStyle name="แสดงผล 3 2 4 2 5 2" xfId="40334" xr:uid="{01C46EE4-ED70-4326-9BE7-564320F84A7E}"/>
    <cellStyle name="แสดงผล 3 2 4 2 6" xfId="25023" xr:uid="{33A973E5-4993-458F-ADF4-243F69AB22E9}"/>
    <cellStyle name="แสดงผล 3 2 4 2 6 2" xfId="42100" xr:uid="{C9DF19A0-4F58-4836-BADA-571C73A91F62}"/>
    <cellStyle name="แสดงผล 3 2 4 2 7" xfId="26749" xr:uid="{01B71F57-FD92-4478-B5CA-B82BD155AD73}"/>
    <cellStyle name="แสดงผล 3 2 4 2 7 2" xfId="43826" xr:uid="{9BBEE30A-0168-43AF-AFAB-02A1FD217DA8}"/>
    <cellStyle name="แสดงผล 3 2 4 2 8" xfId="28454" xr:uid="{32794A23-B2F3-4EB4-8FF5-B8D4BD483BCD}"/>
    <cellStyle name="แสดงผล 3 2 4 2 8 2" xfId="45531" xr:uid="{77CD538A-DACD-41C7-93B6-E1D41D88D89D}"/>
    <cellStyle name="แสดงผล 3 2 4 2 9" xfId="31360" xr:uid="{6A69C5D4-B2DE-4838-8340-CEF29A3281AB}"/>
    <cellStyle name="แสดงผล 3 2 4 3" xfId="18355" xr:uid="{683EE510-8F80-4354-9A16-7611F3CE0C48}"/>
    <cellStyle name="แสดงผล 3 2 4 3 2" xfId="35442" xr:uid="{E1730AB3-37F5-4640-A2E0-BE6F01E00A64}"/>
    <cellStyle name="แสดงผล 3 2 4 4" xfId="250" xr:uid="{117B6CB9-8AFB-4274-AF5A-A6F8BF3A04B8}"/>
    <cellStyle name="แสดงผล 3 2 4 4 2" xfId="29471" xr:uid="{760D6168-BD5B-42FD-AB6B-B60726FD0C72}"/>
    <cellStyle name="แสดงผล 3 2 4 5" xfId="20688" xr:uid="{C5FC711B-857D-4090-8A44-108E2C37EA87}"/>
    <cellStyle name="แสดงผล 3 2 4 5 2" xfId="37765" xr:uid="{0CC00B82-74CA-4621-B4B1-802F16F271F3}"/>
    <cellStyle name="แสดงผล 3 2 4 6" xfId="16618" xr:uid="{B7F2F480-FB6D-4A46-B9FC-25297A930ABD}"/>
    <cellStyle name="แสดงผล 3 2 4 6 2" xfId="33717" xr:uid="{825AC921-D5A6-42EA-B0CA-645AF54220F1}"/>
    <cellStyle name="แสดงผล 3 2 4 7" xfId="16213" xr:uid="{C196BA6A-3DC3-4324-B8EB-D9A9FA7E2F91}"/>
    <cellStyle name="แสดงผล 3 2 4 7 2" xfId="33312" xr:uid="{A8050214-9C56-41C0-9F0E-A9E206703F0E}"/>
    <cellStyle name="แสดงผล 3 2 4 8" xfId="17660" xr:uid="{1056C689-A83D-4D8C-A4D5-F9600B56D965}"/>
    <cellStyle name="แสดงผล 3 2 4 8 2" xfId="34757" xr:uid="{BF66D10E-0C2D-4925-8AD5-A6189A95C92D}"/>
    <cellStyle name="แสดงผล 3 2 4 9" xfId="30257" xr:uid="{787907C4-A08A-4ABD-B497-04C539C6AD35}"/>
    <cellStyle name="แสดงผล 3 2 5" xfId="29868" xr:uid="{496B628F-F95F-4C24-8EEC-51D948EFAE2C}"/>
    <cellStyle name="แสดงผล 3 3" xfId="11619" xr:uid="{570CCD50-1767-49EE-A5D8-690351868EE4}"/>
    <cellStyle name="แสดงผล 3 3 2" xfId="13174" xr:uid="{F997E36D-26A4-45F1-A9BB-69CC15DD706A}"/>
    <cellStyle name="แสดงผล 3 3 2 2" xfId="14811" xr:uid="{F1F48A46-3864-4778-9795-EF1779870A2E}"/>
    <cellStyle name="แสดงผล 3 3 2 2 2" xfId="20182" xr:uid="{481590AD-7C04-4B5D-A56E-79F594C7EEA5}"/>
    <cellStyle name="แสดงผล 3 3 2 2 2 2" xfId="37259" xr:uid="{14A01C9E-46D8-49D2-AB12-9DE510C09EB9}"/>
    <cellStyle name="แสดงผล 3 3 2 2 3" xfId="22034" xr:uid="{327F5D96-F9EA-45CA-A81F-3858E632B760}"/>
    <cellStyle name="แสดงผล 3 3 2 2 3 2" xfId="39111" xr:uid="{E629A571-CFA3-43F3-A905-B4A27CCB013B}"/>
    <cellStyle name="แสดงผล 3 3 2 2 4" xfId="23809" xr:uid="{A07D9BFF-463A-4424-B1BB-8EAD8AAEB260}"/>
    <cellStyle name="แสดงผล 3 3 2 2 4 2" xfId="40886" xr:uid="{BA0E50A4-1D0E-455E-88F2-553109820E52}"/>
    <cellStyle name="แสดงผล 3 3 2 2 5" xfId="25575" xr:uid="{BA82D69F-533F-45FB-9137-6179C1C14E3F}"/>
    <cellStyle name="แสดงผล 3 3 2 2 5 2" xfId="42652" xr:uid="{3EB408CA-1BA2-465A-A761-64A7DE5C08C9}"/>
    <cellStyle name="แสดงผล 3 3 2 2 6" xfId="27301" xr:uid="{E92A09FF-7CBD-4A4A-9876-BA8F2D35603F}"/>
    <cellStyle name="แสดงผล 3 3 2 2 6 2" xfId="44378" xr:uid="{6559B2EA-7FD9-4C2F-9EB1-32E47C3B136F}"/>
    <cellStyle name="แสดงผล 3 3 2 2 7" xfId="29006" xr:uid="{F0BBA30C-6CA1-4B9A-8421-934718051282}"/>
    <cellStyle name="แสดงผล 3 3 2 2 7 2" xfId="46083" xr:uid="{E4F6A2C2-574E-41A7-8132-FCE93097F707}"/>
    <cellStyle name="แสดงผล 3 3 2 2 8" xfId="31912" xr:uid="{3067D7D2-6188-41A1-BCC3-E34FA712A856}"/>
    <cellStyle name="แสดงผล 3 3 2 3" xfId="18913" xr:uid="{CA1A3E73-8EA3-49AA-A9B7-E729EE965C01}"/>
    <cellStyle name="แสดงผล 3 3 2 3 2" xfId="35994" xr:uid="{8DD94226-C3E8-4385-957F-7E37714A9957}"/>
    <cellStyle name="แสดงผล 3 3 2 4" xfId="17974" xr:uid="{3083FABE-B5F6-491B-9400-633EAF44C305}"/>
    <cellStyle name="แสดงผล 3 3 2 4 2" xfId="35064" xr:uid="{0AFC36F3-00A5-4586-B6CF-C814D66D3834}"/>
    <cellStyle name="แสดงผล 3 3 2 5" xfId="22635" xr:uid="{F49B5771-5488-49DE-A528-4544F726D034}"/>
    <cellStyle name="แสดงผล 3 3 2 5 2" xfId="39712" xr:uid="{C7677195-DF05-4D40-9728-7E8D43A47E20}"/>
    <cellStyle name="แสดงผล 3 3 2 6" xfId="24413" xr:uid="{71285564-48A5-48FF-82DC-2360CC1C0232}"/>
    <cellStyle name="แสดงผล 3 3 2 6 2" xfId="41490" xr:uid="{BA5FF9A7-E044-4A5E-B1EE-4C9EF3292168}"/>
    <cellStyle name="แสดงผล 3 3 2 7" xfId="26183" xr:uid="{B62C41EA-F94E-44D2-B942-85F558F28ED5}"/>
    <cellStyle name="แสดงผล 3 3 2 7 2" xfId="43260" xr:uid="{D608CFF2-9600-4E46-AEA9-F3A997F7E765}"/>
    <cellStyle name="แสดงผล 3 3 2 8" xfId="27897" xr:uid="{843914BB-CE67-4330-938A-66F502C75B77}"/>
    <cellStyle name="แสดงผล 3 3 2 8 2" xfId="44974" xr:uid="{99492CB0-DA1C-44DF-9305-381E444A5D48}"/>
    <cellStyle name="แสดงผล 3 3 2 9" xfId="30803" xr:uid="{49399DE4-5801-4D11-885B-3372C53A3DD0}"/>
    <cellStyle name="แสดงผล 3 3 3" xfId="13335" xr:uid="{B538B6E5-045F-47F0-B010-B2B31226BBB3}"/>
    <cellStyle name="แสดงผล 3 3 3 2" xfId="14971" xr:uid="{31A63587-6FC5-45F5-952F-5A5F5DD47BD5}"/>
    <cellStyle name="แสดงผล 3 3 3 2 2" xfId="20342" xr:uid="{7B0D08B4-BD8D-4249-A2DB-8E2DFFA419E2}"/>
    <cellStyle name="แสดงผล 3 3 3 2 2 2" xfId="37419" xr:uid="{5FDCFACB-4F29-4DA0-833B-CD326946CC82}"/>
    <cellStyle name="แสดงผล 3 3 3 2 3" xfId="21456" xr:uid="{0ECC8698-748E-475F-A6CB-B2E5EA2D3271}"/>
    <cellStyle name="แสดงผล 3 3 3 2 3 2" xfId="38533" xr:uid="{60A5864D-F4E7-4924-B5BC-6CCB6F6B5B8E}"/>
    <cellStyle name="แสดงผล 3 3 3 2 4" xfId="22194" xr:uid="{C9870CD9-B9F1-41E5-890D-3B803F9DF768}"/>
    <cellStyle name="แสดงผล 3 3 3 2 4 2" xfId="39271" xr:uid="{0C337A95-7BC4-4DF1-A300-D214313D1EAE}"/>
    <cellStyle name="แสดงผล 3 3 3 2 5" xfId="23969" xr:uid="{93EC93DA-C6BC-464F-B11C-8E64EE226543}"/>
    <cellStyle name="แสดงผล 3 3 3 2 5 2" xfId="41046" xr:uid="{B03464E1-48D2-44F9-B0A5-6F4322D1C37B}"/>
    <cellStyle name="แสดงผล 3 3 3 2 6" xfId="25735" xr:uid="{F35BE93E-D457-46EE-84DA-F1B85B69FDD2}"/>
    <cellStyle name="แสดงผล 3 3 3 2 6 2" xfId="42812" xr:uid="{BBEB1CE0-3B75-4A5E-884A-7B1DAB16B056}"/>
    <cellStyle name="แสดงผล 3 3 3 2 7" xfId="27461" xr:uid="{642AEF5A-B4CD-47A3-B676-554A6944CE9A}"/>
    <cellStyle name="แสดงผล 3 3 3 2 7 2" xfId="44538" xr:uid="{A7F0A55B-A42B-408C-9E2C-030E6CFF1AA0}"/>
    <cellStyle name="แสดงผล 3 3 3 2 8" xfId="29166" xr:uid="{25C520D1-60F3-45E2-ADF8-15661E8B5268}"/>
    <cellStyle name="แสดงผล 3 3 3 2 8 2" xfId="46243" xr:uid="{09A86FC2-130B-449D-A8C6-709294FC921F}"/>
    <cellStyle name="แสดงผล 3 3 3 2 9" xfId="32072" xr:uid="{9E7AA2BD-F090-4955-A2F7-5B75C2AEEC4B}"/>
    <cellStyle name="แสดงผล 3 3 3 3" xfId="19073" xr:uid="{D6ED149F-9C79-48B9-9183-0CEEC39BD90F}"/>
    <cellStyle name="แสดงผล 3 3 3 3 2" xfId="36150" xr:uid="{F5F23A7F-473A-49D7-AE47-0B4A6E4831A4}"/>
    <cellStyle name="แสดงผล 3 3 3 4" xfId="16253" xr:uid="{684D2FC2-C87E-4E75-9855-098FE92688C1}"/>
    <cellStyle name="แสดงผล 3 3 3 4 2" xfId="33352" xr:uid="{5811B37A-5D85-4ECF-805E-A25358432E09}"/>
    <cellStyle name="แสดงผล 3 3 3 5" xfId="22793" xr:uid="{70C35497-547F-4670-A3A5-F44EE6BBD367}"/>
    <cellStyle name="แสดงผล 3 3 3 5 2" xfId="39870" xr:uid="{6E5D50C3-2488-4A9E-B33B-4DC33F11B831}"/>
    <cellStyle name="แสดงผล 3 3 3 6" xfId="24573" xr:uid="{2A324ABF-79B3-4FD1-9E1A-7F08CB863264}"/>
    <cellStyle name="แสดงผล 3 3 3 6 2" xfId="41650" xr:uid="{FF4753DD-F3F8-4332-ABEE-A19BC45A7FB0}"/>
    <cellStyle name="แสดงผล 3 3 3 7" xfId="26339" xr:uid="{B194A8EA-FF73-41F4-9896-7BA725B29C91}"/>
    <cellStyle name="แสดงผล 3 3 3 7 2" xfId="43416" xr:uid="{C96F994C-DC9B-45EA-9FA5-90697BE23C6F}"/>
    <cellStyle name="แสดงผล 3 3 3 8" xfId="28053" xr:uid="{DBEAED21-4979-4018-96A0-5C20EEC1D2F5}"/>
    <cellStyle name="แสดงผล 3 3 3 8 2" xfId="45130" xr:uid="{B952CB6E-8609-43A0-92EF-077B8C336EE0}"/>
    <cellStyle name="แสดงผล 3 3 3 9" xfId="30959" xr:uid="{A484B603-C8D8-495D-AB50-7064579BDD1F}"/>
    <cellStyle name="แสดงผล 3 3 4" xfId="12959" xr:uid="{49980B2C-F3A3-4817-A866-DDF450AACBB0}"/>
    <cellStyle name="แสดงผล 3 3 4 2" xfId="14599" xr:uid="{9495164C-F92B-4030-A371-F381BCE46BA2}"/>
    <cellStyle name="แสดงผล 3 3 4 2 2" xfId="19970" xr:uid="{FCEBDC29-C1AD-4A51-AA3D-0004596EC5C3}"/>
    <cellStyle name="แสดงผล 3 3 4 2 2 2" xfId="37047" xr:uid="{144D69A5-3865-45EF-981F-621FC7A6A78D}"/>
    <cellStyle name="แสดงผล 3 3 4 2 3" xfId="21219" xr:uid="{4E56AA26-B67B-4020-9EE4-782607B5DCAD}"/>
    <cellStyle name="แสดงผล 3 3 4 2 3 2" xfId="38296" xr:uid="{42B0AF7C-FD44-483A-A3D8-119CC3E618B6}"/>
    <cellStyle name="แสดงผล 3 3 4 2 4" xfId="21822" xr:uid="{B6DBF634-8C94-4738-BA2D-21B70C4DDA19}"/>
    <cellStyle name="แสดงผล 3 3 4 2 4 2" xfId="38899" xr:uid="{15846333-F17C-4324-AF4D-5AABBC7E7870}"/>
    <cellStyle name="แสดงผล 3 3 4 2 5" xfId="23597" xr:uid="{C2C013C7-4883-4450-BDEB-CA37A7F038B5}"/>
    <cellStyle name="แสดงผล 3 3 4 2 5 2" xfId="40674" xr:uid="{2EC8BB28-C056-4543-86B9-E957DA682006}"/>
    <cellStyle name="แสดงผล 3 3 4 2 6" xfId="25363" xr:uid="{915DCD2A-9DB8-447D-B9EE-CFF28FADC546}"/>
    <cellStyle name="แสดงผล 3 3 4 2 6 2" xfId="42440" xr:uid="{70BF89E5-9A83-4F8C-AD38-26167CE37583}"/>
    <cellStyle name="แสดงผล 3 3 4 2 7" xfId="27089" xr:uid="{93A683E6-31A2-4D7C-A946-5BD3858B088E}"/>
    <cellStyle name="แสดงผล 3 3 4 2 7 2" xfId="44166" xr:uid="{4E3FFEBA-E7AD-4065-B4C5-859CEEF6888C}"/>
    <cellStyle name="แสดงผล 3 3 4 2 8" xfId="28794" xr:uid="{3B7919A3-F106-409B-B7BF-CDF123F01147}"/>
    <cellStyle name="แสดงผล 3 3 4 2 8 2" xfId="45871" xr:uid="{4C68540E-4A74-453F-AA5F-A5433DA11597}"/>
    <cellStyle name="แสดงผล 3 3 4 2 9" xfId="31700" xr:uid="{5E573D9E-0854-4484-B316-B0B788D4C216}"/>
    <cellStyle name="แสดงผล 3 3 4 3" xfId="18699" xr:uid="{23DA508C-721B-499C-A4B3-B55D71582E82}"/>
    <cellStyle name="แสดงผล 3 3 4 3 2" xfId="35784" xr:uid="{4EBFA1C8-125F-4824-A882-3289596DD7F9}"/>
    <cellStyle name="แสดงผล 3 3 4 4" xfId="241" xr:uid="{6710ADC6-9C16-4040-B860-1CB416A74C6F}"/>
    <cellStyle name="แสดงผล 3 3 4 4 2" xfId="29462" xr:uid="{37AF89BB-9E12-426A-911E-80F5F0920A21}"/>
    <cellStyle name="แสดงผล 3 3 4 5" xfId="22424" xr:uid="{FAC2FDFB-621C-4809-9A82-E7FBFB7A0EE1}"/>
    <cellStyle name="แสดงผล 3 3 4 5 2" xfId="39501" xr:uid="{7971D74B-3919-455E-8F2B-1C2138FC8F21}"/>
    <cellStyle name="แสดงผล 3 3 4 6" xfId="24199" xr:uid="{0EB21CFC-2902-4D11-A29E-B5180D4FBE27}"/>
    <cellStyle name="แสดงผล 3 3 4 6 2" xfId="41276" xr:uid="{E05FA6E8-5E07-4467-AFAF-C6B971E870EC}"/>
    <cellStyle name="แสดงผล 3 3 4 7" xfId="25975" xr:uid="{DD50A87B-2FF1-4ADC-889E-5B8FCB8707E6}"/>
    <cellStyle name="แสดงผล 3 3 4 7 2" xfId="43052" xr:uid="{C21CDFD4-5DF6-46BF-B5FC-5FC54FFC2F14}"/>
    <cellStyle name="แสดงผล 3 3 4 8" xfId="27689" xr:uid="{B57BBAF2-9972-4428-A3CA-8F61D87F6A02}"/>
    <cellStyle name="แสดงผล 3 3 4 8 2" xfId="44766" xr:uid="{B8394B2D-9965-4AFD-95E7-0313CE695D42}"/>
    <cellStyle name="แสดงผล 3 3 4 9" xfId="30595" xr:uid="{A5880F84-8F04-42A9-898B-B9303C0DAA15}"/>
    <cellStyle name="แสดงผล 3 3 5" xfId="29777" xr:uid="{56FC3D13-2CCB-4EB4-BE22-FC1F8F2F8817}"/>
    <cellStyle name="แสดงผล 3 4" xfId="12941" xr:uid="{05C6C872-B93E-4AF6-8763-A78B0737C0DF}"/>
    <cellStyle name="แสดงผล 3 4 2" xfId="14581" xr:uid="{5C55AA62-1A17-4CDA-879F-BE7C3E6D05F8}"/>
    <cellStyle name="แสดงผล 3 4 2 2" xfId="19952" xr:uid="{4486275A-7DA0-4ED2-9575-4F994B4E6F70}"/>
    <cellStyle name="แสดงผล 3 4 2 2 2" xfId="37029" xr:uid="{871E36C1-813D-4002-AEA7-E7CF43BC71F7}"/>
    <cellStyle name="แสดงผล 3 4 2 3" xfId="21804" xr:uid="{3E876864-0B91-47B0-8164-7263A752508B}"/>
    <cellStyle name="แสดงผล 3 4 2 3 2" xfId="38881" xr:uid="{F3FE8C42-2F76-47ED-90BD-6328395A4F55}"/>
    <cellStyle name="แสดงผล 3 4 2 4" xfId="23579" xr:uid="{ECEB1F22-9943-45B5-ABE6-6ADEFF6FB669}"/>
    <cellStyle name="แสดงผล 3 4 2 4 2" xfId="40656" xr:uid="{19E8186A-CB34-46A2-BB74-AD75050933FF}"/>
    <cellStyle name="แสดงผล 3 4 2 5" xfId="25345" xr:uid="{344ED5F5-8566-4FD1-9FD8-C5017AA2C875}"/>
    <cellStyle name="แสดงผล 3 4 2 5 2" xfId="42422" xr:uid="{C6A5D7BC-440F-40CF-9F6E-BDA58765C3AF}"/>
    <cellStyle name="แสดงผล 3 4 2 6" xfId="27071" xr:uid="{D9BE9577-7567-47F6-850A-C3F1E012A387}"/>
    <cellStyle name="แสดงผล 3 4 2 6 2" xfId="44148" xr:uid="{CD533220-D543-4C0D-9751-8945D490B6F1}"/>
    <cellStyle name="แสดงผล 3 4 2 7" xfId="28776" xr:uid="{15A15801-3B81-4A94-8163-8717F73457CC}"/>
    <cellStyle name="แสดงผล 3 4 2 7 2" xfId="45853" xr:uid="{75D40CD8-8900-4FBB-8832-2BFDCC60FBA7}"/>
    <cellStyle name="แสดงผล 3 4 2 8" xfId="31682" xr:uid="{C3D8565D-35BD-40CC-94D3-F26ABBFE686F}"/>
    <cellStyle name="แสดงผล 3 4 3" xfId="18681" xr:uid="{F55B0E76-12E2-478D-86EE-B7966EEAC313}"/>
    <cellStyle name="แสดงผล 3 4 3 2" xfId="35768" xr:uid="{DC325C4E-7BC4-4572-BFCC-84BA1561A239}"/>
    <cellStyle name="แสดงผล 3 4 4" xfId="16186" xr:uid="{83FCD6D5-63F9-4D7D-9A33-3178F212AC08}"/>
    <cellStyle name="แสดงผล 3 4 4 2" xfId="33285" xr:uid="{262F2D43-7E9D-4100-AD4D-31D06F53A15C}"/>
    <cellStyle name="แสดงผล 3 4 5" xfId="22407" xr:uid="{A82F0BAD-74CF-4532-87B5-A9F67BDF610A}"/>
    <cellStyle name="แสดงผล 3 4 5 2" xfId="39484" xr:uid="{970BBEC6-5291-41B8-A8E4-87EFAF23E07C}"/>
    <cellStyle name="แสดงผล 3 4 6" xfId="24181" xr:uid="{7F43255A-F2A2-4648-BF1A-0C5BB2503491}"/>
    <cellStyle name="แสดงผล 3 4 6 2" xfId="41258" xr:uid="{221F219F-17FF-4B32-91C6-8F3D195BB5A0}"/>
    <cellStyle name="แสดงผล 3 4 7" xfId="25959" xr:uid="{5A5703B9-6853-4CC2-9FFD-6C99C0EF1A9C}"/>
    <cellStyle name="แสดงผล 3 4 7 2" xfId="43036" xr:uid="{36E6D758-1569-4830-B915-A423CED1AA3A}"/>
    <cellStyle name="แสดงผล 3 4 8" xfId="27673" xr:uid="{B95E9CD2-A360-4012-8481-0446BBABB55D}"/>
    <cellStyle name="แสดงผล 3 4 8 2" xfId="44750" xr:uid="{C3B272E5-66F2-4819-BBAD-91A77AFCCB30}"/>
    <cellStyle name="แสดงผล 3 4 9" xfId="30579" xr:uid="{E98A0BBD-9739-4F4F-92A4-285FBAB080E2}"/>
    <cellStyle name="แสดงผล 3 5" xfId="12760" xr:uid="{8A89116A-615C-4907-BFBD-9BE39A791AAF}"/>
    <cellStyle name="แสดงผล 3 5 2" xfId="14403" xr:uid="{1C7A1325-1700-4ED6-B0AD-A793B21666CE}"/>
    <cellStyle name="แสดงผล 3 5 2 2" xfId="19774" xr:uid="{626AFE5E-87AB-4BF6-8EA7-B6551645E224}"/>
    <cellStyle name="แสดงผล 3 5 2 2 2" xfId="36851" xr:uid="{F4FE1309-CCD4-4B49-AA6E-DBFF3E1B8766}"/>
    <cellStyle name="แสดงผล 3 5 2 3" xfId="21075" xr:uid="{02BDBCA4-2F45-4439-9D60-ED69C7590E56}"/>
    <cellStyle name="แสดงผล 3 5 2 3 2" xfId="38152" xr:uid="{384585EB-2658-43D9-B367-92B229737644}"/>
    <cellStyle name="แสดงผล 3 5 2 4" xfId="21626" xr:uid="{2C9DC9F0-0056-4A22-89AE-F77585FC9708}"/>
    <cellStyle name="แสดงผล 3 5 2 4 2" xfId="38703" xr:uid="{47A1280F-CFBD-4CAF-8B5A-DE5DEF26AB2A}"/>
    <cellStyle name="แสดงผล 3 5 2 5" xfId="23401" xr:uid="{14BD6479-F983-440B-BE26-4F87898AC912}"/>
    <cellStyle name="แสดงผล 3 5 2 5 2" xfId="40478" xr:uid="{722A9B64-9A12-4B2C-8C41-14A15A545C37}"/>
    <cellStyle name="แสดงผล 3 5 2 6" xfId="25167" xr:uid="{546671A0-2D25-4410-95EE-7308017FF9E6}"/>
    <cellStyle name="แสดงผล 3 5 2 6 2" xfId="42244" xr:uid="{5B7511E3-D49A-4B3E-8137-520EB9B5FAFE}"/>
    <cellStyle name="แสดงผล 3 5 2 7" xfId="26893" xr:uid="{2815CB87-AFAA-49AC-9428-70A595AA4DAF}"/>
    <cellStyle name="แสดงผล 3 5 2 7 2" xfId="43970" xr:uid="{D7831EDC-C54C-4D0B-A6B3-1732E721B63F}"/>
    <cellStyle name="แสดงผล 3 5 2 8" xfId="28598" xr:uid="{97AED1E6-6AA9-48AE-8C75-6E6429A17A05}"/>
    <cellStyle name="แสดงผล 3 5 2 8 2" xfId="45675" xr:uid="{CF7EF081-1D1E-421E-BEB4-956F33239199}"/>
    <cellStyle name="แสดงผล 3 5 2 9" xfId="31504" xr:uid="{378DC862-B4CB-4948-B3D9-21692E794CBF}"/>
    <cellStyle name="แสดงผล 3 5 3" xfId="18501" xr:uid="{32554DD7-570F-4ED0-BE8D-5F364D6DC73E}"/>
    <cellStyle name="แสดงผล 3 5 3 2" xfId="35588" xr:uid="{9D8F2421-346E-4201-B5C5-87F2B45FAE61}"/>
    <cellStyle name="แสดงผล 3 5 4" xfId="17819" xr:uid="{9274F604-BB8F-4A69-82E1-B8F974E7E4C7}"/>
    <cellStyle name="แสดงผล 3 5 4 2" xfId="34912" xr:uid="{E9B69F9B-BF96-4104-80A4-2743A73CD59B}"/>
    <cellStyle name="แสดงผล 3 5 5" xfId="20471" xr:uid="{4BF7151F-D639-4E12-9527-D4D3ED737CC6}"/>
    <cellStyle name="แสดงผล 3 5 5 2" xfId="37548" xr:uid="{B3824BF3-AAA8-4B43-B638-9DA3D05DFA98}"/>
    <cellStyle name="แสดงผล 3 5 6" xfId="17836" xr:uid="{B9C5F879-306C-49B5-8E52-E37C89B2559E}"/>
    <cellStyle name="แสดงผล 3 5 6 2" xfId="34929" xr:uid="{BCEDE4C0-CF54-41CC-86BD-306F58E84155}"/>
    <cellStyle name="แสดงผล 3 5 7" xfId="17031" xr:uid="{D15B932E-B0C2-4A21-A8B2-EA738ED263B8}"/>
    <cellStyle name="แสดงผล 3 5 7 2" xfId="34130" xr:uid="{7E51DC48-5DB3-4090-89D9-491D9457501A}"/>
    <cellStyle name="แสดงผล 3 5 8" xfId="16553" xr:uid="{67A6500B-61D1-47A9-B08D-5C7A6B34304C}"/>
    <cellStyle name="แสดงผล 3 5 8 2" xfId="33652" xr:uid="{4F702469-E8FA-477F-B3A7-924950C6E857}"/>
    <cellStyle name="แสดงผล 3 5 9" xfId="30401" xr:uid="{F4EB9E3E-FB16-4FD0-BCF7-D1560E1DD949}"/>
    <cellStyle name="แสดงผล 3 6" xfId="29699" xr:uid="{152D7038-5AE7-46BA-90C3-E54E2E7016D3}"/>
    <cellStyle name="แสดงผล 4" xfId="11296" xr:uid="{D1F1A46E-791F-4AD9-A5DD-1042CC0C88FF}"/>
    <cellStyle name="แสดงผล 4 2" xfId="13111" xr:uid="{C150AE3E-3E06-4B1F-BC91-2A101B9ECC0B}"/>
    <cellStyle name="แสดงผล 4 2 2" xfId="14748" xr:uid="{6439C913-7046-4EC0-9920-BDB89133948A}"/>
    <cellStyle name="แสดงผล 4 2 2 2" xfId="20119" xr:uid="{CD45B1F2-54F7-4F48-86D1-DE92CCF8A59D}"/>
    <cellStyle name="แสดงผล 4 2 2 2 2" xfId="37196" xr:uid="{AFA521A5-C013-4841-B641-9DC061B4C389}"/>
    <cellStyle name="แสดงผล 4 2 2 3" xfId="21971" xr:uid="{26DFAD73-9516-4ECD-9D83-278F0F2178E1}"/>
    <cellStyle name="แสดงผล 4 2 2 3 2" xfId="39048" xr:uid="{A39B8B29-354E-4F3B-8765-F3C7F08AE38F}"/>
    <cellStyle name="แสดงผล 4 2 2 4" xfId="23746" xr:uid="{DAD7EAFF-13BC-4787-9C9B-1F841CC251C5}"/>
    <cellStyle name="แสดงผล 4 2 2 4 2" xfId="40823" xr:uid="{C8B5964B-525E-4E4D-951C-E7471617007A}"/>
    <cellStyle name="แสดงผล 4 2 2 5" xfId="25512" xr:uid="{01B3F952-1CD2-4310-ADE3-F1E9A9DA0989}"/>
    <cellStyle name="แสดงผล 4 2 2 5 2" xfId="42589" xr:uid="{35D9E253-71BB-406C-AB71-479129595443}"/>
    <cellStyle name="แสดงผล 4 2 2 6" xfId="27238" xr:uid="{E2DFEDC6-C032-4919-987C-D4281DDB696C}"/>
    <cellStyle name="แสดงผล 4 2 2 6 2" xfId="44315" xr:uid="{2E1C26E6-B3DE-43F3-B02E-7DBA653F74ED}"/>
    <cellStyle name="แสดงผล 4 2 2 7" xfId="28943" xr:uid="{AF65A8C4-8483-49B6-A962-24A582098CB6}"/>
    <cellStyle name="แสดงผล 4 2 2 7 2" xfId="46020" xr:uid="{FA4229A4-1A34-4F88-A3BD-833FF746D236}"/>
    <cellStyle name="แสดงผล 4 2 2 8" xfId="31849" xr:uid="{92CDFAD0-54DF-4955-8239-1A1E4F57895A}"/>
    <cellStyle name="แสดงผล 4 2 3" xfId="18850" xr:uid="{8677CC44-BD65-46C8-9DB9-2E41082B4EAF}"/>
    <cellStyle name="แสดงผล 4 2 3 2" xfId="35935" xr:uid="{0B1A1FF3-46E3-40D1-93FE-384E54FFDD37}"/>
    <cellStyle name="แสดงผล 4 2 4" xfId="17777" xr:uid="{EA3CB17F-1C94-4840-A4CB-C13563042E3A}"/>
    <cellStyle name="แสดงผล 4 2 4 2" xfId="34870" xr:uid="{3EF3FBCB-11D0-422B-B49E-7BDC8272C06F}"/>
    <cellStyle name="แสดงผล 4 2 5" xfId="22575" xr:uid="{E757D6AD-0773-4746-9D7D-F8AE5E970B38}"/>
    <cellStyle name="แสดงผล 4 2 5 2" xfId="39652" xr:uid="{D5B89523-2303-421F-BF22-BCB736FD240F}"/>
    <cellStyle name="แสดงผล 4 2 6" xfId="24350" xr:uid="{FE7C0868-828F-4389-8460-5C9183A068FB}"/>
    <cellStyle name="แสดงผล 4 2 6 2" xfId="41427" xr:uid="{975ED3F3-59CD-4ECA-B901-F2ACEC11B096}"/>
    <cellStyle name="แสดงผล 4 2 7" xfId="26124" xr:uid="{76E4361F-E6C3-4BFA-9A93-416FF960D810}"/>
    <cellStyle name="แสดงผล 4 2 7 2" xfId="43201" xr:uid="{83AFFAE8-10AA-48AA-8C21-B8A6A15D9583}"/>
    <cellStyle name="แสดงผล 4 2 8" xfId="27838" xr:uid="{0BAC452C-7265-4B09-ADE5-713F99E6045E}"/>
    <cellStyle name="แสดงผล 4 2 8 2" xfId="44915" xr:uid="{EB57ED1E-EE66-438F-B3A4-0ED8D6EFFAA5}"/>
    <cellStyle name="แสดงผล 4 2 9" xfId="30744" xr:uid="{DB5C5733-3D43-4F66-95E5-54EBC5A8762A}"/>
    <cellStyle name="แสดงผล 4 3" xfId="12736" xr:uid="{D81BD5DA-AB4A-4425-A291-70520D804C8B}"/>
    <cellStyle name="แสดงผล 4 3 2" xfId="14380" xr:uid="{6C571C07-8792-476D-897F-49EFC6074CCD}"/>
    <cellStyle name="แสดงผล 4 3 2 2" xfId="19751" xr:uid="{0D3A0D34-0084-4E11-B493-6D2F2F66D796}"/>
    <cellStyle name="แสดงผล 4 3 2 2 2" xfId="36828" xr:uid="{39D1258A-79F6-4A76-A1DB-187AFAA95E3E}"/>
    <cellStyle name="แสดงผล 4 3 2 3" xfId="21052" xr:uid="{3F7BDCA5-BCCC-46BA-96E1-466966DB92E2}"/>
    <cellStyle name="แสดงผล 4 3 2 3 2" xfId="38129" xr:uid="{473C2270-9471-4E63-B5DD-07ECC7E58019}"/>
    <cellStyle name="แสดงผล 4 3 2 4" xfId="21603" xr:uid="{6888C37A-D11D-4AB2-9A5E-A03D6D007034}"/>
    <cellStyle name="แสดงผล 4 3 2 4 2" xfId="38680" xr:uid="{63E8548A-2D5D-43F1-B452-6E167A1A90BC}"/>
    <cellStyle name="แสดงผล 4 3 2 5" xfId="23378" xr:uid="{24A6F897-234B-4BAB-A0BD-6AF40B561112}"/>
    <cellStyle name="แสดงผล 4 3 2 5 2" xfId="40455" xr:uid="{B523D6B0-8E80-4972-BFC5-FF1F4C2E4A5E}"/>
    <cellStyle name="แสดงผล 4 3 2 6" xfId="25144" xr:uid="{2CB4D4B1-2DB7-40A0-B5F5-E97400166464}"/>
    <cellStyle name="แสดงผล 4 3 2 6 2" xfId="42221" xr:uid="{2C841C5A-D810-4EE6-83B2-04A00481C885}"/>
    <cellStyle name="แสดงผล 4 3 2 7" xfId="26870" xr:uid="{46F0593A-35B7-4FAF-9EB2-4096135BCE99}"/>
    <cellStyle name="แสดงผล 4 3 2 7 2" xfId="43947" xr:uid="{8C27288A-DE16-49CB-8679-0BE2A0E8A0B7}"/>
    <cellStyle name="แสดงผล 4 3 2 8" xfId="28575" xr:uid="{F3C6F540-D979-4B92-A3B6-AB4DBE49BB0C}"/>
    <cellStyle name="แสดงผล 4 3 2 8 2" xfId="45652" xr:uid="{F4834FDF-5537-42BE-831C-733FB79E6835}"/>
    <cellStyle name="แสดงผล 4 3 2 9" xfId="31481" xr:uid="{8D94D337-3CB2-44B3-B1E2-F55966281593}"/>
    <cellStyle name="แสดงผล 4 3 3" xfId="18478" xr:uid="{4740AD26-7849-418F-9F7B-0CE2B3ABEE03}"/>
    <cellStyle name="แสดงผล 4 3 3 2" xfId="35565" xr:uid="{C36B8001-6F90-4AAD-B324-CFFEAF370264}"/>
    <cellStyle name="แสดงผล 4 3 4" xfId="16188" xr:uid="{23C1D9CF-010C-462E-A285-0B03F2EDE483}"/>
    <cellStyle name="แสดงผล 4 3 4 2" xfId="33287" xr:uid="{915DC131-2F49-4BA7-9431-4B5C09A701D3}"/>
    <cellStyle name="แสดงผล 4 3 5" xfId="20534" xr:uid="{777AF968-51A3-4B3D-819C-0A4AAB38A831}"/>
    <cellStyle name="แสดงผล 4 3 5 2" xfId="37611" xr:uid="{AAADB69D-8008-4087-B971-20B4B1B44C85}"/>
    <cellStyle name="แสดงผล 4 3 6" xfId="15297" xr:uid="{EBC968D8-8B2A-4013-A216-C24238372E05}"/>
    <cellStyle name="แสดงผล 4 3 6 2" xfId="32398" xr:uid="{F7B1F404-A2F5-43A5-A7C2-D875AFC0162B}"/>
    <cellStyle name="แสดงผล 4 3 7" xfId="15930" xr:uid="{C9B6473E-E474-440C-A249-2A712BDF085F}"/>
    <cellStyle name="แสดงผล 4 3 7 2" xfId="33029" xr:uid="{3F51CDC0-DD25-45E4-9530-A412E06D4778}"/>
    <cellStyle name="แสดงผล 4 3 8" xfId="17812" xr:uid="{D4034018-68E0-4ABE-A16E-90EB81461BBB}"/>
    <cellStyle name="แสดงผล 4 3 8 2" xfId="34905" xr:uid="{94AC34C3-DE6B-444B-95EC-F6DF12887EE1}"/>
    <cellStyle name="แสดงผล 4 3 9" xfId="30378" xr:uid="{406707F0-A95B-408A-BBE4-443AAD24E493}"/>
    <cellStyle name="แสดงผล 4 4" xfId="12968" xr:uid="{9EC3FE49-E514-4D73-B1EB-8971FDBF74C4}"/>
    <cellStyle name="แสดงผล 4 4 2" xfId="14608" xr:uid="{E0B3E426-C16F-4EDA-8CC6-F7CE844AD257}"/>
    <cellStyle name="แสดงผล 4 4 2 2" xfId="19979" xr:uid="{CB583C56-0EED-4D42-9F6A-04F64D6A24E5}"/>
    <cellStyle name="แสดงผล 4 4 2 2 2" xfId="37056" xr:uid="{0ACE325A-7E0E-44D3-81AF-69D0E02BE60F}"/>
    <cellStyle name="แสดงผล 4 4 2 3" xfId="21228" xr:uid="{51ABA4F7-EA45-4055-AB3F-92F87E02CDD1}"/>
    <cellStyle name="แสดงผล 4 4 2 3 2" xfId="38305" xr:uid="{FE0527A9-87BE-4E2F-8F6F-7ED9C7F2D8EB}"/>
    <cellStyle name="แสดงผล 4 4 2 4" xfId="21831" xr:uid="{909999D7-6561-4AAB-8D13-E8F3742C4CFD}"/>
    <cellStyle name="แสดงผล 4 4 2 4 2" xfId="38908" xr:uid="{CFA145D6-A8DF-4498-8520-D1588B5ACB5E}"/>
    <cellStyle name="แสดงผล 4 4 2 5" xfId="23606" xr:uid="{81453B44-CA43-4B08-9C66-DED413D78067}"/>
    <cellStyle name="แสดงผล 4 4 2 5 2" xfId="40683" xr:uid="{C3B006CE-D027-4B47-9898-377E306AD09E}"/>
    <cellStyle name="แสดงผล 4 4 2 6" xfId="25372" xr:uid="{6532459E-41D6-46E7-9FEE-6F5B59BB3623}"/>
    <cellStyle name="แสดงผล 4 4 2 6 2" xfId="42449" xr:uid="{CE3158B1-218E-441E-A2A5-F86B160D084D}"/>
    <cellStyle name="แสดงผล 4 4 2 7" xfId="27098" xr:uid="{72671DF9-183B-45F9-83D3-4A9F1EFE4F83}"/>
    <cellStyle name="แสดงผล 4 4 2 7 2" xfId="44175" xr:uid="{0A36DD95-D6DB-4421-8027-981A0595298E}"/>
    <cellStyle name="แสดงผล 4 4 2 8" xfId="28803" xr:uid="{B016AA9C-DFB0-48A7-AF30-C535FCFF7D12}"/>
    <cellStyle name="แสดงผล 4 4 2 8 2" xfId="45880" xr:uid="{CED4DCF3-E40E-4D7F-9657-38D493EFB370}"/>
    <cellStyle name="แสดงผล 4 4 2 9" xfId="31709" xr:uid="{B11AB442-140F-40DD-989B-4D0B2BCD1C02}"/>
    <cellStyle name="แสดงผล 4 4 3" xfId="18708" xr:uid="{CD349902-9FB3-4EB5-99CA-144674EF1874}"/>
    <cellStyle name="แสดงผล 4 4 3 2" xfId="35793" xr:uid="{9899EFD8-879E-4120-A0E9-9878C2BDA0F1}"/>
    <cellStyle name="แสดงผล 4 4 4" xfId="17132" xr:uid="{B1744B49-CBFE-4EEF-965A-AD1604142045}"/>
    <cellStyle name="แสดงผล 4 4 4 2" xfId="34231" xr:uid="{201F6A34-0009-44B0-92CE-5871B0F752FA}"/>
    <cellStyle name="แสดงผล 4 4 5" xfId="22433" xr:uid="{660EA912-5249-477F-BD3F-E4B584B71145}"/>
    <cellStyle name="แสดงผล 4 4 5 2" xfId="39510" xr:uid="{A4F2384C-1234-4B1F-A6B6-023D88D34C88}"/>
    <cellStyle name="แสดงผล 4 4 6" xfId="24208" xr:uid="{2E99C21E-BC75-4A2D-9515-4D6342648486}"/>
    <cellStyle name="แสดงผล 4 4 6 2" xfId="41285" xr:uid="{1B4E97D8-9EE5-4F4D-85AA-21980EDDC525}"/>
    <cellStyle name="แสดงผล 4 4 7" xfId="25984" xr:uid="{145DF494-9DF9-47FD-8AFA-FBA465D52D18}"/>
    <cellStyle name="แสดงผล 4 4 7 2" xfId="43061" xr:uid="{FA5A6D9F-2B06-42D3-B0AB-326A33B60F9C}"/>
    <cellStyle name="แสดงผล 4 4 8" xfId="27698" xr:uid="{ACD6E7B5-ECCC-4F7B-84B3-4F3D841176C3}"/>
    <cellStyle name="แสดงผล 4 4 8 2" xfId="44775" xr:uid="{D9C2CD05-E022-4B24-876A-491F55FDC8BF}"/>
    <cellStyle name="แสดงผล 4 4 9" xfId="30604" xr:uid="{746AC3D8-1A9B-4917-A492-E2A8449FCFA0}"/>
    <cellStyle name="แสดงผล 4 5" xfId="29719" xr:uid="{6204999F-B410-4661-A52A-45944882EA13}"/>
    <cellStyle name="แสดงผล 5" xfId="11321" xr:uid="{4AD64540-2E4A-4B86-B13B-F6F02187BE44}"/>
    <cellStyle name="แสดงผล 5 2" xfId="13128" xr:uid="{80199613-FBF4-443F-B239-2054CDDC2978}"/>
    <cellStyle name="แสดงผล 5 2 2" xfId="14765" xr:uid="{6500FC6D-F738-4E75-BF88-753E3BA2613C}"/>
    <cellStyle name="แสดงผล 5 2 2 2" xfId="20136" xr:uid="{03AB992E-3E6A-4E8F-89AA-87DB7C705FEF}"/>
    <cellStyle name="แสดงผล 5 2 2 2 2" xfId="37213" xr:uid="{FF4DA83A-8D86-4241-ABCE-F57511D4005E}"/>
    <cellStyle name="แสดงผล 5 2 2 3" xfId="21988" xr:uid="{643F6DC0-B4BC-4D14-9E75-1F690E0F0408}"/>
    <cellStyle name="แสดงผล 5 2 2 3 2" xfId="39065" xr:uid="{2C472EB6-3105-42E6-B6F0-CD15CBB8C269}"/>
    <cellStyle name="แสดงผล 5 2 2 4" xfId="23763" xr:uid="{536E9AB3-9A3F-4028-BEA7-D92B69050FDC}"/>
    <cellStyle name="แสดงผล 5 2 2 4 2" xfId="40840" xr:uid="{05FDE9DD-6848-4E5C-AE41-600EE0AD3D0D}"/>
    <cellStyle name="แสดงผล 5 2 2 5" xfId="25529" xr:uid="{AB2E4B8F-180D-47BF-92CE-163FAA668AD5}"/>
    <cellStyle name="แสดงผล 5 2 2 5 2" xfId="42606" xr:uid="{6DB6D248-2DF4-4E2D-8D8E-37CDEC8B140D}"/>
    <cellStyle name="แสดงผล 5 2 2 6" xfId="27255" xr:uid="{FB8A89D6-9673-413C-9251-AFB6FC61919C}"/>
    <cellStyle name="แสดงผล 5 2 2 6 2" xfId="44332" xr:uid="{2CF7F55D-3319-4B01-996B-0BFEEEDD6B2F}"/>
    <cellStyle name="แสดงผล 5 2 2 7" xfId="28960" xr:uid="{E1928D8F-9803-4CA6-A290-DD8AC7702A4B}"/>
    <cellStyle name="แสดงผล 5 2 2 7 2" xfId="46037" xr:uid="{D2E7B8E9-B136-4CAC-83EA-8BEF0B4CCFAF}"/>
    <cellStyle name="แสดงผล 5 2 2 8" xfId="31866" xr:uid="{637F44DB-3DDA-43BE-BB4C-39C711A0DD36}"/>
    <cellStyle name="แสดงผล 5 2 3" xfId="18867" xr:uid="{192288C0-F499-4595-9FC5-80F45199F9DF}"/>
    <cellStyle name="แสดงผล 5 2 3 2" xfId="35950" xr:uid="{6347FA60-35F9-4BAC-A860-76083459255E}"/>
    <cellStyle name="แสดงผล 5 2 4" xfId="17367" xr:uid="{8CC83851-C603-453E-9A0C-28C125F80553}"/>
    <cellStyle name="แสดงผล 5 2 4 2" xfId="34464" xr:uid="{39C381A2-BD86-41CB-A03A-6D9446227821}"/>
    <cellStyle name="แสดงผล 5 2 5" xfId="22591" xr:uid="{1B86EE9E-1607-4F5D-993A-0161F4436217}"/>
    <cellStyle name="แสดงผล 5 2 5 2" xfId="39668" xr:uid="{D9F3E6F2-A005-4F9A-83AB-BC175DC07B4D}"/>
    <cellStyle name="แสดงผล 5 2 6" xfId="24367" xr:uid="{FA01DBBA-E694-4DBF-92DE-24C7D973B176}"/>
    <cellStyle name="แสดงผล 5 2 6 2" xfId="41444" xr:uid="{37007C2A-E1FB-48AA-95A1-0E20601856EC}"/>
    <cellStyle name="แสดงผล 5 2 7" xfId="26139" xr:uid="{71EA7960-F335-4EBD-90D0-2244DCDB78C0}"/>
    <cellStyle name="แสดงผล 5 2 7 2" xfId="43216" xr:uid="{78837708-3311-44F1-98CE-50483505FB3D}"/>
    <cellStyle name="แสดงผล 5 2 8" xfId="27853" xr:uid="{9508C7A4-FD77-442A-B6B1-D20185CF76AE}"/>
    <cellStyle name="แสดงผล 5 2 8 2" xfId="44930" xr:uid="{5FE12389-E150-4F4E-BBB8-059CA05B5946}"/>
    <cellStyle name="แสดงผล 5 2 9" xfId="30759" xr:uid="{51C5CD90-8B17-4B2F-B051-34BEBD20F389}"/>
    <cellStyle name="แสดงผล 5 3" xfId="12396" xr:uid="{435FE1E7-27EE-4454-BE12-D08E960A8591}"/>
    <cellStyle name="แสดงผล 5 3 2" xfId="14052" xr:uid="{4A78337B-F831-4A75-B3D4-0F639868436A}"/>
    <cellStyle name="แสดงผล 5 3 2 2" xfId="19423" xr:uid="{CFDCC78A-B408-4152-92F6-719385C9E341}"/>
    <cellStyle name="แสดงผล 5 3 2 2 2" xfId="36500" xr:uid="{C0C2CDF6-4C40-49F6-90F9-DD5EEB0CD7E1}"/>
    <cellStyle name="แสดงผล 5 3 2 3" xfId="20802" xr:uid="{C7638AF8-CCE0-4ED2-B1F3-E4AA82A1D9F5}"/>
    <cellStyle name="แสดงผล 5 3 2 3 2" xfId="37879" xr:uid="{F6EDA123-50BB-4235-810A-DFC3B16E6F13}"/>
    <cellStyle name="แสดงผล 5 3 2 4" xfId="15976" xr:uid="{5A3FB7FB-4BA4-40A2-830D-6E0E40D2F03E}"/>
    <cellStyle name="แสดงผล 5 3 2 4 2" xfId="33075" xr:uid="{20B8EE75-7117-47D7-9C71-08CFB6C5F1D8}"/>
    <cellStyle name="แสดงผล 5 3 2 5" xfId="23050" xr:uid="{B276F825-12C9-450D-AABE-CC20E29482EF}"/>
    <cellStyle name="แสดงผล 5 3 2 5 2" xfId="40127" xr:uid="{249363F3-83E6-4737-BBD7-BF03871A8714}"/>
    <cellStyle name="แสดงผล 5 3 2 6" xfId="24816" xr:uid="{4E091F13-A8C7-4E6E-9912-785FCF1A8595}"/>
    <cellStyle name="แสดงผล 5 3 2 6 2" xfId="41893" xr:uid="{3E597E97-A68C-44A0-A0A9-1855A538F183}"/>
    <cellStyle name="แสดงผล 5 3 2 7" xfId="26542" xr:uid="{734C6BE3-8339-423B-B6CF-472227F990A0}"/>
    <cellStyle name="แสดงผล 5 3 2 7 2" xfId="43619" xr:uid="{57DA5E6C-114E-4445-AC0B-D1CBB92CE32A}"/>
    <cellStyle name="แสดงผล 5 3 2 8" xfId="28247" xr:uid="{6DB37A52-5801-4AF6-910E-49CEB0EB1697}"/>
    <cellStyle name="แสดงผล 5 3 2 8 2" xfId="45324" xr:uid="{9C3F05D6-5AF9-4B3D-976B-9B4134714585}"/>
    <cellStyle name="แสดงผล 5 3 2 9" xfId="31153" xr:uid="{8BDC4068-9A77-49BC-B58A-4F06009B5542}"/>
    <cellStyle name="แสดงผล 5 3 3" xfId="18143" xr:uid="{3FCFCBD0-CA87-48C9-9CD6-DFF7F3A0CD62}"/>
    <cellStyle name="แสดงผล 5 3 3 2" xfId="35232" xr:uid="{53317ACE-A7C3-4235-A11E-4852C02AA6A0}"/>
    <cellStyle name="แสดงผล 5 3 4" xfId="20437" xr:uid="{4BF0FC74-360C-480E-AB28-04B3E3DDB4BC}"/>
    <cellStyle name="แสดงผล 5 3 4 2" xfId="37514" xr:uid="{92378AB5-F524-446A-BE2F-061028BA1C18}"/>
    <cellStyle name="แสดงผล 5 3 5" xfId="16223" xr:uid="{DAE07F77-DF76-4BE6-93DD-FB351EEE7192}"/>
    <cellStyle name="แสดงผล 5 3 5 2" xfId="33322" xr:uid="{6990745E-5C39-48E7-A16D-CDD34E46032C}"/>
    <cellStyle name="แสดงผล 5 3 6" xfId="16257" xr:uid="{B14F5597-DC95-41BD-99D1-6CE12126C0DE}"/>
    <cellStyle name="แสดงผล 5 3 6 2" xfId="33356" xr:uid="{987C07C4-B1BE-47CE-A0CB-E9118F577CD0}"/>
    <cellStyle name="แสดงผล 5 3 7" xfId="15850" xr:uid="{F6F9D383-1AE1-49D6-992C-C6FCB7957BBE}"/>
    <cellStyle name="แสดงผล 5 3 7 2" xfId="32949" xr:uid="{14BD7E47-5B01-410B-83B4-5EA3E4F7A5F0}"/>
    <cellStyle name="แสดงผล 5 3 8" xfId="16807" xr:uid="{7EF5A630-5CF1-4416-8864-3653596523D0}"/>
    <cellStyle name="แสดงผล 5 3 8 2" xfId="33906" xr:uid="{878770AC-F1B6-4669-A2CC-4D6B3A2CF701}"/>
    <cellStyle name="แสดงผล 5 3 9" xfId="30052" xr:uid="{E8C9E268-1620-4643-A57D-9168921431D9}"/>
    <cellStyle name="แสดงผล 5 4" xfId="12510" xr:uid="{84A9A2DB-F912-422B-8879-8F65A9D06636}"/>
    <cellStyle name="แสดงผล 5 4 2" xfId="14161" xr:uid="{718DF862-DAC5-4208-9C4F-5EC64214F7B6}"/>
    <cellStyle name="แสดงผล 5 4 2 2" xfId="19532" xr:uid="{EF4474E2-A937-4E2A-9D4F-B984C6FF0882}"/>
    <cellStyle name="แสดงผล 5 4 2 2 2" xfId="36609" xr:uid="{2453823E-26EB-49AD-8921-798802428E2E}"/>
    <cellStyle name="แสดงผล 5 4 2 3" xfId="20885" xr:uid="{A41A13C7-3896-4B73-8FDB-577A118D84E6}"/>
    <cellStyle name="แสดงผล 5 4 2 3 2" xfId="37962" xr:uid="{F7F0ED9B-A302-4C5C-B367-F9602A9F50F4}"/>
    <cellStyle name="แสดงผล 5 4 2 4" xfId="15979" xr:uid="{12580DF0-3BE4-4D40-BFBE-752DD4552C00}"/>
    <cellStyle name="แสดงผล 5 4 2 4 2" xfId="33078" xr:uid="{49B8DD5D-F5E6-4093-9248-96A8F6A0DD21}"/>
    <cellStyle name="แสดงผล 5 4 2 5" xfId="23159" xr:uid="{74BFAC21-4A6C-464B-8DB8-A648D1B9F0E9}"/>
    <cellStyle name="แสดงผล 5 4 2 5 2" xfId="40236" xr:uid="{27A89A61-18F2-4B81-9FF5-2CB299620C01}"/>
    <cellStyle name="แสดงผล 5 4 2 6" xfId="24925" xr:uid="{2939171F-D0B9-4E5B-A73F-4020732378A7}"/>
    <cellStyle name="แสดงผล 5 4 2 6 2" xfId="42002" xr:uid="{6FF86698-B018-4EE7-BF7A-3262A363DC10}"/>
    <cellStyle name="แสดงผล 5 4 2 7" xfId="26651" xr:uid="{F8E17CE2-64D2-4B5C-BCAC-6254AE9D5BCC}"/>
    <cellStyle name="แสดงผล 5 4 2 7 2" xfId="43728" xr:uid="{0579B39D-904B-4F1E-B0FD-32F28BFD8F45}"/>
    <cellStyle name="แสดงผล 5 4 2 8" xfId="28356" xr:uid="{B3A60D22-6708-4EE4-A552-2092D85B1075}"/>
    <cellStyle name="แสดงผล 5 4 2 8 2" xfId="45433" xr:uid="{6877D792-C8C5-4839-BF0A-7C90D30367E7}"/>
    <cellStyle name="แสดงผล 5 4 2 9" xfId="31262" xr:uid="{CD178C36-DD0F-464F-B16A-DFB5AA6D2AA3}"/>
    <cellStyle name="แสดงผล 5 4 3" xfId="18255" xr:uid="{C89FA83A-FCC1-4616-91AD-3CD8E3E33560}"/>
    <cellStyle name="แสดงผล 5 4 3 2" xfId="35342" xr:uid="{EDC7BFAF-0619-4149-A103-DB6E86321B32}"/>
    <cellStyle name="แสดงผล 5 4 4" xfId="20658" xr:uid="{D5FA82BF-B98B-47A9-8F1F-9E93A4F1799B}"/>
    <cellStyle name="แสดงผล 5 4 4 2" xfId="37735" xr:uid="{F4CBEEE1-F35F-4C08-8750-B3CFC79784DC}"/>
    <cellStyle name="แสดงผล 5 4 5" xfId="15912" xr:uid="{C4A62F9D-3885-46C0-B914-8F49F98CC239}"/>
    <cellStyle name="แสดงผล 5 4 5 2" xfId="33011" xr:uid="{80355E5E-44C4-4539-9C22-C1F0E43BD34E}"/>
    <cellStyle name="แสดงผล 5 4 6" xfId="16809" xr:uid="{458B1B59-CDAE-465B-ADB5-F0586547BAA2}"/>
    <cellStyle name="แสดงผล 5 4 6 2" xfId="33908" xr:uid="{3617B220-36E3-4984-B33F-F86C644B05A6}"/>
    <cellStyle name="แสดงผล 5 4 7" xfId="17880" xr:uid="{987C0A9D-6859-45F4-B9CC-0B0EC9008095}"/>
    <cellStyle name="แสดงผล 5 4 7 2" xfId="34973" xr:uid="{CBBABE63-61A8-4BD9-9A99-1B0DAB64543D}"/>
    <cellStyle name="แสดงผล 5 4 8" xfId="16118" xr:uid="{6E85102E-D341-49FC-9A63-BAE9FDA30A6F}"/>
    <cellStyle name="แสดงผล 5 4 8 2" xfId="33217" xr:uid="{3F2375F5-739A-4D87-ACBF-A0E0E9318169}"/>
    <cellStyle name="แสดงผล 5 4 9" xfId="30159" xr:uid="{ECFB867D-CC5A-4FAE-9AE7-BE337A30459B}"/>
    <cellStyle name="แสดงผล 5 5" xfId="29734" xr:uid="{4E13472C-61D6-4BB1-B8AF-102E1D958D9B}"/>
    <cellStyle name="แสดงผล 6" xfId="12441" xr:uid="{AAC87C29-DB6F-4668-A20A-007D46EFA7EF}"/>
    <cellStyle name="แสดงผล 6 2" xfId="14096" xr:uid="{C628F429-B703-40B9-9563-C8C3E5242C3D}"/>
    <cellStyle name="แสดงผล 6 2 2" xfId="19467" xr:uid="{9A99ABE2-B4E8-49C0-9BDC-9A1A39CBF4C8}"/>
    <cellStyle name="แสดงผล 6 2 2 2" xfId="36544" xr:uid="{714CAF53-F6F5-4FD9-834A-B12A0FE4F665}"/>
    <cellStyle name="แสดงผล 6 2 3" xfId="16451" xr:uid="{0D217B84-BCD7-49DA-90C1-AD5DA3B2DC21}"/>
    <cellStyle name="แสดงผล 6 2 3 2" xfId="33550" xr:uid="{203E9480-66F7-41B2-A248-1F391DF68246}"/>
    <cellStyle name="แสดงผล 6 2 4" xfId="23094" xr:uid="{9D1365C4-9172-4671-AE1B-F0FF914D9EB2}"/>
    <cellStyle name="แสดงผล 6 2 4 2" xfId="40171" xr:uid="{331E9058-3B26-456C-8A41-CC87598E7B56}"/>
    <cellStyle name="แสดงผล 6 2 5" xfId="24860" xr:uid="{255510A4-0712-4270-ADB4-7F16D0DDBF24}"/>
    <cellStyle name="แสดงผล 6 2 5 2" xfId="41937" xr:uid="{74D40716-6991-4CD1-B5C6-19A0A2A037FB}"/>
    <cellStyle name="แสดงผล 6 2 6" xfId="26586" xr:uid="{E148308D-F30F-49A4-9858-74FA32023B50}"/>
    <cellStyle name="แสดงผล 6 2 6 2" xfId="43663" xr:uid="{1B10891C-567A-485F-86A3-12FC61EB44F6}"/>
    <cellStyle name="แสดงผล 6 2 7" xfId="28291" xr:uid="{475531B0-2A20-4A98-B6D0-9AABA04CD3CE}"/>
    <cellStyle name="แสดงผล 6 2 7 2" xfId="45368" xr:uid="{2380F3FF-0F2F-4E8C-B356-0D9E2E8A8D73}"/>
    <cellStyle name="แสดงผล 6 2 8" xfId="31197" xr:uid="{CC9F3399-7C8F-4693-AD03-94BEAFF659B3}"/>
    <cellStyle name="แสดงผล 6 3" xfId="18188" xr:uid="{F2A14DA1-8175-43DB-8037-F8D3C921B755}"/>
    <cellStyle name="แสดงผล 6 3 2" xfId="35277" xr:uid="{DE2433C8-41EA-49FD-B500-31D70B709982}"/>
    <cellStyle name="แสดงผล 6 4" xfId="15751" xr:uid="{45CE2EEA-5468-40A8-B75D-090D1EB5574A}"/>
    <cellStyle name="แสดงผล 6 4 2" xfId="32850" xr:uid="{EA20BA64-88BD-4637-ADE1-D1B52D0CB074}"/>
    <cellStyle name="แสดงผล 6 5" xfId="16493" xr:uid="{E6076A33-B1D4-4379-A5C9-CDEE2440A6CC}"/>
    <cellStyle name="แสดงผล 6 5 2" xfId="33592" xr:uid="{C0359F18-82FC-4947-8F35-1A4FE5A71B2C}"/>
    <cellStyle name="แสดงผล 6 6" xfId="15920" xr:uid="{D4911CD2-B266-4FFA-AB10-EA647C913BD3}"/>
    <cellStyle name="แสดงผล 6 6 2" xfId="33019" xr:uid="{91D8A8AA-4117-4329-AF7E-9AB2BA898693}"/>
    <cellStyle name="แสดงผล 6 7" xfId="17601" xr:uid="{125D3483-3156-4105-BE11-1EBFE692D8D0}"/>
    <cellStyle name="แสดงผล 6 7 2" xfId="34698" xr:uid="{166477C1-6310-49B1-83F0-DC14EF5CF8F1}"/>
    <cellStyle name="แสดงผล 6 8" xfId="16477" xr:uid="{32396E5A-413D-49BB-8E4D-27ADDF561F64}"/>
    <cellStyle name="แสดงผล 6 8 2" xfId="33576" xr:uid="{F870F0A2-8AD6-4EB6-B9B0-464AA0E0B4FC}"/>
    <cellStyle name="แสดงผล 6 9" xfId="30096" xr:uid="{E2558521-B615-45DD-AC4E-8E69630E5EEA}"/>
    <cellStyle name="แสดงผล 7" xfId="12516" xr:uid="{5F144705-5B06-4037-9B6D-4DD6A6B07710}"/>
    <cellStyle name="แสดงผล 7 2" xfId="14167" xr:uid="{A794CE22-E19B-4A62-A0CD-D736C3FFE4C0}"/>
    <cellStyle name="แสดงผล 7 2 2" xfId="19538" xr:uid="{07FDB55C-9C78-42EA-BE97-E0A0446281DD}"/>
    <cellStyle name="แสดงผล 7 2 2 2" xfId="36615" xr:uid="{4BA2CDE4-CAB5-4482-9083-9C03966E4C55}"/>
    <cellStyle name="แสดงผล 7 2 3" xfId="20891" xr:uid="{9A560A86-268F-4B66-B5B7-6A0DC778B38B}"/>
    <cellStyle name="แสดงผล 7 2 3 2" xfId="37968" xr:uid="{6C1D47E7-C2D1-4565-90E9-D974ED9B7487}"/>
    <cellStyle name="แสดงผล 7 2 4" xfId="15523" xr:uid="{6F0E7D14-C22E-4E79-BF92-821BD6DD6B45}"/>
    <cellStyle name="แสดงผล 7 2 4 2" xfId="32624" xr:uid="{3103EDBD-A31B-4F85-BAF1-898E31E903F4}"/>
    <cellStyle name="แสดงผล 7 2 5" xfId="23165" xr:uid="{F6B6BA2C-A54E-4889-9D43-9EB767C61946}"/>
    <cellStyle name="แสดงผล 7 2 5 2" xfId="40242" xr:uid="{712DBAE8-4F5B-4A39-91FC-036611CE8D24}"/>
    <cellStyle name="แสดงผล 7 2 6" xfId="24931" xr:uid="{CC020704-F29D-41E1-9812-1BA3731EE780}"/>
    <cellStyle name="แสดงผล 7 2 6 2" xfId="42008" xr:uid="{F39B9C84-5063-4BA6-A16F-7BBE189510BA}"/>
    <cellStyle name="แสดงผล 7 2 7" xfId="26657" xr:uid="{09B7EA70-AAB5-40FA-985A-98FC80D52329}"/>
    <cellStyle name="แสดงผล 7 2 7 2" xfId="43734" xr:uid="{D3757CFC-4E5D-44A8-9D3D-E33D4046242C}"/>
    <cellStyle name="แสดงผล 7 2 8" xfId="28362" xr:uid="{04E9A1B0-259B-43DD-A568-83F881110053}"/>
    <cellStyle name="แสดงผล 7 2 8 2" xfId="45439" xr:uid="{2F4A1B36-C473-4ADD-B91D-A8D045608F87}"/>
    <cellStyle name="แสดงผล 7 2 9" xfId="31268" xr:uid="{ADC2A67E-C1CC-4C0B-A267-6AC5767FE3D8}"/>
    <cellStyle name="แสดงผล 7 3" xfId="18261" xr:uid="{D38222C1-6634-4E7A-B368-24E39D4B2F9D}"/>
    <cellStyle name="แสดงผล 7 3 2" xfId="35348" xr:uid="{B098B553-1B08-4D1A-AC08-424824E0ED14}"/>
    <cellStyle name="แสดงผล 7 4" xfId="20652" xr:uid="{7659CF55-82C7-49AF-947B-7320721B2801}"/>
    <cellStyle name="แสดงผล 7 4 2" xfId="37729" xr:uid="{B393EE63-A747-410E-8E4B-CA5AA8355E71}"/>
    <cellStyle name="แสดงผล 7 5" xfId="16286" xr:uid="{6CC02B4D-D6C9-4BDF-A1CC-CBB11C0CE93E}"/>
    <cellStyle name="แสดงผล 7 5 2" xfId="33385" xr:uid="{8BA061BA-6A4A-41EF-AEF8-259C42D95C23}"/>
    <cellStyle name="แสดงผล 7 6" xfId="17404" xr:uid="{CB8AF8F6-9021-4C87-A677-665419565657}"/>
    <cellStyle name="แสดงผล 7 6 2" xfId="34501" xr:uid="{154F8A56-9AF2-40B2-B976-18517A15B845}"/>
    <cellStyle name="แสดงผล 7 7" xfId="22903" xr:uid="{E514C35F-C1D2-4708-8EA2-549E9769C075}"/>
    <cellStyle name="แสดงผล 7 7 2" xfId="39980" xr:uid="{A16F9E5A-7542-4BBD-BBBD-4FFBE3F8D18A}"/>
    <cellStyle name="แสดงผล 7 8" xfId="17664" xr:uid="{B9CD52DA-DB51-4C27-90C1-FC3D9A9EAE40}"/>
    <cellStyle name="แสดงผล 7 8 2" xfId="34761" xr:uid="{9A986645-A559-4791-A3F7-A8253FD99AE2}"/>
    <cellStyle name="แสดงผล 7 9" xfId="30165" xr:uid="{C343B67A-7204-41CA-96C1-6B63E95313AF}"/>
    <cellStyle name="แสดงผล 8" xfId="29544" xr:uid="{3A29A1A4-CBCC-4C67-8AAA-7A2DC452B9BA}"/>
    <cellStyle name="การคำนวณ" xfId="2007" xr:uid="{78DE7D28-9876-4B61-A947-ECC0217BA558}"/>
    <cellStyle name="การคำนวณ 2" xfId="2008" xr:uid="{6F8BC030-9259-40C9-B78D-1A7055099E0D}"/>
    <cellStyle name="การคำนวณ 2 2" xfId="8684" xr:uid="{EF9E2436-C151-4488-BC2E-E2F6D185652C}"/>
    <cellStyle name="การคำนวณ 2 2 2" xfId="11816" xr:uid="{5BC5B5D4-6B55-4DA6-A318-BD6BCA4A2641}"/>
    <cellStyle name="การคำนวณ 2 2 2 2" xfId="13256" xr:uid="{8E0CDABE-A8DA-4CA9-9A92-5453CEFC5AE6}"/>
    <cellStyle name="การคำนวณ 2 2 2 2 2" xfId="14893" xr:uid="{55F029B6-AB61-4274-BA49-485AB5E03667}"/>
    <cellStyle name="การคำนวณ 2 2 2 2 2 2" xfId="20264" xr:uid="{433DB5DC-5BC2-4056-8946-1112CDA21AF6}"/>
    <cellStyle name="การคำนวณ 2 2 2 2 2 2 2" xfId="37341" xr:uid="{DE45020E-7947-4F2B-A6B4-6ED1406341C9}"/>
    <cellStyle name="การคำนวณ 2 2 2 2 2 3" xfId="22116" xr:uid="{52E5E464-CEB0-4B99-B1F1-5194579FE9FF}"/>
    <cellStyle name="การคำนวณ 2 2 2 2 2 3 2" xfId="39193" xr:uid="{93A2340A-37A9-4F8E-881E-26D046D63703}"/>
    <cellStyle name="การคำนวณ 2 2 2 2 2 4" xfId="23891" xr:uid="{43C3BEB7-477E-4DA0-B2F3-676683A256B0}"/>
    <cellStyle name="การคำนวณ 2 2 2 2 2 4 2" xfId="40968" xr:uid="{F7910797-FF72-42C0-A808-0FD0F390DB5F}"/>
    <cellStyle name="การคำนวณ 2 2 2 2 2 5" xfId="25657" xr:uid="{77AAF5C8-78D6-4934-B09C-FFF4EB676312}"/>
    <cellStyle name="การคำนวณ 2 2 2 2 2 5 2" xfId="42734" xr:uid="{3E6CF026-27C1-4460-95F9-B955984E2203}"/>
    <cellStyle name="การคำนวณ 2 2 2 2 2 6" xfId="27383" xr:uid="{035D19FF-BCF3-4F98-965B-0C6F2A8C7D07}"/>
    <cellStyle name="การคำนวณ 2 2 2 2 2 6 2" xfId="44460" xr:uid="{262C7688-0489-4A56-AFDC-CD63BF224880}"/>
    <cellStyle name="การคำนวณ 2 2 2 2 2 7" xfId="29088" xr:uid="{2380CD29-DB36-4AD9-9636-7BA8F3210E06}"/>
    <cellStyle name="การคำนวณ 2 2 2 2 2 7 2" xfId="46165" xr:uid="{EAF5890D-C640-40DA-A3A1-AF54A8B70D73}"/>
    <cellStyle name="การคำนวณ 2 2 2 2 2 8" xfId="31994" xr:uid="{0B506CAF-AFBF-4968-BD77-62AD32EC0460}"/>
    <cellStyle name="การคำนวณ 2 2 2 2 3" xfId="18995" xr:uid="{8E137F23-8A43-4A24-A98A-35222AD5D86D}"/>
    <cellStyle name="การคำนวณ 2 2 2 2 3 2" xfId="36076" xr:uid="{418F070B-3351-4EBE-8BD4-C0A853FFD223}"/>
    <cellStyle name="การคำนวณ 2 2 2 2 4" xfId="16582" xr:uid="{515AE4E4-DA2F-43E1-81CE-B3A08CACAD13}"/>
    <cellStyle name="การคำนวณ 2 2 2 2 4 2" xfId="33681" xr:uid="{97004E24-5F40-4A6F-8F0E-904CC0861843}"/>
    <cellStyle name="การคำนวณ 2 2 2 2 5" xfId="22717" xr:uid="{7C1CE947-F54E-4E3E-9F82-6FF2D8C9F164}"/>
    <cellStyle name="การคำนวณ 2 2 2 2 5 2" xfId="39794" xr:uid="{6504618C-498C-4BB8-8A3C-B989B87D4FC3}"/>
    <cellStyle name="การคำนวณ 2 2 2 2 6" xfId="24495" xr:uid="{5F760452-3A94-4212-A8F5-5932BA2A576E}"/>
    <cellStyle name="การคำนวณ 2 2 2 2 6 2" xfId="41572" xr:uid="{7ABF33E1-951C-4771-A442-115559621264}"/>
    <cellStyle name="การคำนวณ 2 2 2 2 7" xfId="26265" xr:uid="{02BE6DD5-DEEA-4935-AB1C-0B8E84382164}"/>
    <cellStyle name="การคำนวณ 2 2 2 2 7 2" xfId="43342" xr:uid="{B9E4DADB-81A2-4498-A04F-57721931FAAE}"/>
    <cellStyle name="การคำนวณ 2 2 2 2 8" xfId="27979" xr:uid="{47EC66BA-3FC1-4F57-A48A-D2048019667E}"/>
    <cellStyle name="การคำนวณ 2 2 2 2 8 2" xfId="45056" xr:uid="{F154D907-00E8-42A0-9022-C6D67872C800}"/>
    <cellStyle name="การคำนวณ 2 2 2 2 9" xfId="30885" xr:uid="{55590A55-280D-421C-9C46-F3699ADC183D}"/>
    <cellStyle name="การคำนวณ 2 2 2 3" xfId="13072" xr:uid="{44F8B028-D3D7-4873-85F9-0FA2BB76FBCC}"/>
    <cellStyle name="การคำนวณ 2 2 2 3 2" xfId="14711" xr:uid="{786C1FF6-8C0E-4A44-B3D2-BE2488545CB2}"/>
    <cellStyle name="การคำนวณ 2 2 2 3 2 2" xfId="20082" xr:uid="{D99BD17D-83CE-415B-897A-ABBF595C1442}"/>
    <cellStyle name="การคำนวณ 2 2 2 3 2 2 2" xfId="37159" xr:uid="{B6BCF4A3-A239-4893-BECC-5B085EE80D07}"/>
    <cellStyle name="การคำนวณ 2 2 2 3 2 3" xfId="21331" xr:uid="{FFAFB93E-B5FD-465B-8484-9819FF2AA91D}"/>
    <cellStyle name="การคำนวณ 2 2 2 3 2 3 2" xfId="38408" xr:uid="{7801C3E3-3F10-4B02-9574-3A2A8FBB9172}"/>
    <cellStyle name="การคำนวณ 2 2 2 3 2 4" xfId="21934" xr:uid="{62636B15-C8B7-4156-B69F-0590505FBB1E}"/>
    <cellStyle name="การคำนวณ 2 2 2 3 2 4 2" xfId="39011" xr:uid="{1B92E1CD-97C4-46A9-90D9-F0264B0E3EAB}"/>
    <cellStyle name="การคำนวณ 2 2 2 3 2 5" xfId="23709" xr:uid="{B92458FF-40A4-4938-9E23-7A248EB8E2BA}"/>
    <cellStyle name="การคำนวณ 2 2 2 3 2 5 2" xfId="40786" xr:uid="{DAA2FCA1-80B5-44E7-8292-16EF257360CB}"/>
    <cellStyle name="การคำนวณ 2 2 2 3 2 6" xfId="25475" xr:uid="{617B9CD4-F41D-4E4F-A0AA-D5331F1C6C9E}"/>
    <cellStyle name="การคำนวณ 2 2 2 3 2 6 2" xfId="42552" xr:uid="{4F0B534B-B689-4C0A-B720-3162F0BEB2F4}"/>
    <cellStyle name="การคำนวณ 2 2 2 3 2 7" xfId="27201" xr:uid="{1BCAF5A0-6E9C-432A-99BB-1BCBD5F4F588}"/>
    <cellStyle name="การคำนวณ 2 2 2 3 2 7 2" xfId="44278" xr:uid="{A1712472-780A-4ABA-8377-B359771C2136}"/>
    <cellStyle name="การคำนวณ 2 2 2 3 2 8" xfId="28906" xr:uid="{C8CCAA55-DFBA-4C79-9E17-3F725829EB70}"/>
    <cellStyle name="การคำนวณ 2 2 2 3 2 8 2" xfId="45983" xr:uid="{65DA0768-6D4E-4383-8904-166721F4DB1D}"/>
    <cellStyle name="การคำนวณ 2 2 2 3 2 9" xfId="31812" xr:uid="{7719E718-E1AC-4A18-83EB-3C30CB73AE1E}"/>
    <cellStyle name="การคำนวณ 2 2 2 3 3" xfId="18812" xr:uid="{90726C9E-61A2-459A-AD20-26407FD5D958}"/>
    <cellStyle name="การคำนวณ 2 2 2 3 3 2" xfId="35897" xr:uid="{D59532FA-17D4-4B9E-B1DA-2992E6B0C9AC}"/>
    <cellStyle name="การคำนวณ 2 2 2 3 4" xfId="16346" xr:uid="{5645822D-5EBD-472E-9A99-70F976AD0E2C}"/>
    <cellStyle name="การคำนวณ 2 2 2 3 4 2" xfId="33445" xr:uid="{6EBD0DFA-675F-4E5B-B272-29D9092FF359}"/>
    <cellStyle name="การคำนวณ 2 2 2 3 5" xfId="22537" xr:uid="{9E2B26BF-49DF-4D24-B9AB-56ED6DFD1963}"/>
    <cellStyle name="การคำนวณ 2 2 2 3 5 2" xfId="39614" xr:uid="{80AFF317-A1D5-422A-B4E2-FBB6C5549F43}"/>
    <cellStyle name="การคำนวณ 2 2 2 3 6" xfId="24312" xr:uid="{236BDA4C-D7B6-4046-BB9E-5652033D2EA7}"/>
    <cellStyle name="การคำนวณ 2 2 2 3 6 2" xfId="41389" xr:uid="{BBC2DF66-9668-47F2-BE88-55E58F21DC94}"/>
    <cellStyle name="การคำนวณ 2 2 2 3 7" xfId="26087" xr:uid="{1A613C8C-A8E4-4F5D-A894-18D0DEC7D042}"/>
    <cellStyle name="การคำนวณ 2 2 2 3 7 2" xfId="43164" xr:uid="{8DECF01E-A9C3-4B63-87C1-7C9BF05348D6}"/>
    <cellStyle name="การคำนวณ 2 2 2 3 8" xfId="27801" xr:uid="{1CA15EBD-065F-40E7-A8D7-9DF1ED6E64D6}"/>
    <cellStyle name="การคำนวณ 2 2 2 3 8 2" xfId="44878" xr:uid="{823ECCCE-11B7-4F27-9BC6-D44F10AFA308}"/>
    <cellStyle name="การคำนวณ 2 2 2 3 9" xfId="30707" xr:uid="{F715739B-3460-46E3-9CA4-541F94EFFB4A}"/>
    <cellStyle name="การคำนวณ 2 2 2 4" xfId="12608" xr:uid="{0F58EA77-21EC-4CFD-A9CC-26C394334F2F}"/>
    <cellStyle name="การคำนวณ 2 2 2 4 2" xfId="14257" xr:uid="{2811841E-EBA4-4970-BDE2-8B8D13F241BA}"/>
    <cellStyle name="การคำนวณ 2 2 2 4 2 2" xfId="19628" xr:uid="{7AF984E9-9DC3-418A-805E-0776A3435BE3}"/>
    <cellStyle name="การคำนวณ 2 2 2 4 2 2 2" xfId="36705" xr:uid="{26061852-CFAF-4802-934F-8FAED6580166}"/>
    <cellStyle name="การคำนวณ 2 2 2 4 2 3" xfId="20981" xr:uid="{A6A8A6D9-7A21-4486-AD85-EC9E6D025815}"/>
    <cellStyle name="การคำนวณ 2 2 2 4 2 3 2" xfId="38058" xr:uid="{AD265723-C0DF-427A-9F8D-D42E37B30DA0}"/>
    <cellStyle name="การคำนวณ 2 2 2 4 2 4" xfId="17807" xr:uid="{8C4C84C2-85C4-48D7-997D-E32F3AD98396}"/>
    <cellStyle name="การคำนวณ 2 2 2 4 2 4 2" xfId="34900" xr:uid="{427CFA08-1E05-4C05-85AD-E1C77FB7CF43}"/>
    <cellStyle name="การคำนวณ 2 2 2 4 2 5" xfId="23255" xr:uid="{1B0758B0-6F4B-4C72-9327-4E7ADD03177D}"/>
    <cellStyle name="การคำนวณ 2 2 2 4 2 5 2" xfId="40332" xr:uid="{E4BE4412-E187-4045-90AC-20938F7AAD61}"/>
    <cellStyle name="การคำนวณ 2 2 2 4 2 6" xfId="25021" xr:uid="{CD6E7112-2C04-4DAD-868E-A1CFC200A769}"/>
    <cellStyle name="การคำนวณ 2 2 2 4 2 6 2" xfId="42098" xr:uid="{C9A16DCD-2444-41DA-AA2C-49BAF773E2D1}"/>
    <cellStyle name="การคำนวณ 2 2 2 4 2 7" xfId="26747" xr:uid="{D47F8806-4F76-4C70-A041-88A3B64843E7}"/>
    <cellStyle name="การคำนวณ 2 2 2 4 2 7 2" xfId="43824" xr:uid="{CF4E38B6-77DA-4308-8975-0069B85C3144}"/>
    <cellStyle name="การคำนวณ 2 2 2 4 2 8" xfId="28452" xr:uid="{DEDA4D97-5CFF-45B8-AC28-241E3016E437}"/>
    <cellStyle name="การคำนวณ 2 2 2 4 2 8 2" xfId="45529" xr:uid="{344E3C2D-B637-4FE0-AD7E-864F244CABBF}"/>
    <cellStyle name="การคำนวณ 2 2 2 4 2 9" xfId="31358" xr:uid="{9318E082-B41D-4CFD-9284-001454EF560F}"/>
    <cellStyle name="การคำนวณ 2 2 2 4 3" xfId="18353" xr:uid="{286D6ECD-780F-4B97-9BBE-35C276FE5276}"/>
    <cellStyle name="การคำนวณ 2 2 2 4 3 2" xfId="35440" xr:uid="{3573DC64-0AD5-464A-9303-87B0E978E396}"/>
    <cellStyle name="การคำนวณ 2 2 2 4 4" xfId="20612" xr:uid="{12436055-7028-467E-BF8F-095BFB91A17B}"/>
    <cellStyle name="การคำนวณ 2 2 2 4 4 2" xfId="37689" xr:uid="{13F13FDE-3851-40BD-8526-27953D1F96B5}"/>
    <cellStyle name="การคำนวณ 2 2 2 4 5" xfId="21209" xr:uid="{61BF4983-FB78-447C-AF9E-A4B744A70755}"/>
    <cellStyle name="การคำนวณ 2 2 2 4 5 2" xfId="38286" xr:uid="{676F40D9-D809-41F2-8EC0-699E0D8B65BE}"/>
    <cellStyle name="การคำนวณ 2 2 2 4 6" xfId="16360" xr:uid="{C60A0943-C676-405F-856F-38B640E376DD}"/>
    <cellStyle name="การคำนวณ 2 2 2 4 6 2" xfId="33459" xr:uid="{548EDBB7-A0AE-41BB-B7C6-7328B4A6A60F}"/>
    <cellStyle name="การคำนวณ 2 2 2 4 7" xfId="15182" xr:uid="{F7F2CE00-77FF-4A91-96FC-F95799B96786}"/>
    <cellStyle name="การคำนวณ 2 2 2 4 7 2" xfId="32283" xr:uid="{BF71F4E4-6DDD-4AE9-AB38-AE52D5B1D2B2}"/>
    <cellStyle name="การคำนวณ 2 2 2 4 8" xfId="16992" xr:uid="{43EB8204-F56E-474D-BF12-847B8C3B45D2}"/>
    <cellStyle name="การคำนวณ 2 2 2 4 8 2" xfId="34091" xr:uid="{3FFF8B89-4D47-4BEC-B145-4F61B365830B}"/>
    <cellStyle name="การคำนวณ 2 2 2 4 9" xfId="30255" xr:uid="{A6A775E2-D3D1-4E6A-A2AB-C63E2A5E47A8}"/>
    <cellStyle name="การคำนวณ 2 2 2 5" xfId="29871" xr:uid="{092F981B-8BE0-49F9-8147-DDC6C9953F5B}"/>
    <cellStyle name="การคำนวณ 2 2 3" xfId="11613" xr:uid="{831DF5D1-A470-4478-94E9-8D3ABD50234A}"/>
    <cellStyle name="การคำนวณ 2 2 3 2" xfId="13171" xr:uid="{7EFBA1B7-2CC1-4411-BBCC-932C32F27B3E}"/>
    <cellStyle name="การคำนวณ 2 2 3 2 2" xfId="14808" xr:uid="{B123EB28-656A-4A8B-A64E-9DB1D0D34E1C}"/>
    <cellStyle name="การคำนวณ 2 2 3 2 2 2" xfId="20179" xr:uid="{E0D32ABF-86CF-4BC4-B6AF-AC9307BAD4A3}"/>
    <cellStyle name="การคำนวณ 2 2 3 2 2 2 2" xfId="37256" xr:uid="{E471422D-6771-4636-9A1A-4B6BBBA9159A}"/>
    <cellStyle name="การคำนวณ 2 2 3 2 2 3" xfId="22031" xr:uid="{99EC7635-C593-4F76-B718-C130B06F158C}"/>
    <cellStyle name="การคำนวณ 2 2 3 2 2 3 2" xfId="39108" xr:uid="{868DCF6B-C841-4D5C-B04F-CB2BD6D49DB3}"/>
    <cellStyle name="การคำนวณ 2 2 3 2 2 4" xfId="23806" xr:uid="{5A70171F-FFC0-4511-8DBD-0334D658B06C}"/>
    <cellStyle name="การคำนวณ 2 2 3 2 2 4 2" xfId="40883" xr:uid="{16288012-5F26-43D9-8E66-95378D89099E}"/>
    <cellStyle name="การคำนวณ 2 2 3 2 2 5" xfId="25572" xr:uid="{7C453692-EC9B-47FC-B0C1-E288EA8CA5C9}"/>
    <cellStyle name="การคำนวณ 2 2 3 2 2 5 2" xfId="42649" xr:uid="{CD456E7D-C9CF-4000-9777-B73D90156DC9}"/>
    <cellStyle name="การคำนวณ 2 2 3 2 2 6" xfId="27298" xr:uid="{8B5B6630-00FD-40B6-BFD2-19F168B2DC63}"/>
    <cellStyle name="การคำนวณ 2 2 3 2 2 6 2" xfId="44375" xr:uid="{D9C80DA4-4F75-4704-85F4-BBA4924699CC}"/>
    <cellStyle name="การคำนวณ 2 2 3 2 2 7" xfId="29003" xr:uid="{011E9CF2-F69A-4C69-9A3A-CFEF20B1888D}"/>
    <cellStyle name="การคำนวณ 2 2 3 2 2 7 2" xfId="46080" xr:uid="{255D473D-DEB5-4B71-98AB-596D1C4C3F5B}"/>
    <cellStyle name="การคำนวณ 2 2 3 2 2 8" xfId="31909" xr:uid="{F609380C-63AD-491E-909E-08EA93E48BEA}"/>
    <cellStyle name="การคำนวณ 2 2 3 2 3" xfId="18910" xr:uid="{029A92C8-12C6-445C-8C6D-3BB78C19B4B9}"/>
    <cellStyle name="การคำนวณ 2 2 3 2 3 2" xfId="35991" xr:uid="{9F27DF06-C0F6-4D96-9110-4D58625D7783}"/>
    <cellStyle name="การคำนวณ 2 2 3 2 4" xfId="16576" xr:uid="{DD225206-D16E-4BB8-AAA8-82D5B5F44833}"/>
    <cellStyle name="การคำนวณ 2 2 3 2 4 2" xfId="33675" xr:uid="{CEBAA488-3A51-4647-99F5-43769F1EB058}"/>
    <cellStyle name="การคำนวณ 2 2 3 2 5" xfId="22632" xr:uid="{43C3695A-C583-4BF1-B25D-59C60F5DAE85}"/>
    <cellStyle name="การคำนวณ 2 2 3 2 5 2" xfId="39709" xr:uid="{045F9A3D-9827-4008-8460-40B8D281CFD1}"/>
    <cellStyle name="การคำนวณ 2 2 3 2 6" xfId="24410" xr:uid="{F9BB643A-A4F0-4CF8-AD9D-FB9078B50048}"/>
    <cellStyle name="การคำนวณ 2 2 3 2 6 2" xfId="41487" xr:uid="{9E064E6A-1616-4B49-A892-A9F599DF66C1}"/>
    <cellStyle name="การคำนวณ 2 2 3 2 7" xfId="26180" xr:uid="{3FC09AC5-AEC3-451B-8EEE-97EADF06FB77}"/>
    <cellStyle name="การคำนวณ 2 2 3 2 7 2" xfId="43257" xr:uid="{0A00D26C-B5AC-4108-9582-9C773642FDD6}"/>
    <cellStyle name="การคำนวณ 2 2 3 2 8" xfId="27894" xr:uid="{74C7DE74-3532-4953-A4D1-731E78BDD909}"/>
    <cellStyle name="การคำนวณ 2 2 3 2 8 2" xfId="44971" xr:uid="{74FAD7BC-002E-425D-B823-AD040CF32660}"/>
    <cellStyle name="การคำนวณ 2 2 3 2 9" xfId="30800" xr:uid="{06969C39-ED29-4C54-993A-C6CEB5D7128E}"/>
    <cellStyle name="การคำนวณ 2 2 3 3" xfId="12537" xr:uid="{6E3BE30C-6F69-4CA3-825F-4B929C9A0347}"/>
    <cellStyle name="การคำนวณ 2 2 3 3 2" xfId="14187" xr:uid="{7926CE2B-622E-49DC-8B99-E3CF829984CF}"/>
    <cellStyle name="การคำนวณ 2 2 3 3 2 2" xfId="19558" xr:uid="{881C09EC-6F22-4C3B-AA2F-FFC8E4C0DA41}"/>
    <cellStyle name="การคำนวณ 2 2 3 3 2 2 2" xfId="36635" xr:uid="{E95A1354-9406-4AB2-BAD5-D66172F061AD}"/>
    <cellStyle name="การคำนวณ 2 2 3 3 2 3" xfId="20911" xr:uid="{13A5CD10-7BAB-4C92-B181-635AB7649C61}"/>
    <cellStyle name="การคำนวณ 2 2 3 3 2 3 2" xfId="37988" xr:uid="{D2245F26-3062-4B3B-8753-68CA6FEE54C0}"/>
    <cellStyle name="การคำนวณ 2 2 3 3 2 4" xfId="16661" xr:uid="{42F4DA2D-FDBB-476D-85EF-0F96260F47DE}"/>
    <cellStyle name="การคำนวณ 2 2 3 3 2 4 2" xfId="33760" xr:uid="{61AD5FEF-4B2D-4891-BBC9-30D4A9AD6BAF}"/>
    <cellStyle name="การคำนวณ 2 2 3 3 2 5" xfId="23185" xr:uid="{E5B3A2AF-76DA-427A-A4E6-DD7C7EF8D469}"/>
    <cellStyle name="การคำนวณ 2 2 3 3 2 5 2" xfId="40262" xr:uid="{1CF1D671-181C-4D0C-B1A6-CFD00AD04689}"/>
    <cellStyle name="การคำนวณ 2 2 3 3 2 6" xfId="24951" xr:uid="{FC57293E-442A-4BC6-A3FA-A48ECAD8CCB6}"/>
    <cellStyle name="การคำนวณ 2 2 3 3 2 6 2" xfId="42028" xr:uid="{92E8019B-6F19-4C2C-A8B2-34E5E7F9E318}"/>
    <cellStyle name="การคำนวณ 2 2 3 3 2 7" xfId="26677" xr:uid="{E251E451-0EFC-4711-B53F-BAB64F900469}"/>
    <cellStyle name="การคำนวณ 2 2 3 3 2 7 2" xfId="43754" xr:uid="{0C7DB414-58BF-417A-8EAF-952351E167B9}"/>
    <cellStyle name="การคำนวณ 2 2 3 3 2 8" xfId="28382" xr:uid="{6685667A-9561-4027-9F34-873242512EF2}"/>
    <cellStyle name="การคำนวณ 2 2 3 3 2 8 2" xfId="45459" xr:uid="{487B1010-1FEA-4BCE-A11C-0777FD618FCA}"/>
    <cellStyle name="การคำนวณ 2 2 3 3 2 9" xfId="31288" xr:uid="{F2DCAF0C-DFAB-4D1E-A660-32E15C7B9821}"/>
    <cellStyle name="การคำนวณ 2 2 3 3 3" xfId="18282" xr:uid="{06EEF0FF-578F-4D58-B834-8F5C5147038C}"/>
    <cellStyle name="การคำนวณ 2 2 3 3 3 2" xfId="35369" xr:uid="{1F6EA95D-0530-4B4C-94D5-8C43954A0ED2}"/>
    <cellStyle name="การคำนวณ 2 2 3 3 4" xfId="20632" xr:uid="{832C7EF1-B3CE-4C8C-900E-2B38E73EE34F}"/>
    <cellStyle name="การคำนวณ 2 2 3 3 4 2" xfId="37709" xr:uid="{790B4654-A226-4355-911D-F6CBE2BE25D9}"/>
    <cellStyle name="การคำนวณ 2 2 3 3 5" xfId="15289" xr:uid="{E3475466-0550-4958-B700-4C92D59456BE}"/>
    <cellStyle name="การคำนวณ 2 2 3 3 5 2" xfId="32390" xr:uid="{A0B7EC8B-C0B7-4F77-9082-7582F6C70383}"/>
    <cellStyle name="การคำนวณ 2 2 3 3 6" xfId="17007" xr:uid="{629D280F-C49F-40AC-AB45-E64E28273C31}"/>
    <cellStyle name="การคำนวณ 2 2 3 3 6 2" xfId="34106" xr:uid="{2D29C62E-F5A2-4A1B-9408-8C73F84B10CA}"/>
    <cellStyle name="การคำนวณ 2 2 3 3 7" xfId="19244" xr:uid="{F6F59C26-7678-43BA-BA7E-2E8965B888D4}"/>
    <cellStyle name="การคำนวณ 2 2 3 3 7 2" xfId="36321" xr:uid="{6F58C0FA-97CF-47C4-A627-2F8024CA01B1}"/>
    <cellStyle name="การคำนวณ 2 2 3 3 8" xfId="16233" xr:uid="{064444F1-C771-41BA-9B88-08E422164CC2}"/>
    <cellStyle name="การคำนวณ 2 2 3 3 8 2" xfId="33332" xr:uid="{1305A9A9-1C62-4975-9FA2-A5C331D4BFB9}"/>
    <cellStyle name="การคำนวณ 2 2 3 3 9" xfId="30185" xr:uid="{12B4DC05-06C4-41B9-891A-26F2E252E954}"/>
    <cellStyle name="การคำนวณ 2 2 3 4" xfId="12776" xr:uid="{FAB895B2-ACEA-449F-98E6-5B2269B4CCCA}"/>
    <cellStyle name="การคำนวณ 2 2 3 4 2" xfId="14418" xr:uid="{EE0BBE34-36ED-477B-8CD8-131E8175D193}"/>
    <cellStyle name="การคำนวณ 2 2 3 4 2 2" xfId="19789" xr:uid="{78CF5B69-114E-4F65-8CF9-744488504B2E}"/>
    <cellStyle name="การคำนวณ 2 2 3 4 2 2 2" xfId="36866" xr:uid="{AAFAA4D6-542B-49FB-B257-AFD1325006D6}"/>
    <cellStyle name="การคำนวณ 2 2 3 4 2 3" xfId="21090" xr:uid="{9EDDD766-5DC5-4CD0-95BF-E869B26877DF}"/>
    <cellStyle name="การคำนวณ 2 2 3 4 2 3 2" xfId="38167" xr:uid="{575A47F4-E9F2-4E3E-93B9-D007ECE91632}"/>
    <cellStyle name="การคำนวณ 2 2 3 4 2 4" xfId="21641" xr:uid="{903738D9-2959-4EF4-ADE3-8D04B5B54768}"/>
    <cellStyle name="การคำนวณ 2 2 3 4 2 4 2" xfId="38718" xr:uid="{73010B24-0E6C-4163-B571-A39F6DC46374}"/>
    <cellStyle name="การคำนวณ 2 2 3 4 2 5" xfId="23416" xr:uid="{E0B34D4B-E7C4-44BE-8FE3-8D72CE025E06}"/>
    <cellStyle name="การคำนวณ 2 2 3 4 2 5 2" xfId="40493" xr:uid="{4AEA25EE-DED0-43D2-83D4-236BEFE78222}"/>
    <cellStyle name="การคำนวณ 2 2 3 4 2 6" xfId="25182" xr:uid="{6304866E-FC91-4A92-8AE5-FBAC7943CCA3}"/>
    <cellStyle name="การคำนวณ 2 2 3 4 2 6 2" xfId="42259" xr:uid="{502A3A49-9E20-489A-A470-76AD022C4EAF}"/>
    <cellStyle name="การคำนวณ 2 2 3 4 2 7" xfId="26908" xr:uid="{C4BF4098-E6B0-41B8-ADC3-90E9BA1A9002}"/>
    <cellStyle name="การคำนวณ 2 2 3 4 2 7 2" xfId="43985" xr:uid="{5AED47BE-BE2F-49E6-994A-18EE65691336}"/>
    <cellStyle name="การคำนวณ 2 2 3 4 2 8" xfId="28613" xr:uid="{4BDECB11-8886-4A72-BEBC-2230378B4284}"/>
    <cellStyle name="การคำนวณ 2 2 3 4 2 8 2" xfId="45690" xr:uid="{0AF9B0FA-6FCE-469F-B008-1B762F897798}"/>
    <cellStyle name="การคำนวณ 2 2 3 4 2 9" xfId="31519" xr:uid="{329BF01B-C1EE-4626-9A0C-E685890989A2}"/>
    <cellStyle name="การคำนวณ 2 2 3 4 3" xfId="18516" xr:uid="{716218F0-1D34-4A77-BFF0-9DD0BF09C5ED}"/>
    <cellStyle name="การคำนวณ 2 2 3 4 3 2" xfId="35603" xr:uid="{BFD80179-3BF2-4CB0-B614-8510233E4E13}"/>
    <cellStyle name="การคำนวณ 2 2 3 4 4" xfId="16995" xr:uid="{BA0319C4-60F7-4EDD-9692-1401826933A9}"/>
    <cellStyle name="การคำนวณ 2 2 3 4 4 2" xfId="34094" xr:uid="{43FDB6E5-946F-4C50-8236-672763537E97}"/>
    <cellStyle name="การคำนวณ 2 2 3 4 5" xfId="15792" xr:uid="{941F3810-7BAF-43AA-954C-DB08AF928E08}"/>
    <cellStyle name="การคำนวณ 2 2 3 4 5 2" xfId="32891" xr:uid="{DFF6A4BB-EA01-4268-A166-5A90C40EDB09}"/>
    <cellStyle name="การคำนวณ 2 2 3 4 6" xfId="16293" xr:uid="{2AE9DD70-6A6E-44DD-826C-94C54E14E390}"/>
    <cellStyle name="การคำนวณ 2 2 3 4 6 2" xfId="33392" xr:uid="{2AD16BD8-7C4F-4603-96D7-E053C93951AC}"/>
    <cellStyle name="การคำนวณ 2 2 3 4 7" xfId="15719" xr:uid="{658C095D-28AE-4EEB-84D1-FCDF70365D5B}"/>
    <cellStyle name="การคำนวณ 2 2 3 4 7 2" xfId="32818" xr:uid="{D740EF81-2371-484B-8CB9-B9581A609DDE}"/>
    <cellStyle name="การคำนวณ 2 2 3 4 8" xfId="24685" xr:uid="{C5C9AA12-2684-42B7-8167-FCFFB3AE1624}"/>
    <cellStyle name="การคำนวณ 2 2 3 4 8 2" xfId="41762" xr:uid="{BDAEEE28-BDEA-4C10-8CCD-556133C24C34}"/>
    <cellStyle name="การคำนวณ 2 2 3 4 9" xfId="30416" xr:uid="{F2F57093-4283-4F36-92B9-97BFCC93FCB8}"/>
    <cellStyle name="การคำนวณ 2 2 3 5" xfId="29774" xr:uid="{0A88190D-2C03-4F94-9617-64300B4D1525}"/>
    <cellStyle name="การคำนวณ 2 2 4" xfId="12944" xr:uid="{44040DE9-AE38-4C79-AE12-B159F47EF07C}"/>
    <cellStyle name="การคำนวณ 2 2 4 2" xfId="14584" xr:uid="{2D7E02F8-90B4-4843-8A73-FFBAEE7339A4}"/>
    <cellStyle name="การคำนวณ 2 2 4 2 2" xfId="19955" xr:uid="{E368CCFF-1AE1-4CCA-AF49-696608824027}"/>
    <cellStyle name="การคำนวณ 2 2 4 2 2 2" xfId="37032" xr:uid="{6FBB37D7-03D3-4512-AE17-9AEAA7E0AE41}"/>
    <cellStyle name="การคำนวณ 2 2 4 2 3" xfId="21807" xr:uid="{23BEBBBD-8AF2-414A-9AD4-94FEA6690487}"/>
    <cellStyle name="การคำนวณ 2 2 4 2 3 2" xfId="38884" xr:uid="{199B14A5-7783-48EB-B704-3D591FDCDB03}"/>
    <cellStyle name="การคำนวณ 2 2 4 2 4" xfId="23582" xr:uid="{D2F13351-7C7C-4BC8-A6E1-4A2ED3C08D5D}"/>
    <cellStyle name="การคำนวณ 2 2 4 2 4 2" xfId="40659" xr:uid="{B1ECD894-E824-4A62-9143-CA0BC8249D0E}"/>
    <cellStyle name="การคำนวณ 2 2 4 2 5" xfId="25348" xr:uid="{75BAC0FF-0A95-4D8B-A760-5FCF0912E84A}"/>
    <cellStyle name="การคำนวณ 2 2 4 2 5 2" xfId="42425" xr:uid="{0F1D8420-F95E-458A-AD0A-62750A67DABD}"/>
    <cellStyle name="การคำนวณ 2 2 4 2 6" xfId="27074" xr:uid="{F05F8BA7-06F9-4DF4-B3BA-F152E5AD7492}"/>
    <cellStyle name="การคำนวณ 2 2 4 2 6 2" xfId="44151" xr:uid="{02694391-472A-48DA-9341-278B52FE018C}"/>
    <cellStyle name="การคำนวณ 2 2 4 2 7" xfId="28779" xr:uid="{B8C662B0-C434-47AE-9D3D-A1FBC06D6560}"/>
    <cellStyle name="การคำนวณ 2 2 4 2 7 2" xfId="45856" xr:uid="{E965366A-A455-4D78-9D03-88B7F32F1385}"/>
    <cellStyle name="การคำนวณ 2 2 4 2 8" xfId="31685" xr:uid="{383AF3B7-D046-44E8-AEB0-F10F4487E82A}"/>
    <cellStyle name="การคำนวณ 2 2 4 3" xfId="18684" xr:uid="{25612160-BBB6-4F98-8443-51482EA0C754}"/>
    <cellStyle name="การคำนวณ 2 2 4 3 2" xfId="35771" xr:uid="{9379A9AF-2224-499A-A059-AEF2FC405AA0}"/>
    <cellStyle name="การคำนวณ 2 2 4 4" xfId="16565" xr:uid="{4113089C-11F0-414F-8974-276B3E095DB3}"/>
    <cellStyle name="การคำนวณ 2 2 4 4 2" xfId="33664" xr:uid="{093CBA86-2A59-4421-90F3-90D7FB9B1700}"/>
    <cellStyle name="การคำนวณ 2 2 4 5" xfId="22410" xr:uid="{6931665B-2D3B-4C1F-B475-D99DA39113AC}"/>
    <cellStyle name="การคำนวณ 2 2 4 5 2" xfId="39487" xr:uid="{25BDB89B-3F04-4EEF-A33A-F0BAD9C6472B}"/>
    <cellStyle name="การคำนวณ 2 2 4 6" xfId="24184" xr:uid="{E194DC03-3FCF-4287-A931-151A9FFDE829}"/>
    <cellStyle name="การคำนวณ 2 2 4 6 2" xfId="41261" xr:uid="{AEC767B2-328B-4CCF-8DDE-567DA95AF3B0}"/>
    <cellStyle name="การคำนวณ 2 2 4 7" xfId="25962" xr:uid="{4C3BE830-3B8B-46D1-BB7F-87010684C45C}"/>
    <cellStyle name="การคำนวณ 2 2 4 7 2" xfId="43039" xr:uid="{7CA0A3C4-F98D-41B4-911C-6D87B8A77965}"/>
    <cellStyle name="การคำนวณ 2 2 4 8" xfId="27676" xr:uid="{F86096E8-33E6-40A1-BA75-90ACFB27A31B}"/>
    <cellStyle name="การคำนวณ 2 2 4 8 2" xfId="44753" xr:uid="{A0E80D4D-FAA3-4A10-BC5D-BC08140781DF}"/>
    <cellStyle name="การคำนวณ 2 2 4 9" xfId="30582" xr:uid="{096FDABF-C290-40F2-BF9E-305F6FEEF0BD}"/>
    <cellStyle name="การคำนวณ 2 2 5" xfId="13089" xr:uid="{59A62A49-0EBB-4E78-91F9-4B6A27E8ED40}"/>
    <cellStyle name="การคำนวณ 2 2 5 2" xfId="14727" xr:uid="{173176B7-7B07-4CF4-958B-EFB789304E01}"/>
    <cellStyle name="การคำนวณ 2 2 5 2 2" xfId="20098" xr:uid="{36A7773D-8EB8-44C5-96A7-B39654979B56}"/>
    <cellStyle name="การคำนวณ 2 2 5 2 2 2" xfId="37175" xr:uid="{60256DD0-F020-4ED5-870E-0F7A77815BA5}"/>
    <cellStyle name="การคำนวณ 2 2 5 2 3" xfId="21347" xr:uid="{85601E55-9C6F-4359-9D0A-AA9DF6A20B1B}"/>
    <cellStyle name="การคำนวณ 2 2 5 2 3 2" xfId="38424" xr:uid="{523DDBE2-0814-449F-8CF4-74A8EFFCF8BF}"/>
    <cellStyle name="การคำนวณ 2 2 5 2 4" xfId="21950" xr:uid="{8139A4B6-296D-4DA3-AA5E-15D75F6DDD20}"/>
    <cellStyle name="การคำนวณ 2 2 5 2 4 2" xfId="39027" xr:uid="{9E90D706-E048-4D89-A820-9BDD8F8D4509}"/>
    <cellStyle name="การคำนวณ 2 2 5 2 5" xfId="23725" xr:uid="{594746EE-B2D1-47BB-B1F7-C16479E71C94}"/>
    <cellStyle name="การคำนวณ 2 2 5 2 5 2" xfId="40802" xr:uid="{9B182220-3124-48F8-B211-F86F644DDD5D}"/>
    <cellStyle name="การคำนวณ 2 2 5 2 6" xfId="25491" xr:uid="{B0B00096-F810-408C-922C-4E65512448AE}"/>
    <cellStyle name="การคำนวณ 2 2 5 2 6 2" xfId="42568" xr:uid="{34632318-CE1D-425A-8BC8-079026641E62}"/>
    <cellStyle name="การคำนวณ 2 2 5 2 7" xfId="27217" xr:uid="{4E25297E-0C4C-49F4-ACA4-ED9B2F9D7D90}"/>
    <cellStyle name="การคำนวณ 2 2 5 2 7 2" xfId="44294" xr:uid="{A7C54718-579F-406B-B32E-26497B84B84E}"/>
    <cellStyle name="การคำนวณ 2 2 5 2 8" xfId="28922" xr:uid="{8C52B315-591D-409E-BEC7-D930E422EBE4}"/>
    <cellStyle name="การคำนวณ 2 2 5 2 8 2" xfId="45999" xr:uid="{1424DEB4-1547-457D-BEE6-EB7CC2A37344}"/>
    <cellStyle name="การคำนวณ 2 2 5 2 9" xfId="31828" xr:uid="{DABA4154-1968-4D9C-A752-604F58C104B3}"/>
    <cellStyle name="การคำนวณ 2 2 5 3" xfId="18829" xr:uid="{B29F074F-38CC-4B99-9F9B-8C81815315C6}"/>
    <cellStyle name="การคำนวณ 2 2 5 3 2" xfId="35914" xr:uid="{9A826669-FEC3-49B1-B1FA-12ADA26EF140}"/>
    <cellStyle name="การคำนวณ 2 2 5 4" xfId="15258" xr:uid="{0DF742F1-6231-4144-9238-443DC2581763}"/>
    <cellStyle name="การคำนวณ 2 2 5 4 2" xfId="32359" xr:uid="{A642BE70-2CD7-4A3D-A6B4-3A962101B453}"/>
    <cellStyle name="การคำนวณ 2 2 5 5" xfId="22554" xr:uid="{6C9F38CE-851B-4E7F-934D-6B0BDE88A280}"/>
    <cellStyle name="การคำนวณ 2 2 5 5 2" xfId="39631" xr:uid="{DFA520A0-BA4E-42F6-A208-A04CDA8930C6}"/>
    <cellStyle name="การคำนวณ 2 2 5 6" xfId="24329" xr:uid="{74CF9A2D-7B57-43B7-9939-84AE2DD9E9B4}"/>
    <cellStyle name="การคำนวณ 2 2 5 6 2" xfId="41406" xr:uid="{D2242C2E-23DB-4549-87E1-90532978658A}"/>
    <cellStyle name="การคำนวณ 2 2 5 7" xfId="26103" xr:uid="{29A6CBDB-5B12-461A-93CF-66CA0B2E9C72}"/>
    <cellStyle name="การคำนวณ 2 2 5 7 2" xfId="43180" xr:uid="{AAEBD0FA-EED3-4AA2-9A18-BC6B4750EDE6}"/>
    <cellStyle name="การคำนวณ 2 2 5 8" xfId="27817" xr:uid="{87FB3896-DB88-4C86-B3C7-1DD5481C138D}"/>
    <cellStyle name="การคำนวณ 2 2 5 8 2" xfId="44894" xr:uid="{ED7C0AD3-34F9-4751-8009-138C50F16BBA}"/>
    <cellStyle name="การคำนวณ 2 2 5 9" xfId="30723" xr:uid="{248EC83D-E9AD-4495-9D9B-BD7F80D37446}"/>
    <cellStyle name="การคำนวณ 2 2 6" xfId="29702" xr:uid="{6B6BDC4F-2CFD-489F-A49D-A23D6529421D}"/>
    <cellStyle name="การคำนวณ 2 3" xfId="11299" xr:uid="{5695955A-D960-42FE-B77E-7058CDBC5D42}"/>
    <cellStyle name="การคำนวณ 2 3 2" xfId="13114" xr:uid="{3783CAFC-4C1A-4D27-8FF3-3EA4F14D9061}"/>
    <cellStyle name="การคำนวณ 2 3 2 2" xfId="14751" xr:uid="{F9458133-FE9D-45C9-AA71-7FC251A39103}"/>
    <cellStyle name="การคำนวณ 2 3 2 2 2" xfId="20122" xr:uid="{E3C363B9-16B4-4C3E-A563-1EDFB704C54C}"/>
    <cellStyle name="การคำนวณ 2 3 2 2 2 2" xfId="37199" xr:uid="{A1475238-FD2E-43AF-81F9-C897F11F6E9C}"/>
    <cellStyle name="การคำนวณ 2 3 2 2 3" xfId="21974" xr:uid="{C9F44F9A-D65B-4006-AE5A-3A322CD2DAA6}"/>
    <cellStyle name="การคำนวณ 2 3 2 2 3 2" xfId="39051" xr:uid="{21E1C653-620C-457D-BBF4-9A9C076DFA4C}"/>
    <cellStyle name="การคำนวณ 2 3 2 2 4" xfId="23749" xr:uid="{0D4E6E8F-66D2-4540-9D81-2FD2B807F3D0}"/>
    <cellStyle name="การคำนวณ 2 3 2 2 4 2" xfId="40826" xr:uid="{0223597C-4846-4310-A699-95C617B52C92}"/>
    <cellStyle name="การคำนวณ 2 3 2 2 5" xfId="25515" xr:uid="{5D647488-724D-467B-AB85-2524CC15B726}"/>
    <cellStyle name="การคำนวณ 2 3 2 2 5 2" xfId="42592" xr:uid="{F2739300-8B9C-43B5-920A-440D39139783}"/>
    <cellStyle name="การคำนวณ 2 3 2 2 6" xfId="27241" xr:uid="{4F21C556-FE6D-41CF-982D-51F5F4ECA90E}"/>
    <cellStyle name="การคำนวณ 2 3 2 2 6 2" xfId="44318" xr:uid="{0CAFEAD3-0F46-4D08-96A6-D3F5B60EB9EE}"/>
    <cellStyle name="การคำนวณ 2 3 2 2 7" xfId="28946" xr:uid="{5115EEA4-AF73-452A-9F97-8A838263D683}"/>
    <cellStyle name="การคำนวณ 2 3 2 2 7 2" xfId="46023" xr:uid="{D9E1109A-BC13-49C4-A587-C7D370311953}"/>
    <cellStyle name="การคำนวณ 2 3 2 2 8" xfId="31852" xr:uid="{C8278241-7B45-48DD-9C7E-251925D67AA0}"/>
    <cellStyle name="การคำนวณ 2 3 2 3" xfId="18853" xr:uid="{3926CAAF-B067-458E-BDEA-E3F4B0FFE8C7}"/>
    <cellStyle name="การคำนวณ 2 3 2 3 2" xfId="35938" xr:uid="{701070D6-6D34-404C-A6B1-DAA4DC052F74}"/>
    <cellStyle name="การคำนวณ 2 3 2 4" xfId="16575" xr:uid="{45F48183-34E9-4C83-B2F2-1C11F8A26938}"/>
    <cellStyle name="การคำนวณ 2 3 2 4 2" xfId="33674" xr:uid="{A87BC948-DC9C-4984-AC17-36694710B56E}"/>
    <cellStyle name="การคำนวณ 2 3 2 5" xfId="22578" xr:uid="{2C50FE0D-E0C9-4455-8612-F42E092F55C9}"/>
    <cellStyle name="การคำนวณ 2 3 2 5 2" xfId="39655" xr:uid="{E00187A8-B569-4952-B111-CF7443605692}"/>
    <cellStyle name="การคำนวณ 2 3 2 6" xfId="24353" xr:uid="{CE51BEFA-B6D9-47B2-89E8-A49EAE85C17C}"/>
    <cellStyle name="การคำนวณ 2 3 2 6 2" xfId="41430" xr:uid="{D1BAF860-6131-4B6D-8A13-DF8FAC4E1D80}"/>
    <cellStyle name="การคำนวณ 2 3 2 7" xfId="26127" xr:uid="{842D7409-3CC7-45EB-A03A-93DCC5CFE987}"/>
    <cellStyle name="การคำนวณ 2 3 2 7 2" xfId="43204" xr:uid="{FFD10E1D-9FF4-47BD-9D49-9E1D92EF07F9}"/>
    <cellStyle name="การคำนวณ 2 3 2 8" xfId="27841" xr:uid="{6E438AF2-0F97-45A0-9B47-F5290D6E73B7}"/>
    <cellStyle name="การคำนวณ 2 3 2 8 2" xfId="44918" xr:uid="{18C0E60F-BBC0-49B5-81CB-893F1E6C541E}"/>
    <cellStyle name="การคำนวณ 2 3 2 9" xfId="30747" xr:uid="{131ABE5F-833C-4C90-8032-DD40EC117DEF}"/>
    <cellStyle name="การคำนวณ 2 3 3" xfId="12494" xr:uid="{4D5825AC-A5CF-4673-A3D8-0D22D681A3C0}"/>
    <cellStyle name="การคำนวณ 2 3 3 2" xfId="14146" xr:uid="{AE89712D-F19E-46A0-9119-6593AB05E346}"/>
    <cellStyle name="การคำนวณ 2 3 3 2 2" xfId="19517" xr:uid="{E75BFADD-F3C8-47CF-B82C-60656E38A322}"/>
    <cellStyle name="การคำนวณ 2 3 3 2 2 2" xfId="36594" xr:uid="{3376FEB5-97DC-4D5F-BC0F-A4169311322E}"/>
    <cellStyle name="การคำนวณ 2 3 3 2 3" xfId="20870" xr:uid="{FF37C353-C007-4925-9D5D-043AFBB4A1AE}"/>
    <cellStyle name="การคำนวณ 2 3 3 2 3 2" xfId="37947" xr:uid="{F23470E3-6C4B-4551-9C54-BCA37108CA97}"/>
    <cellStyle name="การคำนวณ 2 3 3 2 4" xfId="15863" xr:uid="{3CEEC9EB-5FEE-4A63-A7AD-0E2EB3E2AF82}"/>
    <cellStyle name="การคำนวณ 2 3 3 2 4 2" xfId="32962" xr:uid="{8E3AB6F8-BD98-4503-8200-BEF6CFCCAD94}"/>
    <cellStyle name="การคำนวณ 2 3 3 2 5" xfId="23144" xr:uid="{625C6814-5F51-4A07-92A1-EA2C166E2E9E}"/>
    <cellStyle name="การคำนวณ 2 3 3 2 5 2" xfId="40221" xr:uid="{6E0EE204-5B07-4C81-A392-E9458231FCBB}"/>
    <cellStyle name="การคำนวณ 2 3 3 2 6" xfId="24910" xr:uid="{82A9FAFF-E645-4E5F-8620-DC2EE7A2991B}"/>
    <cellStyle name="การคำนวณ 2 3 3 2 6 2" xfId="41987" xr:uid="{EEA84015-F254-41FC-8353-19CB66CAF8F8}"/>
    <cellStyle name="การคำนวณ 2 3 3 2 7" xfId="26636" xr:uid="{F688BE20-A08B-4FF4-A68E-BB3B8F7D6F7D}"/>
    <cellStyle name="การคำนวณ 2 3 3 2 7 2" xfId="43713" xr:uid="{4BA50CFE-7940-49B1-B4A7-D702B4DCD53A}"/>
    <cellStyle name="การคำนวณ 2 3 3 2 8" xfId="28341" xr:uid="{4F8C27F6-9128-42D2-A1C1-0A9726DC9C69}"/>
    <cellStyle name="การคำนวณ 2 3 3 2 8 2" xfId="45418" xr:uid="{E830E09A-DB99-4632-9538-24BC283F92B0}"/>
    <cellStyle name="การคำนวณ 2 3 3 2 9" xfId="31247" xr:uid="{9AA98CBB-D701-43E8-9889-4341CC62BD1F}"/>
    <cellStyle name="การคำนวณ 2 3 3 3" xfId="18240" xr:uid="{A6E5B9A5-441C-4BE6-90FC-85663BB7503B}"/>
    <cellStyle name="การคำนวณ 2 3 3 3 2" xfId="35327" xr:uid="{ACD5B40D-C4CC-48C3-8020-3E9F51EB0B96}"/>
    <cellStyle name="การคำนวณ 2 3 3 4" xfId="15410" xr:uid="{C6E3066F-FD50-42F1-B8F0-4E85C50B5E01}"/>
    <cellStyle name="การคำนวณ 2 3 3 4 2" xfId="32511" xr:uid="{EC0C13E1-DD72-4592-A601-4B8D8238307D}"/>
    <cellStyle name="การคำนวณ 2 3 3 5" xfId="17527" xr:uid="{9C5B2EDF-F87F-4192-B4AC-ABCC7B98883F}"/>
    <cellStyle name="การคำนวณ 2 3 3 5 2" xfId="34624" xr:uid="{8676D487-6648-4C16-B91C-2CD42ECF323E}"/>
    <cellStyle name="การคำนวณ 2 3 3 6" xfId="17712" xr:uid="{43B47043-2556-4C49-B210-976B8DF2D6FA}"/>
    <cellStyle name="การคำนวณ 2 3 3 6 2" xfId="34809" xr:uid="{3C5D03A4-BD91-4909-A509-E17CF938EF5D}"/>
    <cellStyle name="การคำนวณ 2 3 3 7" xfId="16617" xr:uid="{FE4F0D04-12DE-43AB-B88F-68A9144BF6C0}"/>
    <cellStyle name="การคำนวณ 2 3 3 7 2" xfId="33716" xr:uid="{ABE50F0A-3F1B-4117-BEF7-7509A1AF5404}"/>
    <cellStyle name="การคำนวณ 2 3 3 8" xfId="16463" xr:uid="{2CAB18BD-FD40-4834-A0FA-49B0E96915A2}"/>
    <cellStyle name="การคำนวณ 2 3 3 8 2" xfId="33562" xr:uid="{146763F2-622B-4FFB-B331-C77F09E06EE2}"/>
    <cellStyle name="การคำนวณ 2 3 3 9" xfId="30144" xr:uid="{A5509141-C2F6-4932-9272-E30092BD6F05}"/>
    <cellStyle name="การคำนวณ 2 3 4" xfId="12725" xr:uid="{995CE64C-F28C-4657-9239-A332A7CEFF64}"/>
    <cellStyle name="การคำนวณ 2 3 4 2" xfId="14369" xr:uid="{018480CF-A25A-43C1-A344-D406E34B9625}"/>
    <cellStyle name="การคำนวณ 2 3 4 2 2" xfId="19740" xr:uid="{C3AED8B3-003D-427B-AE58-B23C8FF57362}"/>
    <cellStyle name="การคำนวณ 2 3 4 2 2 2" xfId="36817" xr:uid="{83645FC5-9938-4C00-9FCE-F38DD23AE838}"/>
    <cellStyle name="การคำนวณ 2 3 4 2 3" xfId="21042" xr:uid="{05F48106-62A9-4E97-BC6C-FA9ABCE6DBCF}"/>
    <cellStyle name="การคำนวณ 2 3 4 2 3 2" xfId="38119" xr:uid="{D5A7CE56-C8FC-4C41-9A36-28E57FF9C7DE}"/>
    <cellStyle name="การคำนวณ 2 3 4 2 4" xfId="21592" xr:uid="{A1AFE18C-F07C-4AEE-BE5B-226A1743551A}"/>
    <cellStyle name="การคำนวณ 2 3 4 2 4 2" xfId="38669" xr:uid="{607FA4EA-B435-42E9-9C2B-53549BCD6CE7}"/>
    <cellStyle name="การคำนวณ 2 3 4 2 5" xfId="23367" xr:uid="{B08FC736-4CE3-42F2-AC47-CAEC8BA1D8CA}"/>
    <cellStyle name="การคำนวณ 2 3 4 2 5 2" xfId="40444" xr:uid="{F20F8F1B-1AF7-4899-9346-053B5781D7BD}"/>
    <cellStyle name="การคำนวณ 2 3 4 2 6" xfId="25133" xr:uid="{2ACDA64B-CEF3-4A13-8CED-2111E6782D08}"/>
    <cellStyle name="การคำนวณ 2 3 4 2 6 2" xfId="42210" xr:uid="{F19F1E7F-D630-42FC-BC11-46AC7B2D51FF}"/>
    <cellStyle name="การคำนวณ 2 3 4 2 7" xfId="26859" xr:uid="{A2CEE88D-9278-4031-8CE1-F15D62356147}"/>
    <cellStyle name="การคำนวณ 2 3 4 2 7 2" xfId="43936" xr:uid="{0DC3A589-2448-43CE-A72E-FE4962DC3FA6}"/>
    <cellStyle name="การคำนวณ 2 3 4 2 8" xfId="28564" xr:uid="{023E6C08-C07E-4267-8F5B-6000C3F07FB5}"/>
    <cellStyle name="การคำนวณ 2 3 4 2 8 2" xfId="45641" xr:uid="{E0A9AAE7-FEF9-4954-95C5-D6C194BD4638}"/>
    <cellStyle name="การคำนวณ 2 3 4 2 9" xfId="31470" xr:uid="{78677A80-FADE-4614-87C0-C4A819E57079}"/>
    <cellStyle name="การคำนวณ 2 3 4 3" xfId="18467" xr:uid="{4866842F-4BA4-447C-AA27-E6F44AB5A4A2}"/>
    <cellStyle name="การคำนวณ 2 3 4 3 2" xfId="35554" xr:uid="{0B60BF41-2F94-488F-B3BE-A79817C2E69B}"/>
    <cellStyle name="การคำนวณ 2 3 4 4" xfId="17667" xr:uid="{E158C49E-4109-4C6D-B9B2-C62F7FB05501}"/>
    <cellStyle name="การคำนวณ 2 3 4 4 2" xfId="34764" xr:uid="{F6864C1C-2338-4BD7-A07D-34A59AD90336}"/>
    <cellStyle name="การคำนวณ 2 3 4 5" xfId="16279" xr:uid="{5C92E6AC-EB80-4508-B9FD-54FC97F6EFF1}"/>
    <cellStyle name="การคำนวณ 2 3 4 5 2" xfId="33378" xr:uid="{266115A5-BD73-4C81-88C1-CEF989C64A75}"/>
    <cellStyle name="การคำนวณ 2 3 4 6" xfId="16752" xr:uid="{7F781D00-0239-4C8A-96B2-E90A79D1BEC3}"/>
    <cellStyle name="การคำนวณ 2 3 4 6 2" xfId="33851" xr:uid="{AD337393-17E5-4724-9681-78C5A9E41A37}"/>
    <cellStyle name="การคำนวณ 2 3 4 7" xfId="22590" xr:uid="{A00B62F2-E1FE-48E1-8441-CF7E785A48E7}"/>
    <cellStyle name="การคำนวณ 2 3 4 7 2" xfId="39667" xr:uid="{B0353763-4A21-4228-99CB-FF2D88B24CA3}"/>
    <cellStyle name="การคำนวณ 2 3 4 8" xfId="15895" xr:uid="{335D0A4A-7B87-44BD-964E-F549202836EC}"/>
    <cellStyle name="การคำนวณ 2 3 4 8 2" xfId="32994" xr:uid="{A10369B5-2B95-447A-8A3B-80C24A0B43F8}"/>
    <cellStyle name="การคำนวณ 2 3 4 9" xfId="30367" xr:uid="{8B73A919-1068-4FE8-8A92-B4AFED991FE6}"/>
    <cellStyle name="การคำนวณ 2 3 5" xfId="29722" xr:uid="{D583DFCC-BDCF-4D5E-8ECC-912E56C329B1}"/>
    <cellStyle name="การคำนวณ 2 4" xfId="8155" xr:uid="{E7BECC47-8323-4B38-8E80-B654CA40B3BB}"/>
    <cellStyle name="การคำนวณ 2 4 2" xfId="12862" xr:uid="{26AE0AB7-FFC7-4DE4-9C49-E8B0D1CF75D8}"/>
    <cellStyle name="การคำนวณ 2 4 2 2" xfId="14503" xr:uid="{E4BD8DDE-04B4-40F3-A0A7-F28518633FF6}"/>
    <cellStyle name="การคำนวณ 2 4 2 2 2" xfId="19874" xr:uid="{C67B4BA1-6335-43E7-B90C-FCEEAB1CAA08}"/>
    <cellStyle name="การคำนวณ 2 4 2 2 2 2" xfId="36951" xr:uid="{384ADB15-FE79-45DE-B44B-B8C265076256}"/>
    <cellStyle name="การคำนวณ 2 4 2 2 3" xfId="21726" xr:uid="{382B0B8F-92EF-4AED-BFBC-20D11DF03C16}"/>
    <cellStyle name="การคำนวณ 2 4 2 2 3 2" xfId="38803" xr:uid="{E6E447F6-54FB-401B-8B60-FA693B93F2C3}"/>
    <cellStyle name="การคำนวณ 2 4 2 2 4" xfId="23501" xr:uid="{C7E26ABB-78B4-4D61-82BB-C72AC4618E7F}"/>
    <cellStyle name="การคำนวณ 2 4 2 2 4 2" xfId="40578" xr:uid="{A9A2D6B7-51A7-40E6-B7FD-5DCD03EF17F5}"/>
    <cellStyle name="การคำนวณ 2 4 2 2 5" xfId="25267" xr:uid="{4E377C68-1D86-4382-9FB5-756BC2FE9692}"/>
    <cellStyle name="การคำนวณ 2 4 2 2 5 2" xfId="42344" xr:uid="{4118821B-05DC-4F58-9F08-701A82C0EE78}"/>
    <cellStyle name="การคำนวณ 2 4 2 2 6" xfId="26993" xr:uid="{13E2D030-F972-416C-8575-CD6364F377B1}"/>
    <cellStyle name="การคำนวณ 2 4 2 2 6 2" xfId="44070" xr:uid="{4A658666-A8C7-45D2-8C3A-28D0F15F91DB}"/>
    <cellStyle name="การคำนวณ 2 4 2 2 7" xfId="28698" xr:uid="{8F585156-92D4-41E7-B97F-99841A209F09}"/>
    <cellStyle name="การคำนวณ 2 4 2 2 7 2" xfId="45775" xr:uid="{A658F22A-9E51-4BAF-B5A5-04DA4060E546}"/>
    <cellStyle name="การคำนวณ 2 4 2 2 8" xfId="31604" xr:uid="{3EF834C7-1A65-4B5A-AD5C-AFBDE52340D6}"/>
    <cellStyle name="การคำนวณ 2 4 2 3" xfId="18602" xr:uid="{B3B30D70-A381-4AF1-9437-15643BC49A0D}"/>
    <cellStyle name="การคำนวณ 2 4 2 3 2" xfId="35689" xr:uid="{C9ED7E3A-8703-4941-9C6D-5E25D88350DB}"/>
    <cellStyle name="การคำนวณ 2 4 2 4" xfId="16629" xr:uid="{FAE40C8B-99C3-4735-8677-CAC4871C9E42}"/>
    <cellStyle name="การคำนวณ 2 4 2 4 2" xfId="33728" xr:uid="{BC65C9F4-7A3B-4B1A-BA55-3F6A0452AED2}"/>
    <cellStyle name="การคำนวณ 2 4 2 5" xfId="22328" xr:uid="{B76A032E-DF79-40E3-A2C8-F98D53AC3DB2}"/>
    <cellStyle name="การคำนวณ 2 4 2 5 2" xfId="39405" xr:uid="{D43B5C34-4C03-4E37-BE13-7014ED66424D}"/>
    <cellStyle name="การคำนวณ 2 4 2 6" xfId="24103" xr:uid="{FB19165D-5B66-43BE-B940-234F528451C6}"/>
    <cellStyle name="การคำนวณ 2 4 2 6 2" xfId="41180" xr:uid="{A173BFE5-157D-4548-831C-339880063D62}"/>
    <cellStyle name="การคำนวณ 2 4 2 7" xfId="25881" xr:uid="{85B48612-8710-43CE-A643-03980231886D}"/>
    <cellStyle name="การคำนวณ 2 4 2 7 2" xfId="42958" xr:uid="{9173C60B-7B26-41E9-AA07-B42AE9A67EDD}"/>
    <cellStyle name="การคำนวณ 2 4 2 8" xfId="27595" xr:uid="{D5F47A2E-28DC-4BD6-BE37-C4FB799271F7}"/>
    <cellStyle name="การคำนวณ 2 4 2 8 2" xfId="44672" xr:uid="{EFB1B443-A3F2-4846-B009-096E019A007F}"/>
    <cellStyle name="การคำนวณ 2 4 2 9" xfId="30501" xr:uid="{E5EB9640-AB6A-4CBE-A9BF-D1EF22E74A50}"/>
    <cellStyle name="การคำนวณ 2 4 3" xfId="12541" xr:uid="{F42D1FEC-D8C7-42C6-9012-6EF099707BF8}"/>
    <cellStyle name="การคำนวณ 2 4 3 2" xfId="14191" xr:uid="{4B7597A6-FB60-4958-ADF9-073F1461C965}"/>
    <cellStyle name="การคำนวณ 2 4 3 2 2" xfId="19562" xr:uid="{0D363CDF-E476-4663-A74C-52CB2A527539}"/>
    <cellStyle name="การคำนวณ 2 4 3 2 2 2" xfId="36639" xr:uid="{69BEC500-335C-438B-B506-6344E2374CF8}"/>
    <cellStyle name="การคำนวณ 2 4 3 2 3" xfId="20915" xr:uid="{44B39F55-40FE-4C71-A471-FCDE0FCB6194}"/>
    <cellStyle name="การคำนวณ 2 4 3 2 3 2" xfId="37992" xr:uid="{0DE78DE0-4A52-417A-AE7E-9A9736C5E2CC}"/>
    <cellStyle name="การคำนวณ 2 4 3 2 4" xfId="15526" xr:uid="{5E0B9A62-F16A-483A-B073-E61DACF4A7A5}"/>
    <cellStyle name="การคำนวณ 2 4 3 2 4 2" xfId="32627" xr:uid="{778605D5-75AA-47E2-9BD2-2BFA3B21477D}"/>
    <cellStyle name="การคำนวณ 2 4 3 2 5" xfId="23189" xr:uid="{552E1D53-9C0D-4CF4-9C9F-84A09C324434}"/>
    <cellStyle name="การคำนวณ 2 4 3 2 5 2" xfId="40266" xr:uid="{9D4C58A2-503B-4A30-A828-16B6EDB25191}"/>
    <cellStyle name="การคำนวณ 2 4 3 2 6" xfId="24955" xr:uid="{3A974ADF-E905-4680-8AB8-4149B9F6AC47}"/>
    <cellStyle name="การคำนวณ 2 4 3 2 6 2" xfId="42032" xr:uid="{8D9AE1C8-D940-4119-A759-87E454FAF4CB}"/>
    <cellStyle name="การคำนวณ 2 4 3 2 7" xfId="26681" xr:uid="{7315683C-E38E-4FE0-8025-6A90D9AA4540}"/>
    <cellStyle name="การคำนวณ 2 4 3 2 7 2" xfId="43758" xr:uid="{389FEBEC-3238-4AA0-8AFC-152ABF0742E3}"/>
    <cellStyle name="การคำนวณ 2 4 3 2 8" xfId="28386" xr:uid="{556692BC-C399-4187-8E78-1B76D45AF64D}"/>
    <cellStyle name="การคำนวณ 2 4 3 2 8 2" xfId="45463" xr:uid="{AA46EA4F-5792-42D4-B5E8-7E625A900805}"/>
    <cellStyle name="การคำนวณ 2 4 3 2 9" xfId="31292" xr:uid="{E25B060F-062E-4447-A581-CC9E864AA696}"/>
    <cellStyle name="การคำนวณ 2 4 3 3" xfId="18286" xr:uid="{C3B5BDA8-7A37-4E34-8747-699DC66EB589}"/>
    <cellStyle name="การคำนวณ 2 4 3 3 2" xfId="35373" xr:uid="{2516364C-D301-4F28-B458-E6277442E11D}"/>
    <cellStyle name="การคำนวณ 2 4 3 4" xfId="20628" xr:uid="{B83DAB36-929A-4598-9031-5974AC90F4FD}"/>
    <cellStyle name="การคำนวณ 2 4 3 4 2" xfId="37705" xr:uid="{0F369A2D-F29B-45D1-B6CF-3FE536CBBCC2}"/>
    <cellStyle name="การคำนวณ 2 4 3 5" xfId="16029" xr:uid="{6415D0A8-54CC-4102-BE48-D747FAEF56C2}"/>
    <cellStyle name="การคำนวณ 2 4 3 5 2" xfId="33128" xr:uid="{5A0B91EA-9AD1-4161-829A-4AB06731C947}"/>
    <cellStyle name="การคำนวณ 2 4 3 6" xfId="17047" xr:uid="{3441F22E-ECD6-48FA-AACC-2C90ECE9B47A}"/>
    <cellStyle name="การคำนวณ 2 4 3 6 2" xfId="34146" xr:uid="{D6656A22-42D7-431A-A581-BED4A6DBFEF0}"/>
    <cellStyle name="การคำนวณ 2 4 3 7" xfId="15215" xr:uid="{D129E7CF-4CFF-4170-9B35-2ED67AF5D8A9}"/>
    <cellStyle name="การคำนวณ 2 4 3 7 2" xfId="32316" xr:uid="{6B046E18-430F-4A7D-BE6F-815A21CEF0B2}"/>
    <cellStyle name="การคำนวณ 2 4 3 8" xfId="21414" xr:uid="{C17DA3B2-0DC4-46A7-9ABE-FB61DC60392B}"/>
    <cellStyle name="การคำนวณ 2 4 3 8 2" xfId="38491" xr:uid="{0A68C7DF-F15D-4194-BC7F-0AF286517237}"/>
    <cellStyle name="การคำนวณ 2 4 3 9" xfId="30189" xr:uid="{552914A0-60C5-4CB1-9603-50E07D75978E}"/>
    <cellStyle name="การคำนวณ 2 4 4" xfId="12600" xr:uid="{C797A9B2-741A-4D1F-85F9-4772CD1A925E}"/>
    <cellStyle name="การคำนวณ 2 4 4 2" xfId="14249" xr:uid="{0A9DFBA7-80AB-4342-B87F-0E3393428F1D}"/>
    <cellStyle name="การคำนวณ 2 4 4 2 2" xfId="19620" xr:uid="{92A02B94-94D6-4F41-AE58-BF95093E6191}"/>
    <cellStyle name="การคำนวณ 2 4 4 2 2 2" xfId="36697" xr:uid="{F7FF04B5-E747-4EC5-89C0-37F011138AAA}"/>
    <cellStyle name="การคำนวณ 2 4 4 2 3" xfId="20973" xr:uid="{21F82CA7-985B-4AE4-8C2E-190B71E22DED}"/>
    <cellStyle name="การคำนวณ 2 4 4 2 3 2" xfId="38050" xr:uid="{09759117-D4C3-4942-9D94-718B9F48596B}"/>
    <cellStyle name="การคำนวณ 2 4 4 2 4" xfId="15985" xr:uid="{5555DD65-99FB-4C34-806C-4C374902DED1}"/>
    <cellStyle name="การคำนวณ 2 4 4 2 4 2" xfId="33084" xr:uid="{5FEC76B2-3FD1-4DA7-95D8-D0E97B1DBD31}"/>
    <cellStyle name="การคำนวณ 2 4 4 2 5" xfId="23247" xr:uid="{0EACDFD9-51C9-4DA1-B8F0-426372F0A10B}"/>
    <cellStyle name="การคำนวณ 2 4 4 2 5 2" xfId="40324" xr:uid="{D74A4C98-75FB-4244-A38A-770B53022CAC}"/>
    <cellStyle name="การคำนวณ 2 4 4 2 6" xfId="25013" xr:uid="{D864C5A9-97D5-4B40-AB99-5BD5C83490F0}"/>
    <cellStyle name="การคำนวณ 2 4 4 2 6 2" xfId="42090" xr:uid="{B1A4F9D9-EC08-4D80-99E0-88DAC0A813C2}"/>
    <cellStyle name="การคำนวณ 2 4 4 2 7" xfId="26739" xr:uid="{F4177931-C506-4004-B3D3-3B6742C8FBF6}"/>
    <cellStyle name="การคำนวณ 2 4 4 2 7 2" xfId="43816" xr:uid="{3931C1E0-8B70-4413-9CEC-9431BDB0C226}"/>
    <cellStyle name="การคำนวณ 2 4 4 2 8" xfId="28444" xr:uid="{ECF48054-588B-48C1-89F1-577DDD53F5E3}"/>
    <cellStyle name="การคำนวณ 2 4 4 2 8 2" xfId="45521" xr:uid="{DBA89329-18AB-4037-A664-30DEA7B5FF7C}"/>
    <cellStyle name="การคำนวณ 2 4 4 2 9" xfId="31350" xr:uid="{238FD426-6C88-4AD8-95A3-0D890A285E71}"/>
    <cellStyle name="การคำนวณ 2 4 4 3" xfId="18345" xr:uid="{7151FABE-3B9B-4E75-984B-2C0ECE875F19}"/>
    <cellStyle name="การคำนวณ 2 4 4 3 2" xfId="35432" xr:uid="{7C5396B6-B53E-4765-A396-7ED44EDE1DF8}"/>
    <cellStyle name="การคำนวณ 2 4 4 4" xfId="17121" xr:uid="{FD9426A6-19F4-4345-8BF8-FE4042FE2D96}"/>
    <cellStyle name="การคำนวณ 2 4 4 4 2" xfId="34220" xr:uid="{4A93CB83-A330-479A-994D-47A005A94073}"/>
    <cellStyle name="การคำนวณ 2 4 4 5" xfId="17251" xr:uid="{1D6A52E0-6D40-4D5C-8822-B46DABC9DBC2}"/>
    <cellStyle name="การคำนวณ 2 4 4 5 2" xfId="34348" xr:uid="{7D5E8329-1BE5-4E19-9C49-E86610FB6A17}"/>
    <cellStyle name="การคำนวณ 2 4 4 6" xfId="17146" xr:uid="{29EAACF5-0080-4474-85F5-AA371EEDE9B0}"/>
    <cellStyle name="การคำนวณ 2 4 4 6 2" xfId="34243" xr:uid="{D96D5D37-AB0C-40A7-B9DA-FDEF01364AA9}"/>
    <cellStyle name="การคำนวณ 2 4 4 7" xfId="16721" xr:uid="{FDF10A15-9753-4317-B869-4FD66619FC3D}"/>
    <cellStyle name="การคำนวณ 2 4 4 7 2" xfId="33820" xr:uid="{AAA4F178-5BC9-40DD-8F7D-2C39009424B9}"/>
    <cellStyle name="การคำนวณ 2 4 4 8" xfId="21027" xr:uid="{C2606E95-46E4-401C-9F6C-81F214B5F242}"/>
    <cellStyle name="การคำนวณ 2 4 4 8 2" xfId="38104" xr:uid="{BFD57B10-56BA-41CF-93A2-EA2571A262DC}"/>
    <cellStyle name="การคำนวณ 2 4 4 9" xfId="30247" xr:uid="{83840549-EBB5-4172-8E89-03AB9A222607}"/>
    <cellStyle name="การคำนวณ 2 4 5" xfId="29641" xr:uid="{FD7D32FE-6DC8-453E-BF6C-77981F6A13D4}"/>
    <cellStyle name="การคำนวณ 2 5" xfId="12444" xr:uid="{35AA0E92-F3BA-4E5B-B7C9-97F1AA5D8A74}"/>
    <cellStyle name="การคำนวณ 2 5 2" xfId="14099" xr:uid="{1F6C5E62-77E1-43B3-B1DD-3F77EA908A02}"/>
    <cellStyle name="การคำนวณ 2 5 2 2" xfId="19470" xr:uid="{0344CFF1-EF2C-490B-A34C-0CB441520B2F}"/>
    <cellStyle name="การคำนวณ 2 5 2 2 2" xfId="36547" xr:uid="{F4850059-1F64-4506-B056-37A66AA35604}"/>
    <cellStyle name="การคำนวณ 2 5 2 3" xfId="15512" xr:uid="{A9A64D91-054B-4EFA-A1C1-FEFA956F6097}"/>
    <cellStyle name="การคำนวณ 2 5 2 3 2" xfId="32613" xr:uid="{18A151C6-414D-40A6-A49C-BC660DE4DF73}"/>
    <cellStyle name="การคำนวณ 2 5 2 4" xfId="23097" xr:uid="{FCA22285-AE5F-4A9C-A962-BD629818E5F8}"/>
    <cellStyle name="การคำนวณ 2 5 2 4 2" xfId="40174" xr:uid="{215D318A-A6CC-43D1-A246-C4E6D03732E0}"/>
    <cellStyle name="การคำนวณ 2 5 2 5" xfId="24863" xr:uid="{541F9AD5-84DB-4392-BDCA-FF54D444F1EF}"/>
    <cellStyle name="การคำนวณ 2 5 2 5 2" xfId="41940" xr:uid="{9BB05664-0699-462C-BC3A-9FB732592305}"/>
    <cellStyle name="การคำนวณ 2 5 2 6" xfId="26589" xr:uid="{FAAD4E03-85B7-4C97-8F0D-672756F62409}"/>
    <cellStyle name="การคำนวณ 2 5 2 6 2" xfId="43666" xr:uid="{13F68C92-EB36-4C45-A82B-81C868618786}"/>
    <cellStyle name="การคำนวณ 2 5 2 7" xfId="28294" xr:uid="{48A62373-F5E8-4032-95AE-DE6239372076}"/>
    <cellStyle name="การคำนวณ 2 5 2 7 2" xfId="45371" xr:uid="{9838609E-F5C7-4399-B791-8D015AA42EDF}"/>
    <cellStyle name="การคำนวณ 2 5 2 8" xfId="31200" xr:uid="{8D327F2B-4C58-4E01-9F92-EADAEE92E015}"/>
    <cellStyle name="การคำนวณ 2 5 3" xfId="18191" xr:uid="{70F0FE02-74A9-43B9-9211-D8B7E0B4DE85}"/>
    <cellStyle name="การคำนวณ 2 5 3 2" xfId="35280" xr:uid="{A9C71D6D-CC4D-4B19-A442-14204C23D990}"/>
    <cellStyle name="การคำนวณ 2 5 4" xfId="17119" xr:uid="{F540E74C-3FA0-4F4E-A4FD-217BFD35AA2A}"/>
    <cellStyle name="การคำนวณ 2 5 4 2" xfId="34218" xr:uid="{33055CD2-E287-4EC5-9E3C-6263CA083A64}"/>
    <cellStyle name="การคำนวณ 2 5 5" xfId="17334" xr:uid="{F8617CD6-8047-4FE2-8715-FCFC019BDEC6}"/>
    <cellStyle name="การคำนวณ 2 5 5 2" xfId="34431" xr:uid="{886049A1-36E0-4720-A78D-850C3DDEBC8E}"/>
    <cellStyle name="การคำนวณ 2 5 6" xfId="16542" xr:uid="{695CDE01-E356-4129-92D2-0A24E07C69C1}"/>
    <cellStyle name="การคำนวณ 2 5 6 2" xfId="33641" xr:uid="{0B813284-FD19-479F-802F-C5EF2B85DC36}"/>
    <cellStyle name="การคำนวณ 2 5 7" xfId="16739" xr:uid="{EFA00835-B8F9-4331-85C8-93ED788C5510}"/>
    <cellStyle name="การคำนวณ 2 5 7 2" xfId="33838" xr:uid="{4C09B1B6-2DAC-421C-81F8-EF049F815AB0}"/>
    <cellStyle name="การคำนวณ 2 5 8" xfId="22868" xr:uid="{A14978A7-93C0-49BF-826B-9BB7AAFD8531}"/>
    <cellStyle name="การคำนวณ 2 5 8 2" xfId="39945" xr:uid="{CF471E1A-BBC0-4EA7-AC9F-24740C1888FB}"/>
    <cellStyle name="การคำนวณ 2 5 9" xfId="30099" xr:uid="{D9B63A95-5CBC-458A-AE03-E382B86A9E41}"/>
    <cellStyle name="การคำนวณ 2 6" xfId="13317" xr:uid="{65480078-8535-43C8-9A83-916CDB925691}"/>
    <cellStyle name="การคำนวณ 2 6 2" xfId="14953" xr:uid="{04C51B9D-5CC9-4C59-BA58-9D6DADEA8669}"/>
    <cellStyle name="การคำนวณ 2 6 2 2" xfId="20324" xr:uid="{579BA09C-3912-4749-AF79-C230C6B36390}"/>
    <cellStyle name="การคำนวณ 2 6 2 2 2" xfId="37401" xr:uid="{207C548E-77CF-47EC-ABCF-3342C40A776C}"/>
    <cellStyle name="การคำนวณ 2 6 2 3" xfId="21445" xr:uid="{DFFAD924-F62A-4282-942C-FD1D41E8A013}"/>
    <cellStyle name="การคำนวณ 2 6 2 3 2" xfId="38522" xr:uid="{6B2C425B-BAA6-49F4-A8FF-74A88D530CF5}"/>
    <cellStyle name="การคำนวณ 2 6 2 4" xfId="22176" xr:uid="{2E11962C-810E-48C3-9EA4-310579EFA229}"/>
    <cellStyle name="การคำนวณ 2 6 2 4 2" xfId="39253" xr:uid="{53B024C4-08DC-4754-A2CA-02EB53BE4865}"/>
    <cellStyle name="การคำนวณ 2 6 2 5" xfId="23951" xr:uid="{71AF0442-64D8-48E3-B3E1-BDF5687F0AE5}"/>
    <cellStyle name="การคำนวณ 2 6 2 5 2" xfId="41028" xr:uid="{A29F966A-A5E5-4524-854D-25159431DB33}"/>
    <cellStyle name="การคำนวณ 2 6 2 6" xfId="25717" xr:uid="{6BE8224B-C0B0-4F56-BFB0-697AEC4FF584}"/>
    <cellStyle name="การคำนวณ 2 6 2 6 2" xfId="42794" xr:uid="{517A4DA3-0BAB-4D25-91D8-8916EB45DE76}"/>
    <cellStyle name="การคำนวณ 2 6 2 7" xfId="27443" xr:uid="{00AC1BEF-A027-4181-958D-3EB45A31F6B7}"/>
    <cellStyle name="การคำนวณ 2 6 2 7 2" xfId="44520" xr:uid="{CB8AE908-CBFD-4660-9DCF-B38D8A757597}"/>
    <cellStyle name="การคำนวณ 2 6 2 8" xfId="29148" xr:uid="{0A167166-FAA5-4576-8802-D8800643BBDE}"/>
    <cellStyle name="การคำนวณ 2 6 2 8 2" xfId="46225" xr:uid="{4B631DB7-9402-494F-B2B4-5844D38525B1}"/>
    <cellStyle name="การคำนวณ 2 6 2 9" xfId="32054" xr:uid="{568111D8-A75D-42A0-97D6-06B685797A80}"/>
    <cellStyle name="การคำนวณ 2 6 3" xfId="19055" xr:uid="{D7D6F76C-68F8-408C-BFE9-840A31BCCBA9}"/>
    <cellStyle name="การคำนวณ 2 6 3 2" xfId="36132" xr:uid="{5D390526-E5A7-4D5A-999F-70EE1C7D0F36}"/>
    <cellStyle name="การคำนวณ 2 6 4" xfId="15490" xr:uid="{F081D634-274F-4CF3-9FC6-0BA445B24130}"/>
    <cellStyle name="การคำนวณ 2 6 4 2" xfId="32591" xr:uid="{D5A7A71D-AA6C-459F-891C-41F94483C3C4}"/>
    <cellStyle name="การคำนวณ 2 6 5" xfId="22775" xr:uid="{7A3ADEB9-86B4-49B0-8939-C15D30D4738D}"/>
    <cellStyle name="การคำนวณ 2 6 5 2" xfId="39852" xr:uid="{C40E7274-0A09-4EAA-B186-F9F38D26BCA8}"/>
    <cellStyle name="การคำนวณ 2 6 6" xfId="24555" xr:uid="{FF88665B-1891-412B-BBAC-DA474C307522}"/>
    <cellStyle name="การคำนวณ 2 6 6 2" xfId="41632" xr:uid="{B56667C7-387F-44BB-B5DD-5459B35EB736}"/>
    <cellStyle name="การคำนวณ 2 6 7" xfId="26321" xr:uid="{C158B8A9-CC7F-4211-9E37-6C79B3860DFC}"/>
    <cellStyle name="การคำนวณ 2 6 7 2" xfId="43398" xr:uid="{0FD12EDD-4531-4C27-87C0-D909D75FE596}"/>
    <cellStyle name="การคำนวณ 2 6 8" xfId="28035" xr:uid="{9C37200C-C48C-4205-A3D6-0799E21208A1}"/>
    <cellStyle name="การคำนวณ 2 6 8 2" xfId="45112" xr:uid="{B951F7EC-1CD3-491B-BB36-3FC0DD04860F}"/>
    <cellStyle name="การคำนวณ 2 6 9" xfId="30941" xr:uid="{A3D55374-A39E-4AFE-97AE-7F911BE24482}"/>
    <cellStyle name="การคำนวณ 2 7" xfId="29547" xr:uid="{44840D2F-761B-4635-A1DC-0E5C4D4DB186}"/>
    <cellStyle name="การคำนวณ 3" xfId="8683" xr:uid="{1444A268-F784-4123-A9EA-BFE41EC0EE4D}"/>
    <cellStyle name="การคำนวณ 3 2" xfId="11815" xr:uid="{25B7798F-3640-4D62-A236-9483916CFE5F}"/>
    <cellStyle name="การคำนวณ 3 2 2" xfId="13255" xr:uid="{E11A6094-9C89-4D34-89E9-A6584F620077}"/>
    <cellStyle name="การคำนวณ 3 2 2 2" xfId="14892" xr:uid="{E267E41F-206C-4D09-ADFD-F4D978382CBE}"/>
    <cellStyle name="การคำนวณ 3 2 2 2 2" xfId="20263" xr:uid="{2F7F0624-6C22-465A-8792-93CB43DA2371}"/>
    <cellStyle name="การคำนวณ 3 2 2 2 2 2" xfId="37340" xr:uid="{1C0A8AC1-ACA9-4606-A58C-66205C73A238}"/>
    <cellStyle name="การคำนวณ 3 2 2 2 3" xfId="22115" xr:uid="{D00B2605-C348-44A7-9868-10A6E56333CB}"/>
    <cellStyle name="การคำนวณ 3 2 2 2 3 2" xfId="39192" xr:uid="{6E208B2F-E7E3-4E67-808B-C76B99A72DA6}"/>
    <cellStyle name="การคำนวณ 3 2 2 2 4" xfId="23890" xr:uid="{D3E847E0-ED0E-41D1-A917-F5F411689EF5}"/>
    <cellStyle name="การคำนวณ 3 2 2 2 4 2" xfId="40967" xr:uid="{EB4DF8B0-BE8B-46F9-BF0D-5286F7CB5DF4}"/>
    <cellStyle name="การคำนวณ 3 2 2 2 5" xfId="25656" xr:uid="{D71074F0-71B0-4AE1-9F9C-E024785D6291}"/>
    <cellStyle name="การคำนวณ 3 2 2 2 5 2" xfId="42733" xr:uid="{9FF1C0C3-1FEF-4669-9187-6A1FD82E3F15}"/>
    <cellStyle name="การคำนวณ 3 2 2 2 6" xfId="27382" xr:uid="{A384EC6B-524B-4685-BB94-4D4F9B29FD18}"/>
    <cellStyle name="การคำนวณ 3 2 2 2 6 2" xfId="44459" xr:uid="{671BF93A-E7B6-4AEB-9913-3DD91665B510}"/>
    <cellStyle name="การคำนวณ 3 2 2 2 7" xfId="29087" xr:uid="{B14C4618-98BE-439F-A06F-5945C90B9706}"/>
    <cellStyle name="การคำนวณ 3 2 2 2 7 2" xfId="46164" xr:uid="{2DF6FB81-C4D5-418C-AB62-EE9F7D61472F}"/>
    <cellStyle name="การคำนวณ 3 2 2 2 8" xfId="31993" xr:uid="{3776EA70-0D7A-4213-9797-C6524F042B66}"/>
    <cellStyle name="การคำนวณ 3 2 2 3" xfId="18994" xr:uid="{CF73516E-46B6-4C60-B565-E87CB67B452B}"/>
    <cellStyle name="การคำนวณ 3 2 2 3 2" xfId="36075" xr:uid="{6E0EF77E-C1D9-471A-8962-08DD69D6E430}"/>
    <cellStyle name="การคำนวณ 3 2 2 4" xfId="16755" xr:uid="{EC415965-2A72-46C5-B723-655E756E58F0}"/>
    <cellStyle name="การคำนวณ 3 2 2 4 2" xfId="33854" xr:uid="{BB473319-85AF-45A7-BD52-88749F90EB65}"/>
    <cellStyle name="การคำนวณ 3 2 2 5" xfId="22716" xr:uid="{46FB4094-0A9A-42E5-B45A-05D26F3BC69E}"/>
    <cellStyle name="การคำนวณ 3 2 2 5 2" xfId="39793" xr:uid="{5252B84E-6863-4F1D-9BCC-3AED79706AC3}"/>
    <cellStyle name="การคำนวณ 3 2 2 6" xfId="24494" xr:uid="{4BE52348-520D-44DB-844E-E4E343BD050D}"/>
    <cellStyle name="การคำนวณ 3 2 2 6 2" xfId="41571" xr:uid="{54CC4A3F-0178-4EB7-9A03-783D0BE1AD9A}"/>
    <cellStyle name="การคำนวณ 3 2 2 7" xfId="26264" xr:uid="{4ED4BCB7-09CA-4CE4-AC78-AC6009F62977}"/>
    <cellStyle name="การคำนวณ 3 2 2 7 2" xfId="43341" xr:uid="{3912D487-8864-4679-9108-4FB6BA0D132B}"/>
    <cellStyle name="การคำนวณ 3 2 2 8" xfId="27978" xr:uid="{73E577DE-D46A-44F8-A904-9B77D34EA87F}"/>
    <cellStyle name="การคำนวณ 3 2 2 8 2" xfId="45055" xr:uid="{7B3F16DD-8615-41FF-9B9B-04F628B990D3}"/>
    <cellStyle name="การคำนวณ 3 2 2 9" xfId="30884" xr:uid="{319C2DA3-6CF0-4A78-B5D1-4E699ED8EA01}"/>
    <cellStyle name="การคำนวณ 3 2 3" xfId="13076" xr:uid="{4CB20BBE-2210-4419-AD06-8E186DC54DA2}"/>
    <cellStyle name="การคำนวณ 3 2 3 2" xfId="14714" xr:uid="{E3D887D0-7775-4EED-A022-95DD502EA193}"/>
    <cellStyle name="การคำนวณ 3 2 3 2 2" xfId="20085" xr:uid="{09A7F4FB-C0E1-4603-85C1-48D3B156C662}"/>
    <cellStyle name="การคำนวณ 3 2 3 2 2 2" xfId="37162" xr:uid="{C5BC9240-60FF-4756-AA3A-DB150B610426}"/>
    <cellStyle name="การคำนวณ 3 2 3 2 3" xfId="21334" xr:uid="{BEC1A195-1457-4069-A63C-3BE9F9B0C4D8}"/>
    <cellStyle name="การคำนวณ 3 2 3 2 3 2" xfId="38411" xr:uid="{91E2C2AD-A31B-4445-AAD4-AE376ECDACDA}"/>
    <cellStyle name="การคำนวณ 3 2 3 2 4" xfId="21937" xr:uid="{0704817D-2616-428C-B941-52AC9356C1F8}"/>
    <cellStyle name="การคำนวณ 3 2 3 2 4 2" xfId="39014" xr:uid="{106F217D-F029-4958-9578-32EB1C86E29C}"/>
    <cellStyle name="การคำนวณ 3 2 3 2 5" xfId="23712" xr:uid="{FD0B1E49-9B9E-4503-8446-25B38BFC2D2B}"/>
    <cellStyle name="การคำนวณ 3 2 3 2 5 2" xfId="40789" xr:uid="{234D5F0D-5DF4-4990-B16F-11CE66A98A1A}"/>
    <cellStyle name="การคำนวณ 3 2 3 2 6" xfId="25478" xr:uid="{53815FE9-B61E-4CDE-B835-1D9D08B9DFF6}"/>
    <cellStyle name="การคำนวณ 3 2 3 2 6 2" xfId="42555" xr:uid="{AACDAF5B-907A-4746-82CE-B1C6BE5DEBCD}"/>
    <cellStyle name="การคำนวณ 3 2 3 2 7" xfId="27204" xr:uid="{49CDD5BF-DA80-47FF-8F2C-E03E40D98B9C}"/>
    <cellStyle name="การคำนวณ 3 2 3 2 7 2" xfId="44281" xr:uid="{F1530CC4-1C0F-41B4-B12A-D933AC2E0988}"/>
    <cellStyle name="การคำนวณ 3 2 3 2 8" xfId="28909" xr:uid="{CDC0E018-DE85-4BAD-B035-199CE3919DA1}"/>
    <cellStyle name="การคำนวณ 3 2 3 2 8 2" xfId="45986" xr:uid="{9E0E76E3-7362-4ACE-ACCE-B2972647C790}"/>
    <cellStyle name="การคำนวณ 3 2 3 2 9" xfId="31815" xr:uid="{FBC8F183-0810-4453-9440-A8F0C0FC7A98}"/>
    <cellStyle name="การคำนวณ 3 2 3 3" xfId="18816" xr:uid="{2F2FC23B-490B-43B0-9D9E-9DE3FA2F2B34}"/>
    <cellStyle name="การคำนวณ 3 2 3 3 2" xfId="35901" xr:uid="{2DC8A984-2501-477B-ADEC-67589696A40E}"/>
    <cellStyle name="การคำนวณ 3 2 3 4" xfId="17863" xr:uid="{F95ADD68-F9F1-4F33-8106-4B835B33AABE}"/>
    <cellStyle name="การคำนวณ 3 2 3 4 2" xfId="34956" xr:uid="{5A93B7F1-1C53-4B80-ACBB-601910A84F60}"/>
    <cellStyle name="การคำนวณ 3 2 3 5" xfId="22541" xr:uid="{1EA9A854-6E79-4A6B-814B-845CC9C7F60A}"/>
    <cellStyle name="การคำนวณ 3 2 3 5 2" xfId="39618" xr:uid="{144343E0-C2DF-4620-B10C-75DF5D2E267A}"/>
    <cellStyle name="การคำนวณ 3 2 3 6" xfId="24316" xr:uid="{C8305CC6-89D7-441E-9483-E5F3DA5F333B}"/>
    <cellStyle name="การคำนวณ 3 2 3 6 2" xfId="41393" xr:uid="{A87D9F8D-6C4E-4994-9353-15FDF8F300EA}"/>
    <cellStyle name="การคำนวณ 3 2 3 7" xfId="26090" xr:uid="{CD5EA824-174D-448C-AA35-FB8C19070ECE}"/>
    <cellStyle name="การคำนวณ 3 2 3 7 2" xfId="43167" xr:uid="{18F01358-70E7-4E8B-AE68-E0DEE362F76C}"/>
    <cellStyle name="การคำนวณ 3 2 3 8" xfId="27804" xr:uid="{B465211C-2BC7-4250-9660-822DC91B9BB0}"/>
    <cellStyle name="การคำนวณ 3 2 3 8 2" xfId="44881" xr:uid="{81A1160D-21F7-49BA-9840-72F855318222}"/>
    <cellStyle name="การคำนวณ 3 2 3 9" xfId="30710" xr:uid="{A63EE0E4-5BFA-4D1D-A401-07E9C1DA1D80}"/>
    <cellStyle name="การคำนวณ 3 2 4" xfId="12582" xr:uid="{3DD43C3D-B04D-4A17-B7B5-FB0AC38667D5}"/>
    <cellStyle name="การคำนวณ 3 2 4 2" xfId="14231" xr:uid="{53EBE9ED-AF51-4B9D-A259-210DB1E49C59}"/>
    <cellStyle name="การคำนวณ 3 2 4 2 2" xfId="19602" xr:uid="{E2341377-0A0E-4D57-A1EE-AB80A9D17865}"/>
    <cellStyle name="การคำนวณ 3 2 4 2 2 2" xfId="36679" xr:uid="{A2B97440-285F-4EE7-BC12-AFD8E17520C0}"/>
    <cellStyle name="การคำนวณ 3 2 4 2 3" xfId="20955" xr:uid="{12387177-756D-4630-A6B0-56112CBC1AF1}"/>
    <cellStyle name="การคำนวณ 3 2 4 2 3 2" xfId="38032" xr:uid="{38948E8E-DFAA-4CAC-AA3E-B1DBA1C03E9E}"/>
    <cellStyle name="การคำนวณ 3 2 4 2 4" xfId="17764" xr:uid="{283480B0-0F19-4D43-9A4D-2415FD67CABB}"/>
    <cellStyle name="การคำนวณ 3 2 4 2 4 2" xfId="34857" xr:uid="{B2FE7377-811E-4251-91F1-5F5CA27E86B4}"/>
    <cellStyle name="การคำนวณ 3 2 4 2 5" xfId="23229" xr:uid="{A0889027-1C8F-4317-B4EB-C07501F73079}"/>
    <cellStyle name="การคำนวณ 3 2 4 2 5 2" xfId="40306" xr:uid="{CF0E41C9-610C-428B-AC41-2FA57B5BDFE7}"/>
    <cellStyle name="การคำนวณ 3 2 4 2 6" xfId="24995" xr:uid="{18DD923C-6063-4748-B642-579B2CA11604}"/>
    <cellStyle name="การคำนวณ 3 2 4 2 6 2" xfId="42072" xr:uid="{35C82724-0252-46C1-9EEA-741A7EFF1747}"/>
    <cellStyle name="การคำนวณ 3 2 4 2 7" xfId="26721" xr:uid="{DE2CA7A8-976F-4436-B3BF-282B65252B39}"/>
    <cellStyle name="การคำนวณ 3 2 4 2 7 2" xfId="43798" xr:uid="{E8DE70B6-21FA-4831-BEC3-326D1AA62727}"/>
    <cellStyle name="การคำนวณ 3 2 4 2 8" xfId="28426" xr:uid="{05D61DBA-9E7E-4542-A918-0943141985C5}"/>
    <cellStyle name="การคำนวณ 3 2 4 2 8 2" xfId="45503" xr:uid="{4088050B-5254-4E49-BF80-4994B30D0FC9}"/>
    <cellStyle name="การคำนวณ 3 2 4 2 9" xfId="31332" xr:uid="{F2BD3DD2-CEB2-4013-B1CA-5F628FF4254B}"/>
    <cellStyle name="การคำนวณ 3 2 4 3" xfId="18327" xr:uid="{2E12D087-2D52-40F6-8F6F-1A002BF97D95}"/>
    <cellStyle name="การคำนวณ 3 2 4 3 2" xfId="35414" xr:uid="{416265B0-7007-4B9D-AEE8-3AFE00D5057C}"/>
    <cellStyle name="การคำนวณ 3 2 4 4" xfId="18299" xr:uid="{D08EC475-C382-4514-AFDB-717552D66FD9}"/>
    <cellStyle name="การคำนวณ 3 2 4 4 2" xfId="35386" xr:uid="{1C0A1C3D-0037-49DF-9DB2-98957E7DA560}"/>
    <cellStyle name="การคำนวณ 3 2 4 5" xfId="21023" xr:uid="{FF1C0A92-EA77-4D5D-8455-D06621E02FC2}"/>
    <cellStyle name="การคำนวณ 3 2 4 5 2" xfId="38100" xr:uid="{02993DE2-2C64-4814-AA4A-8C38240DCCC1}"/>
    <cellStyle name="การคำนวณ 3 2 4 6" xfId="15284" xr:uid="{AC288235-0A58-4AF7-953D-8FBFDB6958F2}"/>
    <cellStyle name="การคำนวณ 3 2 4 6 2" xfId="32385" xr:uid="{6EB90582-07C7-4295-B775-5053DCEDEEB9}"/>
    <cellStyle name="การคำนวณ 3 2 4 7" xfId="15248" xr:uid="{4A4D8BB0-3F7A-42AB-A0B9-7B374DE6970D}"/>
    <cellStyle name="การคำนวณ 3 2 4 7 2" xfId="32349" xr:uid="{222F5A5F-A797-4D69-8482-5E85F2534CDF}"/>
    <cellStyle name="การคำนวณ 3 2 4 8" xfId="20718" xr:uid="{EE7710F8-E30B-49D7-AE95-C2214C6E2D2C}"/>
    <cellStyle name="การคำนวณ 3 2 4 8 2" xfId="37795" xr:uid="{E93C1E92-D6E5-4A36-A874-2AF470DDE7CA}"/>
    <cellStyle name="การคำนวณ 3 2 4 9" xfId="30229" xr:uid="{A53E670B-DFF7-4A89-A40E-8838233A3DBF}"/>
    <cellStyle name="การคำนวณ 3 2 5" xfId="29870" xr:uid="{4A00B80E-E091-4EF0-A895-BBDB5FD8221A}"/>
    <cellStyle name="การคำนวณ 3 3" xfId="12143" xr:uid="{A6736120-D955-4D51-BB85-E6ADFD0D2B84}"/>
    <cellStyle name="การคำนวณ 3 3 2" xfId="13320" xr:uid="{EF3B84F0-4862-42A7-B05A-0242BB425124}"/>
    <cellStyle name="การคำนวณ 3 3 2 2" xfId="14956" xr:uid="{07807CD3-D38D-4421-ABC7-2398BF94BFE9}"/>
    <cellStyle name="การคำนวณ 3 3 2 2 2" xfId="20327" xr:uid="{EBD6CDD2-E86F-4807-A6BD-872A1ED35238}"/>
    <cellStyle name="การคำนวณ 3 3 2 2 2 2" xfId="37404" xr:uid="{8FD7164C-759E-4FC8-811F-5AB4CCFC65E5}"/>
    <cellStyle name="การคำนวณ 3 3 2 2 3" xfId="22179" xr:uid="{69C94CD1-8C9E-428E-8777-F70C6DE73EEE}"/>
    <cellStyle name="การคำนวณ 3 3 2 2 3 2" xfId="39256" xr:uid="{C38C3ABF-F992-45B8-8BD8-C574D0CD8DA6}"/>
    <cellStyle name="การคำนวณ 3 3 2 2 4" xfId="23954" xr:uid="{CB8EA4D8-3658-4B16-85E4-C6A54C2058E4}"/>
    <cellStyle name="การคำนวณ 3 3 2 2 4 2" xfId="41031" xr:uid="{3B750E6F-3B9A-4CF1-9B88-9887AB4F2D8C}"/>
    <cellStyle name="การคำนวณ 3 3 2 2 5" xfId="25720" xr:uid="{AACAEF94-E95C-45DE-92AD-C9B479CEA0B3}"/>
    <cellStyle name="การคำนวณ 3 3 2 2 5 2" xfId="42797" xr:uid="{B0176C96-4D05-4C4D-8382-1DA42BDC30B0}"/>
    <cellStyle name="การคำนวณ 3 3 2 2 6" xfId="27446" xr:uid="{6829DEF7-DEFF-4E63-A3E6-CA59C1A171A5}"/>
    <cellStyle name="การคำนวณ 3 3 2 2 6 2" xfId="44523" xr:uid="{214518A3-66B6-4483-965C-010BA0E5FCD7}"/>
    <cellStyle name="การคำนวณ 3 3 2 2 7" xfId="29151" xr:uid="{4E7146C0-56CE-42E2-BCF5-4379D8E078DD}"/>
    <cellStyle name="การคำนวณ 3 3 2 2 7 2" xfId="46228" xr:uid="{937AC82B-6568-422E-8FFE-9CCD9944315F}"/>
    <cellStyle name="การคำนวณ 3 3 2 2 8" xfId="32057" xr:uid="{CBEF8EA8-74FF-48B7-9BD8-6821F60CEEEC}"/>
    <cellStyle name="การคำนวณ 3 3 2 3" xfId="19058" xr:uid="{1AB4153C-E93C-49F1-A165-D81B7F6F8ECB}"/>
    <cellStyle name="การคำนวณ 3 3 2 3 2" xfId="36135" xr:uid="{A611B736-DE53-44E6-AFDE-4D35A3023E5A}"/>
    <cellStyle name="การคำนวณ 3 3 2 4" xfId="15574" xr:uid="{1C262EDD-CA80-41D0-A668-97C1A754300C}"/>
    <cellStyle name="การคำนวณ 3 3 2 4 2" xfId="32675" xr:uid="{828D2373-FA75-4C03-81B1-21F45D51B530}"/>
    <cellStyle name="การคำนวณ 3 3 2 5" xfId="22778" xr:uid="{0B6C6649-DF22-43CD-98B4-EA784B774FB5}"/>
    <cellStyle name="การคำนวณ 3 3 2 5 2" xfId="39855" xr:uid="{B4C87030-FE9F-4EBC-B5A6-925DFF3C789C}"/>
    <cellStyle name="การคำนวณ 3 3 2 6" xfId="24558" xr:uid="{576E2262-57F7-4C09-8665-C73364A1C70D}"/>
    <cellStyle name="การคำนวณ 3 3 2 6 2" xfId="41635" xr:uid="{92B450A2-440F-41B2-B8A8-A7117F30A003}"/>
    <cellStyle name="การคำนวณ 3 3 2 7" xfId="26324" xr:uid="{C5795774-0D7C-49BD-9500-A91AD8F63130}"/>
    <cellStyle name="การคำนวณ 3 3 2 7 2" xfId="43401" xr:uid="{479ED8A2-566B-4743-A649-D77592653F11}"/>
    <cellStyle name="การคำนวณ 3 3 2 8" xfId="28038" xr:uid="{2DEFFF7C-A4FB-424C-8CB6-3643AA2E5580}"/>
    <cellStyle name="การคำนวณ 3 3 2 8 2" xfId="45115" xr:uid="{76BC92EB-3D2B-4A80-9F14-24F3C6DF524F}"/>
    <cellStyle name="การคำนวณ 3 3 2 9" xfId="30944" xr:uid="{CF1661C0-F644-4B6C-8779-236BF07F78A5}"/>
    <cellStyle name="การคำนวณ 3 3 3" xfId="13352" xr:uid="{B8968515-9A98-4626-B78E-5F699785C622}"/>
    <cellStyle name="การคำนวณ 3 3 3 2" xfId="14986" xr:uid="{B73A69E3-EFB7-4740-91D6-1220FFE4A80D}"/>
    <cellStyle name="การคำนวณ 3 3 3 2 2" xfId="20357" xr:uid="{47F802DD-7028-471D-89C5-FFF0C951C732}"/>
    <cellStyle name="การคำนวณ 3 3 3 2 2 2" xfId="37434" xr:uid="{19AE3635-4371-45F2-851A-FA57ECA5E75C}"/>
    <cellStyle name="การคำนวณ 3 3 3 2 3" xfId="21471" xr:uid="{D1822C10-09D2-430E-A0BF-A896BD5820D6}"/>
    <cellStyle name="การคำนวณ 3 3 3 2 3 2" xfId="38548" xr:uid="{637CCDC0-4559-464C-8C79-0737880835A7}"/>
    <cellStyle name="การคำนวณ 3 3 3 2 4" xfId="22209" xr:uid="{8BB551C9-04FC-486A-A3D3-FA37DA72E835}"/>
    <cellStyle name="การคำนวณ 3 3 3 2 4 2" xfId="39286" xr:uid="{13F190D0-D59A-4D5B-AEE0-845651FA1871}"/>
    <cellStyle name="การคำนวณ 3 3 3 2 5" xfId="23984" xr:uid="{3AA8E9F6-E76F-4AAB-8D9B-5B4403949EB1}"/>
    <cellStyle name="การคำนวณ 3 3 3 2 5 2" xfId="41061" xr:uid="{ED0E6440-6B28-41A0-A6FB-EB4D790F5C19}"/>
    <cellStyle name="การคำนวณ 3 3 3 2 6" xfId="25750" xr:uid="{E2F4BEB2-95F0-4F11-8CD1-B12960C8C31E}"/>
    <cellStyle name="การคำนวณ 3 3 3 2 6 2" xfId="42827" xr:uid="{87C616E2-8DA2-4B43-9732-3B8573E511E6}"/>
    <cellStyle name="การคำนวณ 3 3 3 2 7" xfId="27476" xr:uid="{EC8DE034-A44D-426C-903F-1F851BACFDE2}"/>
    <cellStyle name="การคำนวณ 3 3 3 2 7 2" xfId="44553" xr:uid="{73DD0CC6-9A8D-4B3E-B21B-F6DE91214BF4}"/>
    <cellStyle name="การคำนวณ 3 3 3 2 8" xfId="29181" xr:uid="{B1F0F4F6-8F7E-4A0B-AB51-95EEC03AD0AA}"/>
    <cellStyle name="การคำนวณ 3 3 3 2 8 2" xfId="46258" xr:uid="{774606C0-CB94-40ED-8932-1858BC53D7C5}"/>
    <cellStyle name="การคำนวณ 3 3 3 2 9" xfId="32087" xr:uid="{AF6D72CB-EE44-448F-A745-8EFE31DC108E}"/>
    <cellStyle name="การคำนวณ 3 3 3 3" xfId="19089" xr:uid="{4AB90849-5DC4-4C27-A906-E51647229007}"/>
    <cellStyle name="การคำนวณ 3 3 3 3 2" xfId="36166" xr:uid="{342B69A6-6243-40CA-BF1B-1DB7E0400CC0}"/>
    <cellStyle name="การคำนวณ 3 3 3 4" xfId="16353" xr:uid="{8ABE6907-0121-4A69-9376-BDE375F68110}"/>
    <cellStyle name="การคำนวณ 3 3 3 4 2" xfId="33452" xr:uid="{502FCA8F-0FF5-4203-86AF-B5994E80133B}"/>
    <cellStyle name="การคำนวณ 3 3 3 5" xfId="22808" xr:uid="{ED2FA276-F0D2-49E2-930C-59071AAF2D16}"/>
    <cellStyle name="การคำนวณ 3 3 3 5 2" xfId="39885" xr:uid="{E0105E74-1A27-4CC1-A8AC-69F72E04FB7A}"/>
    <cellStyle name="การคำนวณ 3 3 3 6" xfId="24588" xr:uid="{450640D6-0D21-4C6E-8E56-39960EC45163}"/>
    <cellStyle name="การคำนวณ 3 3 3 6 2" xfId="41665" xr:uid="{B9AFFD22-8929-42E4-ACF4-5AAAFA7A18CF}"/>
    <cellStyle name="การคำนวณ 3 3 3 7" xfId="26354" xr:uid="{09E5B90B-0B22-4BD3-9420-FE1E775E6289}"/>
    <cellStyle name="การคำนวณ 3 3 3 7 2" xfId="43431" xr:uid="{4A6158F1-9072-4481-B3D9-BFB7DCCBB7E0}"/>
    <cellStyle name="การคำนวณ 3 3 3 8" xfId="28068" xr:uid="{78A902AB-5700-4BE0-8804-4DD3692FB7E5}"/>
    <cellStyle name="การคำนวณ 3 3 3 8 2" xfId="45145" xr:uid="{46FCD8E6-990D-4DEB-BA88-A8AFFAC6B734}"/>
    <cellStyle name="การคำนวณ 3 3 3 9" xfId="30974" xr:uid="{783AA77B-535B-453F-82B6-6A3243B646FD}"/>
    <cellStyle name="การคำนวณ 3 3 4" xfId="13402" xr:uid="{9234EFB0-AC73-4567-9C62-90295ABA15D6}"/>
    <cellStyle name="การคำนวณ 3 3 4 2" xfId="15036" xr:uid="{3B5F0CCC-FB4F-4BFF-8AA6-EB89AFB8AFC3}"/>
    <cellStyle name="การคำนวณ 3 3 4 2 2" xfId="20407" xr:uid="{13FD80D0-ED0F-4E97-A94E-573D15EF7931}"/>
    <cellStyle name="การคำนวณ 3 3 4 2 2 2" xfId="37484" xr:uid="{00C084A4-A6BF-491C-851C-50DA03F26E4D}"/>
    <cellStyle name="การคำนวณ 3 3 4 2 3" xfId="21521" xr:uid="{C34AE7DC-D4F6-47F0-B409-D86906232E15}"/>
    <cellStyle name="การคำนวณ 3 3 4 2 3 2" xfId="38598" xr:uid="{5511DEDE-FCFA-451D-B460-EF5C6B230EA8}"/>
    <cellStyle name="การคำนวณ 3 3 4 2 4" xfId="22259" xr:uid="{B79761E9-5BDB-49BB-A15D-4F8CF3099E08}"/>
    <cellStyle name="การคำนวณ 3 3 4 2 4 2" xfId="39336" xr:uid="{B313015E-7457-43C6-A202-F8F33353F6BE}"/>
    <cellStyle name="การคำนวณ 3 3 4 2 5" xfId="24034" xr:uid="{C77E1117-1867-4FCE-9F76-02C0AB764C55}"/>
    <cellStyle name="การคำนวณ 3 3 4 2 5 2" xfId="41111" xr:uid="{008206D6-F979-4768-8D99-D0420A7173F7}"/>
    <cellStyle name="การคำนวณ 3 3 4 2 6" xfId="25800" xr:uid="{136C1571-36A6-466B-8356-07F37D2338AC}"/>
    <cellStyle name="การคำนวณ 3 3 4 2 6 2" xfId="42877" xr:uid="{0CBEFB6A-5A12-4F7C-BBE6-27A2070ECF6B}"/>
    <cellStyle name="การคำนวณ 3 3 4 2 7" xfId="27526" xr:uid="{7E8DFE6F-FF6E-47E2-80D9-BE4DF2760333}"/>
    <cellStyle name="การคำนวณ 3 3 4 2 7 2" xfId="44603" xr:uid="{2F7F9751-55BC-45EC-8A96-C301E6584D60}"/>
    <cellStyle name="การคำนวณ 3 3 4 2 8" xfId="29231" xr:uid="{D52CF799-BD22-4A53-BF80-E7C267D71992}"/>
    <cellStyle name="การคำนวณ 3 3 4 2 8 2" xfId="46308" xr:uid="{7EC4D5EB-DBD3-4C41-8E59-EFBC045F8D45}"/>
    <cellStyle name="การคำนวณ 3 3 4 2 9" xfId="32137" xr:uid="{5DE8CFD9-D6F0-444D-AB11-839C042E7A16}"/>
    <cellStyle name="การคำนวณ 3 3 4 3" xfId="19139" xr:uid="{DC667E93-E693-401D-A4EA-0C4952BCBDDC}"/>
    <cellStyle name="การคำนวณ 3 3 4 3 2" xfId="36216" xr:uid="{CB9CCC9F-8F57-433E-85DC-B7F49BC8F8D4}"/>
    <cellStyle name="การคำนวณ 3 3 4 4" xfId="16439" xr:uid="{73C2EDE8-69FE-422B-AE69-0D04D26D6CB6}"/>
    <cellStyle name="การคำนวณ 3 3 4 4 2" xfId="33538" xr:uid="{15194DDD-EB12-455D-ADAE-16CC892EA9B6}"/>
    <cellStyle name="การคำนวณ 3 3 4 5" xfId="22858" xr:uid="{57FE39A4-D6F3-450A-AAD5-13DE32EEADA3}"/>
    <cellStyle name="การคำนวณ 3 3 4 5 2" xfId="39935" xr:uid="{8A3F8C19-2D13-46AE-B616-F5ECEDDD3B2B}"/>
    <cellStyle name="การคำนวณ 3 3 4 6" xfId="24638" xr:uid="{864DA6A5-8C78-4A72-B88D-292320C42F57}"/>
    <cellStyle name="การคำนวณ 3 3 4 6 2" xfId="41715" xr:uid="{3E8798BF-1A0E-43FC-B410-773955C66BC4}"/>
    <cellStyle name="การคำนวณ 3 3 4 7" xfId="26404" xr:uid="{2EEA9B99-735C-489E-8922-974C02A8E81C}"/>
    <cellStyle name="การคำนวณ 3 3 4 7 2" xfId="43481" xr:uid="{C561D019-81AF-4C13-B46F-B7898F13A530}"/>
    <cellStyle name="การคำนวณ 3 3 4 8" xfId="28118" xr:uid="{0FEAB3C8-6B46-4837-879A-4B9A243BAC56}"/>
    <cellStyle name="การคำนวณ 3 3 4 8 2" xfId="45195" xr:uid="{E56DF7E3-58E3-45DA-8F1C-B11FF274D4A2}"/>
    <cellStyle name="การคำนวณ 3 3 4 9" xfId="31024" xr:uid="{9C81A357-3057-4628-A8AE-EDF3B1EC78E4}"/>
    <cellStyle name="การคำนวณ 3 3 5" xfId="29932" xr:uid="{C626588E-F812-4227-9EC9-348ECE9BCE4F}"/>
    <cellStyle name="การคำนวณ 3 4" xfId="12943" xr:uid="{FA600D80-4C3C-442C-8C39-2AE8C791D178}"/>
    <cellStyle name="การคำนวณ 3 4 2" xfId="14583" xr:uid="{8B58EF33-6170-45B5-8DC7-47F0B8D870DE}"/>
    <cellStyle name="การคำนวณ 3 4 2 2" xfId="19954" xr:uid="{A381E653-5751-45A0-88ED-E1166BA23946}"/>
    <cellStyle name="การคำนวณ 3 4 2 2 2" xfId="37031" xr:uid="{2FFFCD95-1BDC-4CE9-AA33-4A4EDCB525C8}"/>
    <cellStyle name="การคำนวณ 3 4 2 3" xfId="21806" xr:uid="{E9D045A1-5B7B-4002-95CE-EA8040A89866}"/>
    <cellStyle name="การคำนวณ 3 4 2 3 2" xfId="38883" xr:uid="{C2BDAFC7-9EAB-4FD7-8062-A9AD1D644496}"/>
    <cellStyle name="การคำนวณ 3 4 2 4" xfId="23581" xr:uid="{7F217023-D03E-41C6-AF9D-F6A692EC4B80}"/>
    <cellStyle name="การคำนวณ 3 4 2 4 2" xfId="40658" xr:uid="{6968492A-6E34-4763-A442-2BA2652D99DE}"/>
    <cellStyle name="การคำนวณ 3 4 2 5" xfId="25347" xr:uid="{30C64CC4-05B6-415D-BC11-05AD2065B5E6}"/>
    <cellStyle name="การคำนวณ 3 4 2 5 2" xfId="42424" xr:uid="{C510441E-7BE8-4847-8D26-4BF697F7DEA5}"/>
    <cellStyle name="การคำนวณ 3 4 2 6" xfId="27073" xr:uid="{04F0F938-68B1-4692-B5AA-80064B82F2C7}"/>
    <cellStyle name="การคำนวณ 3 4 2 6 2" xfId="44150" xr:uid="{A0F479CE-51BA-4842-A859-588293094E06}"/>
    <cellStyle name="การคำนวณ 3 4 2 7" xfId="28778" xr:uid="{5B9550BE-FA71-47B1-923F-4EEAD04976AE}"/>
    <cellStyle name="การคำนวณ 3 4 2 7 2" xfId="45855" xr:uid="{01C1FF5C-5EEA-4DE9-98B5-4864EEC7B964}"/>
    <cellStyle name="การคำนวณ 3 4 2 8" xfId="31684" xr:uid="{079D6167-DD88-4CC3-9AF6-57DB230A7F7E}"/>
    <cellStyle name="การคำนวณ 3 4 3" xfId="18683" xr:uid="{323F57CC-1379-4B89-AE0B-CC4D890419FB}"/>
    <cellStyle name="การคำนวณ 3 4 3 2" xfId="35770" xr:uid="{C1EE0BC1-C602-4384-AF90-DAF1DED2B485}"/>
    <cellStyle name="การคำนวณ 3 4 4" xfId="16908" xr:uid="{82BFE829-ADFD-461F-ACBE-1F01D427CDC5}"/>
    <cellStyle name="การคำนวณ 3 4 4 2" xfId="34007" xr:uid="{48C3D77A-214E-436A-9808-12C1397F2865}"/>
    <cellStyle name="การคำนวณ 3 4 5" xfId="22409" xr:uid="{29EC68F3-8523-4E87-B859-C338D1FB3D75}"/>
    <cellStyle name="การคำนวณ 3 4 5 2" xfId="39486" xr:uid="{CBCE6809-0883-4C8D-8B07-6A596CFFE56E}"/>
    <cellStyle name="การคำนวณ 3 4 6" xfId="24183" xr:uid="{0244E29D-5618-49B1-BD2E-28E493A1A788}"/>
    <cellStyle name="การคำนวณ 3 4 6 2" xfId="41260" xr:uid="{478FDCCE-EE45-487A-A401-3FB3A416AA87}"/>
    <cellStyle name="การคำนวณ 3 4 7" xfId="25961" xr:uid="{2454E835-D44E-4FA2-A126-FDC8AFFD200D}"/>
    <cellStyle name="การคำนวณ 3 4 7 2" xfId="43038" xr:uid="{E1898F5B-77A7-494D-86F5-5F24A5C2D45F}"/>
    <cellStyle name="การคำนวณ 3 4 8" xfId="27675" xr:uid="{76D9262B-927A-471F-A567-006DDC05D2DB}"/>
    <cellStyle name="การคำนวณ 3 4 8 2" xfId="44752" xr:uid="{56102E47-E386-41BD-83BE-34767E8970C8}"/>
    <cellStyle name="การคำนวณ 3 4 9" xfId="30581" xr:uid="{6F7581FC-01E8-42FD-BC90-6D58A1E66D4E}"/>
    <cellStyle name="การคำนวณ 3 5" xfId="12480" xr:uid="{EA276BD5-93D8-4C05-B8FB-C38864B1AFAD}"/>
    <cellStyle name="การคำนวณ 3 5 2" xfId="14132" xr:uid="{F9DC4857-F8B9-497C-B341-138F048E7B3F}"/>
    <cellStyle name="การคำนวณ 3 5 2 2" xfId="19503" xr:uid="{BC32FFFA-637F-47D4-8FCE-C4C9C77BE8F9}"/>
    <cellStyle name="การคำนวณ 3 5 2 2 2" xfId="36580" xr:uid="{6C36B81A-3F26-4ECC-8A3F-6516B54B0FF5}"/>
    <cellStyle name="การคำนวณ 3 5 2 3" xfId="20856" xr:uid="{E5C9D47E-1768-4BEF-A9E8-27578EE874A1}"/>
    <cellStyle name="การคำนวณ 3 5 2 3 2" xfId="37933" xr:uid="{5FA105C0-B4B2-4B2B-BF46-724A17C810E3}"/>
    <cellStyle name="การคำนวณ 3 5 2 4" xfId="16187" xr:uid="{10C588E0-3251-4C70-8AB9-604C8EA9A8B4}"/>
    <cellStyle name="การคำนวณ 3 5 2 4 2" xfId="33286" xr:uid="{06DA1E68-1967-42EC-9446-D8413908DA1C}"/>
    <cellStyle name="การคำนวณ 3 5 2 5" xfId="23130" xr:uid="{F10BB8C2-8A71-4227-8D55-5660396727A4}"/>
    <cellStyle name="การคำนวณ 3 5 2 5 2" xfId="40207" xr:uid="{893FE7C1-244B-45E9-8F2A-E5EEB4825FC5}"/>
    <cellStyle name="การคำนวณ 3 5 2 6" xfId="24896" xr:uid="{A20ADA1E-3685-46CC-BA28-A63E5CB3B0FD}"/>
    <cellStyle name="การคำนวณ 3 5 2 6 2" xfId="41973" xr:uid="{27FA6EB0-F6EE-469C-98D9-3EAEA35DEFB8}"/>
    <cellStyle name="การคำนวณ 3 5 2 7" xfId="26622" xr:uid="{54E856EC-8F50-40DB-8EB6-193332CB7627}"/>
    <cellStyle name="การคำนวณ 3 5 2 7 2" xfId="43699" xr:uid="{2AB2F6D9-7B78-4921-8487-64A5B2744294}"/>
    <cellStyle name="การคำนวณ 3 5 2 8" xfId="28327" xr:uid="{621FE005-331F-4BF3-A4CD-B72B9531C134}"/>
    <cellStyle name="การคำนวณ 3 5 2 8 2" xfId="45404" xr:uid="{47F4C30A-0A1E-4032-9CA5-0DE203E113FD}"/>
    <cellStyle name="การคำนวณ 3 5 2 9" xfId="31233" xr:uid="{5B64139C-5C8B-4AC8-B846-133B56F59E5C}"/>
    <cellStyle name="การคำนวณ 3 5 3" xfId="18226" xr:uid="{84E43E88-AB01-49EA-95E5-C25DD9020DFA}"/>
    <cellStyle name="การคำนวณ 3 5 3 2" xfId="35313" xr:uid="{43D0DB1B-4341-4F38-9EFA-1100CF898DF6}"/>
    <cellStyle name="การคำนวณ 3 5 4" xfId="19249" xr:uid="{F03A35D5-B666-4691-8367-6971C222EBF1}"/>
    <cellStyle name="การคำนวณ 3 5 4 2" xfId="36326" xr:uid="{2F7168A1-B52A-4F9F-AFDB-CEF84251BDFE}"/>
    <cellStyle name="การคำนวณ 3 5 5" xfId="16825" xr:uid="{D1667D99-EF96-4072-878B-E26DBD4F3C20}"/>
    <cellStyle name="การคำนวณ 3 5 5 2" xfId="33924" xr:uid="{03136243-1CAF-4A56-9837-6F6947657F82}"/>
    <cellStyle name="การคำนวณ 3 5 6" xfId="17848" xr:uid="{12745083-C7E8-42B8-BDCF-5BCE46B603FD}"/>
    <cellStyle name="การคำนวณ 3 5 6 2" xfId="34941" xr:uid="{0372A379-4CEA-4073-8CC7-4070C3F890A4}"/>
    <cellStyle name="การคำนวณ 3 5 7" xfId="21030" xr:uid="{4D8E8D0A-BC78-4923-BCEC-246E753CA0E1}"/>
    <cellStyle name="การคำนวณ 3 5 7 2" xfId="38107" xr:uid="{1D562A6B-C37B-473A-BF25-DA8C59610BAA}"/>
    <cellStyle name="การคำนวณ 3 5 8" xfId="17858" xr:uid="{56839A42-D46B-4A6A-8584-D7150A9EC747}"/>
    <cellStyle name="การคำนวณ 3 5 8 2" xfId="34951" xr:uid="{6FFDFAE4-8970-4D7E-8445-D44322560315}"/>
    <cellStyle name="การคำนวณ 3 5 9" xfId="30130" xr:uid="{6993DBC1-C88C-4C26-A049-39667EDD7168}"/>
    <cellStyle name="การคำนวณ 3 6" xfId="29701" xr:uid="{C9934030-2710-4C9B-955C-C2FCCB9741C7}"/>
    <cellStyle name="การคำนวณ 4" xfId="11298" xr:uid="{1DC46C3E-10B8-4F7D-98C1-76B9F6C6502A}"/>
    <cellStyle name="การคำนวณ 4 2" xfId="13113" xr:uid="{C9A012A4-5B7A-428D-9DA1-32A7EF5F006F}"/>
    <cellStyle name="การคำนวณ 4 2 2" xfId="14750" xr:uid="{A1416F1B-5CE5-47C8-9ED4-9429D16D7FA5}"/>
    <cellStyle name="การคำนวณ 4 2 2 2" xfId="20121" xr:uid="{63088D9A-D4A9-472C-A52A-E3E92C1CCD10}"/>
    <cellStyle name="การคำนวณ 4 2 2 2 2" xfId="37198" xr:uid="{F2D0CFFC-54C6-440E-ACF3-A8791A818D62}"/>
    <cellStyle name="การคำนวณ 4 2 2 3" xfId="21973" xr:uid="{5D7F360B-5B1F-49ED-80C5-BA7065BB1916}"/>
    <cellStyle name="การคำนวณ 4 2 2 3 2" xfId="39050" xr:uid="{64BFD545-26D7-4A1C-A5AA-E6A2C793739C}"/>
    <cellStyle name="การคำนวณ 4 2 2 4" xfId="23748" xr:uid="{4A0CC06F-7EBB-4A0D-804B-C6CCDF5499E7}"/>
    <cellStyle name="การคำนวณ 4 2 2 4 2" xfId="40825" xr:uid="{E1F08DE9-58F2-4704-98E8-7F742131ECEB}"/>
    <cellStyle name="การคำนวณ 4 2 2 5" xfId="25514" xr:uid="{5D78084E-B660-4E86-B085-1FFE9D73170B}"/>
    <cellStyle name="การคำนวณ 4 2 2 5 2" xfId="42591" xr:uid="{97C3EC80-A86F-4361-B0FF-3B7F73440207}"/>
    <cellStyle name="การคำนวณ 4 2 2 6" xfId="27240" xr:uid="{8BC53E5A-8ACE-4A88-93C7-3EA79C4FAFB3}"/>
    <cellStyle name="การคำนวณ 4 2 2 6 2" xfId="44317" xr:uid="{98397901-557D-4596-ADD2-B01C68921BEF}"/>
    <cellStyle name="การคำนวณ 4 2 2 7" xfId="28945" xr:uid="{2DD98258-539D-4A88-A7EA-56FC898833FC}"/>
    <cellStyle name="การคำนวณ 4 2 2 7 2" xfId="46022" xr:uid="{E7439AD1-710A-4118-B7DA-696C2742F8A5}"/>
    <cellStyle name="การคำนวณ 4 2 2 8" xfId="31851" xr:uid="{40B96861-EAB9-483A-83B6-8A85EE2BF87C}"/>
    <cellStyle name="การคำนวณ 4 2 3" xfId="18852" xr:uid="{0F60620A-D9AF-4ADC-9743-F5F20FEE2920}"/>
    <cellStyle name="การคำนวณ 4 2 3 2" xfId="35937" xr:uid="{9F5CDF56-0122-46CF-BDF7-691A747594DA}"/>
    <cellStyle name="การคำนวณ 4 2 4" xfId="19161" xr:uid="{05E8E0AC-F72B-437F-A0EE-0302D41EBD37}"/>
    <cellStyle name="การคำนวณ 4 2 4 2" xfId="36238" xr:uid="{54F798DF-0F78-4C70-814B-B3AA16A7BC04}"/>
    <cellStyle name="การคำนวณ 4 2 5" xfId="22577" xr:uid="{CA3B22D4-C82A-4AD6-9716-E30D66640DA1}"/>
    <cellStyle name="การคำนวณ 4 2 5 2" xfId="39654" xr:uid="{07BF0FB2-E530-461B-9921-731842384559}"/>
    <cellStyle name="การคำนวณ 4 2 6" xfId="24352" xr:uid="{F7C66585-89B4-4B36-90CB-5933A8F143CA}"/>
    <cellStyle name="การคำนวณ 4 2 6 2" xfId="41429" xr:uid="{241911C4-E3B8-4243-8C91-E75854675668}"/>
    <cellStyle name="การคำนวณ 4 2 7" xfId="26126" xr:uid="{A432A397-5735-4527-9F61-9D96BFC7B036}"/>
    <cellStyle name="การคำนวณ 4 2 7 2" xfId="43203" xr:uid="{879C22B7-84D9-4265-AD00-4302F383CF83}"/>
    <cellStyle name="การคำนวณ 4 2 8" xfId="27840" xr:uid="{AC9EC933-6332-4482-B3B2-C62874BC0ACA}"/>
    <cellStyle name="การคำนวณ 4 2 8 2" xfId="44917" xr:uid="{FC69F46A-CD0C-49BF-8745-2FE6B983D14D}"/>
    <cellStyle name="การคำนวณ 4 2 9" xfId="30746" xr:uid="{382EBF6C-6C15-4046-9D5C-F9CE54DEBC62}"/>
    <cellStyle name="การคำนวณ 4 3" xfId="13068" xr:uid="{99E5AC38-DC6C-46C6-A924-1CA71FE75C5A}"/>
    <cellStyle name="การคำนวณ 4 3 2" xfId="14707" xr:uid="{A738601F-5951-474B-88C6-8FBF5521DF32}"/>
    <cellStyle name="การคำนวณ 4 3 2 2" xfId="20078" xr:uid="{B5250C7F-F264-4138-BE7E-B3B3A7748F0E}"/>
    <cellStyle name="การคำนวณ 4 3 2 2 2" xfId="37155" xr:uid="{AC6C7919-72EA-411B-96A9-1C8D5099EAB7}"/>
    <cellStyle name="การคำนวณ 4 3 2 3" xfId="21327" xr:uid="{7B86F16C-5D20-4148-BB6C-1AB0FC7B1F78}"/>
    <cellStyle name="การคำนวณ 4 3 2 3 2" xfId="38404" xr:uid="{A107EA91-0C5A-473B-A5B6-1145FB0DC202}"/>
    <cellStyle name="การคำนวณ 4 3 2 4" xfId="21930" xr:uid="{1BE7E27C-57BE-4AEB-99D4-47C19759BD65}"/>
    <cellStyle name="การคำนวณ 4 3 2 4 2" xfId="39007" xr:uid="{89E669EE-76C4-41AF-A456-04E2A1DB94EB}"/>
    <cellStyle name="การคำนวณ 4 3 2 5" xfId="23705" xr:uid="{7CB1D4F3-FD62-4708-BDFA-F368A1BF89A5}"/>
    <cellStyle name="การคำนวณ 4 3 2 5 2" xfId="40782" xr:uid="{6800388D-5208-4208-9713-7F1EBBE1D678}"/>
    <cellStyle name="การคำนวณ 4 3 2 6" xfId="25471" xr:uid="{8D475175-6320-40C1-8397-6C4499911F93}"/>
    <cellStyle name="การคำนวณ 4 3 2 6 2" xfId="42548" xr:uid="{3F88EF0D-49B4-4223-97AD-755B486635CC}"/>
    <cellStyle name="การคำนวณ 4 3 2 7" xfId="27197" xr:uid="{84F7B6B3-AE1B-4776-9C90-043E020E75A7}"/>
    <cellStyle name="การคำนวณ 4 3 2 7 2" xfId="44274" xr:uid="{67B083A6-0407-4BBA-9805-B2DBDB95DF1D}"/>
    <cellStyle name="การคำนวณ 4 3 2 8" xfId="28902" xr:uid="{DC304963-BB45-472A-9F87-E74623C53043}"/>
    <cellStyle name="การคำนวณ 4 3 2 8 2" xfId="45979" xr:uid="{B344B95D-2F6E-43F5-9700-249DF63CB0F6}"/>
    <cellStyle name="การคำนวณ 4 3 2 9" xfId="31808" xr:uid="{5C49A894-1520-4A65-89E4-E50FEAFC3116}"/>
    <cellStyle name="การคำนวณ 4 3 3" xfId="18808" xr:uid="{CA5CFDD6-9E7C-42DE-BF36-995B08634F93}"/>
    <cellStyle name="การคำนวณ 4 3 3 2" xfId="35893" xr:uid="{DEA75FF5-8D7F-4C8F-A3E7-346BF9DB7D47}"/>
    <cellStyle name="การคำนวณ 4 3 4" xfId="16418" xr:uid="{A35FB942-17F4-43A5-BF9A-2BC1FA76674C}"/>
    <cellStyle name="การคำนวณ 4 3 4 2" xfId="33517" xr:uid="{BC213CB5-557D-4199-8BB2-F5B9B159EC6A}"/>
    <cellStyle name="การคำนวณ 4 3 5" xfId="22533" xr:uid="{BFCAC8FE-5E37-4DC8-AB45-0C99277D2664}"/>
    <cellStyle name="การคำนวณ 4 3 5 2" xfId="39610" xr:uid="{3F581B24-C612-4C29-AE4A-BFBF82F5A8FE}"/>
    <cellStyle name="การคำนวณ 4 3 6" xfId="24308" xr:uid="{209FC40A-FFF0-4D71-AEDB-75132437291E}"/>
    <cellStyle name="การคำนวณ 4 3 6 2" xfId="41385" xr:uid="{EA5A7B86-E765-4019-A6BE-995AA28CEB34}"/>
    <cellStyle name="การคำนวณ 4 3 7" xfId="26083" xr:uid="{89CFE150-7807-4F80-ADE1-4D99E63F85AF}"/>
    <cellStyle name="การคำนวณ 4 3 7 2" xfId="43160" xr:uid="{3DA6190A-7C9D-4F55-990A-E0DA64355F73}"/>
    <cellStyle name="การคำนวณ 4 3 8" xfId="27797" xr:uid="{5C4468F4-2179-4545-8A5E-F7C32710F858}"/>
    <cellStyle name="การคำนวณ 4 3 8 2" xfId="44874" xr:uid="{F11B2EF9-385E-472B-A3EC-73DB5163CB42}"/>
    <cellStyle name="การคำนวณ 4 3 9" xfId="30703" xr:uid="{C1FB3041-C45F-4BF3-A432-82D00B4B605F}"/>
    <cellStyle name="การคำนวณ 4 4" xfId="13022" xr:uid="{2283F60F-17A1-41BA-AAAD-73F1A6AA4385}"/>
    <cellStyle name="การคำนวณ 4 4 2" xfId="14662" xr:uid="{9A0839C9-2A72-4137-AFB1-910C2882946E}"/>
    <cellStyle name="การคำนวณ 4 4 2 2" xfId="20033" xr:uid="{6412F897-4C3A-4ECA-87FC-7E8914993A3D}"/>
    <cellStyle name="การคำนวณ 4 4 2 2 2" xfId="37110" xr:uid="{88D81156-7343-4BB2-8741-6E1BF7CC2D8B}"/>
    <cellStyle name="การคำนวณ 4 4 2 3" xfId="21282" xr:uid="{C416A1D9-0F83-4666-9CE4-071AD7009E80}"/>
    <cellStyle name="การคำนวณ 4 4 2 3 2" xfId="38359" xr:uid="{8759C0F5-54B4-4889-81A6-74B12369460B}"/>
    <cellStyle name="การคำนวณ 4 4 2 4" xfId="21885" xr:uid="{3CF8A008-9B7F-449A-B709-6C27CAE7FBBE}"/>
    <cellStyle name="การคำนวณ 4 4 2 4 2" xfId="38962" xr:uid="{7011BE5A-DB53-4389-BFFE-FB3D30022322}"/>
    <cellStyle name="การคำนวณ 4 4 2 5" xfId="23660" xr:uid="{16ECB643-B1BF-4F62-8702-DA23FABED424}"/>
    <cellStyle name="การคำนวณ 4 4 2 5 2" xfId="40737" xr:uid="{EF8E1374-958A-499F-8860-BBED42200A9A}"/>
    <cellStyle name="การคำนวณ 4 4 2 6" xfId="25426" xr:uid="{406F5525-507D-438B-8F32-CFE2C1ED433A}"/>
    <cellStyle name="การคำนวณ 4 4 2 6 2" xfId="42503" xr:uid="{91DF53DB-6EB8-4AF3-8DC6-BDB3EC702AB0}"/>
    <cellStyle name="การคำนวณ 4 4 2 7" xfId="27152" xr:uid="{5A252955-5FD4-4356-96F1-789EBBF2662E}"/>
    <cellStyle name="การคำนวณ 4 4 2 7 2" xfId="44229" xr:uid="{80E265F1-96FB-4E9A-8278-96FD86F9193F}"/>
    <cellStyle name="การคำนวณ 4 4 2 8" xfId="28857" xr:uid="{1374FD45-AA69-4F7F-9EF1-8B379F4E4E1B}"/>
    <cellStyle name="การคำนวณ 4 4 2 8 2" xfId="45934" xr:uid="{7D82F863-C9B3-437D-8D7B-29B0E39111F2}"/>
    <cellStyle name="การคำนวณ 4 4 2 9" xfId="31763" xr:uid="{2CB7D3D2-1F58-469B-AC26-504875D28856}"/>
    <cellStyle name="การคำนวณ 4 4 3" xfId="18762" xr:uid="{633903A2-1F63-4974-92B7-D931A957C829}"/>
    <cellStyle name="การคำนวณ 4 4 3 2" xfId="35847" xr:uid="{6C385151-01C4-4821-AD6A-8051E5509B14}"/>
    <cellStyle name="การคำนวณ 4 4 4" xfId="17299" xr:uid="{BE462B2D-7F21-4100-8988-98DD88C3B539}"/>
    <cellStyle name="การคำนวณ 4 4 4 2" xfId="34396" xr:uid="{3169E9B3-2A33-4CEE-9470-36D2F28974E7}"/>
    <cellStyle name="การคำนวณ 4 4 5" xfId="22487" xr:uid="{BA798416-0DA7-4F52-8F0C-7EB830E18AD2}"/>
    <cellStyle name="การคำนวณ 4 4 5 2" xfId="39564" xr:uid="{6DA275E6-C0DD-4EE5-A50C-65611B18CE38}"/>
    <cellStyle name="การคำนวณ 4 4 6" xfId="24262" xr:uid="{53174450-5544-4C5B-BC33-D9839D51AA6E}"/>
    <cellStyle name="การคำนวณ 4 4 6 2" xfId="41339" xr:uid="{568CE58C-F388-47DD-AFA1-FC0E66B55DD9}"/>
    <cellStyle name="การคำนวณ 4 4 7" xfId="26038" xr:uid="{E6D65483-D674-4E1B-9E05-D8B09F4B5956}"/>
    <cellStyle name="การคำนวณ 4 4 7 2" xfId="43115" xr:uid="{0C1A145C-6698-49C5-86EB-490BFC0032F4}"/>
    <cellStyle name="การคำนวณ 4 4 8" xfId="27752" xr:uid="{08BA1103-1EB0-4FC0-9D4A-4E13F75234D7}"/>
    <cellStyle name="การคำนวณ 4 4 8 2" xfId="44829" xr:uid="{8A28DA29-FFB9-438E-9D57-E5781574A5BE}"/>
    <cellStyle name="การคำนวณ 4 4 9" xfId="30658" xr:uid="{70408C2B-9F40-486E-8DEA-57FE5D56937A}"/>
    <cellStyle name="การคำนวณ 4 5" xfId="29721" xr:uid="{9E192145-BD76-45CF-B193-B7B6E18E01B8}"/>
    <cellStyle name="การคำนวณ 5" xfId="11656" xr:uid="{51275866-0A2D-4AEB-9BD8-392F3E0167C3}"/>
    <cellStyle name="การคำนวณ 5 2" xfId="13182" xr:uid="{92483787-2070-4832-A5F0-727F2C65F65D}"/>
    <cellStyle name="การคำนวณ 5 2 2" xfId="14819" xr:uid="{3FF32F45-B35F-426B-9BF7-F5BAE724BB99}"/>
    <cellStyle name="การคำนวณ 5 2 2 2" xfId="20190" xr:uid="{CFD55F3E-A3BF-4F58-BAE7-631C7CA862F3}"/>
    <cellStyle name="การคำนวณ 5 2 2 2 2" xfId="37267" xr:uid="{D9CEAF99-B677-4A6B-8ABF-DB51343EB655}"/>
    <cellStyle name="การคำนวณ 5 2 2 3" xfId="22042" xr:uid="{2BCD436F-BAF3-4C39-A00B-9B4902199C47}"/>
    <cellStyle name="การคำนวณ 5 2 2 3 2" xfId="39119" xr:uid="{018049DD-FF01-45DA-9977-29B6F7877F00}"/>
    <cellStyle name="การคำนวณ 5 2 2 4" xfId="23817" xr:uid="{C8C21893-4C4E-4C93-8955-301F08D853C2}"/>
    <cellStyle name="การคำนวณ 5 2 2 4 2" xfId="40894" xr:uid="{1CABC5E3-4485-4346-BC68-3AFFF2FAE0F4}"/>
    <cellStyle name="การคำนวณ 5 2 2 5" xfId="25583" xr:uid="{C64EFBED-92B9-42DD-B25A-4B64CA4DC8C2}"/>
    <cellStyle name="การคำนวณ 5 2 2 5 2" xfId="42660" xr:uid="{01C483C1-AC43-4D2C-B4B7-B7D1CC04333A}"/>
    <cellStyle name="การคำนวณ 5 2 2 6" xfId="27309" xr:uid="{29A77556-F3CA-49F1-937E-69DDDC3956FF}"/>
    <cellStyle name="การคำนวณ 5 2 2 6 2" xfId="44386" xr:uid="{8C35181E-91B2-4EF9-91B0-76A0AD4A396C}"/>
    <cellStyle name="การคำนวณ 5 2 2 7" xfId="29014" xr:uid="{67913C3A-A841-46E3-AF29-40F331DFB3D4}"/>
    <cellStyle name="การคำนวณ 5 2 2 7 2" xfId="46091" xr:uid="{C1E3884A-20ED-4BE6-80A6-66BCAF859CED}"/>
    <cellStyle name="การคำนวณ 5 2 2 8" xfId="31920" xr:uid="{E4D5FA5B-D3C3-4763-B8C5-B2436C82AE3A}"/>
    <cellStyle name="การคำนวณ 5 2 3" xfId="18921" xr:uid="{25E62750-7C6A-4D1E-86BB-02269FA9D5AD}"/>
    <cellStyle name="การคำนวณ 5 2 3 2" xfId="36002" xr:uid="{4E6ED4C6-43E6-43EB-B216-51E2C45A2E67}"/>
    <cellStyle name="การคำนวณ 5 2 4" xfId="16351" xr:uid="{147CF9A3-25FC-4D8B-B622-148A68BE142F}"/>
    <cellStyle name="การคำนวณ 5 2 4 2" xfId="33450" xr:uid="{BC9DA35A-0BB5-4C27-BEC1-09623E3BFEAB}"/>
    <cellStyle name="การคำนวณ 5 2 5" xfId="22643" xr:uid="{4C409882-C581-4D83-82D4-CDC58E770486}"/>
    <cellStyle name="การคำนวณ 5 2 5 2" xfId="39720" xr:uid="{42F893E0-C4E6-4985-B11C-2D5C3A53FB83}"/>
    <cellStyle name="การคำนวณ 5 2 6" xfId="24421" xr:uid="{6DE3E3C9-05A3-4E87-B9D1-25D3F36C7114}"/>
    <cellStyle name="การคำนวณ 5 2 6 2" xfId="41498" xr:uid="{60C0A148-0E37-4D84-A5B1-441E75D7ADD7}"/>
    <cellStyle name="การคำนวณ 5 2 7" xfId="26191" xr:uid="{E2E5CA3C-338C-4F06-B867-E3DC9280AFB6}"/>
    <cellStyle name="การคำนวณ 5 2 7 2" xfId="43268" xr:uid="{DA5FC8B4-0E87-4219-9C3A-9587C851B5CA}"/>
    <cellStyle name="การคำนวณ 5 2 8" xfId="27905" xr:uid="{6919D717-9FD9-44A7-9F5A-6ECBAC994393}"/>
    <cellStyle name="การคำนวณ 5 2 8 2" xfId="44982" xr:uid="{EBDDEA27-6BC4-4529-8FA1-DA1FE0D96B8E}"/>
    <cellStyle name="การคำนวณ 5 2 9" xfId="30811" xr:uid="{A31CDCA2-C8EE-4A18-8241-A637FD01F304}"/>
    <cellStyle name="การคำนวณ 5 3" xfId="12388" xr:uid="{360B5F62-07CC-4C5C-9677-BF0F64D09EE1}"/>
    <cellStyle name="การคำนวณ 5 3 2" xfId="14044" xr:uid="{972A3068-D281-4192-B95F-C3185B60937E}"/>
    <cellStyle name="การคำนวณ 5 3 2 2" xfId="19415" xr:uid="{A87825CE-5946-4854-89AB-4BA8001B601D}"/>
    <cellStyle name="การคำนวณ 5 3 2 2 2" xfId="36492" xr:uid="{E142508E-9B92-4FB2-A679-06CC1C78B537}"/>
    <cellStyle name="การคำนวณ 5 3 2 3" xfId="20794" xr:uid="{FDF59412-A1B2-472E-BE67-F974CA9B41FF}"/>
    <cellStyle name="การคำนวณ 5 3 2 3 2" xfId="37871" xr:uid="{96E80844-9AB8-4D4F-A9D2-EA069062C74E}"/>
    <cellStyle name="การคำนวณ 5 3 2 4" xfId="15975" xr:uid="{207C42CF-0E9B-4B2B-A5D6-C4E7E68ED320}"/>
    <cellStyle name="การคำนวณ 5 3 2 4 2" xfId="33074" xr:uid="{36482FD7-48A4-42F9-AFCB-9A67068562D3}"/>
    <cellStyle name="การคำนวณ 5 3 2 5" xfId="23042" xr:uid="{CFF80BF1-BB55-42D6-8B6B-DE307EE327C1}"/>
    <cellStyle name="การคำนวณ 5 3 2 5 2" xfId="40119" xr:uid="{B921878F-460F-44B4-9547-A13DE0A87CFC}"/>
    <cellStyle name="การคำนวณ 5 3 2 6" xfId="24808" xr:uid="{154C9201-EA22-4B3A-94AF-46DE0D6F18A3}"/>
    <cellStyle name="การคำนวณ 5 3 2 6 2" xfId="41885" xr:uid="{52F935D6-8122-41B7-B2FB-80A4DE5389B7}"/>
    <cellStyle name="การคำนวณ 5 3 2 7" xfId="26534" xr:uid="{27B1E4FB-094E-458A-A4BD-D19333FDE9B5}"/>
    <cellStyle name="การคำนวณ 5 3 2 7 2" xfId="43611" xr:uid="{536FD871-710A-4F15-A5B4-1C19A7888123}"/>
    <cellStyle name="การคำนวณ 5 3 2 8" xfId="28239" xr:uid="{BDB2E8A3-C937-4F0B-A388-AA12A5084D04}"/>
    <cellStyle name="การคำนวณ 5 3 2 8 2" xfId="45316" xr:uid="{5D99341E-3D44-462D-80F0-96A03C0E0F59}"/>
    <cellStyle name="การคำนวณ 5 3 2 9" xfId="31145" xr:uid="{C1BB21CF-1C07-4E44-BDA2-B108E77C69EE}"/>
    <cellStyle name="การคำนวณ 5 3 3" xfId="18135" xr:uid="{25D3502A-93F0-427A-9C59-B41D9D1BCB18}"/>
    <cellStyle name="การคำนวณ 5 3 3 2" xfId="35224" xr:uid="{D982818C-F390-4034-B3F2-DA1CFE91B919}"/>
    <cellStyle name="การคำนวณ 5 3 4" xfId="16239" xr:uid="{3E426BF1-449B-411F-B59D-2B76EBA621F7}"/>
    <cellStyle name="การคำนวณ 5 3 4 2" xfId="33338" xr:uid="{242FFA9F-EEA4-42C0-8DB0-3D67674B8378}"/>
    <cellStyle name="การคำนวณ 5 3 5" xfId="16703" xr:uid="{953BFFFA-0C24-4700-820D-01495DD72B94}"/>
    <cellStyle name="การคำนวณ 5 3 5 2" xfId="33802" xr:uid="{B99F4A7A-99E2-4A8A-AF1B-69A326EF84CB}"/>
    <cellStyle name="การคำนวณ 5 3 6" xfId="17653" xr:uid="{4638D221-DED4-4711-90ED-2ACB1410510C}"/>
    <cellStyle name="การคำนวณ 5 3 6 2" xfId="34750" xr:uid="{F06F562D-FDA4-43E3-A1C5-2EDCE530346D}"/>
    <cellStyle name="การคำนวณ 5 3 7" xfId="15137" xr:uid="{2E7410F9-CDB2-47AA-977E-D56F797B365D}"/>
    <cellStyle name="การคำนวณ 5 3 7 2" xfId="32238" xr:uid="{9EAC6E63-D08E-4106-AE03-03819BF6B27B}"/>
    <cellStyle name="การคำนวณ 5 3 8" xfId="20689" xr:uid="{2A9703A0-0D10-4FAD-BF57-A25DFA89E1E6}"/>
    <cellStyle name="การคำนวณ 5 3 8 2" xfId="37766" xr:uid="{222E2894-E26F-44C0-8C88-F7789A709BDB}"/>
    <cellStyle name="การคำนวณ 5 3 9" xfId="30044" xr:uid="{D76AE3AD-476B-4CFB-983D-E687CA0B0A84}"/>
    <cellStyle name="การคำนวณ 5 4" xfId="12509" xr:uid="{30051D8E-46E5-4DBB-9BAA-B446F617879E}"/>
    <cellStyle name="การคำนวณ 5 4 2" xfId="14160" xr:uid="{DC54105C-C88F-482D-A1F3-86600995C3C3}"/>
    <cellStyle name="การคำนวณ 5 4 2 2" xfId="19531" xr:uid="{B67398BC-975F-4BF0-8023-B80184AD96A7}"/>
    <cellStyle name="การคำนวณ 5 4 2 2 2" xfId="36608" xr:uid="{F0401456-097F-4E56-91DA-332F791BDF04}"/>
    <cellStyle name="การคำนวณ 5 4 2 3" xfId="20884" xr:uid="{0784B603-51C2-4A96-9BC5-7D08068F3770}"/>
    <cellStyle name="การคำนวณ 5 4 2 3 2" xfId="37961" xr:uid="{21231665-5380-4E27-BE87-5ACA2816BD5F}"/>
    <cellStyle name="การคำนวณ 5 4 2 4" xfId="15329" xr:uid="{37AC5077-DF62-4462-9ACA-4DEAD685DD0D}"/>
    <cellStyle name="การคำนวณ 5 4 2 4 2" xfId="32430" xr:uid="{85FCB4C2-81D7-4E8A-B983-EB62D738D8B2}"/>
    <cellStyle name="การคำนวณ 5 4 2 5" xfId="23158" xr:uid="{15006DF3-1F2A-4EA5-8E15-9EEE262E5018}"/>
    <cellStyle name="การคำนวณ 5 4 2 5 2" xfId="40235" xr:uid="{E9B260C2-DA17-449F-A6D9-DA0BDBA04E75}"/>
    <cellStyle name="การคำนวณ 5 4 2 6" xfId="24924" xr:uid="{3DEE9CFB-96B9-426A-ABA0-50FB1ECFB236}"/>
    <cellStyle name="การคำนวณ 5 4 2 6 2" xfId="42001" xr:uid="{EF6C35EE-76E7-42DC-8807-CB89D729DFA9}"/>
    <cellStyle name="การคำนวณ 5 4 2 7" xfId="26650" xr:uid="{895AF15C-DAC7-43D3-B916-65F3B194C7DC}"/>
    <cellStyle name="การคำนวณ 5 4 2 7 2" xfId="43727" xr:uid="{C1B4BDF6-A8AC-4261-938D-46FD66013B59}"/>
    <cellStyle name="การคำนวณ 5 4 2 8" xfId="28355" xr:uid="{BC172A62-DF7F-4AB4-B968-0844B63DBF2A}"/>
    <cellStyle name="การคำนวณ 5 4 2 8 2" xfId="45432" xr:uid="{F198DBC6-F7DC-4059-8A7F-7AC8E48A4F0A}"/>
    <cellStyle name="การคำนวณ 5 4 2 9" xfId="31261" xr:uid="{21F44A62-4EF7-4178-8A59-74322BD35E31}"/>
    <cellStyle name="การคำนวณ 5 4 3" xfId="18254" xr:uid="{A900ED94-CE7B-4FC2-B773-F33032DDDA55}"/>
    <cellStyle name="การคำนวณ 5 4 3 2" xfId="35341" xr:uid="{251E34E0-0DFA-49E7-91FD-6449BC026453}"/>
    <cellStyle name="การคำนวณ 5 4 4" xfId="20659" xr:uid="{FB1BC593-6C4D-4E7E-9DBA-A53484A5578E}"/>
    <cellStyle name="การคำนวณ 5 4 4 2" xfId="37736" xr:uid="{453D1DE1-9FB4-41E8-BB56-E308A9A5FF30}"/>
    <cellStyle name="การคำนวณ 5 4 5" xfId="21418" xr:uid="{01670281-539C-405F-8D82-476DF39037A4}"/>
    <cellStyle name="การคำนวณ 5 4 5 2" xfId="38495" xr:uid="{CE3FACF5-7492-41DD-AACD-AE09DACC9B36}"/>
    <cellStyle name="การคำนวณ 5 4 6" xfId="17524" xr:uid="{61D564E9-E59A-49AC-9170-B6401415FD3C}"/>
    <cellStyle name="การคำนวณ 5 4 6 2" xfId="34621" xr:uid="{A16116AA-232D-462A-A94A-855823FDF5F1}"/>
    <cellStyle name="การคำนวณ 5 4 7" xfId="15813" xr:uid="{0E6E2DEA-D538-4730-8F4B-0E4C223537C2}"/>
    <cellStyle name="การคำนวณ 5 4 7 2" xfId="32912" xr:uid="{B6F758F1-5636-4ADF-8319-3239EFBD72F2}"/>
    <cellStyle name="การคำนวณ 5 4 8" xfId="16980" xr:uid="{8F01435B-9272-4DD4-B970-0CD71C079280}"/>
    <cellStyle name="การคำนวณ 5 4 8 2" xfId="34079" xr:uid="{BDBE093B-C02C-4DA6-8A6A-7B88BEC8011F}"/>
    <cellStyle name="การคำนวณ 5 4 9" xfId="30158" xr:uid="{74477AA9-5A7E-4072-9E05-7414CAD9F083}"/>
    <cellStyle name="การคำนวณ 5 5" xfId="29785" xr:uid="{D7B89570-877B-4B91-A1F6-EEA18A0101C2}"/>
    <cellStyle name="การคำนวณ 6" xfId="12443" xr:uid="{06D0F896-20D2-4039-87D7-88A4DF6EF8CE}"/>
    <cellStyle name="การคำนวณ 6 2" xfId="14098" xr:uid="{8796FC9B-B897-4382-A00A-FBBC50A38C63}"/>
    <cellStyle name="การคำนวณ 6 2 2" xfId="19469" xr:uid="{08A0FE2B-70FE-42B4-AD73-60E1786A52C3}"/>
    <cellStyle name="การคำนวณ 6 2 2 2" xfId="36546" xr:uid="{57D7D489-F7E4-4D27-B1E1-94C87F9BB2B2}"/>
    <cellStyle name="การคำนวณ 6 2 3" xfId="19269" xr:uid="{F01344C6-8069-45B8-92D1-2114C81A99E0}"/>
    <cellStyle name="การคำนวณ 6 2 3 2" xfId="36346" xr:uid="{3F655011-D81D-4754-A91B-33C50360A64F}"/>
    <cellStyle name="การคำนวณ 6 2 4" xfId="23096" xr:uid="{43F2C172-27B2-4BAE-A22E-D6AB78A02111}"/>
    <cellStyle name="การคำนวณ 6 2 4 2" xfId="40173" xr:uid="{56823C6F-F344-4158-BC54-D67303AA68AE}"/>
    <cellStyle name="การคำนวณ 6 2 5" xfId="24862" xr:uid="{493DADBE-1A2B-4C86-ADB0-2EC4574FEFC7}"/>
    <cellStyle name="การคำนวณ 6 2 5 2" xfId="41939" xr:uid="{6B8A8774-C8AF-4BD0-9496-DFB208B41528}"/>
    <cellStyle name="การคำนวณ 6 2 6" xfId="26588" xr:uid="{750B5C18-B966-4323-B5B7-184332B52FD2}"/>
    <cellStyle name="การคำนวณ 6 2 6 2" xfId="43665" xr:uid="{A8F30B89-402B-458C-BB87-8EE35E138ACE}"/>
    <cellStyle name="การคำนวณ 6 2 7" xfId="28293" xr:uid="{2A616F79-16EC-40AF-A429-F17EFD0042EC}"/>
    <cellStyle name="การคำนวณ 6 2 7 2" xfId="45370" xr:uid="{A17077F0-0F46-4DD7-BB59-B0A36B8D0716}"/>
    <cellStyle name="การคำนวณ 6 2 8" xfId="31199" xr:uid="{F7D5B815-38A0-44CE-809D-093D89990074}"/>
    <cellStyle name="การคำนวณ 6 3" xfId="18190" xr:uid="{776BE413-1EB4-47C0-8DBB-0BD350D338D2}"/>
    <cellStyle name="การคำนวณ 6 3 2" xfId="35279" xr:uid="{A124E1FF-3FE6-458C-B0C4-338C5E875F54}"/>
    <cellStyle name="การคำนวณ 6 4" xfId="15408" xr:uid="{9918A69A-5368-4C2F-9628-D89F5F5E4C9E}"/>
    <cellStyle name="การคำนวณ 6 4 2" xfId="32509" xr:uid="{003C7574-A5B2-4C81-99D6-A7E146C2FB9E}"/>
    <cellStyle name="การคำนวณ 6 5" xfId="16305" xr:uid="{983C51A6-CBA3-4C7B-9370-31562ED5E089}"/>
    <cellStyle name="การคำนวณ 6 5 2" xfId="33404" xr:uid="{67E6B43B-A3C7-4C5D-B974-25B7CA1963F7}"/>
    <cellStyle name="การคำนวณ 6 6" xfId="15344" xr:uid="{F59285B5-FFFA-4C99-A340-70D8661BA043}"/>
    <cellStyle name="การคำนวณ 6 6 2" xfId="32445" xr:uid="{1E49420E-2E66-4BFF-A1D3-BD092DA8768B}"/>
    <cellStyle name="การคำนวณ 6 7" xfId="15823" xr:uid="{5E219C4B-3C70-4C02-9B75-393569F7BEB9}"/>
    <cellStyle name="การคำนวณ 6 7 2" xfId="32922" xr:uid="{1470B803-24E2-4839-8FD3-2A4D57E94252}"/>
    <cellStyle name="การคำนวณ 6 8" xfId="15090" xr:uid="{49BCA248-DBD0-4FE9-9235-8B14B8741C49}"/>
    <cellStyle name="การคำนวณ 6 8 2" xfId="32191" xr:uid="{CA0A2274-5C94-401B-B5D3-F4E3244BF312}"/>
    <cellStyle name="การคำนวณ 6 9" xfId="30098" xr:uid="{57ED58C1-596F-47EA-9BA3-DC8D2BA54A64}"/>
    <cellStyle name="การคำนวณ 7" xfId="12326" xr:uid="{E685ECD5-8B05-4F8A-B7EE-D940599E6BA5}"/>
    <cellStyle name="การคำนวณ 7 2" xfId="13985" xr:uid="{6110F680-1E3C-4357-AF03-AE8C076E49EA}"/>
    <cellStyle name="การคำนวณ 7 2 2" xfId="19356" xr:uid="{2B62754C-534E-491B-AE6C-C721CADA9D3A}"/>
    <cellStyle name="การคำนวณ 7 2 2 2" xfId="36433" xr:uid="{DDBC5130-54B2-4D46-90FC-C3661D90E0CC}"/>
    <cellStyle name="การคำนวณ 7 2 3" xfId="20763" xr:uid="{3123B0BE-6987-4678-AE9C-C0D2D90C8AFA}"/>
    <cellStyle name="การคำนวณ 7 2 3 2" xfId="37840" xr:uid="{6B5075B2-0027-4AD1-A91D-CD552CEF2EE6}"/>
    <cellStyle name="การคำนวณ 7 2 4" xfId="17612" xr:uid="{D6723965-E605-431D-B300-98E67FA8DB3D}"/>
    <cellStyle name="การคำนวณ 7 2 4 2" xfId="34709" xr:uid="{AE828161-2140-4FD2-B69C-71FFA44EE1B7}"/>
    <cellStyle name="การคำนวณ 7 2 5" xfId="22983" xr:uid="{E2F7CC8A-F9F6-47F8-A329-DD1BBB12E8A9}"/>
    <cellStyle name="การคำนวณ 7 2 5 2" xfId="40060" xr:uid="{E606BFBD-D03F-4CE2-A50D-3E8B0A760CE7}"/>
    <cellStyle name="การคำนวณ 7 2 6" xfId="24749" xr:uid="{9D9DE224-3E58-4158-A1E6-2BB7A694F842}"/>
    <cellStyle name="การคำนวณ 7 2 6 2" xfId="41826" xr:uid="{757928C2-5362-4AFE-B574-B8E5B79BF74A}"/>
    <cellStyle name="การคำนวณ 7 2 7" xfId="26475" xr:uid="{1473F29B-898A-4313-B0AA-BC00163300E3}"/>
    <cellStyle name="การคำนวณ 7 2 7 2" xfId="43552" xr:uid="{B985581A-BACF-4BFF-9647-8C4C11AD1DD0}"/>
    <cellStyle name="การคำนวณ 7 2 8" xfId="28180" xr:uid="{783AB303-C476-452C-A55E-8A6420C3E7F7}"/>
    <cellStyle name="การคำนวณ 7 2 8 2" xfId="45257" xr:uid="{0702203B-236B-4437-8073-4010028945D3}"/>
    <cellStyle name="การคำนวณ 7 2 9" xfId="31086" xr:uid="{B89AE999-2C77-4604-91AB-5F06678CE680}"/>
    <cellStyle name="การคำนวณ 7 3" xfId="18073" xr:uid="{FEB0A10B-FBAE-47AB-A7D1-55775318D821}"/>
    <cellStyle name="การคำนวณ 7 3 2" xfId="35162" xr:uid="{10EB379E-20C5-46E0-AFA8-3C6682E39E43}"/>
    <cellStyle name="การคำนวณ 7 4" xfId="20508" xr:uid="{14B2C34D-5DE6-4AD2-A6F3-A14C652679E5}"/>
    <cellStyle name="การคำนวณ 7 4 2" xfId="37585" xr:uid="{F6C64542-9006-4F2F-966B-966D24A478B6}"/>
    <cellStyle name="การคำนวณ 7 5" xfId="17958" xr:uid="{0CC4F4E9-F9C2-451E-ACDE-F89AF3F25CD7}"/>
    <cellStyle name="การคำนวณ 7 5 2" xfId="35048" xr:uid="{715E1E49-440F-4822-BE5E-147A39AC69AB}"/>
    <cellStyle name="การคำนวณ 7 6" xfId="16506" xr:uid="{8A17A5FF-2B81-4D6C-B485-82366BC655B9}"/>
    <cellStyle name="การคำนวณ 7 6 2" xfId="33605" xr:uid="{8259A440-0D95-4858-8ED5-DE14083288B6}"/>
    <cellStyle name="การคำนวณ 7 7" xfId="17695" xr:uid="{B28BC6FB-F1C9-4BCC-91CF-C71944DB20C6}"/>
    <cellStyle name="การคำนวณ 7 7 2" xfId="34792" xr:uid="{0D9242DA-1E09-4A5F-A954-F8420D9A1718}"/>
    <cellStyle name="การคำนวณ 7 8" xfId="17911" xr:uid="{320E0FA2-04D6-495C-AD49-8784463D841E}"/>
    <cellStyle name="การคำนวณ 7 8 2" xfId="35002" xr:uid="{F2D8A8E6-DA03-4846-84C7-648E7001CEC7}"/>
    <cellStyle name="การคำนวณ 7 9" xfId="29985" xr:uid="{BEA8C47A-D1D7-428D-9A56-FAB647407C08}"/>
    <cellStyle name="การคำนวณ 8" xfId="29546" xr:uid="{707B41CF-394C-4338-81B0-90AF7B01AF01}"/>
    <cellStyle name="ข้อความเตือน" xfId="2009" xr:uid="{AE68C9FE-9670-4A6D-AC17-AFAA004852D1}"/>
    <cellStyle name="ข้อความอธิบาย" xfId="2010" xr:uid="{EA557AE9-74AC-4DBF-B52C-96354DB77C90}"/>
    <cellStyle name="ชื่อเรื่อง" xfId="2011" xr:uid="{1F97226D-F511-452B-A03B-D2C8DC798B5B}"/>
    <cellStyle name="ชื่อเรื่อง 2" xfId="2012" xr:uid="{4FF7D019-3C13-4D19-AE09-26342D969AC2}"/>
    <cellStyle name="ณfน๔_NTCณ๘ป๙ (2)" xfId="2013" xr:uid="{D27C7EF0-90BE-4742-A391-5C4E91B02C5C}"/>
    <cellStyle name="ดี" xfId="2014" xr:uid="{37214F11-E3B1-40C5-8ECC-4174D3A25DFA}"/>
    <cellStyle name="ตามการเชื่อมโยงหลายมิติ" xfId="2015" xr:uid="{4981FAA0-0C54-44AD-A104-380BDBAC8AE5}"/>
    <cellStyle name="ตามการเชื่อมโยงหลายมิติ 2" xfId="2016" xr:uid="{A35DF0F4-32B4-4EB0-92F5-55CAD89F9D78}"/>
    <cellStyle name="ตามการเชื่อมโยงหลายมิติ 3" xfId="13925" xr:uid="{1B52A304-A419-4B57-BDE8-865B83F7D97D}"/>
    <cellStyle name="น้บะภฒ_95" xfId="328" xr:uid="{2798B384-2DB0-4C9A-A531-34EA86ADF5D3}"/>
    <cellStyle name="ปกติ 2" xfId="2018" xr:uid="{32535EA5-516E-4A63-9BE3-3C0136093A02}"/>
    <cellStyle name="ปกติ 2 2" xfId="2019" xr:uid="{C5906220-2C35-45DB-8511-7F1BCF715B31}"/>
    <cellStyle name="ปกติ 2 3" xfId="2020" xr:uid="{21F0BA7F-A3C9-434D-8DCA-418F336A90A5}"/>
    <cellStyle name="ปกติ 2 4" xfId="2021" xr:uid="{34F8F806-4296-4EDC-8087-07ABCF136C7F}"/>
    <cellStyle name="ปกติ 3" xfId="133" xr:uid="{FFF28D65-AF8C-4BB3-AEFF-7A8FAC601286}"/>
    <cellStyle name="ปกติ 3 2" xfId="12019" xr:uid="{AC6030E8-F9BE-4B9C-9C0E-606C7ABAEDD4}"/>
    <cellStyle name="ปกติ 3 3" xfId="2022" xr:uid="{4D3E82C3-004C-4FE5-A584-776B95EA5BAE}"/>
    <cellStyle name="ปกติ 4" xfId="2023" xr:uid="{60E2B858-0531-470F-9A08-EB1FD28B25D2}"/>
    <cellStyle name="ปกติ_03-2000" xfId="329" xr:uid="{8E702E3D-1B3D-4A78-8FFC-18A7026AB713}"/>
    <cellStyle name="ป้อนค่า" xfId="2024" xr:uid="{41B342B0-7FAE-4973-8B2C-E9DCCC402EB9}"/>
    <cellStyle name="ป้อนค่า 2" xfId="2025" xr:uid="{73469029-B95C-4FBF-90BC-3983064060D4}"/>
    <cellStyle name="ป้อนค่า 2 2" xfId="8686" xr:uid="{61018C38-A76F-4D7C-86C2-0D2975EE73A4}"/>
    <cellStyle name="ป้อนค่า 2 2 2" xfId="11818" xr:uid="{2A174825-2356-45CE-9AD3-D95E0B84FEC0}"/>
    <cellStyle name="ป้อนค่า 2 2 2 2" xfId="13258" xr:uid="{7109A44A-6979-4C8F-97F1-9E537D43DA54}"/>
    <cellStyle name="ป้อนค่า 2 2 2 2 2" xfId="14895" xr:uid="{9147D110-17F8-4C5E-8AA8-1CF720DCBFEE}"/>
    <cellStyle name="ป้อนค่า 2 2 2 2 2 2" xfId="20266" xr:uid="{FF69EE64-95C2-4151-ACBE-F4D1555A7FB6}"/>
    <cellStyle name="ป้อนค่า 2 2 2 2 2 2 2" xfId="37343" xr:uid="{BDDBECC3-25BF-40D4-A39C-54D172E43063}"/>
    <cellStyle name="ป้อนค่า 2 2 2 2 2 3" xfId="22118" xr:uid="{45D5AB20-16D5-4B7A-9ED4-092C17FF3B11}"/>
    <cellStyle name="ป้อนค่า 2 2 2 2 2 3 2" xfId="39195" xr:uid="{AFA234BD-5F47-4BCA-999A-A17C38A4F245}"/>
    <cellStyle name="ป้อนค่า 2 2 2 2 2 4" xfId="23893" xr:uid="{8560C3D1-82FC-478D-8DD0-AAEA4B9B7EC3}"/>
    <cellStyle name="ป้อนค่า 2 2 2 2 2 4 2" xfId="40970" xr:uid="{8B99DB8D-0D03-468F-8EA2-79D848C58EEE}"/>
    <cellStyle name="ป้อนค่า 2 2 2 2 2 5" xfId="25659" xr:uid="{D3631047-5C06-472C-B6AB-20824602F369}"/>
    <cellStyle name="ป้อนค่า 2 2 2 2 2 5 2" xfId="42736" xr:uid="{132FA192-FCBD-4F4A-9DAD-E48FC3C086B6}"/>
    <cellStyle name="ป้อนค่า 2 2 2 2 2 6" xfId="27385" xr:uid="{ED18A480-1FE7-4BCF-A9BF-AE80DC78F0A6}"/>
    <cellStyle name="ป้อนค่า 2 2 2 2 2 6 2" xfId="44462" xr:uid="{DFEC1BE7-3B91-40F8-A5D6-D0E9646477E4}"/>
    <cellStyle name="ป้อนค่า 2 2 2 2 2 7" xfId="29090" xr:uid="{989E9AD2-8C54-4436-9A58-1ABD38762BD3}"/>
    <cellStyle name="ป้อนค่า 2 2 2 2 2 7 2" xfId="46167" xr:uid="{E0F7F46E-8788-4F55-B2ED-5AEEE56486DD}"/>
    <cellStyle name="ป้อนค่า 2 2 2 2 2 8" xfId="31996" xr:uid="{E41A4188-709B-4754-BD15-6E7F8C28825F}"/>
    <cellStyle name="ป้อนค่า 2 2 2 2 3" xfId="18997" xr:uid="{B39582BE-806D-44D8-84AE-19A58997EBF5}"/>
    <cellStyle name="ป้อนค่า 2 2 2 2 3 2" xfId="36078" xr:uid="{DCCCF014-DFA9-4E16-B91A-42633D65AE15}"/>
    <cellStyle name="ป้อนค่า 2 2 2 2 4" xfId="15628" xr:uid="{1F689BF3-5434-4BE1-84A3-F5E940B8B550}"/>
    <cellStyle name="ป้อนค่า 2 2 2 2 4 2" xfId="32727" xr:uid="{E06DAF55-1989-484F-BE6F-0E659B4B79CB}"/>
    <cellStyle name="ป้อนค่า 2 2 2 2 5" xfId="22719" xr:uid="{F0AFE5C0-D959-4B11-8917-18BE229694C5}"/>
    <cellStyle name="ป้อนค่า 2 2 2 2 5 2" xfId="39796" xr:uid="{678A71E7-0629-430B-AC5A-A6BD6977B7E2}"/>
    <cellStyle name="ป้อนค่า 2 2 2 2 6" xfId="24497" xr:uid="{CFB0F5D1-4A7E-45BE-8201-2EDC2E3180EC}"/>
    <cellStyle name="ป้อนค่า 2 2 2 2 6 2" xfId="41574" xr:uid="{8E3185C3-D0C3-43A4-AEEF-B56A22D4E1A9}"/>
    <cellStyle name="ป้อนค่า 2 2 2 2 7" xfId="26267" xr:uid="{1B9024E6-9433-4B2B-89D4-4769DBAF18EC}"/>
    <cellStyle name="ป้อนค่า 2 2 2 2 7 2" xfId="43344" xr:uid="{BDBF1B47-C67B-4487-920C-A3A82E098116}"/>
    <cellStyle name="ป้อนค่า 2 2 2 2 8" xfId="27981" xr:uid="{48837CD7-2907-4CB0-BE4C-7F8B0DD3F197}"/>
    <cellStyle name="ป้อนค่า 2 2 2 2 8 2" xfId="45058" xr:uid="{5051232F-A06A-4CA9-981B-87872C88918A}"/>
    <cellStyle name="ป้อนค่า 2 2 2 2 9" xfId="30887" xr:uid="{BFE45A56-5CF4-48EA-9933-E62040221775}"/>
    <cellStyle name="ป้อนค่า 2 2 2 3" xfId="13091" xr:uid="{87EBDCE0-D0B5-4B62-8681-55EB6D69BF95}"/>
    <cellStyle name="ป้อนค่า 2 2 2 3 2" xfId="14729" xr:uid="{2AE57EEF-A667-4FFC-A477-7DC3AB9701F5}"/>
    <cellStyle name="ป้อนค่า 2 2 2 3 2 2" xfId="20100" xr:uid="{B7D9024D-A5CB-4F34-861F-042861F88094}"/>
    <cellStyle name="ป้อนค่า 2 2 2 3 2 2 2" xfId="37177" xr:uid="{B5D61D89-C346-4BD6-A871-FA084F9DF9B4}"/>
    <cellStyle name="ป้อนค่า 2 2 2 3 2 3" xfId="21349" xr:uid="{A5F4663E-9492-4B66-8C5A-41A030A709FD}"/>
    <cellStyle name="ป้อนค่า 2 2 2 3 2 3 2" xfId="38426" xr:uid="{6F612201-8943-4721-AEA5-3821C4B8F667}"/>
    <cellStyle name="ป้อนค่า 2 2 2 3 2 4" xfId="21952" xr:uid="{41AD7B48-6EEC-4D0C-BE83-5E5D03FF8E62}"/>
    <cellStyle name="ป้อนค่า 2 2 2 3 2 4 2" xfId="39029" xr:uid="{EC7F6357-FEC5-45F2-80ED-1D06A9C9D66B}"/>
    <cellStyle name="ป้อนค่า 2 2 2 3 2 5" xfId="23727" xr:uid="{694F234B-59A8-45C4-B677-83174069143D}"/>
    <cellStyle name="ป้อนค่า 2 2 2 3 2 5 2" xfId="40804" xr:uid="{DFAD6F48-5A0F-4A42-A6AB-2450DE1214C6}"/>
    <cellStyle name="ป้อนค่า 2 2 2 3 2 6" xfId="25493" xr:uid="{0A3B66B0-0F1F-4D28-A1BA-87CBB14720BF}"/>
    <cellStyle name="ป้อนค่า 2 2 2 3 2 6 2" xfId="42570" xr:uid="{22623EF9-0C37-4F3F-8446-38940A6AFECA}"/>
    <cellStyle name="ป้อนค่า 2 2 2 3 2 7" xfId="27219" xr:uid="{1EC983C0-D894-4F37-90AE-C01285073FDD}"/>
    <cellStyle name="ป้อนค่า 2 2 2 3 2 7 2" xfId="44296" xr:uid="{91E60E46-04F0-4388-A0DA-FF3FA50ED706}"/>
    <cellStyle name="ป้อนค่า 2 2 2 3 2 8" xfId="28924" xr:uid="{D8EFCD82-A1A9-4545-AAB6-EFA3BEF3BEE7}"/>
    <cellStyle name="ป้อนค่า 2 2 2 3 2 8 2" xfId="46001" xr:uid="{9FC59700-848D-4A46-AFDF-92D33C26B3E4}"/>
    <cellStyle name="ป้อนค่า 2 2 2 3 2 9" xfId="31830" xr:uid="{00B2594C-47AC-4B1D-8395-AE864496219F}"/>
    <cellStyle name="ป้อนค่า 2 2 2 3 3" xfId="18831" xr:uid="{3C849EE1-412C-4982-A0DA-7EADE8F8A495}"/>
    <cellStyle name="ป้อนค่า 2 2 2 3 3 2" xfId="35916" xr:uid="{15F13248-06E3-45B1-AEB2-5BB2EE8EEB3D}"/>
    <cellStyle name="ป้อนค่า 2 2 2 3 4" xfId="17368" xr:uid="{C4A28EA9-27AF-4845-84F5-489A1B48B919}"/>
    <cellStyle name="ป้อนค่า 2 2 2 3 4 2" xfId="34465" xr:uid="{4F137910-2B2F-41F1-9F95-8D3BC58E7AB8}"/>
    <cellStyle name="ป้อนค่า 2 2 2 3 5" xfId="22556" xr:uid="{65307A9A-5FA5-4E1D-8B0F-85EABEAC1079}"/>
    <cellStyle name="ป้อนค่า 2 2 2 3 5 2" xfId="39633" xr:uid="{2DC54DAF-CBE9-4E87-A732-A8141939563D}"/>
    <cellStyle name="ป้อนค่า 2 2 2 3 6" xfId="24331" xr:uid="{FC3D760D-9D0D-44B2-B6DF-83E29E748473}"/>
    <cellStyle name="ป้อนค่า 2 2 2 3 6 2" xfId="41408" xr:uid="{D48650ED-15CF-4F6C-9781-B1971C4DC877}"/>
    <cellStyle name="ป้อนค่า 2 2 2 3 7" xfId="26105" xr:uid="{4C13E13D-C260-4F50-ADE1-9FB2F27571AC}"/>
    <cellStyle name="ป้อนค่า 2 2 2 3 7 2" xfId="43182" xr:uid="{D36FDFD3-B37F-4E6A-82E5-43176F3E1052}"/>
    <cellStyle name="ป้อนค่า 2 2 2 3 8" xfId="27819" xr:uid="{02AAE910-BFCD-4290-8268-7A28AAB14025}"/>
    <cellStyle name="ป้อนค่า 2 2 2 3 8 2" xfId="44896" xr:uid="{707F9BD5-DB72-4242-BAEC-7F61630B3F25}"/>
    <cellStyle name="ป้อนค่า 2 2 2 3 9" xfId="30725" xr:uid="{BDB3DF50-885D-468D-8BFB-8F06CFAB27FD}"/>
    <cellStyle name="ป้อนค่า 2 2 2 4" xfId="12994" xr:uid="{44B07CB3-9737-4E84-9D5C-63F7D85E73F6}"/>
    <cellStyle name="ป้อนค่า 2 2 2 4 2" xfId="14634" xr:uid="{8443479E-7E31-43B3-8C71-C8FB58F127CF}"/>
    <cellStyle name="ป้อนค่า 2 2 2 4 2 2" xfId="20005" xr:uid="{A99E5C8C-A169-42C6-96B0-4B496E5CB727}"/>
    <cellStyle name="ป้อนค่า 2 2 2 4 2 2 2" xfId="37082" xr:uid="{65B7C3BB-92C4-4FE8-BC9D-47FA41DE9C5B}"/>
    <cellStyle name="ป้อนค่า 2 2 2 4 2 3" xfId="21254" xr:uid="{3A1879DB-703F-4140-8CBE-E64BFADC5B62}"/>
    <cellStyle name="ป้อนค่า 2 2 2 4 2 3 2" xfId="38331" xr:uid="{D6221CB7-9DDC-439C-9912-3E8D12B2CF09}"/>
    <cellStyle name="ป้อนค่า 2 2 2 4 2 4" xfId="21857" xr:uid="{8143880C-95A7-480D-A8AB-F244C8F9B983}"/>
    <cellStyle name="ป้อนค่า 2 2 2 4 2 4 2" xfId="38934" xr:uid="{E3443D63-FD10-40A7-BA44-413AC5A9EF21}"/>
    <cellStyle name="ป้อนค่า 2 2 2 4 2 5" xfId="23632" xr:uid="{45545B91-9729-4EA3-A401-AB78157EF1A2}"/>
    <cellStyle name="ป้อนค่า 2 2 2 4 2 5 2" xfId="40709" xr:uid="{E1455F9E-9952-4805-8FEC-0B7E697DC439}"/>
    <cellStyle name="ป้อนค่า 2 2 2 4 2 6" xfId="25398" xr:uid="{CB728483-CAC2-4AA3-AFEE-0972CEAF5E3A}"/>
    <cellStyle name="ป้อนค่า 2 2 2 4 2 6 2" xfId="42475" xr:uid="{7AD36FB6-C13D-4914-A128-C7A31E9FF375}"/>
    <cellStyle name="ป้อนค่า 2 2 2 4 2 7" xfId="27124" xr:uid="{369D2041-54CC-4A88-BE4E-C71DBCB7DD23}"/>
    <cellStyle name="ป้อนค่า 2 2 2 4 2 7 2" xfId="44201" xr:uid="{34B7AEB1-B62B-49DC-8480-B868C35637EF}"/>
    <cellStyle name="ป้อนค่า 2 2 2 4 2 8" xfId="28829" xr:uid="{2A508F16-1916-458E-8901-4BD149ADE2B9}"/>
    <cellStyle name="ป้อนค่า 2 2 2 4 2 8 2" xfId="45906" xr:uid="{AFBA5B62-273A-4305-800C-DD6CCE6618CD}"/>
    <cellStyle name="ป้อนค่า 2 2 2 4 2 9" xfId="31735" xr:uid="{5994E02A-514F-4F97-8498-A399C2086230}"/>
    <cellStyle name="ป้อนค่า 2 2 2 4 3" xfId="18734" xr:uid="{99482604-381A-435E-BE3E-0D2048DC8A1A}"/>
    <cellStyle name="ป้อนค่า 2 2 2 4 3 2" xfId="35819" xr:uid="{8F5732D4-FD22-49AE-9141-33974014C435}"/>
    <cellStyle name="ป้อนค่า 2 2 2 4 4" xfId="17091" xr:uid="{E4F16053-B78F-46C8-9D29-EB7B56FA6530}"/>
    <cellStyle name="ป้อนค่า 2 2 2 4 4 2" xfId="34190" xr:uid="{41E8AB86-F66B-474B-BC6F-A169F2477FDD}"/>
    <cellStyle name="ป้อนค่า 2 2 2 4 5" xfId="22459" xr:uid="{70D15352-3845-42E6-9DEC-9D74975963F2}"/>
    <cellStyle name="ป้อนค่า 2 2 2 4 5 2" xfId="39536" xr:uid="{931EA966-60C9-482A-954B-7D6B30893C47}"/>
    <cellStyle name="ป้อนค่า 2 2 2 4 6" xfId="24234" xr:uid="{90631F4A-4334-4AF2-B84F-5EADAF3F5BC5}"/>
    <cellStyle name="ป้อนค่า 2 2 2 4 6 2" xfId="41311" xr:uid="{C0542FCE-7EAA-4C05-82B0-F7BD58B294B7}"/>
    <cellStyle name="ป้อนค่า 2 2 2 4 7" xfId="26010" xr:uid="{6F510F0B-56B2-418A-BFA0-58759C503A5D}"/>
    <cellStyle name="ป้อนค่า 2 2 2 4 7 2" xfId="43087" xr:uid="{5FD767FF-69B7-4355-BAB1-E4157E059F35}"/>
    <cellStyle name="ป้อนค่า 2 2 2 4 8" xfId="27724" xr:uid="{C8C44F9B-720B-4868-A568-220019F8B6B6}"/>
    <cellStyle name="ป้อนค่า 2 2 2 4 8 2" xfId="44801" xr:uid="{073D29FE-E239-40C8-AE4A-7B19DD0B16CE}"/>
    <cellStyle name="ป้อนค่า 2 2 2 4 9" xfId="30630" xr:uid="{5E483AF3-CF26-4B77-85AC-ECCE1CD4246C}"/>
    <cellStyle name="ป้อนค่า 2 2 2 5" xfId="29873" xr:uid="{D4081D94-857F-4154-8CA4-A3BC3AD7C521}"/>
    <cellStyle name="ป้อนค่า 2 2 3" xfId="12113" xr:uid="{0C0DF915-1DC2-4062-9558-6D5D0DB5B48B}"/>
    <cellStyle name="ป้อนค่า 2 2 3 2" xfId="13314" xr:uid="{2B432EEE-078C-4E03-9FA8-BE84AF744BA9}"/>
    <cellStyle name="ป้อนค่า 2 2 3 2 2" xfId="14950" xr:uid="{EE410DDC-10BF-4151-9E2E-C558A1DD0295}"/>
    <cellStyle name="ป้อนค่า 2 2 3 2 2 2" xfId="20321" xr:uid="{80E9443F-4C61-49AB-BFCE-B288426D56F2}"/>
    <cellStyle name="ป้อนค่า 2 2 3 2 2 2 2" xfId="37398" xr:uid="{992F7F53-84C7-46C2-9295-497AB02F9539}"/>
    <cellStyle name="ป้อนค่า 2 2 3 2 2 3" xfId="22173" xr:uid="{F09AD50F-8A83-4E24-B0C1-F48DBAF64811}"/>
    <cellStyle name="ป้อนค่า 2 2 3 2 2 3 2" xfId="39250" xr:uid="{235A0583-C270-4C89-9E2E-A84FAB3FB9CF}"/>
    <cellStyle name="ป้อนค่า 2 2 3 2 2 4" xfId="23948" xr:uid="{D3ADF6F8-4BFD-430F-804B-6C659852B77D}"/>
    <cellStyle name="ป้อนค่า 2 2 3 2 2 4 2" xfId="41025" xr:uid="{9B168CB4-0A58-4688-A143-E7A295E7A488}"/>
    <cellStyle name="ป้อนค่า 2 2 3 2 2 5" xfId="25714" xr:uid="{A11D6B17-D7A6-48B3-B2EB-084D75A18BBB}"/>
    <cellStyle name="ป้อนค่า 2 2 3 2 2 5 2" xfId="42791" xr:uid="{CAEF70C0-FB12-4585-ADC0-93A862AAB47F}"/>
    <cellStyle name="ป้อนค่า 2 2 3 2 2 6" xfId="27440" xr:uid="{AE793A94-0AC2-46C4-8D85-08B7AF323BEC}"/>
    <cellStyle name="ป้อนค่า 2 2 3 2 2 6 2" xfId="44517" xr:uid="{7C25241F-55B1-432A-96A6-BC6D4BD3AA3A}"/>
    <cellStyle name="ป้อนค่า 2 2 3 2 2 7" xfId="29145" xr:uid="{D9FE9989-7DD5-423D-9F77-A2913DCFB4EB}"/>
    <cellStyle name="ป้อนค่า 2 2 3 2 2 7 2" xfId="46222" xr:uid="{04640FA2-00FE-4D75-8904-4BF43A5F2FFC}"/>
    <cellStyle name="ป้อนค่า 2 2 3 2 2 8" xfId="32051" xr:uid="{C213E1E9-87CA-4317-AFC0-4245E453754A}"/>
    <cellStyle name="ป้อนค่า 2 2 3 2 3" xfId="19052" xr:uid="{82B44A3C-C374-4F70-8A33-6DB189000D4B}"/>
    <cellStyle name="ป้อนค่า 2 2 3 2 3 2" xfId="36129" xr:uid="{CD1D2B61-9AEC-4ABD-8598-E41874860330}"/>
    <cellStyle name="ป้อนค่า 2 2 3 2 4" xfId="15630" xr:uid="{61030D7C-75E3-44E0-9DDF-97D91EF63DEC}"/>
    <cellStyle name="ป้อนค่า 2 2 3 2 4 2" xfId="32729" xr:uid="{525D54E7-4F8F-414A-88BC-CC58F8B81615}"/>
    <cellStyle name="ป้อนค่า 2 2 3 2 5" xfId="22772" xr:uid="{446AB741-C0C4-4437-BD0C-355474DB68A9}"/>
    <cellStyle name="ป้อนค่า 2 2 3 2 5 2" xfId="39849" xr:uid="{907C847B-8960-42D4-8BB2-8207060D3688}"/>
    <cellStyle name="ป้อนค่า 2 2 3 2 6" xfId="24552" xr:uid="{C49EEDC5-0480-4052-ACE6-C6D1BEBB5C22}"/>
    <cellStyle name="ป้อนค่า 2 2 3 2 6 2" xfId="41629" xr:uid="{BDA06ADB-8ED9-43D9-9871-D7488BD0578B}"/>
    <cellStyle name="ป้อนค่า 2 2 3 2 7" xfId="26318" xr:uid="{59A5AD63-C221-4BA1-A62A-4654F2109B75}"/>
    <cellStyle name="ป้อนค่า 2 2 3 2 7 2" xfId="43395" xr:uid="{A41BCE83-1496-4190-8D18-7FF2481A2566}"/>
    <cellStyle name="ป้อนค่า 2 2 3 2 8" xfId="28032" xr:uid="{02874609-E986-401D-8329-C75E52250623}"/>
    <cellStyle name="ป้อนค่า 2 2 3 2 8 2" xfId="45109" xr:uid="{53FB826D-9BAD-443B-9275-AF8763F25E64}"/>
    <cellStyle name="ป้อนค่า 2 2 3 2 9" xfId="30938" xr:uid="{D5E1B8DF-0D9D-47FB-BC9B-3B708D60FD84}"/>
    <cellStyle name="ป้อนค่า 2 2 3 3" xfId="12876" xr:uid="{53AEFC24-F0EA-4E79-9962-E0CAF8377035}"/>
    <cellStyle name="ป้อนค่า 2 2 3 3 2" xfId="14516" xr:uid="{463598AF-D149-4E8C-A97F-7FDCBAFFC601}"/>
    <cellStyle name="ป้อนค่า 2 2 3 3 2 2" xfId="19887" xr:uid="{2E045FA6-87C4-4C9D-9E28-F8F3575AD3B4}"/>
    <cellStyle name="ป้อนค่า 2 2 3 3 2 2 2" xfId="36964" xr:uid="{05C34456-9E86-42DF-A7A6-BBDDE1BC77F1}"/>
    <cellStyle name="ป้อนค่า 2 2 3 3 2 3" xfId="21185" xr:uid="{84B982F2-F7F8-4ABA-A89C-FCDF2AAA07CD}"/>
    <cellStyle name="ป้อนค่า 2 2 3 3 2 3 2" xfId="38262" xr:uid="{EEE1BB9A-5051-49C9-AC50-B11C1F55C8A4}"/>
    <cellStyle name="ป้อนค่า 2 2 3 3 2 4" xfId="21739" xr:uid="{1B85CB8C-5ECC-4FA8-B81A-DA279D74E1A3}"/>
    <cellStyle name="ป้อนค่า 2 2 3 3 2 4 2" xfId="38816" xr:uid="{39AB527B-86F9-422A-9D3A-4D288EE377C2}"/>
    <cellStyle name="ป้อนค่า 2 2 3 3 2 5" xfId="23514" xr:uid="{DC23170C-7F6E-49D5-8939-8EFE06A2C814}"/>
    <cellStyle name="ป้อนค่า 2 2 3 3 2 5 2" xfId="40591" xr:uid="{B8095A0E-0425-4A3E-AB7F-EFD5BBFF1BC1}"/>
    <cellStyle name="ป้อนค่า 2 2 3 3 2 6" xfId="25280" xr:uid="{C13F7FA5-30F4-4783-AF11-C845A2DBDE39}"/>
    <cellStyle name="ป้อนค่า 2 2 3 3 2 6 2" xfId="42357" xr:uid="{FC12E2BA-C54D-4DB1-B741-24E83A555BA3}"/>
    <cellStyle name="ป้อนค่า 2 2 3 3 2 7" xfId="27006" xr:uid="{6056541F-0390-4007-878C-D29256449AD2}"/>
    <cellStyle name="ป้อนค่า 2 2 3 3 2 7 2" xfId="44083" xr:uid="{48BA2A9D-BA8F-45D4-B53D-A2E5D2052526}"/>
    <cellStyle name="ป้อนค่า 2 2 3 3 2 8" xfId="28711" xr:uid="{C01EF5B8-4A69-488C-B632-388B9459B361}"/>
    <cellStyle name="ป้อนค่า 2 2 3 3 2 8 2" xfId="45788" xr:uid="{D49CEBDD-CE36-41C2-8F68-E1FB76CB3DF9}"/>
    <cellStyle name="ป้อนค่า 2 2 3 3 2 9" xfId="31617" xr:uid="{5AB312B3-244F-466D-BC8C-FFB2B96422F6}"/>
    <cellStyle name="ป้อนค่า 2 2 3 3 3" xfId="18616" xr:uid="{3934CBAC-E370-4EE0-B7D8-85BAAA20FEA2}"/>
    <cellStyle name="ป้อนค่า 2 2 3 3 3 2" xfId="35703" xr:uid="{858D8F11-CFD3-4C46-A9B9-53C77FB45480}"/>
    <cellStyle name="ป้อนค่า 2 2 3 3 4" xfId="15607" xr:uid="{238A3509-40B7-48D5-98C9-8AA7023178F0}"/>
    <cellStyle name="ป้อนค่า 2 2 3 3 4 2" xfId="32706" xr:uid="{D7180969-DB4A-41F2-ABBF-FFF3A2A8C329}"/>
    <cellStyle name="ป้อนค่า 2 2 3 3 5" xfId="22342" xr:uid="{AA427E7D-8379-40BA-8A85-8CB0EAFF7E6D}"/>
    <cellStyle name="ป้อนค่า 2 2 3 3 5 2" xfId="39419" xr:uid="{A8EE8036-D995-42FB-9CBD-05BEBC38AA72}"/>
    <cellStyle name="ป้อนค่า 2 2 3 3 6" xfId="24116" xr:uid="{E97490F7-4448-4CB9-8C2E-65288A67DAEF}"/>
    <cellStyle name="ป้อนค่า 2 2 3 3 6 2" xfId="41193" xr:uid="{90D56F35-B3CA-419E-861A-5CC9E2BC52D7}"/>
    <cellStyle name="ป้อนค่า 2 2 3 3 7" xfId="25894" xr:uid="{76D209B4-E29B-4D9E-A93A-17735203DE02}"/>
    <cellStyle name="ป้อนค่า 2 2 3 3 7 2" xfId="42971" xr:uid="{04FD5217-6FCF-457A-8BAB-230598FE2141}"/>
    <cellStyle name="ป้อนค่า 2 2 3 3 8" xfId="27608" xr:uid="{2A5A7407-0BBA-4A7F-8C49-73603A700149}"/>
    <cellStyle name="ป้อนค่า 2 2 3 3 8 2" xfId="44685" xr:uid="{62AE115B-8E63-4E30-953E-4AB3C04849DF}"/>
    <cellStyle name="ป้อนค่า 2 2 3 3 9" xfId="30514" xr:uid="{57FB5B9A-4E7C-4B6D-B448-3E7CDEBB0CBF}"/>
    <cellStyle name="ป้อนค่า 2 2 3 4" xfId="13397" xr:uid="{7A900B5D-2C9E-481F-ADCF-01C034766D2A}"/>
    <cellStyle name="ป้อนค่า 2 2 3 4 2" xfId="15031" xr:uid="{7A85AFB4-0789-4E77-AD7B-00C6730AA587}"/>
    <cellStyle name="ป้อนค่า 2 2 3 4 2 2" xfId="20402" xr:uid="{DFF0A5FC-14EF-4CA1-9E43-22B50BBBB4FB}"/>
    <cellStyle name="ป้อนค่า 2 2 3 4 2 2 2" xfId="37479" xr:uid="{CC681E83-0E24-47BA-88A5-68779B617F21}"/>
    <cellStyle name="ป้อนค่า 2 2 3 4 2 3" xfId="21516" xr:uid="{413F4DB9-77FF-4F62-B2EB-AABFFC11E90A}"/>
    <cellStyle name="ป้อนค่า 2 2 3 4 2 3 2" xfId="38593" xr:uid="{274B7B32-F776-47C1-B020-5DC5C16ED154}"/>
    <cellStyle name="ป้อนค่า 2 2 3 4 2 4" xfId="22254" xr:uid="{2C7ACEBA-D5AA-4935-8940-78C579263603}"/>
    <cellStyle name="ป้อนค่า 2 2 3 4 2 4 2" xfId="39331" xr:uid="{7AB338F5-4D9C-4FC1-A5BB-EF65DD0B63CD}"/>
    <cellStyle name="ป้อนค่า 2 2 3 4 2 5" xfId="24029" xr:uid="{C50C3D05-9939-4BFB-9C0A-C30E46E30BB7}"/>
    <cellStyle name="ป้อนค่า 2 2 3 4 2 5 2" xfId="41106" xr:uid="{BA6968DC-5A7E-45A4-B4A4-FA5FF995D3EA}"/>
    <cellStyle name="ป้อนค่า 2 2 3 4 2 6" xfId="25795" xr:uid="{D6009725-5C76-459E-A7DF-A37803531671}"/>
    <cellStyle name="ป้อนค่า 2 2 3 4 2 6 2" xfId="42872" xr:uid="{B59D869F-6A28-410B-815D-E6F993A8EEC7}"/>
    <cellStyle name="ป้อนค่า 2 2 3 4 2 7" xfId="27521" xr:uid="{46FAEF49-0887-4CFF-A8FB-820EE568617D}"/>
    <cellStyle name="ป้อนค่า 2 2 3 4 2 7 2" xfId="44598" xr:uid="{66EE350A-032C-41A6-B23D-4A4955ECCA62}"/>
    <cellStyle name="ป้อนค่า 2 2 3 4 2 8" xfId="29226" xr:uid="{631293BC-5616-41AA-BF64-984046FA5688}"/>
    <cellStyle name="ป้อนค่า 2 2 3 4 2 8 2" xfId="46303" xr:uid="{BF40A923-0969-4801-A266-CB32145D6954}"/>
    <cellStyle name="ป้อนค่า 2 2 3 4 2 9" xfId="32132" xr:uid="{1DE0DE1B-1F6E-4EFD-B459-E75F23809517}"/>
    <cellStyle name="ป้อนค่า 2 2 3 4 3" xfId="19134" xr:uid="{33DAC4F9-26FE-47E8-BFCA-07BD1F1B1787}"/>
    <cellStyle name="ป้อนค่า 2 2 3 4 3 2" xfId="36211" xr:uid="{A3B72A56-C892-4645-A01B-1EF73A518DD2}"/>
    <cellStyle name="ป้อนค่า 2 2 3 4 4" xfId="17871" xr:uid="{24B303B1-43BE-4250-8BAD-AEFF0352CA66}"/>
    <cellStyle name="ป้อนค่า 2 2 3 4 4 2" xfId="34964" xr:uid="{E67E25A7-A2A2-491A-9ACC-874FDC99A904}"/>
    <cellStyle name="ป้อนค่า 2 2 3 4 5" xfId="22853" xr:uid="{40F352C1-6BF3-4120-9E1E-30E9D860F965}"/>
    <cellStyle name="ป้อนค่า 2 2 3 4 5 2" xfId="39930" xr:uid="{4DCF8DA4-B8D9-4181-B657-02AB9FBCB746}"/>
    <cellStyle name="ป้อนค่า 2 2 3 4 6" xfId="24633" xr:uid="{4CFB3CED-AEFF-449A-A2C4-8937B17DE36C}"/>
    <cellStyle name="ป้อนค่า 2 2 3 4 6 2" xfId="41710" xr:uid="{88152768-FC22-4161-86DB-BCA740FEB5D1}"/>
    <cellStyle name="ป้อนค่า 2 2 3 4 7" xfId="26399" xr:uid="{485CE33A-6B82-43C3-A627-793F8C7264E9}"/>
    <cellStyle name="ป้อนค่า 2 2 3 4 7 2" xfId="43476" xr:uid="{976A7AAF-E2F9-4753-A834-63E0F3E3B854}"/>
    <cellStyle name="ป้อนค่า 2 2 3 4 8" xfId="28113" xr:uid="{57039CD6-EBCC-4CEA-B4E0-581785334E03}"/>
    <cellStyle name="ป้อนค่า 2 2 3 4 8 2" xfId="45190" xr:uid="{FB2A3D0C-8172-45AB-BC16-4894A1E43ACF}"/>
    <cellStyle name="ป้อนค่า 2 2 3 4 9" xfId="31019" xr:uid="{9B5E84D8-F67F-4FE6-986C-F516C9EDB607}"/>
    <cellStyle name="ป้อนค่า 2 2 3 5" xfId="29927" xr:uid="{73815649-A5E9-4092-AC20-96DBBD6289B9}"/>
    <cellStyle name="ป้อนค่า 2 2 4" xfId="12946" xr:uid="{1558254B-587E-4039-8A0E-63209CB18DCB}"/>
    <cellStyle name="ป้อนค่า 2 2 4 2" xfId="14586" xr:uid="{9C12769F-BEA3-4434-929D-79BAA0A1C887}"/>
    <cellStyle name="ป้อนค่า 2 2 4 2 2" xfId="19957" xr:uid="{9D354F63-A8BF-4287-ADE0-433B9FE122C1}"/>
    <cellStyle name="ป้อนค่า 2 2 4 2 2 2" xfId="37034" xr:uid="{E5082C12-2BD3-4BD0-885F-038A4ED11A05}"/>
    <cellStyle name="ป้อนค่า 2 2 4 2 3" xfId="21809" xr:uid="{8471FDB8-E22C-4E6E-B714-E6A41FF64D84}"/>
    <cellStyle name="ป้อนค่า 2 2 4 2 3 2" xfId="38886" xr:uid="{6BE1F455-BB08-4883-9EED-39E344DB4AD4}"/>
    <cellStyle name="ป้อนค่า 2 2 4 2 4" xfId="23584" xr:uid="{2BF4A480-85A2-435E-B388-B4102C29FFAF}"/>
    <cellStyle name="ป้อนค่า 2 2 4 2 4 2" xfId="40661" xr:uid="{A26D160D-21A3-4A9B-B4E1-66B5D612C01D}"/>
    <cellStyle name="ป้อนค่า 2 2 4 2 5" xfId="25350" xr:uid="{BFABB6E3-4E10-46AB-8F10-F0528BF474C5}"/>
    <cellStyle name="ป้อนค่า 2 2 4 2 5 2" xfId="42427" xr:uid="{BDAD9F4B-0155-4DB9-AA51-3EA56BFC558E}"/>
    <cellStyle name="ป้อนค่า 2 2 4 2 6" xfId="27076" xr:uid="{20547C04-433E-4E97-9058-7054E3AD9763}"/>
    <cellStyle name="ป้อนค่า 2 2 4 2 6 2" xfId="44153" xr:uid="{ABA391A7-DD1F-4A7B-BEF9-17EF64FECF36}"/>
    <cellStyle name="ป้อนค่า 2 2 4 2 7" xfId="28781" xr:uid="{4AE0D379-1E77-4E02-87A4-AC381436A348}"/>
    <cellStyle name="ป้อนค่า 2 2 4 2 7 2" xfId="45858" xr:uid="{57873364-7AC3-4E9D-B1AF-7C4B890ADB8D}"/>
    <cellStyle name="ป้อนค่า 2 2 4 2 8" xfId="31687" xr:uid="{65A7F589-86CC-4136-8B3A-311C551CFD44}"/>
    <cellStyle name="ป้อนค่า 2 2 4 3" xfId="18686" xr:uid="{481C8507-FE60-4F40-BAEF-D45669172160}"/>
    <cellStyle name="ป้อนค่า 2 2 4 3 2" xfId="35773" xr:uid="{480783B8-443E-4316-B1B7-185A046FEF4F}"/>
    <cellStyle name="ป้อนค่า 2 2 4 4" xfId="15612" xr:uid="{2A20C07D-5651-4BF4-8DFC-AC2455498ACE}"/>
    <cellStyle name="ป้อนค่า 2 2 4 4 2" xfId="32711" xr:uid="{EA14CFE7-750B-4051-BCF1-0AAB01DF26E8}"/>
    <cellStyle name="ป้อนค่า 2 2 4 5" xfId="22412" xr:uid="{DC930E6D-AA42-4BBC-8367-665788446293}"/>
    <cellStyle name="ป้อนค่า 2 2 4 5 2" xfId="39489" xr:uid="{922D97FD-E17C-4D90-8772-871F68FA149E}"/>
    <cellStyle name="ป้อนค่า 2 2 4 6" xfId="24186" xr:uid="{FACB7C9B-593B-4DB7-9B5B-46FEE95120DD}"/>
    <cellStyle name="ป้อนค่า 2 2 4 6 2" xfId="41263" xr:uid="{5CB880AB-1072-4A17-A042-3F26A5DA693C}"/>
    <cellStyle name="ป้อนค่า 2 2 4 7" xfId="25964" xr:uid="{AE9B2403-9B15-4BBC-B85B-1626F7D59BAD}"/>
    <cellStyle name="ป้อนค่า 2 2 4 7 2" xfId="43041" xr:uid="{5950E658-5EBC-400A-9845-59F54195A7EA}"/>
    <cellStyle name="ป้อนค่า 2 2 4 8" xfId="27678" xr:uid="{2DCF01CA-9DA4-4F25-B464-A2EC7552FC5E}"/>
    <cellStyle name="ป้อนค่า 2 2 4 8 2" xfId="44755" xr:uid="{042D318D-C772-4D09-BD43-68383FF947C6}"/>
    <cellStyle name="ป้อนค่า 2 2 4 9" xfId="30584" xr:uid="{94ACA062-3B63-45D7-A257-18C665EE1219}"/>
    <cellStyle name="ป้อนค่า 2 2 5" xfId="12803" xr:uid="{2B0E2644-ECA2-4196-B3AD-9B76888FD858}"/>
    <cellStyle name="ป้อนค่า 2 2 5 2" xfId="14445" xr:uid="{4D185CC6-522D-4153-8E08-F2584E955686}"/>
    <cellStyle name="ป้อนค่า 2 2 5 2 2" xfId="19816" xr:uid="{964C5779-E8B0-4E60-8473-2575E458C7A0}"/>
    <cellStyle name="ป้อนค่า 2 2 5 2 2 2" xfId="36893" xr:uid="{557EA11E-B547-4F5F-95F9-B7ACC3D962AE}"/>
    <cellStyle name="ป้อนค่า 2 2 5 2 3" xfId="21117" xr:uid="{4CD56725-5D62-4340-A691-421E2338B8F5}"/>
    <cellStyle name="ป้อนค่า 2 2 5 2 3 2" xfId="38194" xr:uid="{B8EA4DEB-DD76-4A2E-BB47-0323C39B5EAE}"/>
    <cellStyle name="ป้อนค่า 2 2 5 2 4" xfId="21668" xr:uid="{CA1BF401-2047-446C-AC3F-718388F6EAB6}"/>
    <cellStyle name="ป้อนค่า 2 2 5 2 4 2" xfId="38745" xr:uid="{979DCF29-8A92-4A98-8E27-E1D621B9259D}"/>
    <cellStyle name="ป้อนค่า 2 2 5 2 5" xfId="23443" xr:uid="{26591212-1773-4741-A87B-E6E811FDAED9}"/>
    <cellStyle name="ป้อนค่า 2 2 5 2 5 2" xfId="40520" xr:uid="{60CA461F-E813-42AB-A3BD-22E7E43FE1E0}"/>
    <cellStyle name="ป้อนค่า 2 2 5 2 6" xfId="25209" xr:uid="{B7C64489-E02E-46A4-B17D-922595FC1615}"/>
    <cellStyle name="ป้อนค่า 2 2 5 2 6 2" xfId="42286" xr:uid="{BFB6D685-81A1-42E2-8F2F-5053EC06A87F}"/>
    <cellStyle name="ป้อนค่า 2 2 5 2 7" xfId="26935" xr:uid="{7AB3D7CB-3856-4A4D-82FD-9F04346DBF7C}"/>
    <cellStyle name="ป้อนค่า 2 2 5 2 7 2" xfId="44012" xr:uid="{4502CE30-A9F2-4E04-8964-D34C2717C729}"/>
    <cellStyle name="ป้อนค่า 2 2 5 2 8" xfId="28640" xr:uid="{E4234B27-DA93-493A-A002-8F10E60E38B1}"/>
    <cellStyle name="ป้อนค่า 2 2 5 2 8 2" xfId="45717" xr:uid="{658E2156-68D6-4FBC-8114-188E2786AA82}"/>
    <cellStyle name="ป้อนค่า 2 2 5 2 9" xfId="31546" xr:uid="{A079491E-17DA-4950-A9B8-4D0D8F66B3CD}"/>
    <cellStyle name="ป้อนค่า 2 2 5 3" xfId="18543" xr:uid="{C3B20BA8-FC58-4CC2-9F32-FCD492005C1A}"/>
    <cellStyle name="ป้อนค่า 2 2 5 3 2" xfId="35630" xr:uid="{0C42D3C5-C1FE-4E09-88ED-0293E478446F}"/>
    <cellStyle name="ป้อนค่า 2 2 5 4" xfId="15448" xr:uid="{4E42C7E3-3310-405E-B546-EB58DC5145E7}"/>
    <cellStyle name="ป้อนค่า 2 2 5 4 2" xfId="32549" xr:uid="{77965460-6717-434F-B8A5-4B3F854119C6}"/>
    <cellStyle name="ป้อนค่า 2 2 5 5" xfId="15780" xr:uid="{368ACB47-B7E5-4399-862E-191F3C384B56}"/>
    <cellStyle name="ป้อนค่า 2 2 5 5 2" xfId="32879" xr:uid="{79DB2242-3F43-49E2-952A-85156C068E61}"/>
    <cellStyle name="ป้อนค่า 2 2 5 6" xfId="22872" xr:uid="{ACD6E88D-444E-49B8-9ACA-B30093470501}"/>
    <cellStyle name="ป้อนค่า 2 2 5 6 2" xfId="39949" xr:uid="{2CDC857F-7553-42A6-92AD-92B5140D6270}"/>
    <cellStyle name="ป้อนค่า 2 2 5 7" xfId="25823" xr:uid="{D0FAA8FA-81EA-407B-BC06-5FC1A5230996}"/>
    <cellStyle name="ป้อนค่า 2 2 5 7 2" xfId="42900" xr:uid="{D2450B49-A647-4CE9-8078-BF278A27C49F}"/>
    <cellStyle name="ป้อนค่า 2 2 5 8" xfId="26413" xr:uid="{FCAE19B5-22B8-422E-B8DE-E61B674A3D95}"/>
    <cellStyle name="ป้อนค่า 2 2 5 8 2" xfId="43490" xr:uid="{F74CFB86-B115-47EF-93FF-42D4E26B645F}"/>
    <cellStyle name="ป้อนค่า 2 2 5 9" xfId="30443" xr:uid="{59CB3E28-8024-40D6-AE7D-F755A1BDB351}"/>
    <cellStyle name="ป้อนค่า 2 2 6" xfId="29704" xr:uid="{D196D02F-36E6-4B49-B470-44DCF5D1C195}"/>
    <cellStyle name="ป้อนค่า 2 3" xfId="11301" xr:uid="{0E218791-DCAA-4BB5-AD90-BAC438C398FC}"/>
    <cellStyle name="ป้อนค่า 2 3 2" xfId="13116" xr:uid="{BE9661F2-4C63-4994-9B85-293FF50145B8}"/>
    <cellStyle name="ป้อนค่า 2 3 2 2" xfId="14753" xr:uid="{C1BACCA3-313A-4EC1-8405-5EA8DF6A532E}"/>
    <cellStyle name="ป้อนค่า 2 3 2 2 2" xfId="20124" xr:uid="{62C59E28-64AD-4F2D-AADD-BEBD74BFD75A}"/>
    <cellStyle name="ป้อนค่า 2 3 2 2 2 2" xfId="37201" xr:uid="{F54323C8-6AF1-4128-908F-183DE1AA0C57}"/>
    <cellStyle name="ป้อนค่า 2 3 2 2 3" xfId="21976" xr:uid="{27E6D4E3-A76D-41A1-9825-91F45A300514}"/>
    <cellStyle name="ป้อนค่า 2 3 2 2 3 2" xfId="39053" xr:uid="{63438584-BF93-4B95-BE51-61AC83A79154}"/>
    <cellStyle name="ป้อนค่า 2 3 2 2 4" xfId="23751" xr:uid="{E37D7730-C3EF-45AE-84E6-701321DA9144}"/>
    <cellStyle name="ป้อนค่า 2 3 2 2 4 2" xfId="40828" xr:uid="{0B186405-9E1F-4170-A2C1-B07B614A6A22}"/>
    <cellStyle name="ป้อนค่า 2 3 2 2 5" xfId="25517" xr:uid="{3CA261BA-2900-4F6D-9913-D9785EBB82DE}"/>
    <cellStyle name="ป้อนค่า 2 3 2 2 5 2" xfId="42594" xr:uid="{36A10C05-1B87-4C5A-8446-A4D3E8453E49}"/>
    <cellStyle name="ป้อนค่า 2 3 2 2 6" xfId="27243" xr:uid="{FD71121A-DFC6-4362-AAAD-A2BD27D2BEA1}"/>
    <cellStyle name="ป้อนค่า 2 3 2 2 6 2" xfId="44320" xr:uid="{3F0B2F44-684C-40C2-AA9F-1AD95A3354D7}"/>
    <cellStyle name="ป้อนค่า 2 3 2 2 7" xfId="28948" xr:uid="{931C016C-11C3-44A5-B88A-309C2F899AAF}"/>
    <cellStyle name="ป้อนค่า 2 3 2 2 7 2" xfId="46025" xr:uid="{5C3E39DC-3A70-49FD-8E26-62296F2AF0B7}"/>
    <cellStyle name="ป้อนค่า 2 3 2 2 8" xfId="31854" xr:uid="{06810047-4290-4A4A-A4D9-E414E39E17D4}"/>
    <cellStyle name="ป้อนค่า 2 3 2 3" xfId="18855" xr:uid="{858240F7-FEC7-4AB8-AE58-973B96E11E47}"/>
    <cellStyle name="ป้อนค่า 2 3 2 3 2" xfId="35940" xr:uid="{61E2A32F-B856-4B8E-B3ED-573E7A641B4B}"/>
    <cellStyle name="ป้อนค่า 2 3 2 4" xfId="15621" xr:uid="{B9EB1814-E4C8-4BB7-A850-680F1E9AF43A}"/>
    <cellStyle name="ป้อนค่า 2 3 2 4 2" xfId="32720" xr:uid="{6482F812-997A-430A-A527-8810476876C3}"/>
    <cellStyle name="ป้อนค่า 2 3 2 5" xfId="22580" xr:uid="{E97DCAD9-FBD7-45F2-866D-2FB14E571E9F}"/>
    <cellStyle name="ป้อนค่า 2 3 2 5 2" xfId="39657" xr:uid="{23B36EBE-6C12-44EF-9C9A-47E2CBBB253B}"/>
    <cellStyle name="ป้อนค่า 2 3 2 6" xfId="24355" xr:uid="{E8CA536D-7190-44DA-9A76-2D71757E3808}"/>
    <cellStyle name="ป้อนค่า 2 3 2 6 2" xfId="41432" xr:uid="{65F1B41C-6AA8-48D3-B4CF-409550B7C619}"/>
    <cellStyle name="ป้อนค่า 2 3 2 7" xfId="26129" xr:uid="{DF6F94F3-1999-478A-AE06-9061B09E3661}"/>
    <cellStyle name="ป้อนค่า 2 3 2 7 2" xfId="43206" xr:uid="{423458C2-2B53-425E-B382-F9F17E6B6A5C}"/>
    <cellStyle name="ป้อนค่า 2 3 2 8" xfId="27843" xr:uid="{E201D88E-C324-4FBC-8B8A-C578C32115B2}"/>
    <cellStyle name="ป้อนค่า 2 3 2 8 2" xfId="44920" xr:uid="{F08B77F3-62B0-40A4-BBDC-2AF37A6A588C}"/>
    <cellStyle name="ป้อนค่า 2 3 2 9" xfId="30749" xr:uid="{59AD52E7-C7CA-484B-94B4-69DD1E4F5E00}"/>
    <cellStyle name="ป้อนค่า 2 3 3" xfId="12812" xr:uid="{0C422EA3-EE9F-488B-841F-87D59D92CD92}"/>
    <cellStyle name="ป้อนค่า 2 3 3 2" xfId="14454" xr:uid="{77198DD1-CAA3-4264-B479-E68F3059B409}"/>
    <cellStyle name="ป้อนค่า 2 3 3 2 2" xfId="19825" xr:uid="{A36E2B8D-53D1-4B83-8475-D256FF144300}"/>
    <cellStyle name="ป้อนค่า 2 3 3 2 2 2" xfId="36902" xr:uid="{53A8E2D3-11DE-4F15-842D-8E53869ED18F}"/>
    <cellStyle name="ป้อนค่า 2 3 3 2 3" xfId="21125" xr:uid="{4158DD0A-8EB6-48CA-A6A5-62ECFF46EAA4}"/>
    <cellStyle name="ป้อนค่า 2 3 3 2 3 2" xfId="38202" xr:uid="{E8FCE5DD-C49F-4D17-92D0-D81ACCEB813A}"/>
    <cellStyle name="ป้อนค่า 2 3 3 2 4" xfId="21677" xr:uid="{F0530EF8-DA98-4D43-B7DA-EB9CDDE154A6}"/>
    <cellStyle name="ป้อนค่า 2 3 3 2 4 2" xfId="38754" xr:uid="{0E77FDE6-67DF-40AD-8DA3-5718AFFA8A57}"/>
    <cellStyle name="ป้อนค่า 2 3 3 2 5" xfId="23452" xr:uid="{8C2D176E-C49E-4442-9542-7BB04AC0CF9E}"/>
    <cellStyle name="ป้อนค่า 2 3 3 2 5 2" xfId="40529" xr:uid="{E89AA236-3C58-4C6F-89AD-E3C0ACCDF4FB}"/>
    <cellStyle name="ป้อนค่า 2 3 3 2 6" xfId="25218" xr:uid="{575D556C-EE4B-43DC-974E-9296D4E73CE3}"/>
    <cellStyle name="ป้อนค่า 2 3 3 2 6 2" xfId="42295" xr:uid="{FDED1F88-BB57-4F61-9D2A-00CAEF4F8154}"/>
    <cellStyle name="ป้อนค่า 2 3 3 2 7" xfId="26944" xr:uid="{220118BC-7A9A-4CD5-B31E-6E6738B0A48B}"/>
    <cellStyle name="ป้อนค่า 2 3 3 2 7 2" xfId="44021" xr:uid="{2B722CC2-D73A-43F1-8AEB-27A620C721F3}"/>
    <cellStyle name="ป้อนค่า 2 3 3 2 8" xfId="28649" xr:uid="{DDDEA8C2-DBB8-4C73-B578-828DB2D3C46D}"/>
    <cellStyle name="ป้อนค่า 2 3 3 2 8 2" xfId="45726" xr:uid="{42285BB6-E0B3-408B-9A35-C15D989EEC2A}"/>
    <cellStyle name="ป้อนค่า 2 3 3 2 9" xfId="31555" xr:uid="{D849612C-1DFA-423A-B1B5-84A8BE828DD1}"/>
    <cellStyle name="ป้อนค่า 2 3 3 3" xfId="18552" xr:uid="{D9C1F2BC-B67B-485D-927E-81D69832F3FE}"/>
    <cellStyle name="ป้อนค่า 2 3 3 3 2" xfId="35639" xr:uid="{F7866B62-5A3C-46CF-BDB5-1B116C609B73}"/>
    <cellStyle name="ป้อนค่า 2 3 3 4" xfId="16951" xr:uid="{F99FB804-888E-49A7-8AEC-CBF206C4D25B}"/>
    <cellStyle name="ป้อนค่า 2 3 3 4 2" xfId="34050" xr:uid="{A0AA9DF2-F001-4C80-A223-A918F96784B2}"/>
    <cellStyle name="ป้อนค่า 2 3 3 5" xfId="22279" xr:uid="{3B71C621-E993-4914-A348-874153A5A595}"/>
    <cellStyle name="ป้อนค่า 2 3 3 5 2" xfId="39356" xr:uid="{A643D1C2-A84D-4ACC-AEDB-CF0F616D663F}"/>
    <cellStyle name="ป้อนค่า 2 3 3 6" xfId="24054" xr:uid="{CC8CE0E1-44AB-44E7-AA38-D946D719C409}"/>
    <cellStyle name="ป้อนค่า 2 3 3 6 2" xfId="41131" xr:uid="{D2CDEB81-7C69-4ADC-860F-0C5D1A4FD649}"/>
    <cellStyle name="ป้อนค่า 2 3 3 7" xfId="25832" xr:uid="{278C6EC8-4885-4F27-8B32-F4D1965C88CB}"/>
    <cellStyle name="ป้อนค่า 2 3 3 7 2" xfId="42909" xr:uid="{09E5B19F-DEF2-484F-A92F-6719008CF6A7}"/>
    <cellStyle name="ป้อนค่า 2 3 3 8" xfId="27546" xr:uid="{7EB4EF3A-1F7A-4D81-A3E6-852D601448EE}"/>
    <cellStyle name="ป้อนค่า 2 3 3 8 2" xfId="44623" xr:uid="{CEC2D728-8EBC-4DD1-9D5D-7ADF4B8BD356}"/>
    <cellStyle name="ป้อนค่า 2 3 3 9" xfId="30452" xr:uid="{C9B41EB9-9944-4569-808D-234B11287FB8}"/>
    <cellStyle name="ป้อนค่า 2 3 4" xfId="12731" xr:uid="{3F262528-B2CA-4D8E-80BB-AEBCECD631E2}"/>
    <cellStyle name="ป้อนค่า 2 3 4 2" xfId="14375" xr:uid="{62465B7E-E95E-4EEE-B189-6758009DDEDB}"/>
    <cellStyle name="ป้อนค่า 2 3 4 2 2" xfId="19746" xr:uid="{3D56E7CD-B8E7-4D37-9479-903DF9F0FC48}"/>
    <cellStyle name="ป้อนค่า 2 3 4 2 2 2" xfId="36823" xr:uid="{CD0C4347-AFC7-41FA-9BCB-1CA24238F50A}"/>
    <cellStyle name="ป้อนค่า 2 3 4 2 3" xfId="21047" xr:uid="{379A61A7-F281-4D88-9C90-AE5C98F4A3DE}"/>
    <cellStyle name="ป้อนค่า 2 3 4 2 3 2" xfId="38124" xr:uid="{8FABDC7D-8F94-4FC2-8C77-F679D18B4198}"/>
    <cellStyle name="ป้อนค่า 2 3 4 2 4" xfId="21598" xr:uid="{30BC39B8-DDC1-4D6F-A49D-726AF15FB7D8}"/>
    <cellStyle name="ป้อนค่า 2 3 4 2 4 2" xfId="38675" xr:uid="{8230BB22-FFB6-45A0-BDE3-34909CE78566}"/>
    <cellStyle name="ป้อนค่า 2 3 4 2 5" xfId="23373" xr:uid="{9745B30F-A0A3-447E-9942-4608F1F44E0B}"/>
    <cellStyle name="ป้อนค่า 2 3 4 2 5 2" xfId="40450" xr:uid="{4CE14F81-D53C-412A-BB44-E95ECF28146F}"/>
    <cellStyle name="ป้อนค่า 2 3 4 2 6" xfId="25139" xr:uid="{33F9F8C0-236E-46F9-B99E-5958DF73258C}"/>
    <cellStyle name="ป้อนค่า 2 3 4 2 6 2" xfId="42216" xr:uid="{96B4F422-A679-4AA9-98EE-F7ECC73C9B1E}"/>
    <cellStyle name="ป้อนค่า 2 3 4 2 7" xfId="26865" xr:uid="{2DF0AD20-7826-4B42-BE42-FC95696E66DA}"/>
    <cellStyle name="ป้อนค่า 2 3 4 2 7 2" xfId="43942" xr:uid="{33A19AC1-5B19-452F-883F-057920921583}"/>
    <cellStyle name="ป้อนค่า 2 3 4 2 8" xfId="28570" xr:uid="{0BED1CCE-FE5E-4302-9E3B-9E80242B2040}"/>
    <cellStyle name="ป้อนค่า 2 3 4 2 8 2" xfId="45647" xr:uid="{3F833839-FB54-41B2-90C8-2BB69D7CD226}"/>
    <cellStyle name="ป้อนค่า 2 3 4 2 9" xfId="31476" xr:uid="{E9D78418-0A97-44B7-8A68-025DFD8EF399}"/>
    <cellStyle name="ป้อนค่า 2 3 4 3" xfId="18473" xr:uid="{EF956DEF-5989-4899-A3F3-69ED19B7E0B2}"/>
    <cellStyle name="ป้อนค่า 2 3 4 3 2" xfId="35560" xr:uid="{C24FAF34-2D84-4593-90FE-98A7B4A29606}"/>
    <cellStyle name="ป้อนค่า 2 3 4 4" xfId="17669" xr:uid="{D74AD1C4-45B3-4479-B1CF-F41FFCAD1837}"/>
    <cellStyle name="ป้อนค่า 2 3 4 4 2" xfId="34766" xr:uid="{87550119-5417-40A3-A1EC-369719FA649D}"/>
    <cellStyle name="ป้อนค่า 2 3 4 5" xfId="17584" xr:uid="{A52BDA71-F5B4-421D-A3DC-755CD9DFC07D}"/>
    <cellStyle name="ป้อนค่า 2 3 4 5 2" xfId="34681" xr:uid="{10F078A1-6634-42B8-B265-52CB37923759}"/>
    <cellStyle name="ป้อนค่า 2 3 4 6" xfId="15894" xr:uid="{4679D873-9DA7-431E-B6CD-BD8616C157BC}"/>
    <cellStyle name="ป้อนค่า 2 3 4 6 2" xfId="32993" xr:uid="{B05321F7-4F9B-4BC4-BC07-80DE8D6378D0}"/>
    <cellStyle name="ป้อนค่า 2 3 4 7" xfId="16004" xr:uid="{13798070-8339-474E-A575-3B4D65DDB25B}"/>
    <cellStyle name="ป้อนค่า 2 3 4 7 2" xfId="33103" xr:uid="{AF0E111B-26D6-486F-8359-65B0ED76ED26}"/>
    <cellStyle name="ป้อนค่า 2 3 4 8" xfId="17434" xr:uid="{76014261-865E-4BF8-A1FE-CDE0074B1E9E}"/>
    <cellStyle name="ป้อนค่า 2 3 4 8 2" xfId="34531" xr:uid="{C043AAF6-AA5D-4036-8180-B684D4EEA7C0}"/>
    <cellStyle name="ป้อนค่า 2 3 4 9" xfId="30373" xr:uid="{E3E983CF-76C3-45B6-A0A3-C3A211061D02}"/>
    <cellStyle name="ป้อนค่า 2 3 5" xfId="29724" xr:uid="{435B6B96-1C4F-4D3A-96DE-3A12155A6AE9}"/>
    <cellStyle name="ป้อนค่า 2 4" xfId="12074" xr:uid="{2382D463-B4C3-43D5-8B4F-DB8D3DC38112}"/>
    <cellStyle name="ป้อนค่า 2 4 2" xfId="13305" xr:uid="{D494AEC9-5B95-4CDF-8293-023494853237}"/>
    <cellStyle name="ป้อนค่า 2 4 2 2" xfId="14941" xr:uid="{A1B1A1D3-9B51-4AC7-9906-D231F8417F91}"/>
    <cellStyle name="ป้อนค่า 2 4 2 2 2" xfId="20312" xr:uid="{E571F3BB-033A-4888-8007-526410E6D2AE}"/>
    <cellStyle name="ป้อนค่า 2 4 2 2 2 2" xfId="37389" xr:uid="{7CD6FD02-F4B3-426E-AEDD-5F018AA5B1BF}"/>
    <cellStyle name="ป้อนค่า 2 4 2 2 3" xfId="22164" xr:uid="{4531101C-95C1-4B8B-89D4-145EFE375EA9}"/>
    <cellStyle name="ป้อนค่า 2 4 2 2 3 2" xfId="39241" xr:uid="{D3033549-2F5C-4DE7-AD1C-163096C13B65}"/>
    <cellStyle name="ป้อนค่า 2 4 2 2 4" xfId="23939" xr:uid="{493C1830-821B-402E-807C-B64AEBFC4BB7}"/>
    <cellStyle name="ป้อนค่า 2 4 2 2 4 2" xfId="41016" xr:uid="{E91DEA42-1123-4CE9-B12F-224714FCA100}"/>
    <cellStyle name="ป้อนค่า 2 4 2 2 5" xfId="25705" xr:uid="{8C14D6FF-0EF2-4E26-913D-84E032A84090}"/>
    <cellStyle name="ป้อนค่า 2 4 2 2 5 2" xfId="42782" xr:uid="{6BDE1FEB-1794-4C30-A2A4-C0D99D014735}"/>
    <cellStyle name="ป้อนค่า 2 4 2 2 6" xfId="27431" xr:uid="{24FBFB8D-A168-44DC-8530-C3600FD09D24}"/>
    <cellStyle name="ป้อนค่า 2 4 2 2 6 2" xfId="44508" xr:uid="{0E2051CA-7BED-4F8F-BB4F-9D278A527280}"/>
    <cellStyle name="ป้อนค่า 2 4 2 2 7" xfId="29136" xr:uid="{86869404-59A3-4736-8824-B3E76E8191C8}"/>
    <cellStyle name="ป้อนค่า 2 4 2 2 7 2" xfId="46213" xr:uid="{33F30D25-ABB9-43B9-82C3-6777F245893D}"/>
    <cellStyle name="ป้อนค่า 2 4 2 2 8" xfId="32042" xr:uid="{7836147E-9E84-4D63-A138-5118B779D2D4}"/>
    <cellStyle name="ป้อนค่า 2 4 2 3" xfId="19043" xr:uid="{3282ED34-0BC0-4FAB-9B96-E4F3DC680ECA}"/>
    <cellStyle name="ป้อนค่า 2 4 2 3 2" xfId="36121" xr:uid="{7C8A193F-B9F4-4390-865E-BB60A0BA47FF}"/>
    <cellStyle name="ป้อนค่า 2 4 2 4" xfId="15488" xr:uid="{CEAA89D0-1A05-4BDD-ADB1-98A593AB7C51}"/>
    <cellStyle name="ป้อนค่า 2 4 2 4 2" xfId="32589" xr:uid="{88C77FAB-51DE-4E90-B566-3A0F57830465}"/>
    <cellStyle name="ป้อนค่า 2 4 2 5" xfId="22764" xr:uid="{81AB7F1D-F89C-4C5A-83D5-046DB95F9434}"/>
    <cellStyle name="ป้อนค่า 2 4 2 5 2" xfId="39841" xr:uid="{D8CB9E24-070D-4462-ACC1-13F5C56577D2}"/>
    <cellStyle name="ป้อนค่า 2 4 2 6" xfId="24543" xr:uid="{BEF77AA5-3B34-49FF-9C39-0B29E485B4A2}"/>
    <cellStyle name="ป้อนค่า 2 4 2 6 2" xfId="41620" xr:uid="{45CD9DAE-332B-4F57-B759-528B463D76BC}"/>
    <cellStyle name="ป้อนค่า 2 4 2 7" xfId="26310" xr:uid="{B87A24D6-0F96-47D1-80F6-0C832F18D714}"/>
    <cellStyle name="ป้อนค่า 2 4 2 7 2" xfId="43387" xr:uid="{0C57E676-5BFA-4610-9227-7C8ED9B8E6F0}"/>
    <cellStyle name="ป้อนค่า 2 4 2 8" xfId="28024" xr:uid="{15D45EE2-FAA7-4459-812F-CEBF584C9D7C}"/>
    <cellStyle name="ป้อนค่า 2 4 2 8 2" xfId="45101" xr:uid="{B5EE6BA6-03C6-4092-A85F-F09195CC45FF}"/>
    <cellStyle name="ป้อนค่า 2 4 2 9" xfId="30930" xr:uid="{63058E71-798A-4E61-AA50-9742E2977324}"/>
    <cellStyle name="ป้อนค่า 2 4 3" xfId="12569" xr:uid="{67A04450-D3F7-43DF-89CA-BAF7BEAEC883}"/>
    <cellStyle name="ป้อนค่า 2 4 3 2" xfId="14218" xr:uid="{E8C72DAE-B202-4AAF-BF2C-AFFA1D729B9D}"/>
    <cellStyle name="ป้อนค่า 2 4 3 2 2" xfId="19589" xr:uid="{5CB508C5-08F1-4622-AD82-E1D0899B9784}"/>
    <cellStyle name="ป้อนค่า 2 4 3 2 2 2" xfId="36666" xr:uid="{6D335128-0CBC-4817-BCE5-B7C948FA33AC}"/>
    <cellStyle name="ป้อนค่า 2 4 3 2 3" xfId="20942" xr:uid="{1A440810-F957-42F5-BD54-4803D7B73A62}"/>
    <cellStyle name="ป้อนค่า 2 4 3 2 3 2" xfId="38019" xr:uid="{BE01481E-5A69-4D79-99DB-CFC0FE02E49D}"/>
    <cellStyle name="ป้อนค่า 2 4 3 2 4" xfId="19281" xr:uid="{0425BF55-EE7A-4017-A060-BDB051817025}"/>
    <cellStyle name="ป้อนค่า 2 4 3 2 4 2" xfId="36358" xr:uid="{42A852B5-37CA-4C27-B374-3C52EBF241CD}"/>
    <cellStyle name="ป้อนค่า 2 4 3 2 5" xfId="23216" xr:uid="{257E2D35-EFA7-425E-BB24-E9C12FD07C27}"/>
    <cellStyle name="ป้อนค่า 2 4 3 2 5 2" xfId="40293" xr:uid="{6FAC1351-B311-4379-AF48-553AC64A9DAD}"/>
    <cellStyle name="ป้อนค่า 2 4 3 2 6" xfId="24982" xr:uid="{97619115-7470-49F0-AE40-85B4CCA51996}"/>
    <cellStyle name="ป้อนค่า 2 4 3 2 6 2" xfId="42059" xr:uid="{8A6170FD-67BB-47A2-8A83-446479A91982}"/>
    <cellStyle name="ป้อนค่า 2 4 3 2 7" xfId="26708" xr:uid="{9219D876-96CB-4D63-AA77-3FCC319DDBC9}"/>
    <cellStyle name="ป้อนค่า 2 4 3 2 7 2" xfId="43785" xr:uid="{B8A620E4-2623-4AD9-A5B2-B979AE6A280F}"/>
    <cellStyle name="ป้อนค่า 2 4 3 2 8" xfId="28413" xr:uid="{D1AEDF4E-8E44-4DB6-B752-351D0CCFCCB3}"/>
    <cellStyle name="ป้อนค่า 2 4 3 2 8 2" xfId="45490" xr:uid="{E3F63365-CB45-4B6E-BBDD-E3EC720595DA}"/>
    <cellStyle name="ป้อนค่า 2 4 3 2 9" xfId="31319" xr:uid="{C57A0094-39A9-4D90-82CD-7FB91498B92F}"/>
    <cellStyle name="ป้อนค่า 2 4 3 3" xfId="18314" xr:uid="{F511F570-F777-4F94-AABA-87A2CAA31BA3}"/>
    <cellStyle name="ป้อนค่า 2 4 3 3 2" xfId="35401" xr:uid="{AABFF91D-24A4-4256-8FA8-1F5C09610015}"/>
    <cellStyle name="ป้อนค่า 2 4 3 4" xfId="15086" xr:uid="{D6C56C0D-951D-40FD-8B8D-3FDA4311715F}"/>
    <cellStyle name="ป้อนค่า 2 4 3 4 2" xfId="32187" xr:uid="{6F0DF49A-89E9-44B7-8181-C43FACC9DC84}"/>
    <cellStyle name="ป้อนค่า 2 4 3 5" xfId="17008" xr:uid="{1518E568-A90A-49B3-AA1E-7ABD881D8DEF}"/>
    <cellStyle name="ป้อนค่า 2 4 3 5 2" xfId="34107" xr:uid="{69A0F869-395F-4E4C-8AD6-65C47B67D86D}"/>
    <cellStyle name="ป้อนค่า 2 4 3 6" xfId="15659" xr:uid="{838F4863-1E15-4F6F-B7A2-609ABC962C0D}"/>
    <cellStyle name="ป้อนค่า 2 4 3 6 2" xfId="32758" xr:uid="{DA5FF77F-D0FC-4511-A490-EB1E53B1EB33}"/>
    <cellStyle name="ป้อนค่า 2 4 3 7" xfId="19201" xr:uid="{EB740C87-3333-461C-8012-FF3A2BDFE629}"/>
    <cellStyle name="ป้อนค่า 2 4 3 7 2" xfId="36278" xr:uid="{8E6F2E7F-0A94-411C-A7E1-3E0EB29B445D}"/>
    <cellStyle name="ป้อนค่า 2 4 3 8" xfId="21374" xr:uid="{33869493-8CA6-4815-AF31-61C5FFFC29F5}"/>
    <cellStyle name="ป้อนค่า 2 4 3 8 2" xfId="38451" xr:uid="{8631570D-5642-4738-A081-2BC01B6BD4B2}"/>
    <cellStyle name="ป้อนค่า 2 4 3 9" xfId="30216" xr:uid="{5726BBF6-389C-46E1-8E60-BE0EAC5463DF}"/>
    <cellStyle name="ป้อนค่า 2 4 4" xfId="13388" xr:uid="{B44E47D0-F07F-430E-813B-AF7895AA33F9}"/>
    <cellStyle name="ป้อนค่า 2 4 4 2" xfId="15022" xr:uid="{68E7300C-BCAB-452D-88A3-4947CB017BD8}"/>
    <cellStyle name="ป้อนค่า 2 4 4 2 2" xfId="20393" xr:uid="{29934AA8-4E5F-4FB3-8C9E-9E2F5525ED4C}"/>
    <cellStyle name="ป้อนค่า 2 4 4 2 2 2" xfId="37470" xr:uid="{B8AC6113-20DD-401B-98B2-7DFD2C4ABB3E}"/>
    <cellStyle name="ป้อนค่า 2 4 4 2 3" xfId="21507" xr:uid="{A677CBDE-D438-4050-920A-1C0DACF52697}"/>
    <cellStyle name="ป้อนค่า 2 4 4 2 3 2" xfId="38584" xr:uid="{424E034F-5135-428E-BCEF-EEC480EE3395}"/>
    <cellStyle name="ป้อนค่า 2 4 4 2 4" xfId="22245" xr:uid="{224325E6-ABFE-49D3-8C47-DACF7323843A}"/>
    <cellStyle name="ป้อนค่า 2 4 4 2 4 2" xfId="39322" xr:uid="{E3AA771A-37C3-4929-B1ED-A46CC8E3FC85}"/>
    <cellStyle name="ป้อนค่า 2 4 4 2 5" xfId="24020" xr:uid="{C5ABA01C-F140-44EC-BF09-0C7652AAB866}"/>
    <cellStyle name="ป้อนค่า 2 4 4 2 5 2" xfId="41097" xr:uid="{255F56D0-4AA8-407B-BC60-789179717749}"/>
    <cellStyle name="ป้อนค่า 2 4 4 2 6" xfId="25786" xr:uid="{887F27E2-0D7B-48E1-9C05-F8FA0F86E2BB}"/>
    <cellStyle name="ป้อนค่า 2 4 4 2 6 2" xfId="42863" xr:uid="{D52FACB7-1F5D-4DC3-A448-AC09DD4B8CE8}"/>
    <cellStyle name="ป้อนค่า 2 4 4 2 7" xfId="27512" xr:uid="{1FC44835-43F7-4A5F-BB1D-45A51F9D290F}"/>
    <cellStyle name="ป้อนค่า 2 4 4 2 7 2" xfId="44589" xr:uid="{E79A0315-1ACD-406F-82A5-B8B33DDAD917}"/>
    <cellStyle name="ป้อนค่า 2 4 4 2 8" xfId="29217" xr:uid="{517375CF-AD3D-4CCE-B93E-463245FCA730}"/>
    <cellStyle name="ป้อนค่า 2 4 4 2 8 2" xfId="46294" xr:uid="{EAA0A600-3E73-4F7B-B24B-590C74677D2A}"/>
    <cellStyle name="ป้อนค่า 2 4 4 2 9" xfId="32123" xr:uid="{E8C9140D-1E72-4824-96F6-E2C8CB76718E}"/>
    <cellStyle name="ป้อนค่า 2 4 4 3" xfId="19125" xr:uid="{238CD088-7750-42B4-920E-CFF051B01610}"/>
    <cellStyle name="ป้อนค่า 2 4 4 3 2" xfId="36202" xr:uid="{20E33D52-2FF7-4259-BF7E-F9C72F219BBA}"/>
    <cellStyle name="ป้อนค่า 2 4 4 4" xfId="17314" xr:uid="{833BF80D-D883-4402-992D-E81D8A5EC37C}"/>
    <cellStyle name="ป้อนค่า 2 4 4 4 2" xfId="34411" xr:uid="{9BFC1DFA-D3E6-459B-A1A0-21D831793C1C}"/>
    <cellStyle name="ป้อนค่า 2 4 4 5" xfId="22844" xr:uid="{940103AB-9FA5-47F0-B637-7EFF7023A521}"/>
    <cellStyle name="ป้อนค่า 2 4 4 5 2" xfId="39921" xr:uid="{EEA8EE1D-4A3F-4060-8976-49D18136B423}"/>
    <cellStyle name="ป้อนค่า 2 4 4 6" xfId="24624" xr:uid="{CAB017AA-1A8D-41B1-969A-E9ED58322C12}"/>
    <cellStyle name="ป้อนค่า 2 4 4 6 2" xfId="41701" xr:uid="{3B962AF3-CBAC-403F-B367-128F2DFB61E1}"/>
    <cellStyle name="ป้อนค่า 2 4 4 7" xfId="26390" xr:uid="{74FB758A-2556-499D-8AFF-968F3FD8F14C}"/>
    <cellStyle name="ป้อนค่า 2 4 4 7 2" xfId="43467" xr:uid="{84CD165D-06E4-4411-A26B-76886630DED5}"/>
    <cellStyle name="ป้อนค่า 2 4 4 8" xfId="28104" xr:uid="{82DCB6A1-5F79-4CD4-83D9-0B98F7231451}"/>
    <cellStyle name="ป้อนค่า 2 4 4 8 2" xfId="45181" xr:uid="{54E0A2A4-A94F-4375-BF4D-8FA0B58865A1}"/>
    <cellStyle name="ป้อนค่า 2 4 4 9" xfId="31010" xr:uid="{05F4DCBF-92DB-4428-AFB4-A11B2114888D}"/>
    <cellStyle name="ป้อนค่า 2 4 5" xfId="29917" xr:uid="{69CB4391-F68E-43B5-912C-294104F1990B}"/>
    <cellStyle name="ป้อนค่า 2 5" xfId="12447" xr:uid="{0D6886E9-AA77-4C4A-B1ED-68592CA99510}"/>
    <cellStyle name="ป้อนค่า 2 5 2" xfId="14102" xr:uid="{8CA14261-52B2-4D00-A692-72A214128D7D}"/>
    <cellStyle name="ป้อนค่า 2 5 2 2" xfId="19473" xr:uid="{1D6B3F7F-D944-4415-8BFA-B182D4799E78}"/>
    <cellStyle name="ป้อนค่า 2 5 2 2 2" xfId="36550" xr:uid="{6B52BC27-9F60-4DD2-A14F-BAEB110D0DAA}"/>
    <cellStyle name="ป้อนค่า 2 5 2 3" xfId="15162" xr:uid="{6BAF16F0-F79A-45F5-838C-BEF049E210DD}"/>
    <cellStyle name="ป้อนค่า 2 5 2 3 2" xfId="32263" xr:uid="{5C364C1B-E7EC-4A3F-A2FA-4664EBEC798A}"/>
    <cellStyle name="ป้อนค่า 2 5 2 4" xfId="23100" xr:uid="{4FA3FFFC-E706-442F-985F-3C1809912285}"/>
    <cellStyle name="ป้อนค่า 2 5 2 4 2" xfId="40177" xr:uid="{555FCE3E-38DA-47CF-904D-B9098827ABB0}"/>
    <cellStyle name="ป้อนค่า 2 5 2 5" xfId="24866" xr:uid="{995AAFBA-ABAF-4EA6-8E40-861CF24151A8}"/>
    <cellStyle name="ป้อนค่า 2 5 2 5 2" xfId="41943" xr:uid="{70C6C020-A7D4-4F7E-B849-5DA17A443269}"/>
    <cellStyle name="ป้อนค่า 2 5 2 6" xfId="26592" xr:uid="{D3D5E887-7F64-45CF-88E4-41223F8212FC}"/>
    <cellStyle name="ป้อนค่า 2 5 2 6 2" xfId="43669" xr:uid="{955CA62A-1916-4DDF-BEDD-6183C53E2788}"/>
    <cellStyle name="ป้อนค่า 2 5 2 7" xfId="28297" xr:uid="{504F5864-FF7E-4151-8232-1552E4EF0ECB}"/>
    <cellStyle name="ป้อนค่า 2 5 2 7 2" xfId="45374" xr:uid="{E574E007-0247-4939-A9D3-43DA5BFF3411}"/>
    <cellStyle name="ป้อนค่า 2 5 2 8" xfId="31203" xr:uid="{CF0E1C91-1D50-4784-A236-178BB5D89B0D}"/>
    <cellStyle name="ป้อนค่า 2 5 3" xfId="18194" xr:uid="{BFC3CECA-9BA9-426D-B31E-AF80DDF35202}"/>
    <cellStyle name="ป้อนค่า 2 5 3 2" xfId="35283" xr:uid="{61128462-76C7-4ED9-8A3F-1894E93E6A6A}"/>
    <cellStyle name="ป้อนค่า 2 5 4" xfId="17585" xr:uid="{48EE1A10-4ED3-4547-997F-FD1590EA05D6}"/>
    <cellStyle name="ป้อนค่า 2 5 4 2" xfId="34682" xr:uid="{33780D67-070D-4732-B910-1E5CCB356B37}"/>
    <cellStyle name="ป้อนค่า 2 5 5" xfId="20684" xr:uid="{A2EBB4A1-63FD-49E5-8048-8804B766209B}"/>
    <cellStyle name="ป้อนค่า 2 5 5 2" xfId="37761" xr:uid="{35ED1BDE-1800-4F11-8021-A03CAE36E3EF}"/>
    <cellStyle name="ป้อนค่า 2 5 6" xfId="15656" xr:uid="{082A2028-76BA-4582-837D-1111BFAF294A}"/>
    <cellStyle name="ป้อนค่า 2 5 6 2" xfId="32755" xr:uid="{DB2A0025-A3E4-43D0-A8BD-69D438E039D6}"/>
    <cellStyle name="ป้อนค่า 2 5 7" xfId="17201" xr:uid="{F09EEFEA-BD9F-4CDE-A4B7-01DB75E04EAA}"/>
    <cellStyle name="ป้อนค่า 2 5 7 2" xfId="34298" xr:uid="{E65CF86B-1549-4BB6-AC94-3E218BA70338}"/>
    <cellStyle name="ป้อนค่า 2 5 8" xfId="17435" xr:uid="{0DBD6BA7-C7B9-41DF-B694-D42DCFE0B422}"/>
    <cellStyle name="ป้อนค่า 2 5 8 2" xfId="34532" xr:uid="{068393AD-B859-4501-A5D0-41159F2C5095}"/>
    <cellStyle name="ป้อนค่า 2 5 9" xfId="30102" xr:uid="{071D4E35-20D8-4607-B936-F5C26DA96597}"/>
    <cellStyle name="ป้อนค่า 2 6" xfId="12611" xr:uid="{BEAD3F52-A351-467B-BACF-90A8DD80431D}"/>
    <cellStyle name="ป้อนค่า 2 6 2" xfId="14260" xr:uid="{39301D36-6DB8-4B6C-845A-ED85AA16F508}"/>
    <cellStyle name="ป้อนค่า 2 6 2 2" xfId="19631" xr:uid="{FA4EF568-8D36-4434-ABDA-AA47771C61D7}"/>
    <cellStyle name="ป้อนค่า 2 6 2 2 2" xfId="36708" xr:uid="{519B70BD-B0EE-453F-A864-20EC83EC0047}"/>
    <cellStyle name="ป้อนค่า 2 6 2 3" xfId="20984" xr:uid="{C3C846E8-ADB6-481F-8700-8A1C78BA557B}"/>
    <cellStyle name="ป้อนค่า 2 6 2 3 2" xfId="38061" xr:uid="{AF8025D2-70D3-4DD3-85A9-7EE80704C503}"/>
    <cellStyle name="ป้อนค่า 2 6 2 4" xfId="15337" xr:uid="{FF71D0C0-8F8C-4AD4-A0F3-498EC452533F}"/>
    <cellStyle name="ป้อนค่า 2 6 2 4 2" xfId="32438" xr:uid="{A0C38131-DBD3-4AD1-AF45-4FA90682CAAA}"/>
    <cellStyle name="ป้อนค่า 2 6 2 5" xfId="23258" xr:uid="{568E3051-9C0E-48DD-B9D8-B2627D539D6A}"/>
    <cellStyle name="ป้อนค่า 2 6 2 5 2" xfId="40335" xr:uid="{99411B0A-9B32-4CAE-A966-1677614FB07C}"/>
    <cellStyle name="ป้อนค่า 2 6 2 6" xfId="25024" xr:uid="{31F14A79-752C-4AEF-B496-A6E2286ABFB6}"/>
    <cellStyle name="ป้อนค่า 2 6 2 6 2" xfId="42101" xr:uid="{7CBCE966-B7AF-4D09-B38D-EC4642836004}"/>
    <cellStyle name="ป้อนค่า 2 6 2 7" xfId="26750" xr:uid="{B94E4A16-4924-4FAE-A00F-A9376F652008}"/>
    <cellStyle name="ป้อนค่า 2 6 2 7 2" xfId="43827" xr:uid="{CAD24541-655E-45BF-B9D7-2BA206F32FFD}"/>
    <cellStyle name="ป้อนค่า 2 6 2 8" xfId="28455" xr:uid="{6D7F3D73-E917-4538-9F56-079C1E32099E}"/>
    <cellStyle name="ป้อนค่า 2 6 2 8 2" xfId="45532" xr:uid="{9E943479-1E5B-4213-9FEA-89E4F8602C50}"/>
    <cellStyle name="ป้อนค่า 2 6 2 9" xfId="31361" xr:uid="{256D35D0-1805-46A6-8BFC-FD29DAAB1D6B}"/>
    <cellStyle name="ป้อนค่า 2 6 3" xfId="18356" xr:uid="{9898E46D-E78A-4DCB-9362-E3F2E93242DC}"/>
    <cellStyle name="ป้อนค่า 2 6 3 2" xfId="35443" xr:uid="{EEA53549-D0FB-43A4-8EFD-0165CC7E1CB4}"/>
    <cellStyle name="ป้อนค่า 2 6 4" xfId="15416" xr:uid="{0C43A572-906A-472D-91D9-4EC7D5E06D5B}"/>
    <cellStyle name="ป้อนค่า 2 6 4 2" xfId="32517" xr:uid="{95D1AF57-7281-4688-AF0D-CA066A46F27D}"/>
    <cellStyle name="ป้อนค่า 2 6 5" xfId="15676" xr:uid="{3A806D96-4261-4EC4-AE9B-74F6F35814BE}"/>
    <cellStyle name="ป้อนค่า 2 6 5 2" xfId="32775" xr:uid="{495F1BD9-218A-4075-8410-63C775F63B1C}"/>
    <cellStyle name="ป้อนค่า 2 6 6" xfId="17340" xr:uid="{A8BAACFE-88F2-477B-A2D6-928098BB3CCF}"/>
    <cellStyle name="ป้อนค่า 2 6 6 2" xfId="34437" xr:uid="{E3F9F8A8-DC5B-4F8A-BCBF-E937AAE37CD1}"/>
    <cellStyle name="ป้อนค่า 2 6 7" xfId="16316" xr:uid="{D5848B3D-1C22-4A7F-957D-388BA17F8B2E}"/>
    <cellStyle name="ป้อนค่า 2 6 7 2" xfId="33415" xr:uid="{299E25F4-0144-4FEC-BC07-A855941E1E9B}"/>
    <cellStyle name="ป้อนค่า 2 6 8" xfId="17427" xr:uid="{8C7D1D7B-4F37-4C27-9866-FC55F9AB7D38}"/>
    <cellStyle name="ป้อนค่า 2 6 8 2" xfId="34524" xr:uid="{37AE4EA6-262E-4D1A-8FBF-D4FDD2C77B38}"/>
    <cellStyle name="ป้อนค่า 2 6 9" xfId="30258" xr:uid="{77C27CBE-79F2-4786-8912-9E0AA6045AC0}"/>
    <cellStyle name="ป้อนค่า 2 7" xfId="29549" xr:uid="{57E9EA68-7A2F-4A66-8F8A-0962A5CE8D7A}"/>
    <cellStyle name="ป้อนค่า 3" xfId="8685" xr:uid="{752579D7-B8BC-4774-8456-AFBC8E48DBA5}"/>
    <cellStyle name="ป้อนค่า 3 2" xfId="11817" xr:uid="{4DC61788-78CD-489C-8495-8415499B72A9}"/>
    <cellStyle name="ป้อนค่า 3 2 2" xfId="13257" xr:uid="{1DF9FDB8-4E9A-47E1-A6F0-0E90D448D51F}"/>
    <cellStyle name="ป้อนค่า 3 2 2 2" xfId="14894" xr:uid="{682A79C9-1694-4656-AD9E-9135F8080749}"/>
    <cellStyle name="ป้อนค่า 3 2 2 2 2" xfId="20265" xr:uid="{91DACB2E-5514-4603-BC77-D61BEAE12E24}"/>
    <cellStyle name="ป้อนค่า 3 2 2 2 2 2" xfId="37342" xr:uid="{DA40A5B7-8E98-4A76-93F8-1B4A99ED3844}"/>
    <cellStyle name="ป้อนค่า 3 2 2 2 3" xfId="22117" xr:uid="{CA91F742-8C4F-462C-83C1-2AFFDE92A5CE}"/>
    <cellStyle name="ป้อนค่า 3 2 2 2 3 2" xfId="39194" xr:uid="{7DF4C4E7-AAD4-439C-A2DF-C830DE6ECAB2}"/>
    <cellStyle name="ป้อนค่า 3 2 2 2 4" xfId="23892" xr:uid="{75D9EB21-DA19-4EFB-90F3-5E7D12C34102}"/>
    <cellStyle name="ป้อนค่า 3 2 2 2 4 2" xfId="40969" xr:uid="{C6102BA5-E1C9-4718-A1AB-B36AD8E64B43}"/>
    <cellStyle name="ป้อนค่า 3 2 2 2 5" xfId="25658" xr:uid="{6339EBA6-E4A2-4BDB-8A80-17CD6A6301F1}"/>
    <cellStyle name="ป้อนค่า 3 2 2 2 5 2" xfId="42735" xr:uid="{F57E3B69-3C7F-4595-B3D3-6A9F80859DD9}"/>
    <cellStyle name="ป้อนค่า 3 2 2 2 6" xfId="27384" xr:uid="{8A88D132-D3E8-47B6-85F9-6BB0E7C00CA5}"/>
    <cellStyle name="ป้อนค่า 3 2 2 2 6 2" xfId="44461" xr:uid="{9A107E35-BF81-44AD-9A3F-7D72878C5544}"/>
    <cellStyle name="ป้อนค่า 3 2 2 2 7" xfId="29089" xr:uid="{0BBA9899-3567-4F75-96BE-C2CEAC67342F}"/>
    <cellStyle name="ป้อนค่า 3 2 2 2 7 2" xfId="46166" xr:uid="{46663B56-BEB5-4B64-AD4F-5F1DCCA4BCD0}"/>
    <cellStyle name="ป้อนค่า 3 2 2 2 8" xfId="31995" xr:uid="{C5A92DD6-B57E-4799-94E5-2253C1D2CBBC}"/>
    <cellStyle name="ป้อนค่า 3 2 2 3" xfId="18996" xr:uid="{80417E1A-FA04-4532-98D3-90DD6FAF4967}"/>
    <cellStyle name="ป้อนค่า 3 2 2 3 2" xfId="36077" xr:uid="{AFDB6EB8-940C-4044-BEEA-1D3453E1DDC9}"/>
    <cellStyle name="ป้อนค่า 3 2 2 4" xfId="16645" xr:uid="{CF48EC16-EE50-4076-ADD4-50D1E17139D5}"/>
    <cellStyle name="ป้อนค่า 3 2 2 4 2" xfId="33744" xr:uid="{05438561-3730-4755-B0C1-305B8482579D}"/>
    <cellStyle name="ป้อนค่า 3 2 2 5" xfId="22718" xr:uid="{DAA706E5-09C2-49BF-B726-021C5DE8FEE7}"/>
    <cellStyle name="ป้อนค่า 3 2 2 5 2" xfId="39795" xr:uid="{2AEAF7F4-D105-40E2-9792-001E632ABE0F}"/>
    <cellStyle name="ป้อนค่า 3 2 2 6" xfId="24496" xr:uid="{DDD25237-650D-4F8F-88FF-02E4935FD08E}"/>
    <cellStyle name="ป้อนค่า 3 2 2 6 2" xfId="41573" xr:uid="{B6859B0A-E846-46BB-B700-7EFB94CFE697}"/>
    <cellStyle name="ป้อนค่า 3 2 2 7" xfId="26266" xr:uid="{4C4CA694-3B97-4697-AD9A-503E1847AB03}"/>
    <cellStyle name="ป้อนค่า 3 2 2 7 2" xfId="43343" xr:uid="{368F3BC4-B741-45C7-BAA1-23EEA6803ED2}"/>
    <cellStyle name="ป้อนค่า 3 2 2 8" xfId="27980" xr:uid="{FE38FAF4-A000-4CA0-9FBF-8BA404239946}"/>
    <cellStyle name="ป้อนค่า 3 2 2 8 2" xfId="45057" xr:uid="{4F3F5CDB-B232-4A8D-897C-0FC8F682B2EA}"/>
    <cellStyle name="ป้อนค่า 3 2 2 9" xfId="30886" xr:uid="{E55B2CF8-7DAA-4196-AE99-D82C4428AF04}"/>
    <cellStyle name="ป้อนค่า 3 2 3" xfId="12520" xr:uid="{5B045761-E7EF-4F45-AE39-34000414ABF3}"/>
    <cellStyle name="ป้อนค่า 3 2 3 2" xfId="14171" xr:uid="{78092777-A6C6-4592-A956-426277435750}"/>
    <cellStyle name="ป้อนค่า 3 2 3 2 2" xfId="19542" xr:uid="{E528AB93-6016-4419-A6BB-E7770CEFC177}"/>
    <cellStyle name="ป้อนค่า 3 2 3 2 2 2" xfId="36619" xr:uid="{F2ADAFC5-6B45-4520-9FA0-0A2B87997924}"/>
    <cellStyle name="ป้อนค่า 3 2 3 2 3" xfId="20895" xr:uid="{58DF73A4-D8C4-4509-91AA-BA2052B765F6}"/>
    <cellStyle name="ป้อนค่า 3 2 3 2 3 2" xfId="37972" xr:uid="{80D9BA36-7FC3-42C6-B85E-B5C41B282780}"/>
    <cellStyle name="ป้อนค่า 3 2 3 2 4" xfId="17397" xr:uid="{7D6CF976-D3BA-40AB-AD1D-F1228D8E0A1E}"/>
    <cellStyle name="ป้อนค่า 3 2 3 2 4 2" xfId="34494" xr:uid="{4F578CD1-C4B0-4CD7-B098-4AA143ADE2AF}"/>
    <cellStyle name="ป้อนค่า 3 2 3 2 5" xfId="23169" xr:uid="{D7585F55-907A-4F14-BEEB-702415FC89EE}"/>
    <cellStyle name="ป้อนค่า 3 2 3 2 5 2" xfId="40246" xr:uid="{F6B7F9D3-5105-4C61-928F-81CC359E64B3}"/>
    <cellStyle name="ป้อนค่า 3 2 3 2 6" xfId="24935" xr:uid="{551D0CB7-28D1-4E0E-8C7D-4DF913838606}"/>
    <cellStyle name="ป้อนค่า 3 2 3 2 6 2" xfId="42012" xr:uid="{95215D2F-8D04-480B-8653-9E923D7FA5BF}"/>
    <cellStyle name="ป้อนค่า 3 2 3 2 7" xfId="26661" xr:uid="{6820C7E5-FC5F-4DE6-96F9-BE833DB191B0}"/>
    <cellStyle name="ป้อนค่า 3 2 3 2 7 2" xfId="43738" xr:uid="{EF775BBF-2B23-4A35-BDF1-BE20F399C5B4}"/>
    <cellStyle name="ป้อนค่า 3 2 3 2 8" xfId="28366" xr:uid="{6BAFD533-A312-4386-8D59-2054EB85647D}"/>
    <cellStyle name="ป้อนค่า 3 2 3 2 8 2" xfId="45443" xr:uid="{09D46133-C87D-4D04-886A-77A524DFC409}"/>
    <cellStyle name="ป้อนค่า 3 2 3 2 9" xfId="31272" xr:uid="{C1F1F3E4-58FB-4300-9A3D-B3893E581C53}"/>
    <cellStyle name="ป้อนค่า 3 2 3 3" xfId="18265" xr:uid="{20DC4DCF-7D4A-4754-8142-46899667B2C2}"/>
    <cellStyle name="ป้อนค่า 3 2 3 3 2" xfId="35352" xr:uid="{B3ED1AD6-F6AE-4EDD-B837-45AA501E835D}"/>
    <cellStyle name="ป้อนค่า 3 2 3 4" xfId="20648" xr:uid="{7588A5C6-61D5-4D0D-ACAA-DEDD36187ABF}"/>
    <cellStyle name="ป้อนค่า 3 2 3 4 2" xfId="37725" xr:uid="{7B989F99-6B8E-49B6-A06B-FDA45E94EDF6}"/>
    <cellStyle name="ป้อนค่า 3 2 3 5" xfId="16912" xr:uid="{CD7E078D-A8BC-472D-914E-2128413CC896}"/>
    <cellStyle name="ป้อนค่า 3 2 3 5 2" xfId="34011" xr:uid="{0C00198C-3599-452A-9EEF-875F8B7174A1}"/>
    <cellStyle name="ป้อนค่า 3 2 3 6" xfId="21413" xr:uid="{DE369E40-A810-4195-8A9B-CC70F0416BE1}"/>
    <cellStyle name="ป้อนค่า 3 2 3 6 2" xfId="38490" xr:uid="{64AB8D69-7C94-4D7A-B3B7-FD1B3A10526E}"/>
    <cellStyle name="ป้อนค่า 3 2 3 7" xfId="234" xr:uid="{05A7E0F9-8DF1-40AB-A8CE-4EE2DA74D175}"/>
    <cellStyle name="ป้อนค่า 3 2 3 7 2" xfId="29455" xr:uid="{AFDF5BA1-0CDF-4850-8639-EDB843DD62EE}"/>
    <cellStyle name="ป้อนค่า 3 2 3 8" xfId="16555" xr:uid="{67565988-4B57-44C9-82AE-61B93CBFC9EA}"/>
    <cellStyle name="ป้อนค่า 3 2 3 8 2" xfId="33654" xr:uid="{A82EC072-0578-4BB6-B493-A2F8AF52E1C0}"/>
    <cellStyle name="ป้อนค่า 3 2 3 9" xfId="30169" xr:uid="{01622A4D-4BB9-4C73-A352-A0DFCDEDC9A3}"/>
    <cellStyle name="ป้อนค่า 3 2 4" xfId="12821" xr:uid="{02E02A33-D6F9-4C49-B535-8174B89D0DE1}"/>
    <cellStyle name="ป้อนค่า 3 2 4 2" xfId="14463" xr:uid="{59065F5F-31F9-4DC5-A102-78612E573837}"/>
    <cellStyle name="ป้อนค่า 3 2 4 2 2" xfId="19834" xr:uid="{9F9ECF05-3B08-40F8-ABC5-3900419D22CA}"/>
    <cellStyle name="ป้อนค่า 3 2 4 2 2 2" xfId="36911" xr:uid="{D0962C23-A201-4614-BA7B-82347444AF7A}"/>
    <cellStyle name="ป้อนค่า 3 2 4 2 3" xfId="21134" xr:uid="{B645B174-9973-4641-A060-9A25F506F1EF}"/>
    <cellStyle name="ป้อนค่า 3 2 4 2 3 2" xfId="38211" xr:uid="{46BC3BC2-0DC0-4937-A1B2-A99333E20FFF}"/>
    <cellStyle name="ป้อนค่า 3 2 4 2 4" xfId="21686" xr:uid="{6C8C347A-4901-4C22-9B7A-E93E185389A2}"/>
    <cellStyle name="ป้อนค่า 3 2 4 2 4 2" xfId="38763" xr:uid="{9EDFCEA1-DDA2-4EC6-94C3-FABBDF1D72C7}"/>
    <cellStyle name="ป้อนค่า 3 2 4 2 5" xfId="23461" xr:uid="{19C84975-85AE-40D8-BFF0-08B378511138}"/>
    <cellStyle name="ป้อนค่า 3 2 4 2 5 2" xfId="40538" xr:uid="{F0FF1164-34A5-4E1F-82CC-0BAF906C5BA1}"/>
    <cellStyle name="ป้อนค่า 3 2 4 2 6" xfId="25227" xr:uid="{3E2C90FB-3C11-4CB7-9CF6-EEA77D687E2E}"/>
    <cellStyle name="ป้อนค่า 3 2 4 2 6 2" xfId="42304" xr:uid="{6749D4F3-9A3F-456C-AC6D-40E0F7E34E4D}"/>
    <cellStyle name="ป้อนค่า 3 2 4 2 7" xfId="26953" xr:uid="{6848527A-D566-426C-A8B3-000E8FFF574B}"/>
    <cellStyle name="ป้อนค่า 3 2 4 2 7 2" xfId="44030" xr:uid="{DD54024C-093C-46F3-B5F0-C7D80C4FFB62}"/>
    <cellStyle name="ป้อนค่า 3 2 4 2 8" xfId="28658" xr:uid="{FE7E27DE-536F-4B6D-AF2C-E11A6C1CE36F}"/>
    <cellStyle name="ป้อนค่า 3 2 4 2 8 2" xfId="45735" xr:uid="{61D7DF9F-F282-4427-8049-F1002CB927C2}"/>
    <cellStyle name="ป้อนค่า 3 2 4 2 9" xfId="31564" xr:uid="{8A02CA50-C900-44FA-BC44-2BAC01BC683F}"/>
    <cellStyle name="ป้อนค่า 3 2 4 3" xfId="18561" xr:uid="{CA0AE654-8264-4407-A6EE-48F8662D3FC0}"/>
    <cellStyle name="ป้อนค่า 3 2 4 3 2" xfId="35648" xr:uid="{4C9D3192-C33B-4326-8E5D-E7FCE8534745}"/>
    <cellStyle name="ป้อนค่า 3 2 4 4" xfId="16832" xr:uid="{C0B3A311-74B8-4971-9BE6-FEED1EDDEE67}"/>
    <cellStyle name="ป้อนค่า 3 2 4 4 2" xfId="33931" xr:uid="{669021F3-4626-4043-8B39-FFC5808187F9}"/>
    <cellStyle name="ป้อนค่า 3 2 4 5" xfId="22288" xr:uid="{29A4A710-B880-4089-8E9C-70B84E4BE91F}"/>
    <cellStyle name="ป้อนค่า 3 2 4 5 2" xfId="39365" xr:uid="{1EFE43E2-96A1-4070-BC72-1EFE9865D0FF}"/>
    <cellStyle name="ป้อนค่า 3 2 4 6" xfId="24063" xr:uid="{23D45FD5-3787-48A1-AFAB-0D32188709BF}"/>
    <cellStyle name="ป้อนค่า 3 2 4 6 2" xfId="41140" xr:uid="{B55E86DA-D543-4C3D-AE55-6A24F08EACC5}"/>
    <cellStyle name="ป้อนค่า 3 2 4 7" xfId="25841" xr:uid="{2A85121C-C030-4014-AA2E-3ABB5A783392}"/>
    <cellStyle name="ป้อนค่า 3 2 4 7 2" xfId="42918" xr:uid="{9A2EBDEA-DF10-4D6A-AF49-32EBF895D60C}"/>
    <cellStyle name="ป้อนค่า 3 2 4 8" xfId="27555" xr:uid="{988EDB30-C95A-4F5A-9C7D-02B822FDC060}"/>
    <cellStyle name="ป้อนค่า 3 2 4 8 2" xfId="44632" xr:uid="{FA67CC24-0791-4A7C-A2A3-E8CA40E2CCCF}"/>
    <cellStyle name="ป้อนค่า 3 2 4 9" xfId="30461" xr:uid="{902F2B00-FEF9-4315-9B4E-F04DC71C75C4}"/>
    <cellStyle name="ป้อนค่า 3 2 5" xfId="29872" xr:uid="{40F7B346-6103-42EA-B3A7-8DC7D6BF4597}"/>
    <cellStyle name="ป้อนค่า 3 3" xfId="11620" xr:uid="{6C4E8188-758F-4C60-B1F9-03AE1357426D}"/>
    <cellStyle name="ป้อนค่า 3 3 2" xfId="13175" xr:uid="{318DBD3F-A55A-4E0B-AEE4-73CEE2830A49}"/>
    <cellStyle name="ป้อนค่า 3 3 2 2" xfId="14812" xr:uid="{8751F3FF-097A-4328-A09D-3C257B10E61C}"/>
    <cellStyle name="ป้อนค่า 3 3 2 2 2" xfId="20183" xr:uid="{3F33AF69-4591-4854-9A12-E15F38B409CA}"/>
    <cellStyle name="ป้อนค่า 3 3 2 2 2 2" xfId="37260" xr:uid="{7AD806D4-299D-427B-A432-187DCD835606}"/>
    <cellStyle name="ป้อนค่า 3 3 2 2 3" xfId="22035" xr:uid="{39B09C3D-8B49-4E99-8ABC-76BA3DD71BCE}"/>
    <cellStyle name="ป้อนค่า 3 3 2 2 3 2" xfId="39112" xr:uid="{564F879D-B682-4E8D-8736-39BF30F4A0D1}"/>
    <cellStyle name="ป้อนค่า 3 3 2 2 4" xfId="23810" xr:uid="{21178951-7CAF-4843-B52A-975E56355930}"/>
    <cellStyle name="ป้อนค่า 3 3 2 2 4 2" xfId="40887" xr:uid="{F787329C-09F0-4C57-B504-47797E1D3A6B}"/>
    <cellStyle name="ป้อนค่า 3 3 2 2 5" xfId="25576" xr:uid="{3ABDB83A-415C-472F-A57C-D24BA7D6FF24}"/>
    <cellStyle name="ป้อนค่า 3 3 2 2 5 2" xfId="42653" xr:uid="{74FFC582-F64F-4D8E-AB92-81E4785E54E5}"/>
    <cellStyle name="ป้อนค่า 3 3 2 2 6" xfId="27302" xr:uid="{E8C55369-153E-4218-9C80-A4E1C1F6BDC0}"/>
    <cellStyle name="ป้อนค่า 3 3 2 2 6 2" xfId="44379" xr:uid="{13CAA79D-1A11-403C-A5C7-E24A4B261AE1}"/>
    <cellStyle name="ป้อนค่า 3 3 2 2 7" xfId="29007" xr:uid="{03D37A78-FBD9-422A-BDE3-703A27A3413F}"/>
    <cellStyle name="ป้อนค่า 3 3 2 2 7 2" xfId="46084" xr:uid="{905EDA8E-BAD9-4175-A25C-61451EB210D4}"/>
    <cellStyle name="ป้อนค่า 3 3 2 2 8" xfId="31913" xr:uid="{7CF0ED40-934A-4ACC-B76E-F9CC31D2E19B}"/>
    <cellStyle name="ป้อนค่า 3 3 2 3" xfId="18914" xr:uid="{428B16CF-F1F5-427A-BB0D-E6313EE9A91E}"/>
    <cellStyle name="ป้อนค่า 3 3 2 3 2" xfId="35995" xr:uid="{1AFF81AB-67EE-48CE-9137-BBC1996CFE28}"/>
    <cellStyle name="ป้อนค่า 3 3 2 4" xfId="19265" xr:uid="{029C4E8B-1568-45A9-B51E-7D1F530F7E96}"/>
    <cellStyle name="ป้อนค่า 3 3 2 4 2" xfId="36342" xr:uid="{2480BE4A-28EB-4407-BCBB-B99A55A47022}"/>
    <cellStyle name="ป้อนค่า 3 3 2 5" xfId="22636" xr:uid="{F7271BD9-4E23-439E-B516-334946527353}"/>
    <cellStyle name="ป้อนค่า 3 3 2 5 2" xfId="39713" xr:uid="{6075DD7E-204A-42A7-8828-DA6DA791F9DB}"/>
    <cellStyle name="ป้อนค่า 3 3 2 6" xfId="24414" xr:uid="{20C65EFC-EF5A-428A-9967-A4C687F0ACF8}"/>
    <cellStyle name="ป้อนค่า 3 3 2 6 2" xfId="41491" xr:uid="{A60451DA-9CD5-46BE-8454-D8AD70E2C667}"/>
    <cellStyle name="ป้อนค่า 3 3 2 7" xfId="26184" xr:uid="{7D50D65C-0043-4149-8D9C-57FCC59EE8F6}"/>
    <cellStyle name="ป้อนค่า 3 3 2 7 2" xfId="43261" xr:uid="{FAF0D939-8C0F-474C-B91C-7C93E0D1D29B}"/>
    <cellStyle name="ป้อนค่า 3 3 2 8" xfId="27898" xr:uid="{DC323048-A480-4A9A-9E6B-3630F1D401B2}"/>
    <cellStyle name="ป้อนค่า 3 3 2 8 2" xfId="44975" xr:uid="{0201EC15-B076-4FA7-8E3B-80921249FB13}"/>
    <cellStyle name="ป้อนค่า 3 3 2 9" xfId="30804" xr:uid="{3C15AA1F-C210-4D79-8909-6D885462C082}"/>
    <cellStyle name="ป้อนค่า 3 3 3" xfId="13165" xr:uid="{75F387DF-2A28-4660-93F0-8BAD3011FE0C}"/>
    <cellStyle name="ป้อนค่า 3 3 3 2" xfId="14802" xr:uid="{70821236-4A1F-44C1-A428-FC372AC3E3B3}"/>
    <cellStyle name="ป้อนค่า 3 3 3 2 2" xfId="20173" xr:uid="{B05ABA0A-299E-4DB0-B574-440A3D953F88}"/>
    <cellStyle name="ป้อนค่า 3 3 3 2 2 2" xfId="37250" xr:uid="{385BBCE2-A5B0-46E4-AC49-9D90B01BBF7B}"/>
    <cellStyle name="ป้อนค่า 3 3 3 2 3" xfId="21392" xr:uid="{967D2832-D37D-49A5-ABF4-019E085550F9}"/>
    <cellStyle name="ป้อนค่า 3 3 3 2 3 2" xfId="38469" xr:uid="{70511813-4867-4946-A7A6-785E4EADDCA8}"/>
    <cellStyle name="ป้อนค่า 3 3 3 2 4" xfId="22025" xr:uid="{E2179DAD-9A03-4AFC-930B-2FF15D4515A6}"/>
    <cellStyle name="ป้อนค่า 3 3 3 2 4 2" xfId="39102" xr:uid="{88078FD2-068A-4AC9-9063-102B2397D05B}"/>
    <cellStyle name="ป้อนค่า 3 3 3 2 5" xfId="23800" xr:uid="{3684ABAC-85A6-4BA9-8104-30043233F48F}"/>
    <cellStyle name="ป้อนค่า 3 3 3 2 5 2" xfId="40877" xr:uid="{321F91EE-4904-4712-9019-F96C62A23C18}"/>
    <cellStyle name="ป้อนค่า 3 3 3 2 6" xfId="25566" xr:uid="{5E864253-DE84-456C-B184-43C832B4D1A3}"/>
    <cellStyle name="ป้อนค่า 3 3 3 2 6 2" xfId="42643" xr:uid="{0FEB3844-9250-45ED-97F1-DA91BCD45392}"/>
    <cellStyle name="ป้อนค่า 3 3 3 2 7" xfId="27292" xr:uid="{724FD68A-9E2D-4DCB-A7FF-ADF4EFC538F0}"/>
    <cellStyle name="ป้อนค่า 3 3 3 2 7 2" xfId="44369" xr:uid="{FACFC006-D6C6-4A9B-81AA-9D938ECBAB10}"/>
    <cellStyle name="ป้อนค่า 3 3 3 2 8" xfId="28997" xr:uid="{7E533627-E787-4A4A-92F1-7F3CF122D329}"/>
    <cellStyle name="ป้อนค่า 3 3 3 2 8 2" xfId="46074" xr:uid="{DAD99861-D579-449D-960E-699A1DEB3124}"/>
    <cellStyle name="ป้อนค่า 3 3 3 2 9" xfId="31903" xr:uid="{5DFB35D2-27C3-4CC8-88A6-C30A3731208D}"/>
    <cellStyle name="ป้อนค่า 3 3 3 3" xfId="18904" xr:uid="{ED311B1F-97E0-475C-94A2-04F9BD319858}"/>
    <cellStyle name="ป้อนค่า 3 3 3 3 2" xfId="35985" xr:uid="{3E146F91-178D-45B2-AC78-A117FBA25448}"/>
    <cellStyle name="ป้อนค่า 3 3 3 4" xfId="17078" xr:uid="{42925332-76AB-4854-966B-87AFA0602DF2}"/>
    <cellStyle name="ป้อนค่า 3 3 3 4 2" xfId="34177" xr:uid="{F658096A-59DD-4250-B2F3-F221D56E85DC}"/>
    <cellStyle name="ป้อนค่า 3 3 3 5" xfId="22626" xr:uid="{0ADA502A-9DB3-4FF8-804B-237F4CE898B0}"/>
    <cellStyle name="ป้อนค่า 3 3 3 5 2" xfId="39703" xr:uid="{62660667-2DD7-4CEE-9962-C9DFFDCC5797}"/>
    <cellStyle name="ป้อนค่า 3 3 3 6" xfId="24404" xr:uid="{D239B604-9AB7-40B5-A3EE-DF64BF9D9C70}"/>
    <cellStyle name="ป้อนค่า 3 3 3 6 2" xfId="41481" xr:uid="{29B7EF95-44B1-4470-BFE8-075A9B3EF698}"/>
    <cellStyle name="ป้อนค่า 3 3 3 7" xfId="26174" xr:uid="{930C85AA-3997-4C31-894B-038C778CBB4B}"/>
    <cellStyle name="ป้อนค่า 3 3 3 7 2" xfId="43251" xr:uid="{2D79CB4E-C1E6-484F-8E02-F94D04E35C89}"/>
    <cellStyle name="ป้อนค่า 3 3 3 8" xfId="27888" xr:uid="{BAE94B67-DE21-4B52-BE05-03CBBC55F40D}"/>
    <cellStyle name="ป้อนค่า 3 3 3 8 2" xfId="44965" xr:uid="{D107B46C-C44B-421E-AD13-EC1DF21A07AB}"/>
    <cellStyle name="ป้อนค่า 3 3 3 9" xfId="30794" xr:uid="{4776B113-139D-46E4-BB9D-968969A22EF1}"/>
    <cellStyle name="ป้อนค่า 3 3 4" xfId="12877" xr:uid="{085976D3-819F-4A9D-AEC1-1E4280587D08}"/>
    <cellStyle name="ป้อนค่า 3 3 4 2" xfId="14517" xr:uid="{B5CEBB3E-D2D2-4191-B358-8CCA12C19A74}"/>
    <cellStyle name="ป้อนค่า 3 3 4 2 2" xfId="19888" xr:uid="{31BDAD94-C6C1-46BA-A794-CF62D6EE48C6}"/>
    <cellStyle name="ป้อนค่า 3 3 4 2 2 2" xfId="36965" xr:uid="{B09A6645-8FB2-4C91-BFA7-7B5797B43D1C}"/>
    <cellStyle name="ป้อนค่า 3 3 4 2 3" xfId="21186" xr:uid="{886F1EF2-1FF6-408E-9257-92DE611D4282}"/>
    <cellStyle name="ป้อนค่า 3 3 4 2 3 2" xfId="38263" xr:uid="{89708170-A544-44D2-9DB8-4D9F06F8DDC0}"/>
    <cellStyle name="ป้อนค่า 3 3 4 2 4" xfId="21740" xr:uid="{D6E146F8-194E-4078-B924-BBC1908425D2}"/>
    <cellStyle name="ป้อนค่า 3 3 4 2 4 2" xfId="38817" xr:uid="{2B427151-7202-4911-9877-FF9ABFEBA700}"/>
    <cellStyle name="ป้อนค่า 3 3 4 2 5" xfId="23515" xr:uid="{A26A563C-5C5D-4CBB-B7DB-CD83E8837A7C}"/>
    <cellStyle name="ป้อนค่า 3 3 4 2 5 2" xfId="40592" xr:uid="{BF841BF9-407D-43E7-A8A4-E0D30A9AD6D1}"/>
    <cellStyle name="ป้อนค่า 3 3 4 2 6" xfId="25281" xr:uid="{0E0EDC17-5B7E-4A3D-95BB-2A2E69B2B962}"/>
    <cellStyle name="ป้อนค่า 3 3 4 2 6 2" xfId="42358" xr:uid="{109A58FD-2526-4FA2-87F0-343A4CB344DD}"/>
    <cellStyle name="ป้อนค่า 3 3 4 2 7" xfId="27007" xr:uid="{BEDC75E5-B64A-44BF-86DA-6031DD439311}"/>
    <cellStyle name="ป้อนค่า 3 3 4 2 7 2" xfId="44084" xr:uid="{7FC5C1D6-BA65-495D-9C12-487A1C14AA13}"/>
    <cellStyle name="ป้อนค่า 3 3 4 2 8" xfId="28712" xr:uid="{13E335AC-4129-43FD-9044-0250236B5931}"/>
    <cellStyle name="ป้อนค่า 3 3 4 2 8 2" xfId="45789" xr:uid="{89573BB6-18D5-4DFE-B020-8EF38AF5DC96}"/>
    <cellStyle name="ป้อนค่า 3 3 4 2 9" xfId="31618" xr:uid="{9A16BB63-EF90-4ADE-B865-E466A9DBCAFF}"/>
    <cellStyle name="ป้อนค่า 3 3 4 3" xfId="18617" xr:uid="{D84A6B1A-60D0-40AB-85F9-DD39E48A42D6}"/>
    <cellStyle name="ป้อนค่า 3 3 4 3 2" xfId="35704" xr:uid="{4654D742-D771-4E39-AD20-26ABFCBDBDDB}"/>
    <cellStyle name="ป้อนค่า 3 3 4 4" xfId="19214" xr:uid="{EF73760A-DCC0-4C0E-BE05-236F4FBC675F}"/>
    <cellStyle name="ป้อนค่า 3 3 4 4 2" xfId="36291" xr:uid="{4C39A36B-595F-4E4F-90A7-E85AEB1AB1BD}"/>
    <cellStyle name="ป้อนค่า 3 3 4 5" xfId="22343" xr:uid="{BC230A73-6492-4F7B-A786-EA9B8C644736}"/>
    <cellStyle name="ป้อนค่า 3 3 4 5 2" xfId="39420" xr:uid="{10566BA9-DE00-4045-A99B-E104DBE9633F}"/>
    <cellStyle name="ป้อนค่า 3 3 4 6" xfId="24117" xr:uid="{7029193E-52A4-41D0-A439-710AA9D38B79}"/>
    <cellStyle name="ป้อนค่า 3 3 4 6 2" xfId="41194" xr:uid="{899BEDB9-F818-4042-9883-508E636A0B88}"/>
    <cellStyle name="ป้อนค่า 3 3 4 7" xfId="25895" xr:uid="{9A5F7C82-E476-4122-8DDB-F73FAE63AF6C}"/>
    <cellStyle name="ป้อนค่า 3 3 4 7 2" xfId="42972" xr:uid="{924258D9-D5E6-4EB4-8F01-D7EC7E27051B}"/>
    <cellStyle name="ป้อนค่า 3 3 4 8" xfId="27609" xr:uid="{67305DD2-BE8E-4472-8D8E-E4F713871761}"/>
    <cellStyle name="ป้อนค่า 3 3 4 8 2" xfId="44686" xr:uid="{5A9A9A65-6037-4B6B-9CA4-B8FA642CC2E6}"/>
    <cellStyle name="ป้อนค่า 3 3 4 9" xfId="30515" xr:uid="{D6C47F33-FE1D-44DA-9E42-DDB2B36D4582}"/>
    <cellStyle name="ป้อนค่า 3 3 5" xfId="29778" xr:uid="{4CDC9BE6-12B5-4288-8011-A8620CEF7BED}"/>
    <cellStyle name="ป้อนค่า 3 4" xfId="12945" xr:uid="{3AD71717-3422-4817-8B73-10F1142ABAEF}"/>
    <cellStyle name="ป้อนค่า 3 4 2" xfId="14585" xr:uid="{D3BBFBAA-CD86-44BD-8FA6-050BDC90B5B3}"/>
    <cellStyle name="ป้อนค่า 3 4 2 2" xfId="19956" xr:uid="{DB7B0CEF-2175-4408-9297-455B29E8FEAB}"/>
    <cellStyle name="ป้อนค่า 3 4 2 2 2" xfId="37033" xr:uid="{01B7C8B1-3F47-42A3-A096-BA2B03E1638C}"/>
    <cellStyle name="ป้อนค่า 3 4 2 3" xfId="21808" xr:uid="{421DC497-67F4-4993-99D7-FCBEF6A8F9E1}"/>
    <cellStyle name="ป้อนค่า 3 4 2 3 2" xfId="38885" xr:uid="{0B8F2EA5-4281-43BE-BD98-1BB8573C9B42}"/>
    <cellStyle name="ป้อนค่า 3 4 2 4" xfId="23583" xr:uid="{C002EAE9-AE00-4096-89A4-6E403D7BD698}"/>
    <cellStyle name="ป้อนค่า 3 4 2 4 2" xfId="40660" xr:uid="{AF495D64-D64F-4342-9A24-13BC404AAF98}"/>
    <cellStyle name="ป้อนค่า 3 4 2 5" xfId="25349" xr:uid="{98BE76BF-A055-449F-A465-8433B9576F59}"/>
    <cellStyle name="ป้อนค่า 3 4 2 5 2" xfId="42426" xr:uid="{C2EC5577-6593-4EE3-9E80-A19C4B654E69}"/>
    <cellStyle name="ป้อนค่า 3 4 2 6" xfId="27075" xr:uid="{F0B5C275-3D27-48E4-82B2-747D417711BA}"/>
    <cellStyle name="ป้อนค่า 3 4 2 6 2" xfId="44152" xr:uid="{5A4EAFD5-842B-4CEF-AAE9-EED61861ABCA}"/>
    <cellStyle name="ป้อนค่า 3 4 2 7" xfId="28780" xr:uid="{720CD6C7-3552-413A-8E6D-A080F6CDD08F}"/>
    <cellStyle name="ป้อนค่า 3 4 2 7 2" xfId="45857" xr:uid="{737C5727-BFFC-4133-9A4A-25E564979C4C}"/>
    <cellStyle name="ป้อนค่า 3 4 2 8" xfId="31686" xr:uid="{75BB94A0-83C6-4658-B3E2-0C27A1EABA6E}"/>
    <cellStyle name="ป้อนค่า 3 4 3" xfId="18685" xr:uid="{CE1D7620-2E57-4BB2-9FCF-D1ABC267CBCD}"/>
    <cellStyle name="ป้อนค่า 3 4 3 2" xfId="35772" xr:uid="{ACCD20C6-4503-4595-8AE0-B8D982FEB63A}"/>
    <cellStyle name="ป้อนค่า 3 4 4" xfId="15831" xr:uid="{B1C12685-599D-426A-9419-719CD81B22A6}"/>
    <cellStyle name="ป้อนค่า 3 4 4 2" xfId="32930" xr:uid="{AA6BAA90-16C8-4EF1-A41F-FA3CCA3A7712}"/>
    <cellStyle name="ป้อนค่า 3 4 5" xfId="22411" xr:uid="{AE19C978-C9F4-4B29-9908-E1C2D920A465}"/>
    <cellStyle name="ป้อนค่า 3 4 5 2" xfId="39488" xr:uid="{7404BBD2-8251-4B3E-AFF8-7EE36AAFC751}"/>
    <cellStyle name="ป้อนค่า 3 4 6" xfId="24185" xr:uid="{2A3830D6-1154-48CC-8ECD-1920769F2E2F}"/>
    <cellStyle name="ป้อนค่า 3 4 6 2" xfId="41262" xr:uid="{9F8108ED-7707-4277-8F22-4D1973EC1CFA}"/>
    <cellStyle name="ป้อนค่า 3 4 7" xfId="25963" xr:uid="{C45B59EF-57EB-4ECF-96A4-297DF6DEC486}"/>
    <cellStyle name="ป้อนค่า 3 4 7 2" xfId="43040" xr:uid="{161CC1D1-2C19-47C8-B2D4-341D58686970}"/>
    <cellStyle name="ป้อนค่า 3 4 8" xfId="27677" xr:uid="{E28ED68A-22A0-411A-A54E-C712ADF96BB3}"/>
    <cellStyle name="ป้อนค่า 3 4 8 2" xfId="44754" xr:uid="{FF4144B5-5CED-411D-A706-D07FCDA69072}"/>
    <cellStyle name="ป้อนค่า 3 4 9" xfId="30583" xr:uid="{00CD2A7D-C995-454A-AD68-171DF94A196C}"/>
    <cellStyle name="ป้อนค่า 3 5" xfId="12991" xr:uid="{379452E0-2491-4DC9-85D7-E61A29EE049A}"/>
    <cellStyle name="ป้อนค่า 3 5 2" xfId="14631" xr:uid="{66B7B4DB-9D47-48E1-99B2-0971F63EEF91}"/>
    <cellStyle name="ป้อนค่า 3 5 2 2" xfId="20002" xr:uid="{C588057C-DA39-4DC6-84B2-3EC60DD3A14F}"/>
    <cellStyle name="ป้อนค่า 3 5 2 2 2" xfId="37079" xr:uid="{2413A381-2A75-4A9E-9B2B-F1626F2582D9}"/>
    <cellStyle name="ป้อนค่า 3 5 2 3" xfId="21251" xr:uid="{91958C61-5A35-48AE-9436-1FC1434AB0B5}"/>
    <cellStyle name="ป้อนค่า 3 5 2 3 2" xfId="38328" xr:uid="{3ECC71E1-0C57-4B96-807C-AFC56401FF6D}"/>
    <cellStyle name="ป้อนค่า 3 5 2 4" xfId="21854" xr:uid="{331BC220-4233-464F-93A3-874D28595653}"/>
    <cellStyle name="ป้อนค่า 3 5 2 4 2" xfId="38931" xr:uid="{F7433A47-7A0D-489A-9AAE-779EEC5DD0AD}"/>
    <cellStyle name="ป้อนค่า 3 5 2 5" xfId="23629" xr:uid="{EC9A946C-6187-4A0F-AAC6-E042C9DDBA69}"/>
    <cellStyle name="ป้อนค่า 3 5 2 5 2" xfId="40706" xr:uid="{FF46A167-6163-4F0A-A1CF-34A4E4482FAD}"/>
    <cellStyle name="ป้อนค่า 3 5 2 6" xfId="25395" xr:uid="{5074C2C6-5487-4378-8378-848FF5C2F166}"/>
    <cellStyle name="ป้อนค่า 3 5 2 6 2" xfId="42472" xr:uid="{326FEB11-9D37-4AB1-8B1C-66B6DF12B148}"/>
    <cellStyle name="ป้อนค่า 3 5 2 7" xfId="27121" xr:uid="{FED16142-2341-4DA7-9231-9960AB54BCDE}"/>
    <cellStyle name="ป้อนค่า 3 5 2 7 2" xfId="44198" xr:uid="{25708172-B30A-4D8F-82A3-7857C5B62620}"/>
    <cellStyle name="ป้อนค่า 3 5 2 8" xfId="28826" xr:uid="{E7E31597-BC04-4152-87EC-70744FF78936}"/>
    <cellStyle name="ป้อนค่า 3 5 2 8 2" xfId="45903" xr:uid="{53092B29-FF48-4792-9BC0-85B566C9F65C}"/>
    <cellStyle name="ป้อนค่า 3 5 2 9" xfId="31732" xr:uid="{7928B8A0-0FB0-485A-90C3-788EE21BF2F4}"/>
    <cellStyle name="ป้อนค่า 3 5 3" xfId="18731" xr:uid="{3325E74B-AF05-4CEA-9C00-34891A31A25F}"/>
    <cellStyle name="ป้อนค่า 3 5 3 2" xfId="35816" xr:uid="{9042FD36-14A0-4AD7-A579-00A89A714BBA}"/>
    <cellStyle name="ป้อนค่า 3 5 4" xfId="15758" xr:uid="{B432082D-6796-400D-A4A2-D699593D9671}"/>
    <cellStyle name="ป้อนค่า 3 5 4 2" xfId="32857" xr:uid="{8E10485E-E141-4CAF-B433-2CB1D74A13AC}"/>
    <cellStyle name="ป้อนค่า 3 5 5" xfId="22456" xr:uid="{F5F85932-0E97-48FF-A59D-D607AC731802}"/>
    <cellStyle name="ป้อนค่า 3 5 5 2" xfId="39533" xr:uid="{67743D45-B25B-4975-A32E-68BF120A6DAF}"/>
    <cellStyle name="ป้อนค่า 3 5 6" xfId="24231" xr:uid="{3DB20EC5-B289-4103-82FC-4420987964A8}"/>
    <cellStyle name="ป้อนค่า 3 5 6 2" xfId="41308" xr:uid="{2BC463F7-0BB6-44C0-96B5-15137E865522}"/>
    <cellStyle name="ป้อนค่า 3 5 7" xfId="26007" xr:uid="{348F0CA6-5B1D-4E17-A47F-7454F9CFFF88}"/>
    <cellStyle name="ป้อนค่า 3 5 7 2" xfId="43084" xr:uid="{E9D10036-795D-4DFD-9136-D9C659066336}"/>
    <cellStyle name="ป้อนค่า 3 5 8" xfId="27721" xr:uid="{29CD3B7E-A752-404E-8C4D-BF6158CF4112}"/>
    <cellStyle name="ป้อนค่า 3 5 8 2" xfId="44798" xr:uid="{058F7F21-7505-4D41-B4F8-47CA7F38B699}"/>
    <cellStyle name="ป้อนค่า 3 5 9" xfId="30627" xr:uid="{A1925220-A14D-464E-B3FC-A0D88571C552}"/>
    <cellStyle name="ป้อนค่า 3 6" xfId="29703" xr:uid="{B12A44B8-65E8-468D-AFB3-E160DA9CAEF4}"/>
    <cellStyle name="ป้อนค่า 4" xfId="11300" xr:uid="{ADCA7F76-603E-416E-A807-2EE9646EDB01}"/>
    <cellStyle name="ป้อนค่า 4 2" xfId="13115" xr:uid="{5E35CE49-BCCE-411A-A62C-E76CA60A1CD5}"/>
    <cellStyle name="ป้อนค่า 4 2 2" xfId="14752" xr:uid="{64C0F710-9D98-42A1-BBDB-690EBADF1FFA}"/>
    <cellStyle name="ป้อนค่า 4 2 2 2" xfId="20123" xr:uid="{B2AAACB9-40EC-471C-9CF7-4D1B61F04E22}"/>
    <cellStyle name="ป้อนค่า 4 2 2 2 2" xfId="37200" xr:uid="{FDEE3C86-2DE3-409B-923C-96F54D31F811}"/>
    <cellStyle name="ป้อนค่า 4 2 2 3" xfId="21975" xr:uid="{A7F3012A-13B4-4C4E-9231-9961082055F5}"/>
    <cellStyle name="ป้อนค่า 4 2 2 3 2" xfId="39052" xr:uid="{C465CD5E-7A72-4A9E-A44D-D0AB33BEED3A}"/>
    <cellStyle name="ป้อนค่า 4 2 2 4" xfId="23750" xr:uid="{9F9F54FC-0318-47A6-A34F-452700F9ADEC}"/>
    <cellStyle name="ป้อนค่า 4 2 2 4 2" xfId="40827" xr:uid="{4DCC0B51-130A-47E6-BBA9-89AAD7456044}"/>
    <cellStyle name="ป้อนค่า 4 2 2 5" xfId="25516" xr:uid="{825F09DF-6F39-4310-A7E5-6D8189383FF8}"/>
    <cellStyle name="ป้อนค่า 4 2 2 5 2" xfId="42593" xr:uid="{B3F75230-3554-4453-91E0-EE99D76B7360}"/>
    <cellStyle name="ป้อนค่า 4 2 2 6" xfId="27242" xr:uid="{73DB30B6-7F87-49FC-BFD2-EE303DC0A0B1}"/>
    <cellStyle name="ป้อนค่า 4 2 2 6 2" xfId="44319" xr:uid="{7F8E1038-11D5-4408-91E6-5FCDC9CF5090}"/>
    <cellStyle name="ป้อนค่า 4 2 2 7" xfId="28947" xr:uid="{149C7803-131B-4D91-A689-F1EDD6C7F3C2}"/>
    <cellStyle name="ป้อนค่า 4 2 2 7 2" xfId="46024" xr:uid="{787C97D9-92BF-4489-A382-D7B8F86E8F6D}"/>
    <cellStyle name="ป้อนค่า 4 2 2 8" xfId="31853" xr:uid="{43DAAA7E-D47B-4EB6-8313-59964F62A212}"/>
    <cellStyle name="ป้อนค่า 4 2 3" xfId="18854" xr:uid="{196D4ED2-2081-49C4-B755-504464DE102E}"/>
    <cellStyle name="ป้อนค่า 4 2 3 2" xfId="35939" xr:uid="{E37CBF86-6105-410D-82EC-1A2F02111ABB}"/>
    <cellStyle name="ป้อนค่า 4 2 4" xfId="17370" xr:uid="{6048AC00-4465-4342-AB83-8AC0816AD3F9}"/>
    <cellStyle name="ป้อนค่า 4 2 4 2" xfId="34467" xr:uid="{13469B29-3205-4AE1-8F7B-ED19737FC01A}"/>
    <cellStyle name="ป้อนค่า 4 2 5" xfId="22579" xr:uid="{6D1AFFAC-64B4-427B-967F-F72C524D5EAD}"/>
    <cellStyle name="ป้อนค่า 4 2 5 2" xfId="39656" xr:uid="{888CE60E-D23E-4745-8EA4-1B8A0E9498D4}"/>
    <cellStyle name="ป้อนค่า 4 2 6" xfId="24354" xr:uid="{3E93A4DF-D81C-4207-99B2-C1CD1B567F2E}"/>
    <cellStyle name="ป้อนค่า 4 2 6 2" xfId="41431" xr:uid="{D3301DD4-0890-43CF-9A5D-8B01C656F5E8}"/>
    <cellStyle name="ป้อนค่า 4 2 7" xfId="26128" xr:uid="{E2351A76-904D-47D3-807A-EBB3F0E9624A}"/>
    <cellStyle name="ป้อนค่า 4 2 7 2" xfId="43205" xr:uid="{A4AA3C02-4B60-488A-9EC4-F6335968DAC2}"/>
    <cellStyle name="ป้อนค่า 4 2 8" xfId="27842" xr:uid="{5F2B1C44-8A1D-4B1C-BDED-5EB99938DDA7}"/>
    <cellStyle name="ป้อนค่า 4 2 8 2" xfId="44919" xr:uid="{363F943A-34BD-4A7B-92F2-29BF396AC83E}"/>
    <cellStyle name="ป้อนค่า 4 2 9" xfId="30748" xr:uid="{3833F2B2-2A67-4421-915A-13CA390D0889}"/>
    <cellStyle name="ป้อนค่า 4 3" xfId="12551" xr:uid="{B1204F9A-93BB-4D89-BF2D-31D225BA5E00}"/>
    <cellStyle name="ป้อนค่า 4 3 2" xfId="14201" xr:uid="{305369D7-77C7-4ADE-99B6-66E3695ED2F9}"/>
    <cellStyle name="ป้อนค่า 4 3 2 2" xfId="19572" xr:uid="{AC370AAA-F978-400A-A089-6E83955A42FF}"/>
    <cellStyle name="ป้อนค่า 4 3 2 2 2" xfId="36649" xr:uid="{3F26A5B8-901A-4B75-8257-2C7E8D42B6CB}"/>
    <cellStyle name="ป้อนค่า 4 3 2 3" xfId="20925" xr:uid="{75CDFB1E-2983-449A-A606-AECB75AEE969}"/>
    <cellStyle name="ป้อนค่า 4 3 2 3 2" xfId="38002" xr:uid="{C0BB2DA2-E53E-424E-9522-C7EDD70A8799}"/>
    <cellStyle name="ป้อนค่า 4 3 2 4" xfId="17390" xr:uid="{C8E04081-56A0-4B0F-B728-F44587793C81}"/>
    <cellStyle name="ป้อนค่า 4 3 2 4 2" xfId="34487" xr:uid="{26ED96EB-92B9-4C1E-99FF-E7865615116B}"/>
    <cellStyle name="ป้อนค่า 4 3 2 5" xfId="23199" xr:uid="{C0FB9D2C-8A84-43A0-BBC3-75F872C4233D}"/>
    <cellStyle name="ป้อนค่า 4 3 2 5 2" xfId="40276" xr:uid="{B5941840-F9F3-4F58-8EF4-6A8B8860908E}"/>
    <cellStyle name="ป้อนค่า 4 3 2 6" xfId="24965" xr:uid="{36C10F71-AF92-40C0-9CFA-3D17A0E326ED}"/>
    <cellStyle name="ป้อนค่า 4 3 2 6 2" xfId="42042" xr:uid="{37AFB8DB-1762-4200-88D2-D24F517102EE}"/>
    <cellStyle name="ป้อนค่า 4 3 2 7" xfId="26691" xr:uid="{35DF5DD7-9527-44C1-B73D-9F1B5EBC44B9}"/>
    <cellStyle name="ป้อนค่า 4 3 2 7 2" xfId="43768" xr:uid="{746534DD-21E2-44F0-9A3D-147E496518D2}"/>
    <cellStyle name="ป้อนค่า 4 3 2 8" xfId="28396" xr:uid="{70D8FEA4-5FC0-49F8-89EB-103448DECC1D}"/>
    <cellStyle name="ป้อนค่า 4 3 2 8 2" xfId="45473" xr:uid="{7DA326CE-6900-47A2-A406-B9FB498140B0}"/>
    <cellStyle name="ป้อนค่า 4 3 2 9" xfId="31302" xr:uid="{8143F71B-AF35-4A4D-97D6-4B7A033F2E70}"/>
    <cellStyle name="ป้อนค่า 4 3 3" xfId="18296" xr:uid="{4D862938-D46A-44CE-84D3-E0F552176A09}"/>
    <cellStyle name="ป้อนค่า 4 3 3 2" xfId="35383" xr:uid="{7B45C9B4-92B6-4571-B619-F42A4A099EDF}"/>
    <cellStyle name="ป้อนค่า 4 3 4" xfId="17024" xr:uid="{E04C3ADD-2A07-4330-B58F-F8A3536FFC33}"/>
    <cellStyle name="ป้อนค่า 4 3 4 2" xfId="34123" xr:uid="{1B69B1A6-AAD6-4407-B0C7-ED0C01744769}"/>
    <cellStyle name="ป้อนค่า 4 3 5" xfId="239" xr:uid="{45D2C1E3-0C77-42D1-9951-F35B183EDC9C}"/>
    <cellStyle name="ป้อนค่า 4 3 5 2" xfId="29460" xr:uid="{956FDB6C-D664-4D17-B019-2DAC101FEF18}"/>
    <cellStyle name="ป้อนค่า 4 3 6" xfId="20699" xr:uid="{4CF646EE-4F67-411F-B1AA-726CD92436A9}"/>
    <cellStyle name="ป้อนค่า 4 3 6 2" xfId="37776" xr:uid="{C22F3317-BDD3-4CC7-9679-96147C80C5C4}"/>
    <cellStyle name="ป้อนค่า 4 3 7" xfId="16930" xr:uid="{84FA2B66-0943-4F7D-9C4F-8F0A2016A47D}"/>
    <cellStyle name="ป้อนค่า 4 3 7 2" xfId="34029" xr:uid="{7783C028-450B-47FB-9512-97F16286C9B3}"/>
    <cellStyle name="ป้อนค่า 4 3 8" xfId="17544" xr:uid="{5AF4B4DD-4C9B-4CEE-9D1A-035C4A86E48A}"/>
    <cellStyle name="ป้อนค่า 4 3 8 2" xfId="34641" xr:uid="{0C1C5D5C-B988-4B09-A731-CB721A3FADC8}"/>
    <cellStyle name="ป้อนค่า 4 3 9" xfId="30199" xr:uid="{48D42D82-D806-4D2E-8E38-91C45ABA5623}"/>
    <cellStyle name="ป้อนค่า 4 4" xfId="12524" xr:uid="{3E605BBE-26E7-4D68-BFD8-8F75B9774E88}"/>
    <cellStyle name="ป้อนค่า 4 4 2" xfId="14174" xr:uid="{A3C366A2-B270-410C-AF66-55F49201E953}"/>
    <cellStyle name="ป้อนค่า 4 4 2 2" xfId="19545" xr:uid="{C431B304-5F22-478F-919F-9A2000622C29}"/>
    <cellStyle name="ป้อนค่า 4 4 2 2 2" xfId="36622" xr:uid="{200C05E2-A62B-441C-8B92-051C84C1C133}"/>
    <cellStyle name="ป้อนค่า 4 4 2 3" xfId="20898" xr:uid="{68606843-3461-4327-8FDF-79ECB1A7C271}"/>
    <cellStyle name="ป้อนค่า 4 4 2 3 2" xfId="37975" xr:uid="{01BA3493-CE8F-42F6-A7D3-E7AACB089466}"/>
    <cellStyle name="ป้อนค่า 4 4 2 4" xfId="15981" xr:uid="{D8B35442-8E70-4D47-A912-A5DF1C97F3CD}"/>
    <cellStyle name="ป้อนค่า 4 4 2 4 2" xfId="33080" xr:uid="{8790355D-8857-4FFA-8E77-63FD39AB4165}"/>
    <cellStyle name="ป้อนค่า 4 4 2 5" xfId="23172" xr:uid="{7236D33B-B900-4A0E-8419-4933CE4B0984}"/>
    <cellStyle name="ป้อนค่า 4 4 2 5 2" xfId="40249" xr:uid="{055DBF86-1EC3-4A31-9B5F-4ACBBECF6C02}"/>
    <cellStyle name="ป้อนค่า 4 4 2 6" xfId="24938" xr:uid="{AE880353-43DC-4298-8274-71FF81F1D59C}"/>
    <cellStyle name="ป้อนค่า 4 4 2 6 2" xfId="42015" xr:uid="{6A01B69E-31F7-4FFF-BE58-B3F49F8EB9E5}"/>
    <cellStyle name="ป้อนค่า 4 4 2 7" xfId="26664" xr:uid="{8A285C73-4D60-47E6-8895-B879EFA818D2}"/>
    <cellStyle name="ป้อนค่า 4 4 2 7 2" xfId="43741" xr:uid="{A2103080-8323-4035-8FD2-AB2655EEB01E}"/>
    <cellStyle name="ป้อนค่า 4 4 2 8" xfId="28369" xr:uid="{270961F3-54DA-431E-8C29-7EC4EABF5B50}"/>
    <cellStyle name="ป้อนค่า 4 4 2 8 2" xfId="45446" xr:uid="{9D4771CE-9F8E-4EC6-AAFF-85BEC5D3FDEF}"/>
    <cellStyle name="ป้อนค่า 4 4 2 9" xfId="31275" xr:uid="{A2F07696-D60A-4622-A4A5-6E69603A3C2E}"/>
    <cellStyle name="ป้อนค่า 4 4 3" xfId="18269" xr:uid="{40225D25-00F1-4D3D-A821-F507D4F93F2C}"/>
    <cellStyle name="ป้อนค่า 4 4 3 2" xfId="35356" xr:uid="{84191153-4E42-474F-8062-C28A5C95E5E0}"/>
    <cellStyle name="ป้อนค่า 4 4 4" xfId="20645" xr:uid="{CC1998F1-D3C4-4858-A52A-C355985A3925}"/>
    <cellStyle name="ป้อนค่า 4 4 4 2" xfId="37722" xr:uid="{45BFB56C-CB63-4138-BEE4-6E8274614A53}"/>
    <cellStyle name="ป้อนค่า 4 4 5" xfId="17808" xr:uid="{C6864E25-88B8-425F-98D3-EA1D11E3C635}"/>
    <cellStyle name="ป้อนค่า 4 4 5 2" xfId="34901" xr:uid="{EF954BA2-6C1A-4F72-A2EF-27831768284C}"/>
    <cellStyle name="ป้อนค่า 4 4 6" xfId="15187" xr:uid="{32E7B7AA-DC62-45E0-8778-8564F9F1ED80}"/>
    <cellStyle name="ป้อนค่า 4 4 6 2" xfId="32288" xr:uid="{E0730076-C2B1-4DB3-BEAB-4B422B5BA48A}"/>
    <cellStyle name="ป้อนค่า 4 4 7" xfId="15191" xr:uid="{E5D03CFA-4A3D-40DD-9AB3-EAD7AD982CCE}"/>
    <cellStyle name="ป้อนค่า 4 4 7 2" xfId="32292" xr:uid="{D537283F-2E91-4BD2-8F6B-174ACAC255CB}"/>
    <cellStyle name="ป้อนค่า 4 4 8" xfId="16890" xr:uid="{3F388729-D4B6-4BFF-931F-2A5BC2E25032}"/>
    <cellStyle name="ป้อนค่า 4 4 8 2" xfId="33989" xr:uid="{82715C78-B910-4F18-8AB5-6166F514C079}"/>
    <cellStyle name="ป้อนค่า 4 4 9" xfId="30172" xr:uid="{EA795A07-AE0F-4203-AADE-797AD2C0213A}"/>
    <cellStyle name="ป้อนค่า 4 5" xfId="29723" xr:uid="{5AF54DFE-CC36-429B-97AA-25ED247E7979}"/>
    <cellStyle name="ป้อนค่า 5" xfId="11830" xr:uid="{D68DDE00-2629-40FE-B6F7-BCECDE9344BB}"/>
    <cellStyle name="ป้อนค่า 5 2" xfId="13268" xr:uid="{A00A57F3-9982-4DCD-9CD0-FA455140EC5A}"/>
    <cellStyle name="ป้อนค่า 5 2 2" xfId="14905" xr:uid="{3551ADC5-792F-4384-935B-895C3C27501C}"/>
    <cellStyle name="ป้อนค่า 5 2 2 2" xfId="20276" xr:uid="{1679EC97-C4B6-4938-B19A-E8047BED8187}"/>
    <cellStyle name="ป้อนค่า 5 2 2 2 2" xfId="37353" xr:uid="{F287345B-0F0D-4817-AEEC-00511046CB91}"/>
    <cellStyle name="ป้อนค่า 5 2 2 3" xfId="22128" xr:uid="{ED6B4C94-68EF-4159-AD76-94089D0C19DC}"/>
    <cellStyle name="ป้อนค่า 5 2 2 3 2" xfId="39205" xr:uid="{0B498E28-0E98-4C35-9089-9B91580BDEEC}"/>
    <cellStyle name="ป้อนค่า 5 2 2 4" xfId="23903" xr:uid="{A983F305-38DD-45B4-BBD9-20307462770A}"/>
    <cellStyle name="ป้อนค่า 5 2 2 4 2" xfId="40980" xr:uid="{406C1045-4D85-438B-96C7-9B702FFD6A0C}"/>
    <cellStyle name="ป้อนค่า 5 2 2 5" xfId="25669" xr:uid="{F5B5EFB5-88E9-4E03-A16F-885FFB07BD35}"/>
    <cellStyle name="ป้อนค่า 5 2 2 5 2" xfId="42746" xr:uid="{BF8FE699-06A2-422F-80A5-F7862D4D5BE2}"/>
    <cellStyle name="ป้อนค่า 5 2 2 6" xfId="27395" xr:uid="{EE80940D-6128-41D3-9904-B87F8EC5176D}"/>
    <cellStyle name="ป้อนค่า 5 2 2 6 2" xfId="44472" xr:uid="{CA841642-64CF-4664-B661-D4E8921BA560}"/>
    <cellStyle name="ป้อนค่า 5 2 2 7" xfId="29100" xr:uid="{0D109435-23D5-47DC-B4F3-03136AB11D35}"/>
    <cellStyle name="ป้อนค่า 5 2 2 7 2" xfId="46177" xr:uid="{289A13FB-12B5-4657-B9D4-9476BF72513A}"/>
    <cellStyle name="ป้อนค่า 5 2 2 8" xfId="32006" xr:uid="{452545A4-EB36-4F3D-A833-CADB2EE9B43D}"/>
    <cellStyle name="ป้อนค่า 5 2 3" xfId="19007" xr:uid="{7C73B019-643F-4629-92DF-6F912253305A}"/>
    <cellStyle name="ป้อนค่า 5 2 3 2" xfId="36086" xr:uid="{7223CF3F-073A-41FE-8CB9-F46480DB5F17}"/>
    <cellStyle name="ป้อนค่า 5 2 4" xfId="15069" xr:uid="{01F33369-1BB1-4374-907D-DE01239990F5}"/>
    <cellStyle name="ป้อนค่า 5 2 4 2" xfId="32170" xr:uid="{B91190AE-5438-4AB4-8991-F83F101C3C7C}"/>
    <cellStyle name="ป้อนค่า 5 2 5" xfId="22728" xr:uid="{4B902B77-5EE5-436D-BE27-181B228ED6B7}"/>
    <cellStyle name="ป้อนค่า 5 2 5 2" xfId="39805" xr:uid="{05B7C462-A891-428C-B0B0-DE35AFECD058}"/>
    <cellStyle name="ป้อนค่า 5 2 6" xfId="24507" xr:uid="{D3048B96-D4EB-479C-9B64-565D269E21CE}"/>
    <cellStyle name="ป้อนค่า 5 2 6 2" xfId="41584" xr:uid="{DF4F14A4-D15C-45C7-9DD3-43692404889A}"/>
    <cellStyle name="ป้อนค่า 5 2 7" xfId="26275" xr:uid="{EA25AA16-2F80-4E98-9A7C-274F0F77B0FA}"/>
    <cellStyle name="ป้อนค่า 5 2 7 2" xfId="43352" xr:uid="{34A8459A-C111-4104-AC42-354407512E4F}"/>
    <cellStyle name="ป้อนค่า 5 2 8" xfId="27989" xr:uid="{13CED23E-5710-4EB8-A28C-610D0C090928}"/>
    <cellStyle name="ป้อนค่า 5 2 8 2" xfId="45066" xr:uid="{5B084AE2-91F6-4F8D-BC5C-B8EE941807F1}"/>
    <cellStyle name="ป้อนค่า 5 2 9" xfId="30895" xr:uid="{675B84ED-956E-4380-81CA-0ADDBA21D281}"/>
    <cellStyle name="ป้อนค่า 5 3" xfId="12385" xr:uid="{EB1E53B8-4181-4BDE-8301-CEDF37A6F4C9}"/>
    <cellStyle name="ป้อนค่า 5 3 2" xfId="14041" xr:uid="{B55A1816-CFC7-47CC-8D08-9A54C73FF4D3}"/>
    <cellStyle name="ป้อนค่า 5 3 2 2" xfId="19412" xr:uid="{A0224DEB-B95C-4932-BDB3-3BE336AD5FD8}"/>
    <cellStyle name="ป้อนค่า 5 3 2 2 2" xfId="36489" xr:uid="{335A17B5-C7AA-4255-981B-67DC171B83E9}"/>
    <cellStyle name="ป้อนค่า 5 3 2 3" xfId="20791" xr:uid="{F3B82446-FAD1-4BD6-A762-5DF41C19A18F}"/>
    <cellStyle name="ป้อนค่า 5 3 2 3 2" xfId="37868" xr:uid="{4E9EE330-05D6-4A9F-B6B2-8D7168EEB39A}"/>
    <cellStyle name="ป้อนค่า 5 3 2 4" xfId="16658" xr:uid="{37F4F42A-98F4-40D5-ADAE-C0677A60538F}"/>
    <cellStyle name="ป้อนค่า 5 3 2 4 2" xfId="33757" xr:uid="{A39B5AD8-C517-4544-90FF-56352CA3DEE5}"/>
    <cellStyle name="ป้อนค่า 5 3 2 5" xfId="23039" xr:uid="{968487DF-2FF4-4038-989C-3944BE8941B4}"/>
    <cellStyle name="ป้อนค่า 5 3 2 5 2" xfId="40116" xr:uid="{4DB89F26-598C-4D0C-A8AA-09054048A758}"/>
    <cellStyle name="ป้อนค่า 5 3 2 6" xfId="24805" xr:uid="{4AB35DA0-D873-498E-8D19-112601C2EF79}"/>
    <cellStyle name="ป้อนค่า 5 3 2 6 2" xfId="41882" xr:uid="{F8BCCF09-9B68-4063-B4AF-0EF0C30887E8}"/>
    <cellStyle name="ป้อนค่า 5 3 2 7" xfId="26531" xr:uid="{3F5B20D9-8650-4DDC-9826-681184316798}"/>
    <cellStyle name="ป้อนค่า 5 3 2 7 2" xfId="43608" xr:uid="{0556A705-757B-4690-828A-4B5FA5096925}"/>
    <cellStyle name="ป้อนค่า 5 3 2 8" xfId="28236" xr:uid="{A94E1829-C17C-45D7-B729-1D193380DF53}"/>
    <cellStyle name="ป้อนค่า 5 3 2 8 2" xfId="45313" xr:uid="{85FEC42A-00F9-44A6-B7E8-19B024C69FAA}"/>
    <cellStyle name="ป้อนค่า 5 3 2 9" xfId="31142" xr:uid="{91FFB0F1-017F-4530-850C-7420655AEAB7}"/>
    <cellStyle name="ป้อนค่า 5 3 3" xfId="18132" xr:uid="{1BB375F0-794F-4181-A32F-D98B72102457}"/>
    <cellStyle name="ป้อนค่า 5 3 3 2" xfId="35221" xr:uid="{18F74BA8-FF25-44CD-8186-4AB8ECE31D90}"/>
    <cellStyle name="ป้อนค่า 5 3 4" xfId="15105" xr:uid="{5E56A5CD-2577-4A06-83BE-2B283599D5B1}"/>
    <cellStyle name="ป้อนค่า 5 3 4 2" xfId="32206" xr:uid="{B29E1782-DB55-478E-9009-EEC8033C79FA}"/>
    <cellStyle name="ป้อนค่า 5 3 5" xfId="16818" xr:uid="{87C48A1B-5701-4DF6-AE89-66C9F885F035}"/>
    <cellStyle name="ป้อนค่า 5 3 5 2" xfId="33917" xr:uid="{7CAA3C74-1047-466B-93B5-CD9FD8D6B9DC}"/>
    <cellStyle name="ป้อนค่า 5 3 6" xfId="16901" xr:uid="{931DB38C-CAA1-4DD2-B55B-63ED81C8B5E9}"/>
    <cellStyle name="ป้อนค่า 5 3 6 2" xfId="34000" xr:uid="{E0749ACC-8DCE-46E1-B2E1-5DFC04AEBCC0}"/>
    <cellStyle name="ป้อนค่า 5 3 7" xfId="17110" xr:uid="{83955800-419A-4210-9355-A341D7C559AC}"/>
    <cellStyle name="ป้อนค่า 5 3 7 2" xfId="34209" xr:uid="{A18EDE35-01B7-4486-876B-06BCE140B061}"/>
    <cellStyle name="ป้อนค่า 5 3 8" xfId="16242" xr:uid="{7FA13EC1-84B2-4F19-9F14-68C1057F5713}"/>
    <cellStyle name="ป้อนค่า 5 3 8 2" xfId="33341" xr:uid="{EAA45D3F-E522-441B-A0BD-6CEB9BABF289}"/>
    <cellStyle name="ป้อนค่า 5 3 9" xfId="30041" xr:uid="{18609F5B-A7DE-4DC2-AC2F-41CE8D05EDF1}"/>
    <cellStyle name="ป้อนค่า 5 4" xfId="12798" xr:uid="{96CFC49C-9B99-4F15-A4B6-100933750AC6}"/>
    <cellStyle name="ป้อนค่า 5 4 2" xfId="14440" xr:uid="{A5D17441-4798-4A86-8B65-7A744E409708}"/>
    <cellStyle name="ป้อนค่า 5 4 2 2" xfId="19811" xr:uid="{B30A2DF0-92CF-4EA6-8891-8A422FA3DA49}"/>
    <cellStyle name="ป้อนค่า 5 4 2 2 2" xfId="36888" xr:uid="{71E2D137-810F-4E8C-AF62-140B3BC64AF5}"/>
    <cellStyle name="ป้อนค่า 5 4 2 3" xfId="21112" xr:uid="{7C82471F-112C-4005-9D80-19D3C98EAE89}"/>
    <cellStyle name="ป้อนค่า 5 4 2 3 2" xfId="38189" xr:uid="{926EF3E5-4F31-49E7-A574-DE44402ECD3B}"/>
    <cellStyle name="ป้อนค่า 5 4 2 4" xfId="21663" xr:uid="{2DA68F0D-E4F0-4073-908E-FBF7EDBE3485}"/>
    <cellStyle name="ป้อนค่า 5 4 2 4 2" xfId="38740" xr:uid="{49B1BD73-DAFA-454F-A97C-3AB4C6A5974F}"/>
    <cellStyle name="ป้อนค่า 5 4 2 5" xfId="23438" xr:uid="{A8557E04-E0EC-4DFD-92A3-AE2A2CE53F4D}"/>
    <cellStyle name="ป้อนค่า 5 4 2 5 2" xfId="40515" xr:uid="{9CE3A811-D952-4CAE-8240-0693061A028C}"/>
    <cellStyle name="ป้อนค่า 5 4 2 6" xfId="25204" xr:uid="{772C0E71-3C7D-404F-B98A-C494997A0CCD}"/>
    <cellStyle name="ป้อนค่า 5 4 2 6 2" xfId="42281" xr:uid="{039B5B27-BFF1-4990-BE3B-E0297FDCF376}"/>
    <cellStyle name="ป้อนค่า 5 4 2 7" xfId="26930" xr:uid="{6A01D5B7-41F0-48BF-9FB7-04A6283B4305}"/>
    <cellStyle name="ป้อนค่า 5 4 2 7 2" xfId="44007" xr:uid="{8689B4FB-F8A0-40A8-A4F0-3ED790E7F086}"/>
    <cellStyle name="ป้อนค่า 5 4 2 8" xfId="28635" xr:uid="{57CDB488-AC89-4384-A11D-09EFA4D15DAC}"/>
    <cellStyle name="ป้อนค่า 5 4 2 8 2" xfId="45712" xr:uid="{E0AED261-1BE3-437B-9271-07F973C305DA}"/>
    <cellStyle name="ป้อนค่า 5 4 2 9" xfId="31541" xr:uid="{652D408B-6852-4032-AA72-422C631DDC3A}"/>
    <cellStyle name="ป้อนค่า 5 4 3" xfId="18538" xr:uid="{F5AE4689-EBFF-4991-BC07-4FEFAE731846}"/>
    <cellStyle name="ป้อนค่า 5 4 3 2" xfId="35625" xr:uid="{A3A75CF7-6C9A-4B18-ABB8-464BC110205A}"/>
    <cellStyle name="ป้อนค่า 5 4 4" xfId="15452" xr:uid="{2EB5A475-D0B7-4A58-ADD8-4A9DCA89AC1D}"/>
    <cellStyle name="ป้อนค่า 5 4 4 2" xfId="32553" xr:uid="{F3BFE101-4389-41A9-95E7-6E739F0C5A0F}"/>
    <cellStyle name="ป้อนค่า 5 4 5" xfId="20470" xr:uid="{82BD267D-5888-4B81-B003-F34C3C63C1BF}"/>
    <cellStyle name="ป้อนค่า 5 4 5 2" xfId="37547" xr:uid="{268F33F0-6139-470B-A860-AEC1EAEF3FE3}"/>
    <cellStyle name="ป้อนค่า 5 4 6" xfId="15855" xr:uid="{ED8017F0-63DE-4A06-A5F0-105EDAF6C54A}"/>
    <cellStyle name="ป้อนค่า 5 4 6 2" xfId="32954" xr:uid="{7794B167-717D-47EA-ACAA-BB721EF9A8CA}"/>
    <cellStyle name="ป้อนค่า 5 4 7" xfId="25818" xr:uid="{ADAC1C17-8831-493B-99B4-D8E4716F35B1}"/>
    <cellStyle name="ป้อนค่า 5 4 7 2" xfId="42895" xr:uid="{6AE7BFCC-289C-4D5F-BFAC-02B66468D638}"/>
    <cellStyle name="ป้อนค่า 5 4 8" xfId="24692" xr:uid="{B25CEE42-BD1A-4AFC-80FC-BB663BFA6AF3}"/>
    <cellStyle name="ป้อนค่า 5 4 8 2" xfId="41769" xr:uid="{BE391820-090C-4845-899F-745933C1E9CD}"/>
    <cellStyle name="ป้อนค่า 5 4 9" xfId="30438" xr:uid="{E4C62710-2CDD-4CBA-9BED-D3475A2A5584}"/>
    <cellStyle name="ป้อนค่า 5 5" xfId="29883" xr:uid="{9E12825F-A0EC-4766-8FFB-196EC4B3E9D8}"/>
    <cellStyle name="ป้อนค่า 6" xfId="12446" xr:uid="{4A2DCDEF-60A6-487C-B18E-AB0C09AEF426}"/>
    <cellStyle name="ป้อนค่า 6 2" xfId="14101" xr:uid="{21676095-31A2-422F-8EA6-3A4E8EB49F8D}"/>
    <cellStyle name="ป้อนค่า 6 2 2" xfId="19472" xr:uid="{D2FECC00-00CA-45B8-B6DA-1F1366DD44EE}"/>
    <cellStyle name="ป้อนค่า 6 2 2 2" xfId="36549" xr:uid="{3B653163-0C01-43D4-A216-75E771BD0637}"/>
    <cellStyle name="ป้อนค่า 6 2 3" xfId="19272" xr:uid="{E85D3C82-DA43-4904-8A8B-DEE551D7283C}"/>
    <cellStyle name="ป้อนค่า 6 2 3 2" xfId="36349" xr:uid="{EF0C1F43-80BC-47E1-8B11-38EFB921FDF6}"/>
    <cellStyle name="ป้อนค่า 6 2 4" xfId="23099" xr:uid="{4C386AA6-B5D4-4313-898E-CD5067C29A88}"/>
    <cellStyle name="ป้อนค่า 6 2 4 2" xfId="40176" xr:uid="{F4B47913-61E3-4F49-99FF-F107C7DEBB69}"/>
    <cellStyle name="ป้อนค่า 6 2 5" xfId="24865" xr:uid="{091B93CD-3DC3-4C3A-953E-D9B3A5379F5A}"/>
    <cellStyle name="ป้อนค่า 6 2 5 2" xfId="41942" xr:uid="{DE3470B3-14AD-4917-BC1E-A28934770BF8}"/>
    <cellStyle name="ป้อนค่า 6 2 6" xfId="26591" xr:uid="{4A4D3087-3E88-4D50-B124-794C7A7A4437}"/>
    <cellStyle name="ป้อนค่า 6 2 6 2" xfId="43668" xr:uid="{6F2BA290-A847-4090-AC00-904A18743804}"/>
    <cellStyle name="ป้อนค่า 6 2 7" xfId="28296" xr:uid="{DFEB9535-A2C8-45B1-A8F4-E051CA2045E9}"/>
    <cellStyle name="ป้อนค่า 6 2 7 2" xfId="45373" xr:uid="{F94C222F-BCFF-461A-A04D-6C114ECD0151}"/>
    <cellStyle name="ป้อนค่า 6 2 8" xfId="31202" xr:uid="{AB56E860-2272-4D45-8527-AB88C420748D}"/>
    <cellStyle name="ป้อนค่า 6 3" xfId="18193" xr:uid="{63D7DD14-35E1-4EBA-8F50-9F6A64159257}"/>
    <cellStyle name="ป้อนค่า 6 3 2" xfId="35282" xr:uid="{78D07BD7-2C3A-475A-98C4-FBF5D5DB307C}"/>
    <cellStyle name="ป้อนค่า 6 4" xfId="20758" xr:uid="{2801AF46-59B3-478F-B4B1-40A274348E3B}"/>
    <cellStyle name="ป้อนค่า 6 4 2" xfId="37835" xr:uid="{E8C94824-1740-4067-A7C1-7257D8AC5601}"/>
    <cellStyle name="ป้อนค่า 6 5" xfId="17440" xr:uid="{C80BA095-1AC3-4408-9BA9-F33CE0354B05}"/>
    <cellStyle name="ป้อนค่า 6 5 2" xfId="34537" xr:uid="{2A881B16-1C2E-4B22-99B5-96DD6E22DF35}"/>
    <cellStyle name="ป้อนค่า 6 6" xfId="15670" xr:uid="{F817D672-60EE-4B35-BEFF-3415BEA011B7}"/>
    <cellStyle name="ป้อนค่า 6 6 2" xfId="32769" xr:uid="{6F9601B0-DA73-4958-9E57-9CA03FB6D7B0}"/>
    <cellStyle name="ป้อนค่า 6 7" xfId="19232" xr:uid="{630FCC8F-B855-4B0E-ABB3-10C006B3E153}"/>
    <cellStyle name="ป้อนค่า 6 7 2" xfId="36309" xr:uid="{35996A29-8860-4A29-AF08-3AA9D16D7C47}"/>
    <cellStyle name="ป้อนค่า 6 8" xfId="15190" xr:uid="{C416232F-B208-43D4-8448-DADE6D38B111}"/>
    <cellStyle name="ป้อนค่า 6 8 2" xfId="32291" xr:uid="{F65C8821-6024-49B7-8EA8-18E1147B2339}"/>
    <cellStyle name="ป้อนค่า 6 9" xfId="30101" xr:uid="{EEA7648D-7386-435E-9888-DCC3D2373A27}"/>
    <cellStyle name="ป้อนค่า 7" xfId="12400" xr:uid="{5CAF6F54-0921-41A3-8B03-642212135231}"/>
    <cellStyle name="ป้อนค่า 7 2" xfId="14056" xr:uid="{96A793EC-E0C7-4FB9-B569-9C2821F827FE}"/>
    <cellStyle name="ป้อนค่า 7 2 2" xfId="19427" xr:uid="{207A050A-5E5E-46DE-B733-ADBA960A5AD1}"/>
    <cellStyle name="ป้อนค่า 7 2 2 2" xfId="36504" xr:uid="{64B93041-9B6B-4E25-9B1C-341CE822D89A}"/>
    <cellStyle name="ป้อนค่า 7 2 3" xfId="20806" xr:uid="{9E9EF0D3-7E8D-4E44-8EA5-3A45DB869007}"/>
    <cellStyle name="ป้อนค่า 7 2 3 2" xfId="37883" xr:uid="{23E59EBE-C897-43D3-973C-15FEC0A2D335}"/>
    <cellStyle name="ป้อนค่า 7 2 4" xfId="16338" xr:uid="{94EA9A1C-A9BB-4260-8986-483909A2227B}"/>
    <cellStyle name="ป้อนค่า 7 2 4 2" xfId="33437" xr:uid="{C8996795-A41F-4984-BA7B-355D983EA01A}"/>
    <cellStyle name="ป้อนค่า 7 2 5" xfId="23054" xr:uid="{40914CAB-90E6-4B15-A180-011139B5F180}"/>
    <cellStyle name="ป้อนค่า 7 2 5 2" xfId="40131" xr:uid="{E145FF21-CB67-4135-AA1A-F3324BE78EEF}"/>
    <cellStyle name="ป้อนค่า 7 2 6" xfId="24820" xr:uid="{563BB760-B0CB-43AA-BC66-AA2BD6D1499D}"/>
    <cellStyle name="ป้อนค่า 7 2 6 2" xfId="41897" xr:uid="{58D79973-D8AF-4E2E-ADD1-78E88D7BB8B1}"/>
    <cellStyle name="ป้อนค่า 7 2 7" xfId="26546" xr:uid="{85CF08B1-433B-47F1-A761-F9FE6954DB1F}"/>
    <cellStyle name="ป้อนค่า 7 2 7 2" xfId="43623" xr:uid="{348E1337-5516-4A87-9D18-96A5F4C1101C}"/>
    <cellStyle name="ป้อนค่า 7 2 8" xfId="28251" xr:uid="{57A35B1A-25A7-4340-8DB2-CECF2B56D986}"/>
    <cellStyle name="ป้อนค่า 7 2 8 2" xfId="45328" xr:uid="{E7A6BFE0-1E1C-4A2E-82D8-5CA5264803A1}"/>
    <cellStyle name="ป้อนค่า 7 2 9" xfId="31157" xr:uid="{0BA068BD-975F-4253-A4FB-5AC4ED264F15}"/>
    <cellStyle name="ป้อนค่า 7 3" xfId="18147" xr:uid="{B2D38351-00B6-4986-B910-B580A1ED5EE0}"/>
    <cellStyle name="ป้อนค่า 7 3 2" xfId="35236" xr:uid="{769C513C-769C-4CF4-9579-3D2F7FC5401E}"/>
    <cellStyle name="ป้อนค่า 7 4" xfId="20459" xr:uid="{8E8B5B45-29E5-499F-8E53-27E9B978CE27}"/>
    <cellStyle name="ป้อนค่า 7 4 2" xfId="37536" xr:uid="{77B306B1-B5B5-45B2-A946-24C7C6131251}"/>
    <cellStyle name="ป้อนค่า 7 5" xfId="16185" xr:uid="{28EB4A11-02A3-4D50-B9E4-EA163C055FFA}"/>
    <cellStyle name="ป้อนค่า 7 5 2" xfId="33284" xr:uid="{05E4792A-7E98-42AA-9B55-1E2E85A3DECB}"/>
    <cellStyle name="ป้อนค่า 7 6" xfId="16510" xr:uid="{B12AE7AA-5A87-4FC5-A3C0-BA4E20922610}"/>
    <cellStyle name="ป้อนค่า 7 6 2" xfId="33609" xr:uid="{BD837118-0DD6-488B-A7CA-36349B32B1BF}"/>
    <cellStyle name="ป้อนค่า 7 7" xfId="16229" xr:uid="{D5452E2E-AC30-46B8-AA56-8420CA8A30ED}"/>
    <cellStyle name="ป้อนค่า 7 7 2" xfId="33328" xr:uid="{BCE79DB3-08AC-4A87-AC6B-44B577ABE4B1}"/>
    <cellStyle name="ป้อนค่า 7 8" xfId="15221" xr:uid="{6A069A69-AEB2-43B6-B97D-BB508461AC40}"/>
    <cellStyle name="ป้อนค่า 7 8 2" xfId="32322" xr:uid="{0599A409-1416-4F5D-B4D0-7643AC832FEA}"/>
    <cellStyle name="ป้อนค่า 7 9" xfId="30056" xr:uid="{99DF4D48-6D1F-4EFB-BAB1-1C0F27011A0F}"/>
    <cellStyle name="ป้อนค่า 8" xfId="29548" xr:uid="{5226EEA2-0401-4D88-8226-48BDA3D0C054}"/>
    <cellStyle name="ปานกลาง" xfId="2026" xr:uid="{B2D94DAC-490D-47B2-BED8-59E88119A60F}"/>
    <cellStyle name="ปานกลาง 2" xfId="2027" xr:uid="{EC78EBD8-6141-4D19-AD2A-69C86A93748B}"/>
    <cellStyle name="ผลรวม" xfId="2028" xr:uid="{1BF7EBB2-44CF-4389-9697-C2A646D97056}"/>
    <cellStyle name="ผลรวม 2" xfId="2029" xr:uid="{4A56BA2F-5B92-4E71-8FF2-199181943591}"/>
    <cellStyle name="ผลรวม 2 2" xfId="8688" xr:uid="{3297FE35-C827-427C-9487-0453C1F74CC1}"/>
    <cellStyle name="ผลรวม 2 2 2" xfId="11820" xr:uid="{A94D5231-0C65-4293-91A3-8EE7DAAD1EDB}"/>
    <cellStyle name="ผลรวม 2 2 2 2" xfId="13260" xr:uid="{D03E1921-8797-448E-9448-E00B1B3BE3BA}"/>
    <cellStyle name="ผลรวม 2 2 2 2 2" xfId="14897" xr:uid="{B5421DD1-822E-4536-87D0-B75CD09FCCA6}"/>
    <cellStyle name="ผลรวม 2 2 2 2 2 2" xfId="20268" xr:uid="{3814B10B-9838-47D1-A191-D15E13B2C767}"/>
    <cellStyle name="ผลรวม 2 2 2 2 2 2 2" xfId="37345" xr:uid="{9C041AE6-62EA-4AB8-A28F-520F3C75099E}"/>
    <cellStyle name="ผลรวม 2 2 2 2 2 3" xfId="22120" xr:uid="{9CDF1359-4BAF-4DCF-8A7E-2CC2D7159711}"/>
    <cellStyle name="ผลรวม 2 2 2 2 2 3 2" xfId="39197" xr:uid="{89457CA2-5D70-404A-AAC6-C1C9B14E143B}"/>
    <cellStyle name="ผลรวม 2 2 2 2 2 4" xfId="23895" xr:uid="{F97A1427-A0A7-416A-9796-CCB3D5C860BD}"/>
    <cellStyle name="ผลรวม 2 2 2 2 2 4 2" xfId="40972" xr:uid="{076D3456-C18E-4538-99CB-023A5767DD02}"/>
    <cellStyle name="ผลรวม 2 2 2 2 2 5" xfId="25661" xr:uid="{C10FA2B0-EA0E-4E1A-8418-B59C15A48190}"/>
    <cellStyle name="ผลรวม 2 2 2 2 2 5 2" xfId="42738" xr:uid="{57D81CC3-E72D-45DD-958C-A174B5E9F0DD}"/>
    <cellStyle name="ผลรวม 2 2 2 2 2 6" xfId="27387" xr:uid="{D4D26995-5CB3-4B45-B326-EA941236376F}"/>
    <cellStyle name="ผลรวม 2 2 2 2 2 6 2" xfId="44464" xr:uid="{A0769DED-9C85-4F1D-8270-0719792F42A8}"/>
    <cellStyle name="ผลรวม 2 2 2 2 2 7" xfId="29092" xr:uid="{084DDC36-77A8-4B27-B131-6C0B16A0BE50}"/>
    <cellStyle name="ผลรวม 2 2 2 2 2 7 2" xfId="46169" xr:uid="{F1D88D65-1F7D-46C0-BC50-14BF4A552588}"/>
    <cellStyle name="ผลรวม 2 2 2 2 2 8" xfId="31998" xr:uid="{00A23FEE-3701-4D51-9914-1DF5B1CF0174}"/>
    <cellStyle name="ผลรวม 2 2 2 2 3" xfId="18999" xr:uid="{EB42ADB6-C90A-4528-BF8D-AF06DDE980CB}"/>
    <cellStyle name="ผลรวม 2 2 2 2 3 2" xfId="36080" xr:uid="{4FBC0FA8-7A6A-4C65-BC90-DEBE8EF5FEA8}"/>
    <cellStyle name="ผลรวม 2 2 2 2 4" xfId="17485" xr:uid="{B12E89B4-948B-4784-B151-F6D500158ECB}"/>
    <cellStyle name="ผลรวม 2 2 2 2 4 2" xfId="34582" xr:uid="{A9ADA06E-20F2-4CAF-AD6C-EAA0D078CCC1}"/>
    <cellStyle name="ผลรวม 2 2 2 2 5" xfId="22721" xr:uid="{EC5C5797-685F-49DC-BCC0-D0AE56DA302F}"/>
    <cellStyle name="ผลรวม 2 2 2 2 5 2" xfId="39798" xr:uid="{6CB68482-E386-456A-A2E8-51A032D7863A}"/>
    <cellStyle name="ผลรวม 2 2 2 2 6" xfId="24499" xr:uid="{125480C4-0836-4F34-A660-E8CF230A4BCD}"/>
    <cellStyle name="ผลรวม 2 2 2 2 6 2" xfId="41576" xr:uid="{1353BF7F-6DDE-4B01-98FF-0E3DDE7B8EA6}"/>
    <cellStyle name="ผลรวม 2 2 2 2 7" xfId="26269" xr:uid="{F367D35E-C4C1-445F-9FCE-98984A0C7932}"/>
    <cellStyle name="ผลรวม 2 2 2 2 7 2" xfId="43346" xr:uid="{7AA0B57F-F451-44ED-9B56-FC78A6DD56C7}"/>
    <cellStyle name="ผลรวม 2 2 2 2 8" xfId="27983" xr:uid="{1F3B9C0A-5925-4885-88D5-DD1E47ACB21E}"/>
    <cellStyle name="ผลรวม 2 2 2 2 8 2" xfId="45060" xr:uid="{93664E1E-59FC-49C3-83FD-E5DCE2D23050}"/>
    <cellStyle name="ผลรวม 2 2 2 2 9" xfId="30889" xr:uid="{7845123A-FB32-4C2E-BA8F-06FD425EDB9D}"/>
    <cellStyle name="ผลรวม 2 2 2 3" xfId="12292" xr:uid="{BB230A86-5AE4-4D32-9948-0418076351CB}"/>
    <cellStyle name="ผลรวม 2 2 2 3 2" xfId="13953" xr:uid="{7EB767D8-666E-426C-9F42-C67F9E7E76E7}"/>
    <cellStyle name="ผลรวม 2 2 2 3 2 2" xfId="19324" xr:uid="{0CF55D7D-89DA-4C7A-AE6B-86CEE6B380A5}"/>
    <cellStyle name="ผลรวม 2 2 2 3 2 2 2" xfId="36401" xr:uid="{B2EF9C5B-85E4-4E1E-A439-CD0F48C41069}"/>
    <cellStyle name="ผลรวม 2 2 2 3 2 3" xfId="20731" xr:uid="{EEFFC2AB-AA95-4774-B618-9D8C121BE01B}"/>
    <cellStyle name="ผลรวม 2 2 2 3 2 3 2" xfId="37808" xr:uid="{26561015-3D00-4D76-B9E4-3CA53D1C6F68}"/>
    <cellStyle name="ผลรวม 2 2 2 3 2 4" xfId="17388" xr:uid="{0F5C29B6-153B-4C49-8E71-1EDC392E8D78}"/>
    <cellStyle name="ผลรวม 2 2 2 3 2 4 2" xfId="34485" xr:uid="{A3D1C461-905B-4983-952D-E9453FC9C303}"/>
    <cellStyle name="ผลรวม 2 2 2 3 2 5" xfId="22951" xr:uid="{CD61BC04-26F5-4154-AD5A-C2B192DE2386}"/>
    <cellStyle name="ผลรวม 2 2 2 3 2 5 2" xfId="40028" xr:uid="{98CB7761-3092-40FA-BF67-9A9FCE3D8300}"/>
    <cellStyle name="ผลรวม 2 2 2 3 2 6" xfId="24717" xr:uid="{AE6252C6-8E9A-44B4-AA9E-45A63E02C56C}"/>
    <cellStyle name="ผลรวม 2 2 2 3 2 6 2" xfId="41794" xr:uid="{29ACD74F-DA54-4236-8670-55221B02F22C}"/>
    <cellStyle name="ผลรวม 2 2 2 3 2 7" xfId="26443" xr:uid="{39382F50-D173-4A2A-B2DF-8EA1FC6BA86C}"/>
    <cellStyle name="ผลรวม 2 2 2 3 2 7 2" xfId="43520" xr:uid="{B8AF1A77-395F-4DAD-B061-BC4CD08F71B8}"/>
    <cellStyle name="ผลรวม 2 2 2 3 2 8" xfId="28148" xr:uid="{F969BED9-B937-4C5D-8F5A-604570CC93CD}"/>
    <cellStyle name="ผลรวม 2 2 2 3 2 8 2" xfId="45225" xr:uid="{129AC358-80B0-4E43-A309-7AB60D99A4CA}"/>
    <cellStyle name="ผลรวม 2 2 2 3 2 9" xfId="31054" xr:uid="{60B49AFC-92FA-49BC-8A16-CBC6059D698E}"/>
    <cellStyle name="ผลรวม 2 2 2 3 3" xfId="18040" xr:uid="{8D37E769-8CCC-4298-8433-FC36B78006DB}"/>
    <cellStyle name="ผลรวม 2 2 2 3 3 2" xfId="35129" xr:uid="{F5E4F6CC-83A2-4F8B-82BC-A2A2F8049BF1}"/>
    <cellStyle name="ผลรวม 2 2 2 3 4" xfId="16274" xr:uid="{86FCAF50-92A8-4599-9A02-4A24495A9534}"/>
    <cellStyle name="ผลรวม 2 2 2 3 4 2" xfId="33373" xr:uid="{74867850-5A7F-4812-B457-66588C57C330}"/>
    <cellStyle name="ผลรวม 2 2 2 3 5" xfId="17900" xr:uid="{1AB8B51C-52B0-4198-B3F1-78DFBEA85F39}"/>
    <cellStyle name="ผลรวม 2 2 2 3 5 2" xfId="34991" xr:uid="{D3980C29-EC59-4F5C-B63D-61C296D581B7}"/>
    <cellStyle name="ผลรวม 2 2 2 3 6" xfId="15211" xr:uid="{53283C89-ED25-4176-9983-7499A0E90BF5}"/>
    <cellStyle name="ผลรวม 2 2 2 3 6 2" xfId="32312" xr:uid="{99391EC3-E8CF-4F61-9B64-87DDCDC166AF}"/>
    <cellStyle name="ผลรวม 2 2 2 3 7" xfId="17044" xr:uid="{86E5827B-5A69-4287-B066-1745582FFC6D}"/>
    <cellStyle name="ผลรวม 2 2 2 3 7 2" xfId="34143" xr:uid="{FE18A187-0DFB-4DC0-B4F9-3CD5E4A8126A}"/>
    <cellStyle name="ผลรวม 2 2 2 3 8" xfId="16159" xr:uid="{EF1191A4-2383-4281-A962-7FD9B2835DFA}"/>
    <cellStyle name="ผลรวม 2 2 2 3 8 2" xfId="33258" xr:uid="{8435F9A5-32A3-45F1-BCFB-CE6EC964FF3A}"/>
    <cellStyle name="ผลรวม 2 2 2 3 9" xfId="29953" xr:uid="{2D4CC1D3-A401-4161-87E9-48A0F9719686}"/>
    <cellStyle name="ผลรวม 2 2 2 4" xfId="12792" xr:uid="{B51EFF30-E9E3-426E-87E2-C912C1948F27}"/>
    <cellStyle name="ผลรวม 2 2 2 4 2" xfId="14434" xr:uid="{81586709-5A0B-465A-99A8-EFEBFF09364B}"/>
    <cellStyle name="ผลรวม 2 2 2 4 2 2" xfId="19805" xr:uid="{309E33E2-73F9-4959-B681-8652A2430479}"/>
    <cellStyle name="ผลรวม 2 2 2 4 2 2 2" xfId="36882" xr:uid="{7B896447-3938-4297-AAAF-2DEBB4EA0135}"/>
    <cellStyle name="ผลรวม 2 2 2 4 2 3" xfId="21106" xr:uid="{9BEE7CA1-C741-48B3-A359-0E0C91623943}"/>
    <cellStyle name="ผลรวม 2 2 2 4 2 3 2" xfId="38183" xr:uid="{2AB68FE3-006A-4FCD-A34A-44CF2B748125}"/>
    <cellStyle name="ผลรวม 2 2 2 4 2 4" xfId="21657" xr:uid="{ACA92377-9C34-4A19-B11E-3F0882A0DFDE}"/>
    <cellStyle name="ผลรวม 2 2 2 4 2 4 2" xfId="38734" xr:uid="{34D7C09C-A288-4FE5-8A3D-7C9CAC5F8422}"/>
    <cellStyle name="ผลรวม 2 2 2 4 2 5" xfId="23432" xr:uid="{22C54D84-4B82-41B4-8EEB-99975B532348}"/>
    <cellStyle name="ผลรวม 2 2 2 4 2 5 2" xfId="40509" xr:uid="{3D52DFE5-A22F-4FEF-88FB-15C59490A220}"/>
    <cellStyle name="ผลรวม 2 2 2 4 2 6" xfId="25198" xr:uid="{0B9C563A-D997-499A-93F1-626C4C93B489}"/>
    <cellStyle name="ผลรวม 2 2 2 4 2 6 2" xfId="42275" xr:uid="{4A0F0DAC-3C58-433A-909B-F9C418792C10}"/>
    <cellStyle name="ผลรวม 2 2 2 4 2 7" xfId="26924" xr:uid="{9DBD04C0-F8BA-4142-BFD2-48107AD23976}"/>
    <cellStyle name="ผลรวม 2 2 2 4 2 7 2" xfId="44001" xr:uid="{4ACACDD0-B383-4DEE-A945-2A89EAFC7F79}"/>
    <cellStyle name="ผลรวม 2 2 2 4 2 8" xfId="28629" xr:uid="{29043B14-AD7E-4089-86CE-0D7A2D2ECF7A}"/>
    <cellStyle name="ผลรวม 2 2 2 4 2 8 2" xfId="45706" xr:uid="{85547B76-C06C-4F81-AFE5-2417F3EC8B1C}"/>
    <cellStyle name="ผลรวม 2 2 2 4 2 9" xfId="31535" xr:uid="{040CEA13-0C87-48C1-811F-5AC890F851DB}"/>
    <cellStyle name="ผลรวม 2 2 2 4 3" xfId="18532" xr:uid="{BCED386E-361A-45A4-B602-350482238E9F}"/>
    <cellStyle name="ผลรวม 2 2 2 4 3 2" xfId="35619" xr:uid="{F41FB577-064F-4183-9D78-99DDEE558FDE}"/>
    <cellStyle name="ผลรวม 2 2 2 4 4" xfId="17960" xr:uid="{27829E80-C639-4506-8CE0-9816B696BF76}"/>
    <cellStyle name="ผลรวม 2 2 2 4 4 2" xfId="35050" xr:uid="{00468B8F-9DD2-49E3-959F-C53620CDBD17}"/>
    <cellStyle name="ผลรวม 2 2 2 4 5" xfId="17569" xr:uid="{504E5289-2BDE-4375-BF1F-0F106C588421}"/>
    <cellStyle name="ผลรวม 2 2 2 4 5 2" xfId="34666" xr:uid="{86DC8DBB-B491-437C-849D-BD87E523F1F0}"/>
    <cellStyle name="ผลรวม 2 2 2 4 6" xfId="17589" xr:uid="{B6A61DEC-C49E-459F-8AAD-650BDC538F49}"/>
    <cellStyle name="ผลรวม 2 2 2 4 6 2" xfId="34686" xr:uid="{3030FCFB-3086-4821-AD8D-966DD891EBCE}"/>
    <cellStyle name="ผลรวม 2 2 2 4 7" xfId="20599" xr:uid="{D69B8292-81E6-42D0-8DDF-F6C64BDE0C6A}"/>
    <cellStyle name="ผลรวม 2 2 2 4 7 2" xfId="37676" xr:uid="{82D79F9A-A514-4641-8A61-8FE0314435F9}"/>
    <cellStyle name="ผลรวม 2 2 2 4 8" xfId="15153" xr:uid="{229EFAF6-8D3D-4076-BB38-E20822D31862}"/>
    <cellStyle name="ผลรวม 2 2 2 4 8 2" xfId="32254" xr:uid="{5AF39B88-0243-4597-8E96-9E6E6A73F480}"/>
    <cellStyle name="ผลรวม 2 2 2 4 9" xfId="30432" xr:uid="{F636DF80-3AB5-4749-8710-45B01FD48788}"/>
    <cellStyle name="ผลรวม 2 2 2 5" xfId="29875" xr:uid="{1BA894C1-5DF7-4160-B9CA-E91861A55747}"/>
    <cellStyle name="ผลรวม 2 2 3" xfId="11899" xr:uid="{2AFA6A57-E600-4A5F-A797-2343D0EDC639}"/>
    <cellStyle name="ผลรวม 2 2 3 2" xfId="13286" xr:uid="{A5BB2910-5AF6-4FA0-9F05-6B8AA919F404}"/>
    <cellStyle name="ผลรวม 2 2 3 2 2" xfId="14923" xr:uid="{525BAC3A-4CAA-4B22-A8F3-A06D59BBC284}"/>
    <cellStyle name="ผลรวม 2 2 3 2 2 2" xfId="20294" xr:uid="{2E312665-9CFF-421D-91DF-6F710CEF2F2E}"/>
    <cellStyle name="ผลรวม 2 2 3 2 2 2 2" xfId="37371" xr:uid="{C98879FA-B605-49C0-9C9F-00D7F19EC9CC}"/>
    <cellStyle name="ผลรวม 2 2 3 2 2 3" xfId="22146" xr:uid="{AD61CB50-1894-44F6-8556-D8BC8DE38940}"/>
    <cellStyle name="ผลรวม 2 2 3 2 2 3 2" xfId="39223" xr:uid="{38F7722F-AB2F-4B6C-9E80-B1414D1E4286}"/>
    <cellStyle name="ผลรวม 2 2 3 2 2 4" xfId="23921" xr:uid="{7B59D74E-B3F4-4B82-A59C-151D2F75BC6F}"/>
    <cellStyle name="ผลรวม 2 2 3 2 2 4 2" xfId="40998" xr:uid="{54ED6684-0910-4B36-BE27-E0F6F786F541}"/>
    <cellStyle name="ผลรวม 2 2 3 2 2 5" xfId="25687" xr:uid="{D97F50C0-FA6D-4662-B3CF-D531F41C185D}"/>
    <cellStyle name="ผลรวม 2 2 3 2 2 5 2" xfId="42764" xr:uid="{6FAE3598-986B-4E48-9122-3E2580FF071C}"/>
    <cellStyle name="ผลรวม 2 2 3 2 2 6" xfId="27413" xr:uid="{646B70D0-E4E8-4380-A5FC-588DAFC8E0FC}"/>
    <cellStyle name="ผลรวม 2 2 3 2 2 6 2" xfId="44490" xr:uid="{CBD966B6-CCA9-4621-BFE4-284EED180554}"/>
    <cellStyle name="ผลรวม 2 2 3 2 2 7" xfId="29118" xr:uid="{95DF3248-2701-4FFD-8289-EA1CBF3BC239}"/>
    <cellStyle name="ผลรวม 2 2 3 2 2 7 2" xfId="46195" xr:uid="{090DD7A5-0C5E-4B34-BB5D-8ADFBC8E55ED}"/>
    <cellStyle name="ผลรวม 2 2 3 2 2 8" xfId="32024" xr:uid="{D1D2C5C1-4082-4523-8AE0-B292DFBBE8E9}"/>
    <cellStyle name="ผลรวม 2 2 3 2 3" xfId="19025" xr:uid="{E11C0FE2-1088-4DD5-A2DD-9F982D601A21}"/>
    <cellStyle name="ผลรวม 2 2 3 2 3 2" xfId="36104" xr:uid="{4120ECD8-4682-4188-8046-FD2BDA637A36}"/>
    <cellStyle name="ผลรวม 2 2 3 2 4" xfId="16366" xr:uid="{F0517F3F-2C15-4F97-9D4E-A456F1375503}"/>
    <cellStyle name="ผลรวม 2 2 3 2 4 2" xfId="33465" xr:uid="{CB6E9BFA-2093-42F3-880C-E88EC4DF02EF}"/>
    <cellStyle name="ผลรวม 2 2 3 2 5" xfId="22746" xr:uid="{409EDF7E-D185-40EF-861B-587DB9E6B9A8}"/>
    <cellStyle name="ผลรวม 2 2 3 2 5 2" xfId="39823" xr:uid="{88DBFFFD-B17C-4F0F-9F6E-3D4DB6583972}"/>
    <cellStyle name="ผลรวม 2 2 3 2 6" xfId="24525" xr:uid="{FE0CB7D3-35EA-4ECD-B260-54F015EDD3CF}"/>
    <cellStyle name="ผลรวม 2 2 3 2 6 2" xfId="41602" xr:uid="{131AC783-8AA9-4E60-8EC2-68B82C8EF64D}"/>
    <cellStyle name="ผลรวม 2 2 3 2 7" xfId="26293" xr:uid="{A7BE8057-0EC5-435B-82BA-FBEEE1DBBC6D}"/>
    <cellStyle name="ผลรวม 2 2 3 2 7 2" xfId="43370" xr:uid="{BEB5B869-7AEE-4DBA-963B-71C04EF75606}"/>
    <cellStyle name="ผลรวม 2 2 3 2 8" xfId="28007" xr:uid="{B84C9093-0DF8-4558-866C-8B1A13E6CCB9}"/>
    <cellStyle name="ผลรวม 2 2 3 2 8 2" xfId="45084" xr:uid="{811EFC61-995C-42B6-83BB-D75F69C049B1}"/>
    <cellStyle name="ผลรวม 2 2 3 2 9" xfId="30913" xr:uid="{EFEDB24E-C815-4180-B4CB-C82D1D7ABC17}"/>
    <cellStyle name="ผลรวม 2 2 3 3" xfId="12596" xr:uid="{B69AD1A7-0BFF-4D5C-B79E-C45F48DCE46F}"/>
    <cellStyle name="ผลรวม 2 2 3 3 2" xfId="14245" xr:uid="{26AA6584-9CB1-40AC-A6F1-71B6114882EB}"/>
    <cellStyle name="ผลรวม 2 2 3 3 2 2" xfId="19616" xr:uid="{ED216A94-8336-4BC1-A56C-03820CD52723}"/>
    <cellStyle name="ผลรวม 2 2 3 3 2 2 2" xfId="36693" xr:uid="{9FEDDB4C-9464-4A3B-AB53-B8D567FC0814}"/>
    <cellStyle name="ผลรวม 2 2 3 3 2 3" xfId="20969" xr:uid="{CB983A35-72F2-4BA2-B331-91ECC6CE7584}"/>
    <cellStyle name="ผลรวม 2 2 3 3 2 3 2" xfId="38046" xr:uid="{1529DA52-AA04-45DF-81F6-82554CBD70C8}"/>
    <cellStyle name="ผลรวม 2 2 3 3 2 4" xfId="18005" xr:uid="{3EA1716A-78FA-4E14-B5DE-B3A89682CAFF}"/>
    <cellStyle name="ผลรวม 2 2 3 3 2 4 2" xfId="35094" xr:uid="{F854D156-2CA4-43B1-867B-1343B08A8905}"/>
    <cellStyle name="ผลรวม 2 2 3 3 2 5" xfId="23243" xr:uid="{13DD0317-DEE8-45E8-A946-2C68B460CB68}"/>
    <cellStyle name="ผลรวม 2 2 3 3 2 5 2" xfId="40320" xr:uid="{D3DB7E5F-0F8A-4DD5-B93C-CFC7DBB03E7F}"/>
    <cellStyle name="ผลรวม 2 2 3 3 2 6" xfId="25009" xr:uid="{D38229A2-07E6-4930-83C3-C6F148F12B95}"/>
    <cellStyle name="ผลรวม 2 2 3 3 2 6 2" xfId="42086" xr:uid="{A8825512-C80E-488A-8253-CD52E594E4B6}"/>
    <cellStyle name="ผลรวม 2 2 3 3 2 7" xfId="26735" xr:uid="{BB284120-52FF-4792-81AE-C6ED439AB624}"/>
    <cellStyle name="ผลรวม 2 2 3 3 2 7 2" xfId="43812" xr:uid="{E6042F0D-E6B8-4509-AFCB-30D079C4CD74}"/>
    <cellStyle name="ผลรวม 2 2 3 3 2 8" xfId="28440" xr:uid="{688B19D4-4557-4ABE-B5F3-85BFB6F73A66}"/>
    <cellStyle name="ผลรวม 2 2 3 3 2 8 2" xfId="45517" xr:uid="{497E3552-686D-4A8B-97EE-7E469518AD03}"/>
    <cellStyle name="ผลรวม 2 2 3 3 2 9" xfId="31346" xr:uid="{250DA5CB-F641-4010-AE58-D50425173EE1}"/>
    <cellStyle name="ผลรวม 2 2 3 3 3" xfId="18341" xr:uid="{6BCB03C6-C7A3-4EAF-A8E4-87E9B611A6F4}"/>
    <cellStyle name="ผลรวม 2 2 3 3 3 2" xfId="35428" xr:uid="{C5B15BD3-57B0-4E1E-A979-CE5B8C390D55}"/>
    <cellStyle name="ผลรวม 2 2 3 3 4" xfId="19261" xr:uid="{DA9F45E7-3514-4FCB-89E3-DEF99340D266}"/>
    <cellStyle name="ผลรวม 2 2 3 3 4 2" xfId="36338" xr:uid="{412E2D98-D229-4E07-B89C-F56F87B1A5D8}"/>
    <cellStyle name="ผลรวม 2 2 3 3 5" xfId="15233" xr:uid="{98C187A8-7322-4193-8E6E-D4B70A947BAE}"/>
    <cellStyle name="ผลรวม 2 2 3 3 5 2" xfId="32334" xr:uid="{65436734-2584-4702-B22C-1EEEE8EBE375}"/>
    <cellStyle name="ผลรวม 2 2 3 3 6" xfId="16496" xr:uid="{D20A8F9A-F45D-4200-8ED5-7E9813A0C194}"/>
    <cellStyle name="ผลรวม 2 2 3 3 6 2" xfId="33595" xr:uid="{99A7FA65-47B8-47FD-AAB7-16C6E4B4842D}"/>
    <cellStyle name="ผลรวม 2 2 3 3 7" xfId="22907" xr:uid="{FB7F442A-C891-481F-A5E1-65CD57A55775}"/>
    <cellStyle name="ผลรวม 2 2 3 3 7 2" xfId="39984" xr:uid="{D2F4F20D-ED3B-4619-8367-F037436D6EDF}"/>
    <cellStyle name="ผลรวม 2 2 3 3 8" xfId="15595" xr:uid="{99C8E938-7B80-4A8C-AA45-78AF6B300223}"/>
    <cellStyle name="ผลรวม 2 2 3 3 8 2" xfId="32696" xr:uid="{FB1D1236-5EB8-4B95-A3D4-480CF9BB1645}"/>
    <cellStyle name="ผลรวม 2 2 3 3 9" xfId="30243" xr:uid="{739539C3-830B-4A53-ACB3-5EA13A462308}"/>
    <cellStyle name="ผลรวม 2 2 3 4" xfId="13372" xr:uid="{AB9DC793-7306-437B-963C-238A0EE96CD1}"/>
    <cellStyle name="ผลรวม 2 2 3 4 2" xfId="15006" xr:uid="{CD2A0DAF-553E-4B8D-85B9-AF80C0F1F09E}"/>
    <cellStyle name="ผลรวม 2 2 3 4 2 2" xfId="20377" xr:uid="{74E825EB-F36A-49B0-A82D-C00CE6E6F157}"/>
    <cellStyle name="ผลรวม 2 2 3 4 2 2 2" xfId="37454" xr:uid="{9C1E064C-DD88-4710-B766-21A6034C9A0C}"/>
    <cellStyle name="ผลรวม 2 2 3 4 2 3" xfId="21491" xr:uid="{9FBC8D3A-7AC0-4A01-8899-8C35665EC728}"/>
    <cellStyle name="ผลรวม 2 2 3 4 2 3 2" xfId="38568" xr:uid="{C20FC2B4-279E-403C-B392-2DE32142809F}"/>
    <cellStyle name="ผลรวม 2 2 3 4 2 4" xfId="22229" xr:uid="{50CE576C-1F1B-47B6-96A2-35EC39728940}"/>
    <cellStyle name="ผลรวม 2 2 3 4 2 4 2" xfId="39306" xr:uid="{3FE57B70-0014-4131-B5BF-F35B3FE83D66}"/>
    <cellStyle name="ผลรวม 2 2 3 4 2 5" xfId="24004" xr:uid="{8792784E-36BF-4803-8BA3-05796A4EE10B}"/>
    <cellStyle name="ผลรวม 2 2 3 4 2 5 2" xfId="41081" xr:uid="{ADA955D3-B46A-4AD7-BD94-959AE9A0D2C2}"/>
    <cellStyle name="ผลรวม 2 2 3 4 2 6" xfId="25770" xr:uid="{8B3EA516-7F19-4F85-901D-C549623D2333}"/>
    <cellStyle name="ผลรวม 2 2 3 4 2 6 2" xfId="42847" xr:uid="{D88E0DE0-7050-473E-B5AC-AB1CA44AA092}"/>
    <cellStyle name="ผลรวม 2 2 3 4 2 7" xfId="27496" xr:uid="{23A52019-D63B-48D7-BDE0-13E8E4536AE0}"/>
    <cellStyle name="ผลรวม 2 2 3 4 2 7 2" xfId="44573" xr:uid="{0FD350CB-2872-43BF-888E-3A13A074CA24}"/>
    <cellStyle name="ผลรวม 2 2 3 4 2 8" xfId="29201" xr:uid="{0F29D9BB-B170-43E0-AC2B-925A937C7B00}"/>
    <cellStyle name="ผลรวม 2 2 3 4 2 8 2" xfId="46278" xr:uid="{1FB1BF06-F4B1-4599-A437-2B8713D363A2}"/>
    <cellStyle name="ผลรวม 2 2 3 4 2 9" xfId="32107" xr:uid="{F0D964BC-AE73-437D-B1DC-5DEFC4E988A2}"/>
    <cellStyle name="ผลรวม 2 2 3 4 3" xfId="19109" xr:uid="{A458DF6F-CBBB-4882-8C78-8B658B6C4ABB}"/>
    <cellStyle name="ผลรวม 2 2 3 4 3 2" xfId="36186" xr:uid="{52AA03A5-8C4E-4F4E-95AA-0FB90CC1DAD4}"/>
    <cellStyle name="ผลรวม 2 2 3 4 4" xfId="17488" xr:uid="{F229A97B-1436-4062-A4BB-E10B328088D6}"/>
    <cellStyle name="ผลรวม 2 2 3 4 4 2" xfId="34585" xr:uid="{52142495-CA3F-4568-A04D-5B7684BC9D55}"/>
    <cellStyle name="ผลรวม 2 2 3 4 5" xfId="22828" xr:uid="{A9553B99-F1AB-4445-A909-5E168637ABAD}"/>
    <cellStyle name="ผลรวม 2 2 3 4 5 2" xfId="39905" xr:uid="{9C84843F-0AAF-4D81-B4DA-E9B9BDC6F29B}"/>
    <cellStyle name="ผลรวม 2 2 3 4 6" xfId="24608" xr:uid="{209F508A-9103-4CB6-A57A-607A060A0446}"/>
    <cellStyle name="ผลรวม 2 2 3 4 6 2" xfId="41685" xr:uid="{78006178-374B-4CA5-BCFB-E07A2625F015}"/>
    <cellStyle name="ผลรวม 2 2 3 4 7" xfId="26374" xr:uid="{16A3B785-4BC3-4FDA-9973-762D85D5188A}"/>
    <cellStyle name="ผลรวม 2 2 3 4 7 2" xfId="43451" xr:uid="{721041B4-457B-4CBC-A0DD-FC4D2BF719C8}"/>
    <cellStyle name="ผลรวม 2 2 3 4 8" xfId="28088" xr:uid="{F39BD91F-AEF9-4016-8FE2-19F290FAB33C}"/>
    <cellStyle name="ผลรวม 2 2 3 4 8 2" xfId="45165" xr:uid="{D630794E-31A3-4F8A-A222-7B8F3855D16B}"/>
    <cellStyle name="ผลรวม 2 2 3 4 9" xfId="30994" xr:uid="{C86681BA-0CE3-4499-B469-93F5BF2F953E}"/>
    <cellStyle name="ผลรวม 2 2 3 5" xfId="29899" xr:uid="{8E869E54-2D75-4668-9A0F-0AD6CBF8BE5C}"/>
    <cellStyle name="ผลรวม 2 2 4" xfId="12948" xr:uid="{F2F89738-DD3E-4104-8DF4-2232B93AD4AD}"/>
    <cellStyle name="ผลรวม 2 2 4 2" xfId="14588" xr:uid="{56223E21-FB14-423D-BC9D-C12C55F713B7}"/>
    <cellStyle name="ผลรวม 2 2 4 2 2" xfId="19959" xr:uid="{1D603184-8829-4132-8528-37900F9A6E8C}"/>
    <cellStyle name="ผลรวม 2 2 4 2 2 2" xfId="37036" xr:uid="{45904EA8-F695-4096-A01B-54097FC8A1D6}"/>
    <cellStyle name="ผลรวม 2 2 4 2 3" xfId="21811" xr:uid="{43DF0F19-E33D-40C3-B519-3F926F1035AA}"/>
    <cellStyle name="ผลรวม 2 2 4 2 3 2" xfId="38888" xr:uid="{8D5EA74B-AC34-4E5F-81BA-B784323BD646}"/>
    <cellStyle name="ผลรวม 2 2 4 2 4" xfId="23586" xr:uid="{79A261BB-968D-4838-A7F5-BA89E46E462A}"/>
    <cellStyle name="ผลรวม 2 2 4 2 4 2" xfId="40663" xr:uid="{BCC9EBE5-39DC-43DF-A67C-8659E4C549E9}"/>
    <cellStyle name="ผลรวม 2 2 4 2 5" xfId="25352" xr:uid="{A6B22E4B-C726-4333-97B7-46A5C1BE5D78}"/>
    <cellStyle name="ผลรวม 2 2 4 2 5 2" xfId="42429" xr:uid="{ED05E668-5806-47D5-9E90-BB49257ECF2E}"/>
    <cellStyle name="ผลรวม 2 2 4 2 6" xfId="27078" xr:uid="{819408E2-3702-457A-804F-D0B92FEE5513}"/>
    <cellStyle name="ผลรวม 2 2 4 2 6 2" xfId="44155" xr:uid="{A1F2C1AE-43CF-4BFE-ABAD-767A8CC9FE08}"/>
    <cellStyle name="ผลรวม 2 2 4 2 7" xfId="28783" xr:uid="{6ADB128F-B1CF-47A6-98B9-9CB1845D7FEA}"/>
    <cellStyle name="ผลรวม 2 2 4 2 7 2" xfId="45860" xr:uid="{AC0A5A7C-97CD-449C-90DB-A1F372E09463}"/>
    <cellStyle name="ผลรวม 2 2 4 2 8" xfId="31689" xr:uid="{0925BF27-6D62-4E58-8B6D-191C3DAA1051}"/>
    <cellStyle name="ผลรวม 2 2 4 3" xfId="18688" xr:uid="{6B247160-A695-46C5-9F35-522B5AB220CA}"/>
    <cellStyle name="ผลรวม 2 2 4 3 2" xfId="35775" xr:uid="{F02212B6-A278-4164-9E11-E53557DA5D5A}"/>
    <cellStyle name="ผลรวม 2 2 4 4" xfId="17638" xr:uid="{5331CFBB-DBF7-4968-90A4-F86A68285412}"/>
    <cellStyle name="ผลรวม 2 2 4 4 2" xfId="34735" xr:uid="{D5C4D59D-E397-4B46-BF08-C51EC3291A38}"/>
    <cellStyle name="ผลรวม 2 2 4 5" xfId="22414" xr:uid="{8AE7D9F5-E589-493A-BD1E-F9ADDF118AD5}"/>
    <cellStyle name="ผลรวม 2 2 4 5 2" xfId="39491" xr:uid="{81EFAA32-3653-4DFB-A3EE-A099595745A2}"/>
    <cellStyle name="ผลรวม 2 2 4 6" xfId="24188" xr:uid="{E108AB38-0577-494B-AD51-C7BEAE6CA92B}"/>
    <cellStyle name="ผลรวม 2 2 4 6 2" xfId="41265" xr:uid="{8C969483-31CA-4556-99E9-1BFA495E834F}"/>
    <cellStyle name="ผลรวม 2 2 4 7" xfId="25966" xr:uid="{94AEA98A-741D-4CF6-BC59-49032D9CC74D}"/>
    <cellStyle name="ผลรวม 2 2 4 7 2" xfId="43043" xr:uid="{4D73417B-6676-42BD-9C7D-9A4FCCAABB42}"/>
    <cellStyle name="ผลรวม 2 2 4 8" xfId="27680" xr:uid="{70F7B12F-8137-4C7E-BE35-06DBF9A98043}"/>
    <cellStyle name="ผลรวม 2 2 4 8 2" xfId="44757" xr:uid="{508091B0-0B37-4360-B0CB-E26459796453}"/>
    <cellStyle name="ผลรวม 2 2 4 9" xfId="30586" xr:uid="{EDFAAA39-7C54-4146-9EE7-E79B2909133B}"/>
    <cellStyle name="ผลรวม 2 2 5" xfId="12591" xr:uid="{D460AAF4-F056-42C4-A972-52B5B781E61A}"/>
    <cellStyle name="ผลรวม 2 2 5 2" xfId="14240" xr:uid="{254CB0A7-4206-4480-9B7E-DE7F5880592D}"/>
    <cellStyle name="ผลรวม 2 2 5 2 2" xfId="19611" xr:uid="{E09B1962-DA86-41C1-81BA-1D6CEA8DF1F4}"/>
    <cellStyle name="ผลรวม 2 2 5 2 2 2" xfId="36688" xr:uid="{47C4B2D4-9953-47F0-94A9-361EC240A963}"/>
    <cellStyle name="ผลรวม 2 2 5 2 3" xfId="20964" xr:uid="{C4ED0E92-1F63-4C0A-8003-10F1F8CF3900}"/>
    <cellStyle name="ผลรวม 2 2 5 2 3 2" xfId="38041" xr:uid="{3D46524B-0B51-4F6F-BD26-8CC83AA20D3C}"/>
    <cellStyle name="ผลรวม 2 2 5 2 4" xfId="17192" xr:uid="{9D89F66D-434C-4880-8CEF-ACBD3114AE8C}"/>
    <cellStyle name="ผลรวม 2 2 5 2 4 2" xfId="34289" xr:uid="{CBB4D2EE-6B44-46F4-8137-DF87F8D5C411}"/>
    <cellStyle name="ผลรวม 2 2 5 2 5" xfId="23238" xr:uid="{8D3F7722-7C68-49F3-9405-AF617D41D048}"/>
    <cellStyle name="ผลรวม 2 2 5 2 5 2" xfId="40315" xr:uid="{38B76FA7-DB48-4541-A385-4EA0C10DB914}"/>
    <cellStyle name="ผลรวม 2 2 5 2 6" xfId="25004" xr:uid="{60D0FFDD-F9B9-40D2-86EA-4F5D7FCCCA75}"/>
    <cellStyle name="ผลรวม 2 2 5 2 6 2" xfId="42081" xr:uid="{539D7141-65EB-4004-B0BE-03B0BE0BBBFA}"/>
    <cellStyle name="ผลรวม 2 2 5 2 7" xfId="26730" xr:uid="{8664D816-7B49-4853-89CB-B1AD042458B0}"/>
    <cellStyle name="ผลรวม 2 2 5 2 7 2" xfId="43807" xr:uid="{F94837D7-0169-4431-A59B-6D6280272593}"/>
    <cellStyle name="ผลรวม 2 2 5 2 8" xfId="28435" xr:uid="{BA4D44CD-E14F-4969-8E6F-1E6CB3673D2E}"/>
    <cellStyle name="ผลรวม 2 2 5 2 8 2" xfId="45512" xr:uid="{2F7000CC-69F4-4580-9862-0356207C2DFC}"/>
    <cellStyle name="ผลรวม 2 2 5 2 9" xfId="31341" xr:uid="{92984034-E880-499B-8692-0C9CCC5EFA17}"/>
    <cellStyle name="ผลรวม 2 2 5 3" xfId="18336" xr:uid="{DF9F95C4-B03A-46C9-8297-4E5E307B1026}"/>
    <cellStyle name="ผลรวม 2 2 5 3 2" xfId="35423" xr:uid="{C2F57876-887A-4BB8-99DE-03F6C77E47DE}"/>
    <cellStyle name="ผลรวม 2 2 5 4" xfId="18092" xr:uid="{55839E76-E5E1-4154-96CA-5A865F20D436}"/>
    <cellStyle name="ผลรวม 2 2 5 4 2" xfId="35181" xr:uid="{DA3A40EC-F01D-4E3C-82C3-22C4464B636F}"/>
    <cellStyle name="ผลรวม 2 2 5 5" xfId="15818" xr:uid="{B0F5B90E-2336-42DE-896B-10A799E75C2F}"/>
    <cellStyle name="ผลรวม 2 2 5 5 2" xfId="32917" xr:uid="{C14D3908-7482-438A-8AB1-9753DB8D1F31}"/>
    <cellStyle name="ผลรวม 2 2 5 6" xfId="16409" xr:uid="{0331A2A7-FECD-42B5-A08F-584517F649E2}"/>
    <cellStyle name="ผลรวม 2 2 5 6 2" xfId="33508" xr:uid="{A2C5CC20-7B02-441F-9C50-1C2C17BA1F03}"/>
    <cellStyle name="ผลรวม 2 2 5 7" xfId="17285" xr:uid="{793D49A3-32B9-423F-B767-F74530720F5D}"/>
    <cellStyle name="ผลรวม 2 2 5 7 2" xfId="34382" xr:uid="{2BC7F1C7-027F-4875-8005-1A2D3C3DCAD4}"/>
    <cellStyle name="ผลรวม 2 2 5 8" xfId="16208" xr:uid="{EED70D68-5A9E-4840-AA51-33D144B6975D}"/>
    <cellStyle name="ผลรวม 2 2 5 8 2" xfId="33307" xr:uid="{F2BB9FE5-C360-4A3B-BA3A-E85C0A620D00}"/>
    <cellStyle name="ผลรวม 2 2 5 9" xfId="30238" xr:uid="{951C7A15-C9AC-4DF2-95B5-8CABD2E683C5}"/>
    <cellStyle name="ผลรวม 2 2 6" xfId="29706" xr:uid="{6A9AA198-9346-46C3-931F-F182F101DC65}"/>
    <cellStyle name="ผลรวม 2 3" xfId="11303" xr:uid="{EFED6235-15BF-4FEC-8DFF-97B42034F5EF}"/>
    <cellStyle name="ผลรวม 2 3 2" xfId="13118" xr:uid="{47C47E06-FB26-48B8-A5B5-CD7C4376F048}"/>
    <cellStyle name="ผลรวม 2 3 2 2" xfId="14755" xr:uid="{B8E5A930-9175-4AA2-8802-8C65085B1682}"/>
    <cellStyle name="ผลรวม 2 3 2 2 2" xfId="20126" xr:uid="{A5127A91-E420-4F2C-9CB3-9CE1C3D8DD11}"/>
    <cellStyle name="ผลรวม 2 3 2 2 2 2" xfId="37203" xr:uid="{1166EB76-BF8E-4D47-9BDE-D781B9E9B1FC}"/>
    <cellStyle name="ผลรวม 2 3 2 2 3" xfId="21978" xr:uid="{A0EF3555-7FEA-4933-9545-1301DBFE0427}"/>
    <cellStyle name="ผลรวม 2 3 2 2 3 2" xfId="39055" xr:uid="{1441697B-81E4-44B8-808C-2F27E9AB44E0}"/>
    <cellStyle name="ผลรวม 2 3 2 2 4" xfId="23753" xr:uid="{10789908-1ED1-49E6-93F9-DD160C77200D}"/>
    <cellStyle name="ผลรวม 2 3 2 2 4 2" xfId="40830" xr:uid="{4352F3DE-F031-42D2-9244-6542CE262CA0}"/>
    <cellStyle name="ผลรวม 2 3 2 2 5" xfId="25519" xr:uid="{B0557126-72D1-4B24-AEDF-A4DD7877EF2C}"/>
    <cellStyle name="ผลรวม 2 3 2 2 5 2" xfId="42596" xr:uid="{13E976DD-1557-41A1-908E-4A84AD1BB1A9}"/>
    <cellStyle name="ผลรวม 2 3 2 2 6" xfId="27245" xr:uid="{5F317473-9CE3-4102-9300-1EEBAFB65C0A}"/>
    <cellStyle name="ผลรวม 2 3 2 2 6 2" xfId="44322" xr:uid="{0B1628CC-BBD2-4F87-BE30-A1EB8F9C9336}"/>
    <cellStyle name="ผลรวม 2 3 2 2 7" xfId="28950" xr:uid="{4D217F02-45DE-4FDB-8296-B06569F10410}"/>
    <cellStyle name="ผลรวม 2 3 2 2 7 2" xfId="46027" xr:uid="{F10354E7-1D60-410E-8344-896B958A0DBE}"/>
    <cellStyle name="ผลรวม 2 3 2 2 8" xfId="31856" xr:uid="{EFF8D35B-83A9-490D-A9D4-594B6D82944B}"/>
    <cellStyle name="ผลรวม 2 3 2 3" xfId="18857" xr:uid="{20EDAF73-FEC7-4D88-9F96-E1E39FA74BFB}"/>
    <cellStyle name="ผลรวม 2 3 2 3 2" xfId="35942" xr:uid="{208873BC-0222-436C-8978-C05379F7DD98}"/>
    <cellStyle name="ผลรวม 2 3 2 4" xfId="16348" xr:uid="{60CBEF29-215C-4D95-8770-9DA203A6C151}"/>
    <cellStyle name="ผลรวม 2 3 2 4 2" xfId="33447" xr:uid="{A29B9B93-2950-40C5-8470-94417B59DC0F}"/>
    <cellStyle name="ผลรวม 2 3 2 5" xfId="22582" xr:uid="{C133F70A-6FFC-459C-8614-20C72615E60E}"/>
    <cellStyle name="ผลรวม 2 3 2 5 2" xfId="39659" xr:uid="{9C8F4DF0-23CE-457F-ACC7-87EC56398915}"/>
    <cellStyle name="ผลรวม 2 3 2 6" xfId="24357" xr:uid="{AC84193B-5FD0-418F-844F-DB183626BEE1}"/>
    <cellStyle name="ผลรวม 2 3 2 6 2" xfId="41434" xr:uid="{5D76B96D-4799-4E56-9036-1FFA77223241}"/>
    <cellStyle name="ผลรวม 2 3 2 7" xfId="26131" xr:uid="{BEF8DBA0-11C3-47B6-A9F8-D7F5BE2C70E5}"/>
    <cellStyle name="ผลรวม 2 3 2 7 2" xfId="43208" xr:uid="{9268DF5C-0027-4B0C-8B5F-E4E72D4AEAD5}"/>
    <cellStyle name="ผลรวม 2 3 2 8" xfId="27845" xr:uid="{73E32D71-0D07-4D1A-AF56-344674720CAE}"/>
    <cellStyle name="ผลรวม 2 3 2 8 2" xfId="44922" xr:uid="{5553BDD7-A406-4B3B-9B78-7EC9F4E0CF38}"/>
    <cellStyle name="ผลรวม 2 3 2 9" xfId="30751" xr:uid="{E493EB92-83EC-4730-8BDB-DF0457D00B9B}"/>
    <cellStyle name="ผลรวม 2 3 3" xfId="12614" xr:uid="{07262951-0691-431F-BCEF-AEDF426D3A1F}"/>
    <cellStyle name="ผลรวม 2 3 3 2" xfId="14263" xr:uid="{714E7E29-D9E8-4C49-A7DB-ED6670FD9FAC}"/>
    <cellStyle name="ผลรวม 2 3 3 2 2" xfId="19634" xr:uid="{5E8E24C5-4DBA-4202-87D2-C4DF5DE352E2}"/>
    <cellStyle name="ผลรวม 2 3 3 2 2 2" xfId="36711" xr:uid="{A5F44239-F1CF-4212-9ED7-02A60B3528EE}"/>
    <cellStyle name="ผลรวม 2 3 3 2 3" xfId="20987" xr:uid="{7DB1C497-7B2C-4695-A35F-0A82265F6A4C}"/>
    <cellStyle name="ผลรวม 2 3 3 2 3 2" xfId="38064" xr:uid="{452A49A8-EF1D-40DC-8878-A9EDDAF641CD}"/>
    <cellStyle name="ผลรวม 2 3 3 2 4" xfId="15869" xr:uid="{ADE3957B-8100-454B-B827-E1A295B4D089}"/>
    <cellStyle name="ผลรวม 2 3 3 2 4 2" xfId="32968" xr:uid="{69743031-AAD3-4294-B81A-18DC1C186193}"/>
    <cellStyle name="ผลรวม 2 3 3 2 5" xfId="23261" xr:uid="{D439D14F-DF3E-447C-9E77-B4647DABE330}"/>
    <cellStyle name="ผลรวม 2 3 3 2 5 2" xfId="40338" xr:uid="{6076979E-C3C9-41BA-B95A-34FB55265A5E}"/>
    <cellStyle name="ผลรวม 2 3 3 2 6" xfId="25027" xr:uid="{46098FC3-7A63-4E89-9481-C9B1A24BA663}"/>
    <cellStyle name="ผลรวม 2 3 3 2 6 2" xfId="42104" xr:uid="{E8C0C522-BC5F-4658-B455-3603BAC2D88D}"/>
    <cellStyle name="ผลรวม 2 3 3 2 7" xfId="26753" xr:uid="{5F40C8A0-FAB8-43D7-8EA6-7B5501B874B4}"/>
    <cellStyle name="ผลรวม 2 3 3 2 7 2" xfId="43830" xr:uid="{78D16703-8EFD-4E1A-860B-DF1A79CDEFB8}"/>
    <cellStyle name="ผลรวม 2 3 3 2 8" xfId="28458" xr:uid="{CF90EE80-A494-43D5-BEC4-F80455BF1FE5}"/>
    <cellStyle name="ผลรวม 2 3 3 2 8 2" xfId="45535" xr:uid="{B5BD3FDE-78F2-4307-9501-D75EAFAA7CB1}"/>
    <cellStyle name="ผลรวม 2 3 3 2 9" xfId="31364" xr:uid="{B68C9919-C8B5-4DF7-9011-A8DA1D363A07}"/>
    <cellStyle name="ผลรวม 2 3 3 3" xfId="18359" xr:uid="{3EA39CF0-C4B5-4416-930C-7F303D838EA6}"/>
    <cellStyle name="ผลรวม 2 3 3 3 2" xfId="35446" xr:uid="{96C172A1-EBE2-42D2-8247-52EA51838B8C}"/>
    <cellStyle name="ผลรวม 2 3 3 4" xfId="19263" xr:uid="{DD7497A3-3BCE-4CEF-9446-E40D0EED940A}"/>
    <cellStyle name="ผลรวม 2 3 3 4 2" xfId="36340" xr:uid="{A6819533-33B1-4208-9E37-6DE099659DF5}"/>
    <cellStyle name="ผลรวม 2 3 3 5" xfId="17608" xr:uid="{2AF50B7C-DEF5-47E2-BCDC-50D3E43ABD6A}"/>
    <cellStyle name="ผลรวม 2 3 3 5 2" xfId="34705" xr:uid="{8EE7B954-0739-482A-8AC9-3258882F1BA8}"/>
    <cellStyle name="ผลรวม 2 3 3 6" xfId="19200" xr:uid="{86C3DA1E-252A-4EE0-A2AD-81A321110C7A}"/>
    <cellStyle name="ผลรวม 2 3 3 6 2" xfId="36277" xr:uid="{D862DB4D-53A0-4FA3-9652-CBE6A454BD6A}"/>
    <cellStyle name="ผลรวม 2 3 3 7" xfId="15212" xr:uid="{B897C4E9-F9EA-487E-8447-6263218ECEC2}"/>
    <cellStyle name="ผลรวม 2 3 3 7 2" xfId="32313" xr:uid="{8B3B9D2C-142C-4880-872F-B3C75D392BD1}"/>
    <cellStyle name="ผลรวม 2 3 3 8" xfId="219" xr:uid="{95772663-0DF5-406B-9ACD-471849FC6BA5}"/>
    <cellStyle name="ผลรวม 2 3 3 8 2" xfId="29440" xr:uid="{9CDB3D35-7E11-4D48-8544-FE53C34FB0DA}"/>
    <cellStyle name="ผลรวม 2 3 3 9" xfId="30261" xr:uid="{1CA1578B-92CE-4B20-ADD4-CD2C216340D2}"/>
    <cellStyle name="ผลรวม 2 3 4" xfId="12465" xr:uid="{337C3F8B-A8B2-4EB5-A0BE-A395FD518E97}"/>
    <cellStyle name="ผลรวม 2 3 4 2" xfId="14118" xr:uid="{EC4C95B6-2B1A-4597-8320-7901660E5E8B}"/>
    <cellStyle name="ผลรวม 2 3 4 2 2" xfId="19489" xr:uid="{B9E9D9D8-389C-4193-B2DD-1CEDF7687D73}"/>
    <cellStyle name="ผลรวม 2 3 4 2 2 2" xfId="36566" xr:uid="{9744500D-CFDE-426C-94F6-453EE8026580}"/>
    <cellStyle name="ผลรวม 2 3 4 2 3" xfId="20842" xr:uid="{FB614F11-581A-441F-9DB8-332DBEBDAB61}"/>
    <cellStyle name="ผลรวม 2 3 4 2 3 2" xfId="37919" xr:uid="{AB000F00-06A2-4573-AD81-EC5D745ED4DC}"/>
    <cellStyle name="ผลรวม 2 3 4 2 4" xfId="17189" xr:uid="{B6F10C5C-B08D-4490-972A-C04B8028F1ED}"/>
    <cellStyle name="ผลรวม 2 3 4 2 4 2" xfId="34286" xr:uid="{5E3CEA61-7296-418C-8F76-5CFD77BD4D73}"/>
    <cellStyle name="ผลรวม 2 3 4 2 5" xfId="23116" xr:uid="{CF265C3F-E495-48C9-8E1D-CD322CA47305}"/>
    <cellStyle name="ผลรวม 2 3 4 2 5 2" xfId="40193" xr:uid="{30604C80-32C0-4103-A810-7F58E656107A}"/>
    <cellStyle name="ผลรวม 2 3 4 2 6" xfId="24882" xr:uid="{BCBAC2FB-CA7C-4C6B-896A-FD8FAE5F4B3F}"/>
    <cellStyle name="ผลรวม 2 3 4 2 6 2" xfId="41959" xr:uid="{2417E269-FD55-430D-B90D-309DB0120611}"/>
    <cellStyle name="ผลรวม 2 3 4 2 7" xfId="26608" xr:uid="{9C3B5E26-1E8A-4DA2-A7BF-8BBCE9368A43}"/>
    <cellStyle name="ผลรวม 2 3 4 2 7 2" xfId="43685" xr:uid="{ED26BDAE-01A1-4188-9EA8-EE112274877D}"/>
    <cellStyle name="ผลรวม 2 3 4 2 8" xfId="28313" xr:uid="{EADD3429-3BB1-4030-9415-587BD4658D92}"/>
    <cellStyle name="ผลรวม 2 3 4 2 8 2" xfId="45390" xr:uid="{3ADAA61A-DCAD-4786-B063-51B4DCFE6E39}"/>
    <cellStyle name="ผลรวม 2 3 4 2 9" xfId="31219" xr:uid="{55264F49-9E13-4DFD-8F4D-71F37227DE19}"/>
    <cellStyle name="ผลรวม 2 3 4 3" xfId="18211" xr:uid="{5AE55D9A-6540-4EED-800E-5CF8360509A9}"/>
    <cellStyle name="ผลรวม 2 3 4 3 2" xfId="35298" xr:uid="{D870B732-108B-4AB2-93C0-D7B1C7DBED03}"/>
    <cellStyle name="ผลรวม 2 3 4 4" xfId="16198" xr:uid="{05046BCB-44E1-45B0-96C3-B8FB5A9F2C67}"/>
    <cellStyle name="ผลรวม 2 3 4 4 2" xfId="33297" xr:uid="{F9016E7E-BEDF-4C4D-99B0-FACBBEF64A54}"/>
    <cellStyle name="ผลรวม 2 3 4 5" xfId="16051" xr:uid="{64398FB6-01BF-4D9A-A53E-744AF0039428}"/>
    <cellStyle name="ผลรวม 2 3 4 5 2" xfId="33150" xr:uid="{A3C3233D-3A02-400F-8410-8EBF1E813FFE}"/>
    <cellStyle name="ผลรวม 2 3 4 6" xfId="15927" xr:uid="{0BFE4087-25E6-49BC-827F-F82A483B1227}"/>
    <cellStyle name="ผลรวม 2 3 4 6 2" xfId="33026" xr:uid="{5CCC2280-B026-43DA-97DC-DD9489EB851E}"/>
    <cellStyle name="ผลรวม 2 3 4 7" xfId="22540" xr:uid="{62287DC3-A6F1-498D-A1A8-8331CC050EB5}"/>
    <cellStyle name="ผลรวม 2 3 4 7 2" xfId="39617" xr:uid="{E0165902-FCBA-44DB-BC1E-128770DE003C}"/>
    <cellStyle name="ผลรวม 2 3 4 8" xfId="16683" xr:uid="{DC5457EF-7D81-48F9-A996-EAC38942A54A}"/>
    <cellStyle name="ผลรวม 2 3 4 8 2" xfId="33782" xr:uid="{C53DD1C6-B6C0-4DC6-AE37-B27C04A0B20E}"/>
    <cellStyle name="ผลรวม 2 3 4 9" xfId="30116" xr:uid="{635915DA-6AF2-4EE5-B7DA-0805E0C35816}"/>
    <cellStyle name="ผลรวม 2 3 5" xfId="29726" xr:uid="{E2E3342F-05F5-444C-9DE3-098619252022}"/>
    <cellStyle name="ผลรวม 2 4" xfId="12135" xr:uid="{A985F15B-5AFC-4956-AFE0-D06AFD699B10}"/>
    <cellStyle name="ผลรวม 2 4 2" xfId="13318" xr:uid="{63D47C8F-4775-4C0B-8E2B-A4905769B767}"/>
    <cellStyle name="ผลรวม 2 4 2 2" xfId="14954" xr:uid="{3F9FFCBE-A7B2-4B7F-A687-910BA0018E5B}"/>
    <cellStyle name="ผลรวม 2 4 2 2 2" xfId="20325" xr:uid="{3DA651D0-23BD-4DA6-A21D-29E4FEEBD782}"/>
    <cellStyle name="ผลรวม 2 4 2 2 2 2" xfId="37402" xr:uid="{33EDDB6E-5E7D-423D-BB0C-3A80CBD279CE}"/>
    <cellStyle name="ผลรวม 2 4 2 2 3" xfId="22177" xr:uid="{D02C010F-EC40-4AB1-9BA5-A40037B13BDE}"/>
    <cellStyle name="ผลรวม 2 4 2 2 3 2" xfId="39254" xr:uid="{D8E3AE99-51A6-4094-BCFB-3CBD71C5414E}"/>
    <cellStyle name="ผลรวม 2 4 2 2 4" xfId="23952" xr:uid="{CA510F76-C320-4B6B-A7D6-72EA7061D357}"/>
    <cellStyle name="ผลรวม 2 4 2 2 4 2" xfId="41029" xr:uid="{7F29A1C3-504D-45BC-B8A5-A4520CA39822}"/>
    <cellStyle name="ผลรวม 2 4 2 2 5" xfId="25718" xr:uid="{9EAEF093-1BAA-4332-8172-8BBE1DF25A66}"/>
    <cellStyle name="ผลรวม 2 4 2 2 5 2" xfId="42795" xr:uid="{22BF23D4-AD14-48E3-BE06-9592C8E179F7}"/>
    <cellStyle name="ผลรวม 2 4 2 2 6" xfId="27444" xr:uid="{57E64280-5F57-430F-B689-3BE2F55A19FA}"/>
    <cellStyle name="ผลรวม 2 4 2 2 6 2" xfId="44521" xr:uid="{C3F899E6-FF1E-4D1B-9307-896FBCA8EEAF}"/>
    <cellStyle name="ผลรวม 2 4 2 2 7" xfId="29149" xr:uid="{B6CEA190-1E7E-4252-8168-7974ABDD1503}"/>
    <cellStyle name="ผลรวม 2 4 2 2 7 2" xfId="46226" xr:uid="{53FFA523-09EA-44EC-A426-4BB72072DF12}"/>
    <cellStyle name="ผลรวม 2 4 2 2 8" xfId="32055" xr:uid="{D114B39B-46AA-4AE2-816A-271F44EC3E28}"/>
    <cellStyle name="ผลรวม 2 4 2 3" xfId="19056" xr:uid="{2AA8768F-2CB7-4056-9961-F6E88BFD0963}"/>
    <cellStyle name="ผลรวม 2 4 2 3 2" xfId="36133" xr:uid="{A0BB9155-1F11-474C-8DAB-D1B3B5C75F3E}"/>
    <cellStyle name="ผลรวม 2 4 2 4" xfId="246" xr:uid="{683F8CEA-9132-4C6A-AA9E-A919EA1D71DA}"/>
    <cellStyle name="ผลรวม 2 4 2 4 2" xfId="29467" xr:uid="{CFA384DF-A4DE-47C6-8CA5-843BF4D81116}"/>
    <cellStyle name="ผลรวม 2 4 2 5" xfId="22776" xr:uid="{0B257219-7E84-4E92-AF62-3DC1D460E133}"/>
    <cellStyle name="ผลรวม 2 4 2 5 2" xfId="39853" xr:uid="{78DB15C7-F8EA-4537-B81A-CD0E3C1487C0}"/>
    <cellStyle name="ผลรวม 2 4 2 6" xfId="24556" xr:uid="{AF88BF0A-AC5A-40A9-B70D-1C75BCC61696}"/>
    <cellStyle name="ผลรวม 2 4 2 6 2" xfId="41633" xr:uid="{291FAE03-34E2-4C34-AA97-9E4CD2E983B7}"/>
    <cellStyle name="ผลรวม 2 4 2 7" xfId="26322" xr:uid="{03FD46A0-D955-4291-BE8E-B9F4F656972C}"/>
    <cellStyle name="ผลรวม 2 4 2 7 2" xfId="43399" xr:uid="{CB92EA9B-52B8-4AC8-BA6D-FB4772A05E29}"/>
    <cellStyle name="ผลรวม 2 4 2 8" xfId="28036" xr:uid="{8A14DF5B-16D1-4A0F-A314-755E0C110F4F}"/>
    <cellStyle name="ผลรวม 2 4 2 8 2" xfId="45113" xr:uid="{0D632DC8-9265-4B0E-9B65-3A8B4F7A26DD}"/>
    <cellStyle name="ผลรวม 2 4 2 9" xfId="30942" xr:uid="{74D3355E-B7C9-4BF1-883F-8B233872EBA7}"/>
    <cellStyle name="ผลรวม 2 4 3" xfId="12550" xr:uid="{28970F1D-0810-4CA8-85F9-1BAD77D15A9F}"/>
    <cellStyle name="ผลรวม 2 4 3 2" xfId="14200" xr:uid="{3007D6BE-B0FA-4B38-ACC9-2A1FB973D09D}"/>
    <cellStyle name="ผลรวม 2 4 3 2 2" xfId="19571" xr:uid="{6182A18D-18B1-4659-8CCE-871BE0D5072D}"/>
    <cellStyle name="ผลรวม 2 4 3 2 2 2" xfId="36648" xr:uid="{1ABD715D-D25E-45C9-9E25-3B5A62BF2BE8}"/>
    <cellStyle name="ผลรวม 2 4 3 2 3" xfId="20924" xr:uid="{F880F823-BE3A-4FCE-8008-65D759E0D268}"/>
    <cellStyle name="ผลรวม 2 4 3 2 3 2" xfId="38001" xr:uid="{A9D6199B-5BBF-49D5-9D69-964D6DF723EA}"/>
    <cellStyle name="ผลรวม 2 4 3 2 4" xfId="15791" xr:uid="{38F0E27E-1DA9-44D5-AF72-B25AD27CB343}"/>
    <cellStyle name="ผลรวม 2 4 3 2 4 2" xfId="32890" xr:uid="{FDF30FAB-30A4-45A6-8F92-530A19069204}"/>
    <cellStyle name="ผลรวม 2 4 3 2 5" xfId="23198" xr:uid="{44519A2E-9FA8-4AA9-B813-5D2AA2FE2CDC}"/>
    <cellStyle name="ผลรวม 2 4 3 2 5 2" xfId="40275" xr:uid="{D3016A11-43E4-413A-ACE0-606F9C83FD90}"/>
    <cellStyle name="ผลรวม 2 4 3 2 6" xfId="24964" xr:uid="{89D487EF-EE5F-4D40-8820-3885D4287D2E}"/>
    <cellStyle name="ผลรวม 2 4 3 2 6 2" xfId="42041" xr:uid="{ABB1C07C-51C4-4178-8581-F37ED0546013}"/>
    <cellStyle name="ผลรวม 2 4 3 2 7" xfId="26690" xr:uid="{970A0D8F-703F-4E59-8D59-C90330707B73}"/>
    <cellStyle name="ผลรวม 2 4 3 2 7 2" xfId="43767" xr:uid="{7E26D191-B5DA-4B68-AC80-71F20FA4553B}"/>
    <cellStyle name="ผลรวม 2 4 3 2 8" xfId="28395" xr:uid="{2BBAE894-30EC-4C0E-98A8-567F80F6D225}"/>
    <cellStyle name="ผลรวม 2 4 3 2 8 2" xfId="45472" xr:uid="{D6D397F6-9A62-4508-8FAA-DBBDE171609D}"/>
    <cellStyle name="ผลรวม 2 4 3 2 9" xfId="31301" xr:uid="{ACA3C511-EAD2-4ED2-A650-58F3BF227476}"/>
    <cellStyle name="ผลรวม 2 4 3 3" xfId="18295" xr:uid="{EB479EA2-F28F-4E3F-8867-D422F90F0B60}"/>
    <cellStyle name="ผลรวม 2 4 3 3 2" xfId="35382" xr:uid="{D71841E3-E7B5-4378-87AE-B491DB1F76D4}"/>
    <cellStyle name="ผลรวม 2 4 3 4" xfId="20619" xr:uid="{E573C584-4F5D-4F0B-9752-E0019935ADD0}"/>
    <cellStyle name="ผลรวม 2 4 3 4 2" xfId="37696" xr:uid="{B555D907-330C-42D7-B145-227070D04F3B}"/>
    <cellStyle name="ผลรวม 2 4 3 5" xfId="17411" xr:uid="{F34A7A96-3DE9-4714-B814-3208E95D39FB}"/>
    <cellStyle name="ผลรวม 2 4 3 5 2" xfId="34508" xr:uid="{18C5ACC3-8550-404E-B17D-360063D65828}"/>
    <cellStyle name="ผลรวม 2 4 3 6" xfId="20442" xr:uid="{025B4458-E85A-439E-8EE5-D85AAA1F35A7}"/>
    <cellStyle name="ผลรวม 2 4 3 6 2" xfId="37519" xr:uid="{D90F2FFA-00A1-4581-A17D-8FF5F410F1C5}"/>
    <cellStyle name="ผลรวม 2 4 3 7" xfId="20708" xr:uid="{50492496-0E35-4EA3-BB3A-FAC5405EADCE}"/>
    <cellStyle name="ผลรวม 2 4 3 7 2" xfId="37785" xr:uid="{7D8DB0B4-10FC-450F-9584-50DC21A925A0}"/>
    <cellStyle name="ผลรวม 2 4 3 8" xfId="15163" xr:uid="{AB5AB2B3-D8E9-4C9B-8E10-315A9635D41A}"/>
    <cellStyle name="ผลรวม 2 4 3 8 2" xfId="32264" xr:uid="{A5DBFEFB-16A1-432E-B1AD-D0E125A9F585}"/>
    <cellStyle name="ผลรวม 2 4 3 9" xfId="30198" xr:uid="{7EFA962C-6521-4113-BC56-9651690EA8A2}"/>
    <cellStyle name="ผลรวม 2 4 4" xfId="13400" xr:uid="{F342401B-F85C-40E4-B65B-09CEDF0A50B2}"/>
    <cellStyle name="ผลรวม 2 4 4 2" xfId="15034" xr:uid="{BC7E1937-16FE-471F-B9E3-B2A89741F27B}"/>
    <cellStyle name="ผลรวม 2 4 4 2 2" xfId="20405" xr:uid="{F3EB794F-BC55-4BD2-B35B-9FA4A3200C16}"/>
    <cellStyle name="ผลรวม 2 4 4 2 2 2" xfId="37482" xr:uid="{C8298890-DF9C-4464-B71C-960C83CC1AC2}"/>
    <cellStyle name="ผลรวม 2 4 4 2 3" xfId="21519" xr:uid="{55114B5E-A4B2-48A1-9891-813E945AB702}"/>
    <cellStyle name="ผลรวม 2 4 4 2 3 2" xfId="38596" xr:uid="{6D0C75A3-BB92-4E5B-8C76-8B74B7FEC69E}"/>
    <cellStyle name="ผลรวม 2 4 4 2 4" xfId="22257" xr:uid="{478A6527-2DA3-4E37-894C-8481B2465D13}"/>
    <cellStyle name="ผลรวม 2 4 4 2 4 2" xfId="39334" xr:uid="{F9B3426E-51EF-4356-8BC3-E6ECBB623158}"/>
    <cellStyle name="ผลรวม 2 4 4 2 5" xfId="24032" xr:uid="{552CC1F8-4D9F-4596-BEB1-A4CD6EAB3706}"/>
    <cellStyle name="ผลรวม 2 4 4 2 5 2" xfId="41109" xr:uid="{3928DBF2-4DD1-4DB2-83B3-176C65DF14B6}"/>
    <cellStyle name="ผลรวม 2 4 4 2 6" xfId="25798" xr:uid="{EB24B429-16A3-47BD-AF58-14FB52F0A6D2}"/>
    <cellStyle name="ผลรวม 2 4 4 2 6 2" xfId="42875" xr:uid="{AC080098-3E48-4B68-8975-1906D04BBF4C}"/>
    <cellStyle name="ผลรวม 2 4 4 2 7" xfId="27524" xr:uid="{25AD379E-1CAB-4F34-8EE4-12C717AA8370}"/>
    <cellStyle name="ผลรวม 2 4 4 2 7 2" xfId="44601" xr:uid="{28D211A8-62D7-4D26-BF8C-5225CCCBC8C4}"/>
    <cellStyle name="ผลรวม 2 4 4 2 8" xfId="29229" xr:uid="{ABC9B9D2-369B-4942-A3AE-4C1C2DCA741E}"/>
    <cellStyle name="ผลรวม 2 4 4 2 8 2" xfId="46306" xr:uid="{1319FA0F-07CC-481D-A593-979DA23194DA}"/>
    <cellStyle name="ผลรวม 2 4 4 2 9" xfId="32135" xr:uid="{9C127187-7646-49EF-A4D1-DC8F41B42A90}"/>
    <cellStyle name="ผลรวม 2 4 4 3" xfId="19137" xr:uid="{1FD8E697-2923-4D07-9842-CA8EF4E98B4A}"/>
    <cellStyle name="ผลรวม 2 4 4 3 2" xfId="36214" xr:uid="{875C4287-E0DA-4DF2-AA4D-54B433FA55D8}"/>
    <cellStyle name="ผลรวม 2 4 4 4" xfId="15779" xr:uid="{7313FD15-05C9-4EFA-B4C9-15AF66905725}"/>
    <cellStyle name="ผลรวม 2 4 4 4 2" xfId="32878" xr:uid="{CB3E6CB7-21BA-4169-801F-A8241F51C907}"/>
    <cellStyle name="ผลรวม 2 4 4 5" xfId="22856" xr:uid="{DE2F889E-FFFB-4FFD-AC1F-6E94E261E167}"/>
    <cellStyle name="ผลรวม 2 4 4 5 2" xfId="39933" xr:uid="{B82CBE20-DBCE-4197-95A2-FE06B167AB03}"/>
    <cellStyle name="ผลรวม 2 4 4 6" xfId="24636" xr:uid="{49CAA498-98BC-4B82-A3C7-E0B8B40C5BC7}"/>
    <cellStyle name="ผลรวม 2 4 4 6 2" xfId="41713" xr:uid="{2EFE3105-058C-4D72-96B7-76138ADAB574}"/>
    <cellStyle name="ผลรวม 2 4 4 7" xfId="26402" xr:uid="{6209B078-5F4D-4E17-800A-360D8AD2B2FC}"/>
    <cellStyle name="ผลรวม 2 4 4 7 2" xfId="43479" xr:uid="{ECF1DBBE-0DE2-4DF6-B2D5-824A9C5B36CB}"/>
    <cellStyle name="ผลรวม 2 4 4 8" xfId="28116" xr:uid="{46EF8CB1-9E22-4D26-B459-43CC210875C7}"/>
    <cellStyle name="ผลรวม 2 4 4 8 2" xfId="45193" xr:uid="{FF1655B7-A254-402A-8852-8B120ED06AFE}"/>
    <cellStyle name="ผลรวม 2 4 4 9" xfId="31022" xr:uid="{CEDB8B55-E354-43B4-8CC5-9C6A0C1FAAB4}"/>
    <cellStyle name="ผลรวม 2 4 5" xfId="29930" xr:uid="{B825D87E-0491-4FCC-8010-C68E1F570ADB}"/>
    <cellStyle name="ผลรวม 2 5" xfId="12449" xr:uid="{7328924C-15C1-4573-B453-56F27C173D97}"/>
    <cellStyle name="ผลรวม 2 5 2" xfId="14104" xr:uid="{2CE868C8-A82D-4711-B27A-91CDA8ED70F8}"/>
    <cellStyle name="ผลรวม 2 5 2 2" xfId="19475" xr:uid="{AFED46E7-EE46-4939-AE43-9D4628BB4218}"/>
    <cellStyle name="ผลรวม 2 5 2 2 2" xfId="36552" xr:uid="{AF6FE64D-6490-4152-BF56-9E699BF97470}"/>
    <cellStyle name="ผลรวม 2 5 2 3" xfId="17562" xr:uid="{56742BE7-360B-4906-BABC-45F4E9338A9E}"/>
    <cellStyle name="ผลรวม 2 5 2 3 2" xfId="34659" xr:uid="{81E9C026-C10E-4174-8060-97DDC2EF5EEA}"/>
    <cellStyle name="ผลรวม 2 5 2 4" xfId="23102" xr:uid="{9E0AC4A6-E5B2-47EE-924A-AE495365A6F5}"/>
    <cellStyle name="ผลรวม 2 5 2 4 2" xfId="40179" xr:uid="{9476BA07-DD78-4881-B399-DC05BFB79908}"/>
    <cellStyle name="ผลรวม 2 5 2 5" xfId="24868" xr:uid="{09AA7B27-5542-40CA-B59C-42EB77F0050C}"/>
    <cellStyle name="ผลรวม 2 5 2 5 2" xfId="41945" xr:uid="{89D94430-60D0-4782-B41A-CBA36EE8DFFC}"/>
    <cellStyle name="ผลรวม 2 5 2 6" xfId="26594" xr:uid="{98B9CE2E-3470-4F62-B524-93313DE6886B}"/>
    <cellStyle name="ผลรวม 2 5 2 6 2" xfId="43671" xr:uid="{9C13A1E8-4D67-4F50-8A3D-9163F79D3D37}"/>
    <cellStyle name="ผลรวม 2 5 2 7" xfId="28299" xr:uid="{AFAAA9D8-76E5-45BD-BA0D-20C2AC911712}"/>
    <cellStyle name="ผลรวม 2 5 2 7 2" xfId="45376" xr:uid="{5DABD976-CFF4-4E78-BF73-51948A50389D}"/>
    <cellStyle name="ผลรวม 2 5 2 8" xfId="31205" xr:uid="{A5ADCA04-F27F-4729-AF2B-9BE4351481F0}"/>
    <cellStyle name="ผลรวม 2 5 3" xfId="18196" xr:uid="{D1DE54BE-166A-48FE-A968-DF9124968A90}"/>
    <cellStyle name="ผลรวม 2 5 3 2" xfId="35285" xr:uid="{75BA9B90-9594-4278-B77B-7B0FC343CC75}"/>
    <cellStyle name="ผลรวม 2 5 4" xfId="16860" xr:uid="{506FEFC8-A62A-4BEC-8BBC-BDE3DCFBAC30}"/>
    <cellStyle name="ผลรวม 2 5 4 2" xfId="33959" xr:uid="{F1B42817-E61D-4E2F-982A-98F4A3716B02}"/>
    <cellStyle name="ผลรวม 2 5 5" xfId="15197" xr:uid="{ADD276D3-583B-4931-8A8D-C9277A2D9425}"/>
    <cellStyle name="ผลรวม 2 5 5 2" xfId="32298" xr:uid="{1805C8C9-FABA-45EA-90A3-A8C72FFD1A73}"/>
    <cellStyle name="ผลรวม 2 5 6" xfId="17001" xr:uid="{7C3E13D8-22A3-47AA-A36A-63B6D16BF334}"/>
    <cellStyle name="ผลรวม 2 5 6 2" xfId="34100" xr:uid="{B3AD4404-6C77-4231-B2C4-94A42EFC001B}"/>
    <cellStyle name="ผลรวม 2 5 7" xfId="16019" xr:uid="{96FC4902-10B4-4CAA-9AE5-6F0C90A7D2A6}"/>
    <cellStyle name="ผลรวม 2 5 7 2" xfId="33118" xr:uid="{1B525B06-42BF-4EE9-ABB5-B53AD86D57B3}"/>
    <cellStyle name="ผลรวม 2 5 8" xfId="17348" xr:uid="{1B1CCB6A-120A-4535-97A2-5A43FA4F58B0}"/>
    <cellStyle name="ผลรวม 2 5 8 2" xfId="34445" xr:uid="{86930DA0-60E7-42A9-95E7-36B2F9EFB077}"/>
    <cellStyle name="ผลรวม 2 5 9" xfId="30104" xr:uid="{A1657072-16C7-41D5-9D32-13B62C9FB429}"/>
    <cellStyle name="ผลรวม 2 6" xfId="12615" xr:uid="{42EAB030-93FF-45C6-91FB-77E5C6697C95}"/>
    <cellStyle name="ผลรวม 2 6 2" xfId="14264" xr:uid="{75415C17-332C-4934-B544-9C70B09AE7A4}"/>
    <cellStyle name="ผลรวม 2 6 2 2" xfId="19635" xr:uid="{C7554486-D025-46E5-B75B-865F2E6463D0}"/>
    <cellStyle name="ผลรวม 2 6 2 2 2" xfId="36712" xr:uid="{2A77B72B-1B43-4B9F-9978-C35645059D71}"/>
    <cellStyle name="ผลรวม 2 6 2 3" xfId="20988" xr:uid="{2790FA0C-B223-4AB5-9A96-CFDC69B3338C}"/>
    <cellStyle name="ผลรวม 2 6 2 3 2" xfId="38065" xr:uid="{A39870D0-79C0-409C-BE8A-2578EA25B72A}"/>
    <cellStyle name="ผลรวม 2 6 2 4" xfId="17196" xr:uid="{482E0968-9D7C-4C79-BCA5-FE7A36D1E93E}"/>
    <cellStyle name="ผลรวม 2 6 2 4 2" xfId="34293" xr:uid="{81496B14-58AA-4FB5-BF14-9C4D42CCE738}"/>
    <cellStyle name="ผลรวม 2 6 2 5" xfId="23262" xr:uid="{818FD7CB-E6B1-4A0A-921D-679AAAA0C30C}"/>
    <cellStyle name="ผลรวม 2 6 2 5 2" xfId="40339" xr:uid="{523131E9-7BA4-4ADD-BB35-2D3904CB6A4D}"/>
    <cellStyle name="ผลรวม 2 6 2 6" xfId="25028" xr:uid="{3B306C46-DDA5-4C15-BD84-6C90C1C78C3B}"/>
    <cellStyle name="ผลรวม 2 6 2 6 2" xfId="42105" xr:uid="{FD17B9B9-AC5D-478E-ABDE-FF84562AE44B}"/>
    <cellStyle name="ผลรวม 2 6 2 7" xfId="26754" xr:uid="{68CE9BDA-4EC5-4111-BC42-ADCBA7BB63D4}"/>
    <cellStyle name="ผลรวม 2 6 2 7 2" xfId="43831" xr:uid="{1CE3459E-E34A-48A0-9530-6602115B5B92}"/>
    <cellStyle name="ผลรวม 2 6 2 8" xfId="28459" xr:uid="{4B7E61CC-B562-4696-AAFB-4D4F0D1D0048}"/>
    <cellStyle name="ผลรวม 2 6 2 8 2" xfId="45536" xr:uid="{C254F2F6-3513-4ED9-91BA-F66B7A0B553B}"/>
    <cellStyle name="ผลรวม 2 6 2 9" xfId="31365" xr:uid="{644A64D1-4373-4029-AC18-B2A6B48E31E0}"/>
    <cellStyle name="ผลรวม 2 6 3" xfId="18360" xr:uid="{AC83EBC6-E0A4-4453-9162-815263C997F2}"/>
    <cellStyle name="ผลรวม 2 6 3 2" xfId="35447" xr:uid="{9AAF7194-188C-4510-80B4-BF08E0CE9459}"/>
    <cellStyle name="ผลรวม 2 6 4" xfId="15419" xr:uid="{A6548B27-F285-47CD-BF56-EB62BFD7FD06}"/>
    <cellStyle name="ผลรวม 2 6 4 2" xfId="32520" xr:uid="{BD05E9F8-76B1-43F9-994E-C45E50B2235D}"/>
    <cellStyle name="ผลรวม 2 6 5" xfId="20682" xr:uid="{9821C014-6531-4843-9923-D0920468354C}"/>
    <cellStyle name="ผลรวม 2 6 5 2" xfId="37759" xr:uid="{E1DCFDC0-9486-4FBE-8516-88EE581C18FF}"/>
    <cellStyle name="ผลรวม 2 6 6" xfId="17420" xr:uid="{7847EFF3-DF50-42AC-A81F-454919A7E148}"/>
    <cellStyle name="ผลรวม 2 6 6 2" xfId="34517" xr:uid="{33627C7F-4CCD-4985-A23E-584FF1BB113F}"/>
    <cellStyle name="ผลรวม 2 6 7" xfId="21214" xr:uid="{0D79CEC7-364A-4E16-A34F-D0B7EBC39C94}"/>
    <cellStyle name="ผลรวม 2 6 7 2" xfId="38291" xr:uid="{53339A52-8A09-4928-936D-59E57CB653BE}"/>
    <cellStyle name="ผลรวม 2 6 8" xfId="15896" xr:uid="{D6D0CCDF-FC31-47D1-9F25-A3763192916C}"/>
    <cellStyle name="ผลรวม 2 6 8 2" xfId="32995" xr:uid="{ED4D0EED-6CAE-4DA7-8E18-636989D671A3}"/>
    <cellStyle name="ผลรวม 2 6 9" xfId="30262" xr:uid="{8DDECC3E-5F45-4431-8C8E-B312E524E74C}"/>
    <cellStyle name="ผลรวม 2 7" xfId="29551" xr:uid="{27E14210-3669-45FE-BA7E-9E4F0E90E78B}"/>
    <cellStyle name="ผลรวม 3" xfId="8687" xr:uid="{58A6BB4B-FE86-4714-A077-551B263ABA5D}"/>
    <cellStyle name="ผลรวม 3 2" xfId="11819" xr:uid="{A92EB8B7-B250-4C00-8636-202AED6C0585}"/>
    <cellStyle name="ผลรวม 3 2 2" xfId="13259" xr:uid="{C853E873-44B8-4364-8CCC-7590E92719D2}"/>
    <cellStyle name="ผลรวม 3 2 2 2" xfId="14896" xr:uid="{8D89FFCD-61D9-4ADF-AA87-8D57EE4A9A3A}"/>
    <cellStyle name="ผลรวม 3 2 2 2 2" xfId="20267" xr:uid="{1678FB6A-14AE-4547-93DE-6486043160B7}"/>
    <cellStyle name="ผลรวม 3 2 2 2 2 2" xfId="37344" xr:uid="{586B680E-8BF9-4FA4-803F-9F387AB441C0}"/>
    <cellStyle name="ผลรวม 3 2 2 2 3" xfId="22119" xr:uid="{197A6F34-4D6C-49A1-962B-FE926759BAA8}"/>
    <cellStyle name="ผลรวม 3 2 2 2 3 2" xfId="39196" xr:uid="{85DF08B5-8484-4B96-A7C8-A8C56DD967C1}"/>
    <cellStyle name="ผลรวม 3 2 2 2 4" xfId="23894" xr:uid="{BE75473C-B707-4679-8C06-FDE2926D66E0}"/>
    <cellStyle name="ผลรวม 3 2 2 2 4 2" xfId="40971" xr:uid="{EA942AFD-9B87-4A8D-A5A5-3163FC36596E}"/>
    <cellStyle name="ผลรวม 3 2 2 2 5" xfId="25660" xr:uid="{3E794666-9DF0-4E88-8058-F24BD833C33C}"/>
    <cellStyle name="ผลรวม 3 2 2 2 5 2" xfId="42737" xr:uid="{9E26C1DA-1DAB-4A73-8A6B-264468FFF9DF}"/>
    <cellStyle name="ผลรวม 3 2 2 2 6" xfId="27386" xr:uid="{4462A1DD-44CD-45FB-8B1E-62185E113D84}"/>
    <cellStyle name="ผลรวม 3 2 2 2 6 2" xfId="44463" xr:uid="{FDF2D26E-FBE2-4E37-BF1E-DA6026D4DD17}"/>
    <cellStyle name="ผลรวม 3 2 2 2 7" xfId="29091" xr:uid="{5B9DF247-26EB-4B90-9868-550BFF897E46}"/>
    <cellStyle name="ผลรวม 3 2 2 2 7 2" xfId="46168" xr:uid="{29BE78D8-9961-4293-8299-3DDCCCC64B41}"/>
    <cellStyle name="ผลรวม 3 2 2 2 8" xfId="31997" xr:uid="{D7D1546A-A43C-43B9-8E8A-FFBEA6F0F4B3}"/>
    <cellStyle name="ผลรวม 3 2 2 3" xfId="18998" xr:uid="{5EC4764C-642D-4D52-92D2-9549854038B1}"/>
    <cellStyle name="ผลรวม 3 2 2 3 2" xfId="36079" xr:uid="{3B588185-1804-4161-B62D-E82814371122}"/>
    <cellStyle name="ผลรวม 3 2 2 4" xfId="15315" xr:uid="{BE343716-ACD1-4E23-9BF4-6B6AD0A82E90}"/>
    <cellStyle name="ผลรวม 3 2 2 4 2" xfId="32416" xr:uid="{342D5E7A-38EA-434E-AB95-7718BBE5D898}"/>
    <cellStyle name="ผลรวม 3 2 2 5" xfId="22720" xr:uid="{1A422116-0701-4A1C-AA5B-734917BE5BA3}"/>
    <cellStyle name="ผลรวม 3 2 2 5 2" xfId="39797" xr:uid="{2149693E-31C1-4DB6-A899-4F8910FB6013}"/>
    <cellStyle name="ผลรวม 3 2 2 6" xfId="24498" xr:uid="{B76AB171-DE5A-4CF6-BE41-7598A15EB4AA}"/>
    <cellStyle name="ผลรวม 3 2 2 6 2" xfId="41575" xr:uid="{2ED4A5D0-BE64-4B2A-86F1-8CA818BB1FDB}"/>
    <cellStyle name="ผลรวม 3 2 2 7" xfId="26268" xr:uid="{BF346090-ECAC-4C68-8A49-1C470C168785}"/>
    <cellStyle name="ผลรวม 3 2 2 7 2" xfId="43345" xr:uid="{BD4555F6-E926-4333-9AD1-6774FCBB3709}"/>
    <cellStyle name="ผลรวม 3 2 2 8" xfId="27982" xr:uid="{69B22186-0953-4433-9563-B4E70B49F697}"/>
    <cellStyle name="ผลรวม 3 2 2 8 2" xfId="45059" xr:uid="{B37161A2-239B-47C9-A797-EE4CD2FF5696}"/>
    <cellStyle name="ผลรวม 3 2 2 9" xfId="30888" xr:uid="{56FF1E25-ED3E-4410-9E3A-A8D57403158D}"/>
    <cellStyle name="ผลรวม 3 2 3" xfId="12831" xr:uid="{0C4AF1CC-F705-4DB1-B3C5-F80B8A823D9E}"/>
    <cellStyle name="ผลรวม 3 2 3 2" xfId="14473" xr:uid="{A9E544F2-7D70-472A-8D8B-9FAA1B010409}"/>
    <cellStyle name="ผลรวม 3 2 3 2 2" xfId="19844" xr:uid="{6E6F1D34-2979-467F-AE27-DF26153DBE91}"/>
    <cellStyle name="ผลรวม 3 2 3 2 2 2" xfId="36921" xr:uid="{C5C517C6-A289-4C92-AC98-D38879EE91EA}"/>
    <cellStyle name="ผลรวม 3 2 3 2 3" xfId="21142" xr:uid="{C91459BD-E0BC-4ADA-B1F7-E0F6FB4D574C}"/>
    <cellStyle name="ผลรวม 3 2 3 2 3 2" xfId="38219" xr:uid="{F46D00AF-F2D1-4AF9-A03A-C5091AE1032F}"/>
    <cellStyle name="ผลรวม 3 2 3 2 4" xfId="21696" xr:uid="{6A0E0149-7B9D-4177-AE6B-457FE574A756}"/>
    <cellStyle name="ผลรวม 3 2 3 2 4 2" xfId="38773" xr:uid="{5A641EE6-C0A7-4691-AC0A-90563EC43029}"/>
    <cellStyle name="ผลรวม 3 2 3 2 5" xfId="23471" xr:uid="{F57FF8AB-F2B3-4C6E-961D-D89F7157E54E}"/>
    <cellStyle name="ผลรวม 3 2 3 2 5 2" xfId="40548" xr:uid="{F11D9F83-2F48-453F-A6CC-03B9C265AC67}"/>
    <cellStyle name="ผลรวม 3 2 3 2 6" xfId="25237" xr:uid="{3236C7CE-131B-4050-B357-36BF374ED22F}"/>
    <cellStyle name="ผลรวม 3 2 3 2 6 2" xfId="42314" xr:uid="{F2F2ED9A-48F8-4516-87F7-C94E749381B8}"/>
    <cellStyle name="ผลรวม 3 2 3 2 7" xfId="26963" xr:uid="{09F21E53-3312-4DC2-A1F2-0FED1C09CDEB}"/>
    <cellStyle name="ผลรวม 3 2 3 2 7 2" xfId="44040" xr:uid="{DB2A9ED0-5AD4-459A-AEE2-4994D17DBDAC}"/>
    <cellStyle name="ผลรวม 3 2 3 2 8" xfId="28668" xr:uid="{86C7743E-254A-4FD7-8663-34072EE5695D}"/>
    <cellStyle name="ผลรวม 3 2 3 2 8 2" xfId="45745" xr:uid="{DB1DC70D-D408-491F-BAE4-6CAE947DE19E}"/>
    <cellStyle name="ผลรวม 3 2 3 2 9" xfId="31574" xr:uid="{A58F1696-C52A-41FC-837B-3FCC0DECC4A9}"/>
    <cellStyle name="ผลรวม 3 2 3 3" xfId="18571" xr:uid="{774D8F19-C4EE-4E41-BFED-8B57B5ABD9D7}"/>
    <cellStyle name="ผลรวม 3 2 3 3 2" xfId="35658" xr:uid="{4F5BEA0C-3CE5-4723-9B26-AE50D0D2363E}"/>
    <cellStyle name="ผลรวม 3 2 3 4" xfId="16167" xr:uid="{00236DA5-9801-42A4-983A-D2A4751616C7}"/>
    <cellStyle name="ผลรวม 3 2 3 4 2" xfId="33266" xr:uid="{36C773D1-B776-4FFB-9B54-86EDF64ECCCB}"/>
    <cellStyle name="ผลรวม 3 2 3 5" xfId="22298" xr:uid="{FC92385D-D871-4F90-A08A-C4A26F7BB861}"/>
    <cellStyle name="ผลรวม 3 2 3 5 2" xfId="39375" xr:uid="{239C06DA-EF83-46CB-AB72-1A3B50FB3B5D}"/>
    <cellStyle name="ผลรวม 3 2 3 6" xfId="24073" xr:uid="{21FCA203-552C-487B-8307-39B37E453E15}"/>
    <cellStyle name="ผลรวม 3 2 3 6 2" xfId="41150" xr:uid="{759E2DED-0F6A-423E-A9EA-649B1A2AF1D1}"/>
    <cellStyle name="ผลรวม 3 2 3 7" xfId="25851" xr:uid="{B794AF7F-E789-45A5-8790-2FCCD4910A1B}"/>
    <cellStyle name="ผลรวม 3 2 3 7 2" xfId="42928" xr:uid="{F591EDAD-7A0A-4451-BE10-536EF541B320}"/>
    <cellStyle name="ผลรวม 3 2 3 8" xfId="27565" xr:uid="{387C02A3-1608-4C14-98C3-4837E0AA7178}"/>
    <cellStyle name="ผลรวม 3 2 3 8 2" xfId="44642" xr:uid="{B3E5F4CE-1E54-4D99-AF22-152E22A7908E}"/>
    <cellStyle name="ผลรวม 3 2 3 9" xfId="30471" xr:uid="{2A5405DF-0C33-42BB-BC58-921D37D42404}"/>
    <cellStyle name="ผลรวม 3 2 4" xfId="13107" xr:uid="{DF5898D7-EB24-49DE-8050-BD32982C4E7B}"/>
    <cellStyle name="ผลรวม 3 2 4 2" xfId="14744" xr:uid="{81C4CA18-30D9-459E-8D1D-5826AC5366CC}"/>
    <cellStyle name="ผลรวม 3 2 4 2 2" xfId="20115" xr:uid="{B7A2C6B9-53C0-4D87-9584-D40E561A9E7D}"/>
    <cellStyle name="ผลรวม 3 2 4 2 2 2" xfId="37192" xr:uid="{DB7D5124-DDC4-4A96-83EA-C7D40FCD1C0F}"/>
    <cellStyle name="ผลรวม 3 2 4 2 3" xfId="21364" xr:uid="{AF71530D-F773-478B-8D0A-749EE29DB4E4}"/>
    <cellStyle name="ผลรวม 3 2 4 2 3 2" xfId="38441" xr:uid="{0630439D-519C-4700-921E-81A6DA48B108}"/>
    <cellStyle name="ผลรวม 3 2 4 2 4" xfId="21967" xr:uid="{88AF19B4-8C69-4113-92A5-1CFDF823AE4F}"/>
    <cellStyle name="ผลรวม 3 2 4 2 4 2" xfId="39044" xr:uid="{2C5604CF-213B-441B-B17E-AF3A9C0BDFE2}"/>
    <cellStyle name="ผลรวม 3 2 4 2 5" xfId="23742" xr:uid="{EC2A2E41-6ECB-48AB-851C-FB9E12475FF4}"/>
    <cellStyle name="ผลรวม 3 2 4 2 5 2" xfId="40819" xr:uid="{AD51809C-2F02-4F88-9A6B-8FFB8C23713E}"/>
    <cellStyle name="ผลรวม 3 2 4 2 6" xfId="25508" xr:uid="{C5A3A2DE-C148-4EA6-A357-FDD74E486CA9}"/>
    <cellStyle name="ผลรวม 3 2 4 2 6 2" xfId="42585" xr:uid="{1A51700D-EAE9-4EC4-AB93-169567D94AEB}"/>
    <cellStyle name="ผลรวม 3 2 4 2 7" xfId="27234" xr:uid="{A168D3EA-813C-4412-83D6-A4DC66015C4E}"/>
    <cellStyle name="ผลรวม 3 2 4 2 7 2" xfId="44311" xr:uid="{0DC573BC-155C-430E-9056-466D2671333D}"/>
    <cellStyle name="ผลรวม 3 2 4 2 8" xfId="28939" xr:uid="{09B58DC0-B7A1-49EC-A6C7-A380D47894B1}"/>
    <cellStyle name="ผลรวม 3 2 4 2 8 2" xfId="46016" xr:uid="{BFE30B4F-9B6F-4538-9EA4-2631595C0C7A}"/>
    <cellStyle name="ผลรวม 3 2 4 2 9" xfId="31845" xr:uid="{770F5909-80A0-4242-A5D1-0E8016472796}"/>
    <cellStyle name="ผลรวม 3 2 4 3" xfId="18846" xr:uid="{5D3E2904-5042-45FA-B1E6-EE6FCB19F3EE}"/>
    <cellStyle name="ผลรวม 3 2 4 3 2" xfId="35931" xr:uid="{8C8A409B-DE0B-4070-B9FE-9983084C01F6}"/>
    <cellStyle name="ผลรวม 3 2 4 4" xfId="17077" xr:uid="{34FCBB46-188B-4A7C-ACDE-781902217717}"/>
    <cellStyle name="ผลรวม 3 2 4 4 2" xfId="34176" xr:uid="{CA5850A6-231A-4936-93AB-0A5A138E60A1}"/>
    <cellStyle name="ผลรวม 3 2 4 5" xfId="22571" xr:uid="{21138238-2BF5-4D32-B9FD-397C428B6E2A}"/>
    <cellStyle name="ผลรวม 3 2 4 5 2" xfId="39648" xr:uid="{8150732B-0632-42C7-91C2-2B3E547F4ACC}"/>
    <cellStyle name="ผลรวม 3 2 4 6" xfId="24346" xr:uid="{80E4CDAA-E7E1-4E27-98D8-62DBCAC2E83F}"/>
    <cellStyle name="ผลรวม 3 2 4 6 2" xfId="41423" xr:uid="{A9D3BD0D-4415-4E1C-8124-1BA5F239BE5F}"/>
    <cellStyle name="ผลรวม 3 2 4 7" xfId="26120" xr:uid="{5E6726C8-4582-41B5-9B6F-34F2A4B1A76C}"/>
    <cellStyle name="ผลรวม 3 2 4 7 2" xfId="43197" xr:uid="{6C76D215-27C2-42FF-B7B6-FE7E4F21C162}"/>
    <cellStyle name="ผลรวม 3 2 4 8" xfId="27834" xr:uid="{C449C880-F6C1-4131-8475-41C352C3E9B7}"/>
    <cellStyle name="ผลรวม 3 2 4 8 2" xfId="44911" xr:uid="{6583BCF6-0D09-4A57-98B2-F4F654AEE0E4}"/>
    <cellStyle name="ผลรวม 3 2 4 9" xfId="30740" xr:uid="{A07A17AF-EDFB-4FE4-8AE2-9864C03DA524}"/>
    <cellStyle name="ผลรวม 3 2 5" xfId="29874" xr:uid="{EBBE46A9-3ADE-40E5-90F0-8B3CA4E9D140}"/>
    <cellStyle name="ผลรวม 3 3" xfId="12045" xr:uid="{2FD09EAE-81ED-4193-8502-F84B90A94224}"/>
    <cellStyle name="ผลรวม 3 3 2" xfId="13301" xr:uid="{4271C8C8-3372-4561-979C-308C2A3B7EA1}"/>
    <cellStyle name="ผลรวม 3 3 2 2" xfId="14938" xr:uid="{58662F3B-049A-4501-A777-D8B324E45715}"/>
    <cellStyle name="ผลรวม 3 3 2 2 2" xfId="20309" xr:uid="{8E47C87E-7493-4450-8FBC-E403278BB3D1}"/>
    <cellStyle name="ผลรวม 3 3 2 2 2 2" xfId="37386" xr:uid="{C2A8E843-3A47-411A-8580-3ABB513891A7}"/>
    <cellStyle name="ผลรวม 3 3 2 2 3" xfId="22161" xr:uid="{BE139A2C-3263-43C2-812B-1B7492703AF5}"/>
    <cellStyle name="ผลรวม 3 3 2 2 3 2" xfId="39238" xr:uid="{95BCD8A3-0BFF-4466-A116-9DA7F6274073}"/>
    <cellStyle name="ผลรวม 3 3 2 2 4" xfId="23936" xr:uid="{7FE67016-48F5-4E1B-9B3B-68AFFE6744E5}"/>
    <cellStyle name="ผลรวม 3 3 2 2 4 2" xfId="41013" xr:uid="{A458E591-8AB3-4AEC-8A5F-4331E00890BC}"/>
    <cellStyle name="ผลรวม 3 3 2 2 5" xfId="25702" xr:uid="{0AD057EF-B692-4408-9FFE-887339FEEF2D}"/>
    <cellStyle name="ผลรวม 3 3 2 2 5 2" xfId="42779" xr:uid="{1F2E3FAE-62E1-47D2-84CE-8F8C98D9D69E}"/>
    <cellStyle name="ผลรวม 3 3 2 2 6" xfId="27428" xr:uid="{03C1F635-4D23-4CBA-AB56-1905BC62303B}"/>
    <cellStyle name="ผลรวม 3 3 2 2 6 2" xfId="44505" xr:uid="{BDC71C3D-699C-4161-9566-1838442694E0}"/>
    <cellStyle name="ผลรวม 3 3 2 2 7" xfId="29133" xr:uid="{F5B2269B-7089-48F1-8963-FE0D54C4A801}"/>
    <cellStyle name="ผลรวม 3 3 2 2 7 2" xfId="46210" xr:uid="{F25CED47-56F7-4FE6-8784-4E4A1B00EB5F}"/>
    <cellStyle name="ผลรวม 3 3 2 2 8" xfId="32039" xr:uid="{5A6A70BD-08EB-4304-BDDC-9E3A5B2FBF24}"/>
    <cellStyle name="ผลรวม 3 3 2 3" xfId="19040" xr:uid="{9018C056-9F7E-43EA-B45F-8B3A799B4E1A}"/>
    <cellStyle name="ผลรวม 3 3 2 3 2" xfId="36118" xr:uid="{8DF1785A-9476-47AA-883A-754DE2721B62}"/>
    <cellStyle name="ผลรวม 3 3 2 4" xfId="16280" xr:uid="{D345D78B-6917-4E98-AADB-593475D49DD3}"/>
    <cellStyle name="ผลรวม 3 3 2 4 2" xfId="33379" xr:uid="{43E39F11-0879-49BF-B356-B6EF87068AE0}"/>
    <cellStyle name="ผลรวม 3 3 2 5" xfId="22761" xr:uid="{013B2C31-DE43-4ADC-ACD3-99EF235485A5}"/>
    <cellStyle name="ผลรวม 3 3 2 5 2" xfId="39838" xr:uid="{425447D2-56A3-4277-84DA-1EE9C7A13335}"/>
    <cellStyle name="ผลรวม 3 3 2 6" xfId="24540" xr:uid="{E59AD028-8DC9-47D9-90B6-2B5C344BDFC8}"/>
    <cellStyle name="ผลรวม 3 3 2 6 2" xfId="41617" xr:uid="{7C5CA1E8-8FED-44E7-BDC1-48491EC05EEA}"/>
    <cellStyle name="ผลรวม 3 3 2 7" xfId="26307" xr:uid="{D1AB0F12-1AC5-4BC9-9D56-C24FC89F29C6}"/>
    <cellStyle name="ผลรวม 3 3 2 7 2" xfId="43384" xr:uid="{13A9A691-239F-4945-B095-9E3188E8D028}"/>
    <cellStyle name="ผลรวม 3 3 2 8" xfId="28021" xr:uid="{4DEED10E-2B38-4FF1-ACB0-72769B23760A}"/>
    <cellStyle name="ผลรวม 3 3 2 8 2" xfId="45098" xr:uid="{D135F58D-65D5-4D0E-AA88-0971C66CA36B}"/>
    <cellStyle name="ผลรวม 3 3 2 9" xfId="30927" xr:uid="{30BB0FA4-AA5B-41E7-9A98-0CE09320342D}"/>
    <cellStyle name="ผลรวม 3 3 3" xfId="13053" xr:uid="{6CE47AB6-1A78-4207-B97C-828D74718054}"/>
    <cellStyle name="ผลรวม 3 3 3 2" xfId="14692" xr:uid="{7E88EB94-3BFD-4417-B840-8F6431FD1B02}"/>
    <cellStyle name="ผลรวม 3 3 3 2 2" xfId="20063" xr:uid="{8ED6BEAE-052C-46BC-89CE-0046BAB411D5}"/>
    <cellStyle name="ผลรวม 3 3 3 2 2 2" xfId="37140" xr:uid="{572BAB9B-A7A2-40E5-8B01-D5D7F9C0C3C3}"/>
    <cellStyle name="ผลรวม 3 3 3 2 3" xfId="21312" xr:uid="{0B89E6FA-2484-4B68-B046-B1E5FB077619}"/>
    <cellStyle name="ผลรวม 3 3 3 2 3 2" xfId="38389" xr:uid="{7019D008-98C2-4682-8456-86C9E3B72B02}"/>
    <cellStyle name="ผลรวม 3 3 3 2 4" xfId="21915" xr:uid="{AC963C27-8D1B-4E86-AA2C-E8CF46EBFBB0}"/>
    <cellStyle name="ผลรวม 3 3 3 2 4 2" xfId="38992" xr:uid="{5BE40071-FB89-4111-8ABE-A48D261A40BA}"/>
    <cellStyle name="ผลรวม 3 3 3 2 5" xfId="23690" xr:uid="{0E77065A-AE62-4916-A2EE-0B6F9FC6FA8A}"/>
    <cellStyle name="ผลรวม 3 3 3 2 5 2" xfId="40767" xr:uid="{24CF4E88-5585-4063-8174-255BCF5E7311}"/>
    <cellStyle name="ผลรวม 3 3 3 2 6" xfId="25456" xr:uid="{DA2E6872-1276-4BA9-93FF-01F9B2CB6A22}"/>
    <cellStyle name="ผลรวม 3 3 3 2 6 2" xfId="42533" xr:uid="{9DE9E5BD-7E04-4495-80FB-4DEF419FB871}"/>
    <cellStyle name="ผลรวม 3 3 3 2 7" xfId="27182" xr:uid="{98AD3DD4-F2D9-46D4-9E6B-4E2ACBEA0073}"/>
    <cellStyle name="ผลรวม 3 3 3 2 7 2" xfId="44259" xr:uid="{624723DC-B7EA-4B5F-A92A-B2B929E62129}"/>
    <cellStyle name="ผลรวม 3 3 3 2 8" xfId="28887" xr:uid="{FB562043-D3AA-4812-A4DE-61CBCF471819}"/>
    <cellStyle name="ผลรวม 3 3 3 2 8 2" xfId="45964" xr:uid="{7B2E8390-42DB-47F1-8EDF-6608A704001F}"/>
    <cellStyle name="ผลรวม 3 3 3 2 9" xfId="31793" xr:uid="{C0BCAD8A-DF72-4F90-AD16-C11691032469}"/>
    <cellStyle name="ผลรวม 3 3 3 3" xfId="18793" xr:uid="{9DEB6BE6-BAD7-4D13-8F7D-4DE31B1424C7}"/>
    <cellStyle name="ผลรวม 3 3 3 3 2" xfId="35878" xr:uid="{32310DF5-B09C-4F37-B350-8F29E50D89CE}"/>
    <cellStyle name="ผลรวม 3 3 3 4" xfId="17075" xr:uid="{707E0701-6D58-40DC-9F08-824D8E1F8439}"/>
    <cellStyle name="ผลรวม 3 3 3 4 2" xfId="34174" xr:uid="{9C328119-DD73-43A2-896C-B9A96BF73C02}"/>
    <cellStyle name="ผลรวม 3 3 3 5" xfId="22518" xr:uid="{4D3EBBF6-F483-40BA-94DE-07F061A5776C}"/>
    <cellStyle name="ผลรวม 3 3 3 5 2" xfId="39595" xr:uid="{FB467ABA-CBA4-42F1-A1C8-B93958FD3615}"/>
    <cellStyle name="ผลรวม 3 3 3 6" xfId="24293" xr:uid="{447CA21E-B2E7-42D0-94AA-B971A8ADE239}"/>
    <cellStyle name="ผลรวม 3 3 3 6 2" xfId="41370" xr:uid="{DBA0832E-F173-467F-8124-BC529CE94305}"/>
    <cellStyle name="ผลรวม 3 3 3 7" xfId="26068" xr:uid="{0FC1A3E3-2D11-45AE-9E4A-E281B94C560B}"/>
    <cellStyle name="ผลรวม 3 3 3 7 2" xfId="43145" xr:uid="{E41522E7-1C26-41B2-9F50-7044FD7459BC}"/>
    <cellStyle name="ผลรวม 3 3 3 8" xfId="27782" xr:uid="{9CA1B808-763C-4347-9AC7-12D1FB51241D}"/>
    <cellStyle name="ผลรวม 3 3 3 8 2" xfId="44859" xr:uid="{E7007F1B-63ED-411A-9EE4-45423A5A1F5B}"/>
    <cellStyle name="ผลรวม 3 3 3 9" xfId="30688" xr:uid="{B9EC704D-24B5-4078-91F1-A983316F3818}"/>
    <cellStyle name="ผลรวม 3 3 4" xfId="13386" xr:uid="{6E183D1C-A2CD-4BFA-83B5-D19AE93D0BBF}"/>
    <cellStyle name="ผลรวม 3 3 4 2" xfId="15020" xr:uid="{1EFCC8C3-6521-48E4-AD5C-EEC2C689747B}"/>
    <cellStyle name="ผลรวม 3 3 4 2 2" xfId="20391" xr:uid="{F82B37FC-D375-4E73-B89C-FF6B9846D569}"/>
    <cellStyle name="ผลรวม 3 3 4 2 2 2" xfId="37468" xr:uid="{714CF68B-4997-4AE8-8A5C-D19EB2B0E357}"/>
    <cellStyle name="ผลรวม 3 3 4 2 3" xfId="21505" xr:uid="{9BF91363-E48F-43FC-BD0C-D6F2336CBD8B}"/>
    <cellStyle name="ผลรวม 3 3 4 2 3 2" xfId="38582" xr:uid="{71EBDC17-3F3F-4ED7-ACEB-B3991A6582AC}"/>
    <cellStyle name="ผลรวม 3 3 4 2 4" xfId="22243" xr:uid="{35E967ED-E105-4E8C-8624-DA8DC00FA6DB}"/>
    <cellStyle name="ผลรวม 3 3 4 2 4 2" xfId="39320" xr:uid="{02593A49-D389-439F-9CB8-BECE954301CD}"/>
    <cellStyle name="ผลรวม 3 3 4 2 5" xfId="24018" xr:uid="{58C3C1E5-9954-411C-9C2A-3F78A71032B9}"/>
    <cellStyle name="ผลรวม 3 3 4 2 5 2" xfId="41095" xr:uid="{B31FC970-F91D-4EBF-B2F7-66B1326C264D}"/>
    <cellStyle name="ผลรวม 3 3 4 2 6" xfId="25784" xr:uid="{58DFF6DE-5CC4-48E7-8712-79A04ED23FF6}"/>
    <cellStyle name="ผลรวม 3 3 4 2 6 2" xfId="42861" xr:uid="{B2FD8260-FABC-45AD-8E23-D06CEFE75BED}"/>
    <cellStyle name="ผลรวม 3 3 4 2 7" xfId="27510" xr:uid="{31F318C8-841A-43B0-9600-9BADF97E41D5}"/>
    <cellStyle name="ผลรวม 3 3 4 2 7 2" xfId="44587" xr:uid="{C8BF6193-084A-49B0-9AB8-7784C2A2C58F}"/>
    <cellStyle name="ผลรวม 3 3 4 2 8" xfId="29215" xr:uid="{494C88A5-8E90-4EAB-A17D-9C19F1ADCC72}"/>
    <cellStyle name="ผลรวม 3 3 4 2 8 2" xfId="46292" xr:uid="{F59FA7BB-FF4F-4C4D-8756-17301BFF3847}"/>
    <cellStyle name="ผลรวม 3 3 4 2 9" xfId="32121" xr:uid="{8A235051-1583-4B4D-9A81-D4174E156F9E}"/>
    <cellStyle name="ผลรวม 3 3 4 3" xfId="19123" xr:uid="{9324235D-C01D-4557-B33A-23AE07B97909}"/>
    <cellStyle name="ผลรวม 3 3 4 3 2" xfId="36200" xr:uid="{1C54F54F-BF3F-4D02-921B-DBB22BC31943}"/>
    <cellStyle name="ผลรวม 3 3 4 4" xfId="17055" xr:uid="{854E8616-E636-4FF6-9A0C-882CA80512F6}"/>
    <cellStyle name="ผลรวม 3 3 4 4 2" xfId="34154" xr:uid="{380CF749-370C-4227-8646-48CC47D2A4A3}"/>
    <cellStyle name="ผลรวม 3 3 4 5" xfId="22842" xr:uid="{9D28523B-2211-414F-AA87-5654C8DEC253}"/>
    <cellStyle name="ผลรวม 3 3 4 5 2" xfId="39919" xr:uid="{4C597E0F-7CFF-473C-94AD-BC9606F5263D}"/>
    <cellStyle name="ผลรวม 3 3 4 6" xfId="24622" xr:uid="{EA75D892-E87B-41E9-B203-D3F30B5602BA}"/>
    <cellStyle name="ผลรวม 3 3 4 6 2" xfId="41699" xr:uid="{6EC097D3-C5E3-494E-AE85-85F2576CCCAA}"/>
    <cellStyle name="ผลรวม 3 3 4 7" xfId="26388" xr:uid="{ACD4B3D9-14A6-43DE-A821-BA89D074BBDF}"/>
    <cellStyle name="ผลรวม 3 3 4 7 2" xfId="43465" xr:uid="{EAE93E9A-331A-40AD-8D43-CE9145E8372F}"/>
    <cellStyle name="ผลรวม 3 3 4 8" xfId="28102" xr:uid="{8FF713B8-E54C-4B65-8FA0-8069256F9A07}"/>
    <cellStyle name="ผลรวม 3 3 4 8 2" xfId="45179" xr:uid="{AC9E0FDF-A07C-481E-9A50-54F6FC732E7E}"/>
    <cellStyle name="ผลรวม 3 3 4 9" xfId="31008" xr:uid="{511AF4C0-77DE-4BED-83BA-35551AB8D927}"/>
    <cellStyle name="ผลรวม 3 3 5" xfId="29914" xr:uid="{3F725FE0-0CA3-49B4-9EF2-5B4124BC989D}"/>
    <cellStyle name="ผลรวม 3 4" xfId="12947" xr:uid="{D6028F01-65E3-4223-995E-184F806F46A1}"/>
    <cellStyle name="ผลรวม 3 4 2" xfId="14587" xr:uid="{834E98B3-F592-497D-830B-3E69FD228055}"/>
    <cellStyle name="ผลรวม 3 4 2 2" xfId="19958" xr:uid="{0BB6312B-04C2-4517-9585-172469C483EA}"/>
    <cellStyle name="ผลรวม 3 4 2 2 2" xfId="37035" xr:uid="{CA196ADF-9255-43F9-A50E-571F591B0AFD}"/>
    <cellStyle name="ผลรวม 3 4 2 3" xfId="21810" xr:uid="{B66BB326-A4E5-4CB2-B948-A8AFC08AC375}"/>
    <cellStyle name="ผลรวม 3 4 2 3 2" xfId="38887" xr:uid="{349E0E2E-EF7B-44E4-B119-ACB460C92539}"/>
    <cellStyle name="ผลรวม 3 4 2 4" xfId="23585" xr:uid="{CD0E7C07-BBAB-4952-9286-131D8F34C3D2}"/>
    <cellStyle name="ผลรวม 3 4 2 4 2" xfId="40662" xr:uid="{B3A4C012-B838-49C5-B9C6-2F30DD5C0F97}"/>
    <cellStyle name="ผลรวม 3 4 2 5" xfId="25351" xr:uid="{2DA00ED2-EE92-4BE0-895A-89D81929BEE0}"/>
    <cellStyle name="ผลรวม 3 4 2 5 2" xfId="42428" xr:uid="{3CA3EF30-F8D0-4088-A104-B93F6E8ADCEF}"/>
    <cellStyle name="ผลรวม 3 4 2 6" xfId="27077" xr:uid="{E3F474CC-2657-4884-8BEF-2C6BDA4656AA}"/>
    <cellStyle name="ผลรวม 3 4 2 6 2" xfId="44154" xr:uid="{00A44194-1BE5-4149-BC3A-46C7239734FA}"/>
    <cellStyle name="ผลรวม 3 4 2 7" xfId="28782" xr:uid="{C68B1ECF-64BF-4730-917D-9876E7F337A9}"/>
    <cellStyle name="ผลรวม 3 4 2 7 2" xfId="45859" xr:uid="{6F9B5816-B627-4A96-8D93-3E6F70D999C5}"/>
    <cellStyle name="ผลรวม 3 4 2 8" xfId="31688" xr:uid="{B2D7ED35-F79E-44A7-AB23-B1711FBF8D24}"/>
    <cellStyle name="ผลรวม 3 4 3" xfId="18687" xr:uid="{06EEE41B-442A-4619-BB08-9819CF0A62C9}"/>
    <cellStyle name="ผลรวม 3 4 3 2" xfId="35774" xr:uid="{E4968995-F11E-4BE4-99ED-FA3ED6948AE8}"/>
    <cellStyle name="ผลรวม 3 4 4" xfId="17979" xr:uid="{32F3E7ED-91AE-4BA7-A713-C4701D5BB3D3}"/>
    <cellStyle name="ผลรวม 3 4 4 2" xfId="35068" xr:uid="{1ECC25CD-4AA8-4E11-823C-6A1DE79F5363}"/>
    <cellStyle name="ผลรวม 3 4 5" xfId="22413" xr:uid="{24C534D0-27D5-4EA0-A12C-9966532D4AFF}"/>
    <cellStyle name="ผลรวม 3 4 5 2" xfId="39490" xr:uid="{7B946B27-444B-4476-8AE5-80CE751851A1}"/>
    <cellStyle name="ผลรวม 3 4 6" xfId="24187" xr:uid="{EE6CCB16-76D8-4C55-8F36-77159D727F93}"/>
    <cellStyle name="ผลรวม 3 4 6 2" xfId="41264" xr:uid="{851F5E39-9C6A-4A01-BAE9-ADE409D21782}"/>
    <cellStyle name="ผลรวม 3 4 7" xfId="25965" xr:uid="{2DEFB7C6-E659-45C8-9B1A-7EF1065FEB7E}"/>
    <cellStyle name="ผลรวม 3 4 7 2" xfId="43042" xr:uid="{0C2DDDCC-9CCE-4FDA-8AA1-9F916F0071FF}"/>
    <cellStyle name="ผลรวม 3 4 8" xfId="27679" xr:uid="{647497A8-B31C-49D8-A55E-08846B56BBD9}"/>
    <cellStyle name="ผลรวม 3 4 8 2" xfId="44756" xr:uid="{BEE70971-19D9-4A83-88DE-6B8C06D95317}"/>
    <cellStyle name="ผลรวม 3 4 9" xfId="30585" xr:uid="{CC8FEE46-F577-4686-98BB-7A39E2A20A0A}"/>
    <cellStyle name="ผลรวม 3 5" xfId="12579" xr:uid="{4194E996-E25F-480A-AF65-3F4F18E6910B}"/>
    <cellStyle name="ผลรวม 3 5 2" xfId="14228" xr:uid="{4E852B95-467A-4FEE-8FBB-6C02F95635A0}"/>
    <cellStyle name="ผลรวม 3 5 2 2" xfId="19599" xr:uid="{C3BC45A4-066E-4E45-9147-FFB5F0312A43}"/>
    <cellStyle name="ผลรวม 3 5 2 2 2" xfId="36676" xr:uid="{FEF690C6-61EE-41DC-8C91-C18C297259E2}"/>
    <cellStyle name="ผลรวม 3 5 2 3" xfId="20952" xr:uid="{C959DF96-D0DA-4EAA-9000-E428818CCCA7}"/>
    <cellStyle name="ผลรวม 3 5 2 3 2" xfId="38029" xr:uid="{0416C530-4A4A-49D2-A990-CEC7BE66F353}"/>
    <cellStyle name="ผลรวม 3 5 2 4" xfId="17399" xr:uid="{6FF8334C-486F-4F48-9423-0D2984B74660}"/>
    <cellStyle name="ผลรวม 3 5 2 4 2" xfId="34496" xr:uid="{B8A427DA-D2B6-49FD-951E-E873D9F12324}"/>
    <cellStyle name="ผลรวม 3 5 2 5" xfId="23226" xr:uid="{893F1928-8563-4DE7-9595-D655E8D95582}"/>
    <cellStyle name="ผลรวม 3 5 2 5 2" xfId="40303" xr:uid="{1558038C-8F3D-453F-8F35-8DB238CF3302}"/>
    <cellStyle name="ผลรวม 3 5 2 6" xfId="24992" xr:uid="{243500ED-620B-48A2-92E1-9CC0A095C282}"/>
    <cellStyle name="ผลรวม 3 5 2 6 2" xfId="42069" xr:uid="{6604892A-1DAC-4793-B8AC-7A88611A4C90}"/>
    <cellStyle name="ผลรวม 3 5 2 7" xfId="26718" xr:uid="{27EC1768-FAE1-46B6-9448-A347EE76073B}"/>
    <cellStyle name="ผลรวม 3 5 2 7 2" xfId="43795" xr:uid="{0501D9A1-8BCC-48C8-9230-64DECDFF701F}"/>
    <cellStyle name="ผลรวม 3 5 2 8" xfId="28423" xr:uid="{0265B3EE-7A91-408C-817B-DA47CF3700C8}"/>
    <cellStyle name="ผลรวม 3 5 2 8 2" xfId="45500" xr:uid="{33955801-523D-458E-8529-6DD8D65C6654}"/>
    <cellStyle name="ผลรวม 3 5 2 9" xfId="31329" xr:uid="{62DC5409-0A08-4225-A669-5D1A8E9BB682}"/>
    <cellStyle name="ผลรวม 3 5 3" xfId="18324" xr:uid="{5AB43F11-BB1C-4926-BB62-E12F88D0CDEC}"/>
    <cellStyle name="ผลรวม 3 5 3 2" xfId="35411" xr:uid="{B7933B1F-318B-490A-8613-D7CC0576938B}"/>
    <cellStyle name="ผลรวม 3 5 4" xfId="17541" xr:uid="{F6401B23-E179-4904-922F-573F5DDB67A2}"/>
    <cellStyle name="ผลรวม 3 5 4 2" xfId="34638" xr:uid="{26B3A6A0-DE9C-4721-8874-7A8CE4633921}"/>
    <cellStyle name="ผลรวม 3 5 5" xfId="15709" xr:uid="{4D4540FC-8FD8-47A3-847F-2C5927221B8D}"/>
    <cellStyle name="ผลรวม 3 5 5 2" xfId="32808" xr:uid="{69E844EA-7CD4-4698-9B06-62DBCD1A6F9C}"/>
    <cellStyle name="ผลรวม 3 5 6" xfId="20498" xr:uid="{46B1A810-9244-47B2-B307-C294F1E9C88E}"/>
    <cellStyle name="ผลรวม 3 5 6 2" xfId="37575" xr:uid="{BEACD5BB-68E0-4894-B3D5-009ABB88B3BA}"/>
    <cellStyle name="ผลรวม 3 5 7" xfId="16303" xr:uid="{B8D1200D-1B1E-447C-A1E1-076B5B7EEC7D}"/>
    <cellStyle name="ผลรวม 3 5 7 2" xfId="33402" xr:uid="{74E04643-0842-4DA2-980C-868FEC88A4BF}"/>
    <cellStyle name="ผลรวม 3 5 8" xfId="15570" xr:uid="{E6F44B03-B900-4708-A3DF-B30522DE0FFF}"/>
    <cellStyle name="ผลรวม 3 5 8 2" xfId="32671" xr:uid="{5FB48ECF-D19C-4712-A3BA-C283E967D2DB}"/>
    <cellStyle name="ผลรวม 3 5 9" xfId="30226" xr:uid="{58B05342-40DF-4758-A07B-0B96D5042397}"/>
    <cellStyle name="ผลรวม 3 6" xfId="29705" xr:uid="{CF392840-B780-4061-B297-3F752D3E255F}"/>
    <cellStyle name="ผลรวม 4" xfId="11302" xr:uid="{4587EC5F-71CC-4123-98BB-7F5BE3B415C3}"/>
    <cellStyle name="ผลรวม 4 2" xfId="13117" xr:uid="{6D6F5C01-7CCA-44DC-8C5D-8AE7D0D5AF41}"/>
    <cellStyle name="ผลรวม 4 2 2" xfId="14754" xr:uid="{6792716A-7E84-435B-B60F-6EF5AA802AA3}"/>
    <cellStyle name="ผลรวม 4 2 2 2" xfId="20125" xr:uid="{381C3918-FF41-4409-AC6D-9FEDAA64CA0A}"/>
    <cellStyle name="ผลรวม 4 2 2 2 2" xfId="37202" xr:uid="{873C8806-2EFF-4760-BD4F-03BBEBEC01D8}"/>
    <cellStyle name="ผลรวม 4 2 2 3" xfId="21977" xr:uid="{BD031E94-6555-42A8-ACDB-4B16592EE6FC}"/>
    <cellStyle name="ผลรวม 4 2 2 3 2" xfId="39054" xr:uid="{15BF2928-2672-4D36-86FC-C015BC990CEC}"/>
    <cellStyle name="ผลรวม 4 2 2 4" xfId="23752" xr:uid="{05F698FA-8DA1-43A0-834D-33AA6ADFEA0C}"/>
    <cellStyle name="ผลรวม 4 2 2 4 2" xfId="40829" xr:uid="{8CA811A4-22E0-4D80-B50C-9ED88FBD428E}"/>
    <cellStyle name="ผลรวม 4 2 2 5" xfId="25518" xr:uid="{8C68F373-BB78-4A98-AFB0-6BC671238A87}"/>
    <cellStyle name="ผลรวม 4 2 2 5 2" xfId="42595" xr:uid="{FFA4FBB1-EFB3-48D9-AE56-00C101DB7FF3}"/>
    <cellStyle name="ผลรวม 4 2 2 6" xfId="27244" xr:uid="{1FA5949C-18AE-4F4D-B8C2-0D69EDF66C9B}"/>
    <cellStyle name="ผลรวม 4 2 2 6 2" xfId="44321" xr:uid="{F916547D-39C2-434A-9ED6-320F806A3055}"/>
    <cellStyle name="ผลรวม 4 2 2 7" xfId="28949" xr:uid="{EC7AB638-7A58-416B-9063-51C983555FC5}"/>
    <cellStyle name="ผลรวม 4 2 2 7 2" xfId="46026" xr:uid="{A4B1B625-294B-4B60-97FC-4E497478B0C5}"/>
    <cellStyle name="ผลรวม 4 2 2 8" xfId="31855" xr:uid="{F0347342-D336-4FBC-B543-45B388062C84}"/>
    <cellStyle name="ผลรวม 4 2 3" xfId="18856" xr:uid="{E46FDCA3-873A-4F09-A863-A2F2A8EBB539}"/>
    <cellStyle name="ผลรวม 4 2 3 2" xfId="35941" xr:uid="{249B7BBA-87F5-4994-88B4-96FE358985C2}"/>
    <cellStyle name="ผลรวม 4 2 4" xfId="17094" xr:uid="{1FB7913C-A267-41B7-9650-DD66F16786F1}"/>
    <cellStyle name="ผลรวม 4 2 4 2" xfId="34193" xr:uid="{AB860E74-ED2D-4154-80AA-2E63D8A89AB4}"/>
    <cellStyle name="ผลรวม 4 2 5" xfId="22581" xr:uid="{939A45F8-DC59-4722-A4F9-0466BFB0B30E}"/>
    <cellStyle name="ผลรวม 4 2 5 2" xfId="39658" xr:uid="{4DD9AE9C-22AB-4FD6-A919-1104633D035D}"/>
    <cellStyle name="ผลรวม 4 2 6" xfId="24356" xr:uid="{F28B8218-AE3D-47F2-9978-BED2547A1C87}"/>
    <cellStyle name="ผลรวม 4 2 6 2" xfId="41433" xr:uid="{0361FFFB-3AF5-4930-B30E-CAC2804CB9A5}"/>
    <cellStyle name="ผลรวม 4 2 7" xfId="26130" xr:uid="{22AD529D-EA1D-4F3F-9279-42665E7D9FCD}"/>
    <cellStyle name="ผลรวม 4 2 7 2" xfId="43207" xr:uid="{96A8D560-F165-48FD-B1D2-D8FB47888218}"/>
    <cellStyle name="ผลรวม 4 2 8" xfId="27844" xr:uid="{B22E74AB-172F-42E3-98C1-89380466BCA5}"/>
    <cellStyle name="ผลรวม 4 2 8 2" xfId="44921" xr:uid="{DF329CEA-2043-4136-A5AD-9AD6A748EEBE}"/>
    <cellStyle name="ผลรวม 4 2 9" xfId="30750" xr:uid="{2ABF54D1-9A63-4C71-A9E9-33376F530903}"/>
    <cellStyle name="ผลรวม 4 3" xfId="13333" xr:uid="{B297F603-E414-4A03-9D6A-17F402F2C187}"/>
    <cellStyle name="ผลรวม 4 3 2" xfId="14969" xr:uid="{F5DFA995-498E-487D-8303-CE311619E435}"/>
    <cellStyle name="ผลรวม 4 3 2 2" xfId="20340" xr:uid="{4E119982-A985-458B-B021-99EF361BFB80}"/>
    <cellStyle name="ผลรวม 4 3 2 2 2" xfId="37417" xr:uid="{3E0CCC09-3469-4070-8997-9D312ABC6093}"/>
    <cellStyle name="ผลรวม 4 3 2 3" xfId="21454" xr:uid="{7C5F43D1-2D8F-4C7D-B798-387028BB3BFA}"/>
    <cellStyle name="ผลรวม 4 3 2 3 2" xfId="38531" xr:uid="{719E9AD3-ACF4-4BFA-ACCA-8B1692E30927}"/>
    <cellStyle name="ผลรวม 4 3 2 4" xfId="22192" xr:uid="{09B96306-2C14-4291-B25D-E79423C7A3A2}"/>
    <cellStyle name="ผลรวม 4 3 2 4 2" xfId="39269" xr:uid="{42E5F0D2-CEFC-493B-B215-A211A8DA8FA6}"/>
    <cellStyle name="ผลรวม 4 3 2 5" xfId="23967" xr:uid="{DD69E9F2-9D35-4425-9669-22595EC37CE8}"/>
    <cellStyle name="ผลรวม 4 3 2 5 2" xfId="41044" xr:uid="{70F843A5-2595-429C-90C0-F6358306720F}"/>
    <cellStyle name="ผลรวม 4 3 2 6" xfId="25733" xr:uid="{0B745B3E-6B69-41EB-BDD0-801BC320FCB3}"/>
    <cellStyle name="ผลรวม 4 3 2 6 2" xfId="42810" xr:uid="{60B0BEE0-3FB8-4AD1-A476-8ECB3FD4B6B6}"/>
    <cellStyle name="ผลรวม 4 3 2 7" xfId="27459" xr:uid="{32BF6FC7-70B0-4E7C-A5B9-E6D553DA0BE1}"/>
    <cellStyle name="ผลรวม 4 3 2 7 2" xfId="44536" xr:uid="{DB5CA211-7CFE-4B94-B5CF-C41F5FC21BDB}"/>
    <cellStyle name="ผลรวม 4 3 2 8" xfId="29164" xr:uid="{F3FF4471-3F90-4A3D-93ED-4EB59E7B558D}"/>
    <cellStyle name="ผลรวม 4 3 2 8 2" xfId="46241" xr:uid="{9B22FADE-178F-4A65-84DC-286553ECEE20}"/>
    <cellStyle name="ผลรวม 4 3 2 9" xfId="32070" xr:uid="{AC473D72-B171-4D83-BA15-7D41391C0678}"/>
    <cellStyle name="ผลรวม 4 3 3" xfId="19071" xr:uid="{E360B1E0-ACA6-4F71-B85C-35472491B517}"/>
    <cellStyle name="ผลรวม 4 3 3 2" xfId="36148" xr:uid="{54A0AA79-BC15-4F8C-86CA-3AD35B27A9B2}"/>
    <cellStyle name="ผลรวม 4 3 4" xfId="15492" xr:uid="{591D64FD-3E28-4B37-A977-4F4C2FB7C155}"/>
    <cellStyle name="ผลรวม 4 3 4 2" xfId="32593" xr:uid="{FCFB78FE-568F-47A9-9103-A65E872FF63A}"/>
    <cellStyle name="ผลรวม 4 3 5" xfId="22791" xr:uid="{6F515B83-62AC-425E-AD13-C7575B252461}"/>
    <cellStyle name="ผลรวม 4 3 5 2" xfId="39868" xr:uid="{95C85D98-ABB7-49A9-A8AA-1B2F3AEF3F4A}"/>
    <cellStyle name="ผลรวม 4 3 6" xfId="24571" xr:uid="{721C5AC3-94E2-4943-8E35-FA11CCC70047}"/>
    <cellStyle name="ผลรวม 4 3 6 2" xfId="41648" xr:uid="{D14C89C3-03D5-4293-913F-2C96A228A477}"/>
    <cellStyle name="ผลรวม 4 3 7" xfId="26337" xr:uid="{9DD1D452-D47B-4C19-AC43-361C6B0816C1}"/>
    <cellStyle name="ผลรวม 4 3 7 2" xfId="43414" xr:uid="{FB37A925-978E-4A5A-9052-A6D5CAFC4B9E}"/>
    <cellStyle name="ผลรวม 4 3 8" xfId="28051" xr:uid="{45342640-A44C-4082-B73B-6288AA6F0509}"/>
    <cellStyle name="ผลรวม 4 3 8 2" xfId="45128" xr:uid="{8993153E-2EC0-4C17-8826-29D12EB602BD}"/>
    <cellStyle name="ผลรวม 4 3 9" xfId="30957" xr:uid="{DDCDE0B5-0E1F-454D-B09B-91B30DBDD648}"/>
    <cellStyle name="ผลรวม 4 4" xfId="12466" xr:uid="{55DE9DB4-ED43-460B-8B2B-0FABAC8AF016}"/>
    <cellStyle name="ผลรวม 4 4 2" xfId="14119" xr:uid="{2886E46E-7E6B-48FD-8339-E7A563BEB9DA}"/>
    <cellStyle name="ผลรวม 4 4 2 2" xfId="19490" xr:uid="{D0AFC59E-4BDA-4FEF-A82D-67C5C7972701}"/>
    <cellStyle name="ผลรวม 4 4 2 2 2" xfId="36567" xr:uid="{AB29325A-7EF5-4A9B-A124-27E31A902A6B}"/>
    <cellStyle name="ผลรวม 4 4 2 3" xfId="20843" xr:uid="{808A9DFF-7782-4FCA-99AB-67804593BFF9}"/>
    <cellStyle name="ผลรวม 4 4 2 3 2" xfId="37920" xr:uid="{FC438BAD-EE59-4D61-9ECA-D6375085D791}"/>
    <cellStyle name="ผลรวม 4 4 2 4" xfId="15328" xr:uid="{722FC1DF-11F8-4202-AFB7-D7D8676EFE9B}"/>
    <cellStyle name="ผลรวม 4 4 2 4 2" xfId="32429" xr:uid="{B15DE3AE-0B66-4F5F-8B61-E7894BEC64CD}"/>
    <cellStyle name="ผลรวม 4 4 2 5" xfId="23117" xr:uid="{D299056D-120C-480C-912E-A4E8E577D0C9}"/>
    <cellStyle name="ผลรวม 4 4 2 5 2" xfId="40194" xr:uid="{046713B3-CA52-4B14-9A1F-67AE3C9780A4}"/>
    <cellStyle name="ผลรวม 4 4 2 6" xfId="24883" xr:uid="{480426B5-1567-4FB5-9DBF-3D56C8E2D028}"/>
    <cellStyle name="ผลรวม 4 4 2 6 2" xfId="41960" xr:uid="{1BBABF1D-1482-4E23-8E06-9D1615DC1AA1}"/>
    <cellStyle name="ผลรวม 4 4 2 7" xfId="26609" xr:uid="{7BBC89B5-B28D-4E95-A9F3-1F1650FC3838}"/>
    <cellStyle name="ผลรวม 4 4 2 7 2" xfId="43686" xr:uid="{58BBE552-3DD9-4743-A3B3-AAC4D6FB5866}"/>
    <cellStyle name="ผลรวม 4 4 2 8" xfId="28314" xr:uid="{0BCB7CE7-C95E-4DDB-B318-D8A7DF7442D7}"/>
    <cellStyle name="ผลรวม 4 4 2 8 2" xfId="45391" xr:uid="{C3BDD3A8-0B8F-41C2-8D82-5DD6C1ED291F}"/>
    <cellStyle name="ผลรวม 4 4 2 9" xfId="31220" xr:uid="{5298FCBC-CE62-4CA2-BC27-80178040CFAE}"/>
    <cellStyle name="ผลรวม 4 4 3" xfId="18212" xr:uid="{2A85538C-F639-410A-AB23-B9F6B1888579}"/>
    <cellStyle name="ผลรวม 4 4 3 2" xfId="35299" xr:uid="{D3A3DF13-EE0C-4C8E-AA12-E3CE16CC04FE}"/>
    <cellStyle name="ผลรวม 4 4 4" xfId="15095" xr:uid="{F158671B-28B3-4CE9-AD5E-0E51AF63F9FC}"/>
    <cellStyle name="ผลรวม 4 4 4 2" xfId="32196" xr:uid="{6605AA31-9327-4B96-90B5-0C82BE98BC59}"/>
    <cellStyle name="ผลรวม 4 4 5" xfId="17231" xr:uid="{C0CAF037-9C3A-4F19-AE22-EAE1B338D981}"/>
    <cellStyle name="ผลรวม 4 4 5 2" xfId="34328" xr:uid="{AF1A588A-F29C-4FB0-8FD9-D03634C2E731}"/>
    <cellStyle name="ผลรวม 4 4 6" xfId="16000" xr:uid="{0CF5B4AD-E1A2-4B68-B4EF-34A0D0FDA0E9}"/>
    <cellStyle name="ผลรวม 4 4 6 2" xfId="33099" xr:uid="{13D905BF-8D9E-4B8A-8D5D-F748C1B28319}"/>
    <cellStyle name="ผลรวม 4 4 7" xfId="21199" xr:uid="{EACD1C83-5074-4714-9CD8-951A9D0CCA7A}"/>
    <cellStyle name="ผลรวม 4 4 7 2" xfId="38276" xr:uid="{D688710F-FDA9-40CD-BD4E-C0F6C2B71C80}"/>
    <cellStyle name="ผลรวม 4 4 8" xfId="15696" xr:uid="{42E0E961-3DCF-4AF5-B741-098124BC7166}"/>
    <cellStyle name="ผลรวม 4 4 8 2" xfId="32795" xr:uid="{A7434D24-D862-4952-AF8F-EAC011E83C9F}"/>
    <cellStyle name="ผลรวม 4 4 9" xfId="30117" xr:uid="{3C1DC330-2526-4878-8075-8FAE3455E94E}"/>
    <cellStyle name="ผลรวม 4 5" xfId="29725" xr:uid="{1B43F91E-5EB6-4B7A-B856-12D3D3070A8B}"/>
    <cellStyle name="ผลรวม 5" xfId="12150" xr:uid="{5DF7F621-89E5-4484-A896-08DFF7B7CFEF}"/>
    <cellStyle name="ผลรวม 5 2" xfId="13324" xr:uid="{04FCD262-9A43-4889-B1EB-0EC8401117B6}"/>
    <cellStyle name="ผลรวม 5 2 2" xfId="14960" xr:uid="{DE9DA81F-C881-43AB-855C-87A427532B80}"/>
    <cellStyle name="ผลรวม 5 2 2 2" xfId="20331" xr:uid="{52913B62-B9C2-4AA1-AA48-108EE83225DA}"/>
    <cellStyle name="ผลรวม 5 2 2 2 2" xfId="37408" xr:uid="{1E526F88-EE0F-4D5A-9EF9-6F0F0274BD28}"/>
    <cellStyle name="ผลรวม 5 2 2 3" xfId="22183" xr:uid="{5351267A-9181-4290-A59A-306EAAB1BB24}"/>
    <cellStyle name="ผลรวม 5 2 2 3 2" xfId="39260" xr:uid="{A95DCA06-159B-4797-812A-DF5A56D66E35}"/>
    <cellStyle name="ผลรวม 5 2 2 4" xfId="23958" xr:uid="{C4A080F5-37F1-4DC1-8877-8EAF5243D09C}"/>
    <cellStyle name="ผลรวม 5 2 2 4 2" xfId="41035" xr:uid="{D3FF06EF-FDC4-4444-A2D0-94471399DE16}"/>
    <cellStyle name="ผลรวม 5 2 2 5" xfId="25724" xr:uid="{E5202CFB-0307-4AED-AD6B-5987C6BBB4EA}"/>
    <cellStyle name="ผลรวม 5 2 2 5 2" xfId="42801" xr:uid="{1D9B2AC5-9AB6-478B-8C23-3DD1A45DAEF5}"/>
    <cellStyle name="ผลรวม 5 2 2 6" xfId="27450" xr:uid="{AC6F49E6-5A69-45E3-9F5C-2C2A1E053D27}"/>
    <cellStyle name="ผลรวม 5 2 2 6 2" xfId="44527" xr:uid="{CED3203A-6163-4BC3-97B6-16C2531AD7C9}"/>
    <cellStyle name="ผลรวม 5 2 2 7" xfId="29155" xr:uid="{F156DBA2-E401-42D5-960B-2FA61A32BE5C}"/>
    <cellStyle name="ผลรวม 5 2 2 7 2" xfId="46232" xr:uid="{3B445A8B-A79B-4826-901D-B2DFC6EB8130}"/>
    <cellStyle name="ผลรวม 5 2 2 8" xfId="32061" xr:uid="{9961C8F1-0BC2-4062-AAC2-F3F641C2B316}"/>
    <cellStyle name="ผลรวม 5 2 3" xfId="19062" xr:uid="{D07A1D29-7872-4A93-A074-EF27F14A5392}"/>
    <cellStyle name="ผลรวม 5 2 3 2" xfId="36139" xr:uid="{F64BBFB2-2F58-44AA-81E2-89275308513B}"/>
    <cellStyle name="ผลรวม 5 2 4" xfId="15775" xr:uid="{C83546EF-1997-40F0-A6F3-D3A417469C54}"/>
    <cellStyle name="ผลรวม 5 2 4 2" xfId="32874" xr:uid="{3912828B-BFFD-4E6C-AEEB-FCEDA120AF5A}"/>
    <cellStyle name="ผลรวม 5 2 5" xfId="22782" xr:uid="{C097BB46-42F5-4EAA-A9F7-8B4B15F24D6B}"/>
    <cellStyle name="ผลรวม 5 2 5 2" xfId="39859" xr:uid="{F6706667-D34C-4127-BD5B-798A3BB08C28}"/>
    <cellStyle name="ผลรวม 5 2 6" xfId="24562" xr:uid="{BD4EB9F6-FC18-460D-8310-8052E7FA8941}"/>
    <cellStyle name="ผลรวม 5 2 6 2" xfId="41639" xr:uid="{EC6F3DD4-F585-47B4-AE5D-D091A781F581}"/>
    <cellStyle name="ผลรวม 5 2 7" xfId="26328" xr:uid="{A2E117A0-2874-4484-B207-383B8EDC1AA5}"/>
    <cellStyle name="ผลรวม 5 2 7 2" xfId="43405" xr:uid="{D8BF9CC8-5C82-42B5-B4F0-D5C45BD29BD7}"/>
    <cellStyle name="ผลรวม 5 2 8" xfId="28042" xr:uid="{6EFBB965-0298-4D5B-9400-A2A555CC421A}"/>
    <cellStyle name="ผลรวม 5 2 8 2" xfId="45119" xr:uid="{40F9CF3C-5472-48C0-8E3E-15C5DF74FE7F}"/>
    <cellStyle name="ผลรวม 5 2 9" xfId="30948" xr:uid="{BE342DF7-1AAD-4AC4-B491-2056E359ED6C}"/>
    <cellStyle name="ผลรวม 5 3" xfId="13358" xr:uid="{1C81CBDB-E31C-42E9-B4BD-7BEAC22DAD6D}"/>
    <cellStyle name="ผลรวม 5 3 2" xfId="14992" xr:uid="{EFD259C6-7048-482C-B47C-754219C64732}"/>
    <cellStyle name="ผลรวม 5 3 2 2" xfId="20363" xr:uid="{077C3605-6EF2-4194-BF8C-1051562E9E40}"/>
    <cellStyle name="ผลรวม 5 3 2 2 2" xfId="37440" xr:uid="{49501E19-9994-4344-BE43-2A7A7C721FF6}"/>
    <cellStyle name="ผลรวม 5 3 2 3" xfId="21477" xr:uid="{FB502671-FA23-4E7B-B9AE-AF996C94FF58}"/>
    <cellStyle name="ผลรวม 5 3 2 3 2" xfId="38554" xr:uid="{CF582399-0EA2-488D-BD1C-19468D1DDD22}"/>
    <cellStyle name="ผลรวม 5 3 2 4" xfId="22215" xr:uid="{E3480509-30C0-461A-9EF0-A36047F7205D}"/>
    <cellStyle name="ผลรวม 5 3 2 4 2" xfId="39292" xr:uid="{07DEB7F0-C2C3-42B4-AF02-4F506737B784}"/>
    <cellStyle name="ผลรวม 5 3 2 5" xfId="23990" xr:uid="{8C6F9D8A-3BE7-4E4F-A874-FC05FA96661F}"/>
    <cellStyle name="ผลรวม 5 3 2 5 2" xfId="41067" xr:uid="{5CA3DFF0-B638-4D50-AD05-1B65F2D8FBBB}"/>
    <cellStyle name="ผลรวม 5 3 2 6" xfId="25756" xr:uid="{1BFBE1F2-A95B-4406-8B46-8C5B5F47E3B4}"/>
    <cellStyle name="ผลรวม 5 3 2 6 2" xfId="42833" xr:uid="{EB427FC9-DA05-4E4B-9E2C-253B1D3B085B}"/>
    <cellStyle name="ผลรวม 5 3 2 7" xfId="27482" xr:uid="{9DD54162-00CB-4861-BD4A-8D0AB5156318}"/>
    <cellStyle name="ผลรวม 5 3 2 7 2" xfId="44559" xr:uid="{072A0A2A-AD5E-429E-A2BC-53FE5CF9362B}"/>
    <cellStyle name="ผลรวม 5 3 2 8" xfId="29187" xr:uid="{C4E5842D-4BFF-44AF-89A9-81493CFF62C0}"/>
    <cellStyle name="ผลรวม 5 3 2 8 2" xfId="46264" xr:uid="{8FB8EE25-A91B-476F-9426-E0F0C18904A5}"/>
    <cellStyle name="ผลรวม 5 3 2 9" xfId="32093" xr:uid="{C356A744-225F-4ED3-9541-7E8EF48EF73C}"/>
    <cellStyle name="ผลรวม 5 3 3" xfId="19095" xr:uid="{2BEA6CEC-457B-4609-9D6C-4FD91F94B6B2}"/>
    <cellStyle name="ผลรวม 5 3 3 2" xfId="36172" xr:uid="{27A4EAC5-6AD3-4C67-B95A-ABE2935FC225}"/>
    <cellStyle name="ผลรวม 5 3 4" xfId="16116" xr:uid="{38614F7A-DFC4-4D44-A049-3474490212B8}"/>
    <cellStyle name="ผลรวม 5 3 4 2" xfId="33215" xr:uid="{8AFE045C-E559-4235-8F5E-01DF3F6258A0}"/>
    <cellStyle name="ผลรวม 5 3 5" xfId="22814" xr:uid="{6465C718-CAAB-4BD9-AED9-EECF17D6006F}"/>
    <cellStyle name="ผลรวม 5 3 5 2" xfId="39891" xr:uid="{D666785C-63D5-419F-9D8F-B03AA4E16BEA}"/>
    <cellStyle name="ผลรวม 5 3 6" xfId="24594" xr:uid="{44C12DEA-BC8A-40C5-A6FE-186FADD61DAF}"/>
    <cellStyle name="ผลรวม 5 3 6 2" xfId="41671" xr:uid="{31013C7C-2D12-4A4E-B9B0-52DCB68E77B9}"/>
    <cellStyle name="ผลรวม 5 3 7" xfId="26360" xr:uid="{0A237221-38F3-4452-BB37-9EC87EB24672}"/>
    <cellStyle name="ผลรวม 5 3 7 2" xfId="43437" xr:uid="{960345DB-BF15-4116-992C-A1477FAD30B4}"/>
    <cellStyle name="ผลรวม 5 3 8" xfId="28074" xr:uid="{6010E846-0C38-46ED-8B2F-77C96898B9E0}"/>
    <cellStyle name="ผลรวม 5 3 8 2" xfId="45151" xr:uid="{2974AD54-948C-4585-A3B2-17C7E54B812D}"/>
    <cellStyle name="ผลรวม 5 3 9" xfId="30980" xr:uid="{2391705B-61AE-4404-BA5E-239F34784BF1}"/>
    <cellStyle name="ผลรวม 5 4" xfId="13404" xr:uid="{60DA7257-9A60-43A7-9EF0-076BD2AAABC0}"/>
    <cellStyle name="ผลรวม 5 4 2" xfId="15038" xr:uid="{97A480C9-3BD1-4C72-9360-BB0ADFB93BF3}"/>
    <cellStyle name="ผลรวม 5 4 2 2" xfId="20409" xr:uid="{917DFC27-A3EB-4591-9B3D-1A7EBA510788}"/>
    <cellStyle name="ผลรวม 5 4 2 2 2" xfId="37486" xr:uid="{1D6890AD-A9F5-4D94-B5FD-2405C32C5F90}"/>
    <cellStyle name="ผลรวม 5 4 2 3" xfId="21523" xr:uid="{09E08BE1-143C-482E-8FA8-DA40E9F69F6A}"/>
    <cellStyle name="ผลรวม 5 4 2 3 2" xfId="38600" xr:uid="{A2E67C8E-C56F-4F47-9ED3-3509F685C40D}"/>
    <cellStyle name="ผลรวม 5 4 2 4" xfId="22261" xr:uid="{44649D7C-F9CC-4DB7-8C79-C2A886B4300E}"/>
    <cellStyle name="ผลรวม 5 4 2 4 2" xfId="39338" xr:uid="{E10C0F2A-E81F-45A1-AEF2-3D987928BDD8}"/>
    <cellStyle name="ผลรวม 5 4 2 5" xfId="24036" xr:uid="{338CFE76-E305-4686-A521-901533A7C13B}"/>
    <cellStyle name="ผลรวม 5 4 2 5 2" xfId="41113" xr:uid="{4C35D2CF-7C3E-4D58-8E78-8525AD6D974F}"/>
    <cellStyle name="ผลรวม 5 4 2 6" xfId="25802" xr:uid="{60BAADD5-5B92-4309-807D-40446F7B01EC}"/>
    <cellStyle name="ผลรวม 5 4 2 6 2" xfId="42879" xr:uid="{31C8E215-E5FB-49E6-A193-7CB1D1804795}"/>
    <cellStyle name="ผลรวม 5 4 2 7" xfId="27528" xr:uid="{A5F0003D-753D-407B-AD6D-1AE474341365}"/>
    <cellStyle name="ผลรวม 5 4 2 7 2" xfId="44605" xr:uid="{D9B48CE5-F51D-4420-8E76-C03140FEC6E3}"/>
    <cellStyle name="ผลรวม 5 4 2 8" xfId="29233" xr:uid="{B6AD78F4-E9DB-4EF4-B5FC-BADD5BEBB827}"/>
    <cellStyle name="ผลรวม 5 4 2 8 2" xfId="46310" xr:uid="{07B4F4C1-8996-4D60-B469-72703F951231}"/>
    <cellStyle name="ผลรวม 5 4 2 9" xfId="32139" xr:uid="{5C9CC005-7211-49C0-80E1-C81B5213833C}"/>
    <cellStyle name="ผลรวม 5 4 3" xfId="19141" xr:uid="{5C7EC97E-5997-43CE-940B-57B2F09AE6C2}"/>
    <cellStyle name="ผลรวม 5 4 3 2" xfId="36218" xr:uid="{78DDA7BA-59B6-4195-96A7-90D974C9E75A}"/>
    <cellStyle name="ผลรวม 5 4 4" xfId="15964" xr:uid="{091A3407-18A9-47D2-A929-F37E9F02457E}"/>
    <cellStyle name="ผลรวม 5 4 4 2" xfId="33063" xr:uid="{5BD64616-197F-45B1-B6D1-E1C9562DFCDE}"/>
    <cellStyle name="ผลรวม 5 4 5" xfId="22860" xr:uid="{3CF7E0D6-AB55-4E74-922D-F385C087F844}"/>
    <cellStyle name="ผลรวม 5 4 5 2" xfId="39937" xr:uid="{D5010228-824C-4D47-9332-263F16B3CFEE}"/>
    <cellStyle name="ผลรวม 5 4 6" xfId="24640" xr:uid="{D2B45264-AB53-425E-9E1E-C70768593A27}"/>
    <cellStyle name="ผลรวม 5 4 6 2" xfId="41717" xr:uid="{5B41A24A-DFF0-45A8-AA63-81137FB3909C}"/>
    <cellStyle name="ผลรวม 5 4 7" xfId="26406" xr:uid="{79C2439F-FED5-4A40-9798-481F6226E5CB}"/>
    <cellStyle name="ผลรวม 5 4 7 2" xfId="43483" xr:uid="{DD904481-C901-41D6-866A-A216C7390CE0}"/>
    <cellStyle name="ผลรวม 5 4 8" xfId="28120" xr:uid="{222E063A-BC03-4C37-A9D1-9D8101770A9A}"/>
    <cellStyle name="ผลรวม 5 4 8 2" xfId="45197" xr:uid="{99EA89BB-EF0B-4F57-B444-5943C2ABC89E}"/>
    <cellStyle name="ผลรวม 5 4 9" xfId="31026" xr:uid="{175F5AEE-93A4-4624-9D1D-77CDFB6A8B6C}"/>
    <cellStyle name="ผลรวม 5 5" xfId="29934" xr:uid="{8ACD028E-627C-4ABC-9F7B-BBEEB580D556}"/>
    <cellStyle name="ผลรวม 6" xfId="12448" xr:uid="{7EAA4DB7-97FF-4EE9-BFDE-7D5632413D41}"/>
    <cellStyle name="ผลรวม 6 2" xfId="14103" xr:uid="{BF598646-9E4F-476D-85EB-1D1626BA768D}"/>
    <cellStyle name="ผลรวม 6 2 2" xfId="19474" xr:uid="{B3765391-49BB-4B8F-8BBC-4957612CDFBC}"/>
    <cellStyle name="ผลรวม 6 2 2 2" xfId="36551" xr:uid="{E7BFFCAB-A426-41F0-B2FD-7EEB403B5D2A}"/>
    <cellStyle name="ผลรวม 6 2 3" xfId="16771" xr:uid="{B03FD076-09F2-4B41-9B6F-1A0847B14E1F}"/>
    <cellStyle name="ผลรวม 6 2 3 2" xfId="33870" xr:uid="{A55DEBA3-D6F2-43AA-A068-B1E0F9C32FFF}"/>
    <cellStyle name="ผลรวม 6 2 4" xfId="23101" xr:uid="{F28FE316-599C-4542-B325-BFE0AA278A4B}"/>
    <cellStyle name="ผลรวม 6 2 4 2" xfId="40178" xr:uid="{51AA3916-C6F3-4934-BD6F-9239101E6084}"/>
    <cellStyle name="ผลรวม 6 2 5" xfId="24867" xr:uid="{D2589AA8-702F-489F-B76D-DABF059EEAF4}"/>
    <cellStyle name="ผลรวม 6 2 5 2" xfId="41944" xr:uid="{9181F4F0-8860-4DE6-AA01-B0290F74B8FC}"/>
    <cellStyle name="ผลรวม 6 2 6" xfId="26593" xr:uid="{33D9B046-D306-4B33-87EC-48549629395E}"/>
    <cellStyle name="ผลรวม 6 2 6 2" xfId="43670" xr:uid="{442FD2C7-97BC-4E0E-A17E-37135EF4143E}"/>
    <cellStyle name="ผลรวม 6 2 7" xfId="28298" xr:uid="{D199ABBC-2E95-42A5-BCE2-78D6181E0EA6}"/>
    <cellStyle name="ผลรวม 6 2 7 2" xfId="45375" xr:uid="{B08E3317-A9AB-424C-9753-997D7D3F1929}"/>
    <cellStyle name="ผลรวม 6 2 8" xfId="31204" xr:uid="{42C9F97F-D26F-439D-A16D-3BA5C13CD4F4}"/>
    <cellStyle name="ผลรวม 6 3" xfId="18195" xr:uid="{B392C518-E522-4EA3-99F2-6B3DB1F20318}"/>
    <cellStyle name="ผลรวม 6 3 2" xfId="35284" xr:uid="{9AB76084-C7CB-4BA3-B45C-2973B53702A4}"/>
    <cellStyle name="ผลรวม 6 4" xfId="16082" xr:uid="{4E10362C-41F3-4B14-A669-909AF40BE29B}"/>
    <cellStyle name="ผลรวม 6 4 2" xfId="33181" xr:uid="{B74A6FCF-A5F0-4094-9D47-2CB3F650BB76}"/>
    <cellStyle name="ผลรวม 6 5" xfId="16733" xr:uid="{D8D052F8-AD72-4465-A957-D67A133AEA8D}"/>
    <cellStyle name="ผลรวม 6 5 2" xfId="33832" xr:uid="{438A5131-094E-4160-BD62-BE15F0870996}"/>
    <cellStyle name="ผลรวม 6 6" xfId="15173" xr:uid="{1FB8071F-9FFC-4513-9C46-836130471E76}"/>
    <cellStyle name="ผลรวม 6 6 2" xfId="32274" xr:uid="{9F61BC5E-B09E-4148-941A-46991722A131}"/>
    <cellStyle name="ผลรวม 6 7" xfId="17924" xr:uid="{0DCBD7E8-E34D-4FFA-91B3-F76A5D9F397E}"/>
    <cellStyle name="ผลรวม 6 7 2" xfId="35015" xr:uid="{1252ABFA-B7E9-4104-A1B0-B17E1D02E911}"/>
    <cellStyle name="ผลรวม 6 8" xfId="15056" xr:uid="{0355FD19-BDAF-445C-A386-549FDF1D6B4B}"/>
    <cellStyle name="ผลรวม 6 8 2" xfId="32157" xr:uid="{4BCE642D-36F4-4491-80DD-9CC9C5591DE8}"/>
    <cellStyle name="ผลรวม 6 9" xfId="30103" xr:uid="{06A54650-3D56-41A8-8284-BAD5668A27DD}"/>
    <cellStyle name="ผลรวม 7" xfId="12857" xr:uid="{463DE15C-49F3-4F7C-8CB4-A3CC4EE887D4}"/>
    <cellStyle name="ผลรวม 7 2" xfId="14498" xr:uid="{383E5362-E3F3-4A00-AF29-5FC2617C1A51}"/>
    <cellStyle name="ผลรวม 7 2 2" xfId="19869" xr:uid="{438C712A-7D90-4AFF-8F5C-99A778AC91A6}"/>
    <cellStyle name="ผลรวม 7 2 2 2" xfId="36946" xr:uid="{60EA43CA-DB2F-4D87-A9B6-7C6194F45D4A}"/>
    <cellStyle name="ผลรวม 7 2 3" xfId="21167" xr:uid="{9B2B77E3-9083-4DDB-BB7D-54D5EBFB11A7}"/>
    <cellStyle name="ผลรวม 7 2 3 2" xfId="38244" xr:uid="{A4D5A976-A1C9-4ADA-8318-6FFC03283B98}"/>
    <cellStyle name="ผลรวม 7 2 4" xfId="21721" xr:uid="{F10DAD95-8AE3-4DE2-8AC9-17DFEDD0988F}"/>
    <cellStyle name="ผลรวม 7 2 4 2" xfId="38798" xr:uid="{7D9A2B5F-EAE9-4D0D-9A22-590390109535}"/>
    <cellStyle name="ผลรวม 7 2 5" xfId="23496" xr:uid="{7328A0B9-937E-4BD4-BC88-B95DE8CFC1DD}"/>
    <cellStyle name="ผลรวม 7 2 5 2" xfId="40573" xr:uid="{69512D8E-7F06-49D2-A3C0-8D5E822C7882}"/>
    <cellStyle name="ผลรวม 7 2 6" xfId="25262" xr:uid="{E39EB891-9860-4060-B634-57D6C489E7B6}"/>
    <cellStyle name="ผลรวม 7 2 6 2" xfId="42339" xr:uid="{66FE59E2-441F-44A3-846A-5E3C78CD5117}"/>
    <cellStyle name="ผลรวม 7 2 7" xfId="26988" xr:uid="{F4B517E9-20A2-4089-9C7C-2F3291BD5550}"/>
    <cellStyle name="ผลรวม 7 2 7 2" xfId="44065" xr:uid="{154E9DAF-4214-4F2F-B896-1F489B36D182}"/>
    <cellStyle name="ผลรวม 7 2 8" xfId="28693" xr:uid="{6FBD26EB-5D5E-4978-B8AF-D2B40CBF0B5D}"/>
    <cellStyle name="ผลรวม 7 2 8 2" xfId="45770" xr:uid="{AF42295B-BE60-4C59-8C2A-D85F8639AE47}"/>
    <cellStyle name="ผลรวม 7 2 9" xfId="31599" xr:uid="{4349E3D8-D9B3-447C-8269-E6717E6EE39A}"/>
    <cellStyle name="ผลรวม 7 3" xfId="18597" xr:uid="{DCBD2B3D-08E6-4986-B2B9-833E78DE4247}"/>
    <cellStyle name="ผลรวม 7 3 2" xfId="35684" xr:uid="{BCE8BE9C-D48E-4D06-8DB3-0A812537FED6}"/>
    <cellStyle name="ผลรวม 7 4" xfId="17359" xr:uid="{F267098D-1492-45B4-83B0-7C4340555294}"/>
    <cellStyle name="ผลรวม 7 4 2" xfId="34456" xr:uid="{DC5A7075-1E4F-4E6B-9B48-F19D8B2172A0}"/>
    <cellStyle name="ผลรวม 7 5" xfId="22323" xr:uid="{854EE4AE-A95A-4D64-AFF6-3CC31CA4F546}"/>
    <cellStyle name="ผลรวม 7 5 2" xfId="39400" xr:uid="{2412F903-B9DB-4BA3-A0B4-19379B08556E}"/>
    <cellStyle name="ผลรวม 7 6" xfId="24098" xr:uid="{216B47FC-AD05-451A-BFCC-3671E719522D}"/>
    <cellStyle name="ผลรวม 7 6 2" xfId="41175" xr:uid="{0B2F037E-3FB4-4C0D-ADAF-32DD97D55320}"/>
    <cellStyle name="ผลรวม 7 7" xfId="25876" xr:uid="{C882A0C9-D4F8-492F-89F3-860A09D9E130}"/>
    <cellStyle name="ผลรวม 7 7 2" xfId="42953" xr:uid="{82221C87-D9EB-4E8F-96F4-0609BA5FEEEB}"/>
    <cellStyle name="ผลรวม 7 8" xfId="27590" xr:uid="{C6FE182C-1E15-48A1-8688-09C904D7BB2F}"/>
    <cellStyle name="ผลรวม 7 8 2" xfId="44667" xr:uid="{47424B80-FD67-4CC9-A75B-8AD4F710BE0C}"/>
    <cellStyle name="ผลรวม 7 9" xfId="30496" xr:uid="{BC70F423-B211-4958-9AF7-A1AB8CA0253B}"/>
    <cellStyle name="ผลรวม 8" xfId="29550" xr:uid="{68705181-34F1-486A-9EA6-D9AEDF3C5A56}"/>
    <cellStyle name="ฤธถ [0]_95" xfId="330" xr:uid="{44FDAA5F-CA3C-43EB-995B-09915EA7BE6F}"/>
    <cellStyle name="ฤธถ_95" xfId="331" xr:uid="{97221C1F-50A1-4BDD-80B9-89EA0723C7D8}"/>
    <cellStyle name="ล_x000b_ศญ_ฝลฐๆฟตม๖วฅ" xfId="332" xr:uid="{E95D897B-79A2-45DD-ABA5-BBD3F51EF4B1}"/>
    <cellStyle name="ล๋ศญ [0]_95" xfId="333" xr:uid="{6D0F2BB4-A466-4A72-94E9-80AD4F7F4FBE}"/>
    <cellStyle name="ล๋ศญ_95" xfId="334" xr:uid="{275D4D9C-E7B2-4FE5-A3A3-AD67C3E39946}"/>
    <cellStyle name="ลักษณะ 1" xfId="2030" xr:uid="{5AF39DB4-C656-4B96-AB80-AC1790F3D0C1}"/>
    <cellStyle name="ลักษณะ 1 2" xfId="2031" xr:uid="{3C80948A-6CBC-4EAC-8A67-0F817CB07DBF}"/>
    <cellStyle name="ลักษณะ 1 3" xfId="2032" xr:uid="{4E56AE93-8B13-4446-A5E1-FA740AC6CC3C}"/>
    <cellStyle name="วฅมุ_4ฟ๙ฝวภ๛" xfId="335" xr:uid="{4FB0A3EB-5BBF-43A4-B6FD-EB3D18513EF6}"/>
    <cellStyle name="ส่วนที่ถูกเน้น1" xfId="2034" xr:uid="{D895F1FB-2F0E-4261-9466-42D585EEA0DB}"/>
    <cellStyle name="ส่วนที่ถูกเน้น1 2" xfId="2035" xr:uid="{9F4F276E-D782-4A57-BC00-D6299CDF633F}"/>
    <cellStyle name="ส่วนที่ถูกเน้น2" xfId="2036" xr:uid="{4709C8BD-C489-4B8E-B21B-C92EBE5669A1}"/>
    <cellStyle name="ส่วนที่ถูกเน้น3" xfId="2037" xr:uid="{3DED9C8B-E57E-42E0-ADAD-4540D0118C87}"/>
    <cellStyle name="ส่วนที่ถูกเน้น3 2" xfId="2038" xr:uid="{5B94D3DE-9A95-488A-ADA6-8408BA2F88C7}"/>
    <cellStyle name="ส่วนที่ถูกเน้น4" xfId="2039" xr:uid="{6FAE020E-84AF-4C3C-BE36-63B789719F1D}"/>
    <cellStyle name="ส่วนที่ถูกเน้น4 2" xfId="2040" xr:uid="{D810D1C1-F356-4FF5-9490-C05B18E007B0}"/>
    <cellStyle name="ส่วนที่ถูกเน้น5" xfId="2041" xr:uid="{EF2516F7-643C-4CBE-B492-A9FC1119F38D}"/>
    <cellStyle name="ส่วนที่ถูกเน้น5 2" xfId="2042" xr:uid="{1700DA65-BC2C-4F17-8DBA-7625659B6038}"/>
    <cellStyle name="ส่วนที่ถูกเน้น6" xfId="2043" xr:uid="{0C6C4E8C-D6F3-4FE5-9BCB-76FABBC71532}"/>
    <cellStyle name="ส่วนที่ถูกเน้น6 2" xfId="2044" xr:uid="{D6211D85-D678-43DD-B886-6A82C51F5DC8}"/>
    <cellStyle name="หมายเหตุ" xfId="2045" xr:uid="{8DB09176-A326-4621-A904-644815508568}"/>
    <cellStyle name="หมายเหตุ 2" xfId="2046" xr:uid="{10B90436-994C-4E04-A4A7-99CF35AF6B4F}"/>
    <cellStyle name="หมายเหตุ 2 2" xfId="2047" xr:uid="{B3390A44-3D92-4D76-B7D3-494F12C49026}"/>
    <cellStyle name="หมายเหตุ 2 2 2" xfId="8691" xr:uid="{5D0987CB-75CE-488C-A165-6B416A5FFD50}"/>
    <cellStyle name="หมายเหตุ 2 2 2 2" xfId="11823" xr:uid="{D69D71E3-E077-45BE-9CF4-91FCA69E9E32}"/>
    <cellStyle name="หมายเหตุ 2 2 2 2 2" xfId="13263" xr:uid="{E8F82876-62D6-43A1-BD25-376D1C89A6C3}"/>
    <cellStyle name="หมายเหตุ 2 2 2 2 2 2" xfId="14900" xr:uid="{313A4A40-7586-4C23-93E6-8518503F6363}"/>
    <cellStyle name="หมายเหตุ 2 2 2 2 2 2 2" xfId="20271" xr:uid="{696CB1F6-BB6B-4BCE-A6D1-881194AECD29}"/>
    <cellStyle name="หมายเหตุ 2 2 2 2 2 2 2 2" xfId="37348" xr:uid="{6490D160-E0FE-4DE4-9260-E24A9CACA6F9}"/>
    <cellStyle name="หมายเหตุ 2 2 2 2 2 2 3" xfId="22123" xr:uid="{EFF5F509-0673-46E3-8214-16F8ACAFE6A3}"/>
    <cellStyle name="หมายเหตุ 2 2 2 2 2 2 3 2" xfId="39200" xr:uid="{2243ECF5-9FFA-407F-BD72-3F9F2C48195F}"/>
    <cellStyle name="หมายเหตุ 2 2 2 2 2 2 4" xfId="23898" xr:uid="{7F5F4806-5C4A-420F-B5FB-E008E266BEE2}"/>
    <cellStyle name="หมายเหตุ 2 2 2 2 2 2 4 2" xfId="40975" xr:uid="{298C632A-F638-43F2-B136-81AAD14D5BDB}"/>
    <cellStyle name="หมายเหตุ 2 2 2 2 2 2 5" xfId="25664" xr:uid="{0864893B-0996-4137-9DCA-C3AB5A88C2DA}"/>
    <cellStyle name="หมายเหตุ 2 2 2 2 2 2 5 2" xfId="42741" xr:uid="{84419905-6E7D-4918-BB74-CF9421EBD1CA}"/>
    <cellStyle name="หมายเหตุ 2 2 2 2 2 2 6" xfId="27390" xr:uid="{5CE878BC-291C-4ED3-B5AA-B5BC953A1A96}"/>
    <cellStyle name="หมายเหตุ 2 2 2 2 2 2 6 2" xfId="44467" xr:uid="{2731B035-4D3C-4765-A4AB-EB84C9C7B612}"/>
    <cellStyle name="หมายเหตุ 2 2 2 2 2 2 7" xfId="29095" xr:uid="{40FD5435-8A68-42E7-9ACE-431416AE4910}"/>
    <cellStyle name="หมายเหตุ 2 2 2 2 2 2 7 2" xfId="46172" xr:uid="{9C3892A5-82FA-4AB6-8242-779A7749DF3B}"/>
    <cellStyle name="หมายเหตุ 2 2 2 2 2 2 8" xfId="32001" xr:uid="{C14A7A28-4542-4CF1-A8F1-785FA9FDC373}"/>
    <cellStyle name="หมายเหตุ 2 2 2 2 2 3" xfId="19002" xr:uid="{4598B76D-F81D-407D-96DF-558D6B3B7EC3}"/>
    <cellStyle name="หมายเหตุ 2 2 2 2 2 3 2" xfId="36083" xr:uid="{CFA41DD3-7C9E-403E-9490-ABA48C4C9C5F}"/>
    <cellStyle name="หมายเหตุ 2 2 2 2 2 4" xfId="16432" xr:uid="{AF7D26C7-E5A1-4019-9262-DE9CC29C597E}"/>
    <cellStyle name="หมายเหตุ 2 2 2 2 2 4 2" xfId="33531" xr:uid="{E97DC07C-E9EB-4F6A-824C-08F3B66C9D71}"/>
    <cellStyle name="หมายเหตุ 2 2 2 2 2 5" xfId="22724" xr:uid="{5A217430-94F6-43DA-83D2-8AFD9420D332}"/>
    <cellStyle name="หมายเหตุ 2 2 2 2 2 5 2" xfId="39801" xr:uid="{9AED7383-A123-4F67-9EB7-94D8CDEAAFCA}"/>
    <cellStyle name="หมายเหตุ 2 2 2 2 2 6" xfId="24502" xr:uid="{6C7DD900-9F3D-422A-B622-E90651621F0F}"/>
    <cellStyle name="หมายเหตุ 2 2 2 2 2 6 2" xfId="41579" xr:uid="{70C72B15-0C14-49F9-9B0C-7E89B474E1AC}"/>
    <cellStyle name="หมายเหตุ 2 2 2 2 2 7" xfId="26272" xr:uid="{63836AD1-37D1-45D7-80EC-4C2B6C6FEA23}"/>
    <cellStyle name="หมายเหตุ 2 2 2 2 2 7 2" xfId="43349" xr:uid="{D8FCC599-E4A1-4E9A-AF7F-A6A26565AD16}"/>
    <cellStyle name="หมายเหตุ 2 2 2 2 2 8" xfId="27986" xr:uid="{32C277BB-E18B-4DB9-B59A-33B8EA48352B}"/>
    <cellStyle name="หมายเหตุ 2 2 2 2 2 8 2" xfId="45063" xr:uid="{48D23904-C601-4520-A388-7FFA39D7C3A1}"/>
    <cellStyle name="หมายเหตุ 2 2 2 2 2 9" xfId="30892" xr:uid="{338A64C5-2B4A-45EB-8350-5569B66D093A}"/>
    <cellStyle name="หมายเหตุ 2 2 2 2 3" xfId="12609" xr:uid="{0C73569F-F229-4FAF-A2EE-DB21AB5F6904}"/>
    <cellStyle name="หมายเหตุ 2 2 2 2 3 2" xfId="14258" xr:uid="{E9DD9A76-E938-4B60-AF42-E360F9011840}"/>
    <cellStyle name="หมายเหตุ 2 2 2 2 3 2 2" xfId="19629" xr:uid="{AA8A3046-F524-47B2-99B2-0D31426174C5}"/>
    <cellStyle name="หมายเหตุ 2 2 2 2 3 2 2 2" xfId="36706" xr:uid="{8302578F-F4E3-43AE-94C1-EFB3F4264471}"/>
    <cellStyle name="หมายเหตุ 2 2 2 2 3 2 3" xfId="20982" xr:uid="{6ED64E68-1666-4287-9330-65D53D1B4161}"/>
    <cellStyle name="หมายเหตุ 2 2 2 2 3 2 3 2" xfId="38059" xr:uid="{516F8F6D-FCD7-4058-A8D9-B372A74F3037}"/>
    <cellStyle name="หมายเหตุ 2 2 2 2 3 2 4" xfId="17400" xr:uid="{DC399D40-C468-48BF-891B-B1A16AC76656}"/>
    <cellStyle name="หมายเหตุ 2 2 2 2 3 2 4 2" xfId="34497" xr:uid="{5C4F3BA5-7558-43C8-9905-05EB244B6C09}"/>
    <cellStyle name="หมายเหตุ 2 2 2 2 3 2 5" xfId="23256" xr:uid="{124A74D5-04B6-47B7-A656-83E206B0802A}"/>
    <cellStyle name="หมายเหตุ 2 2 2 2 3 2 5 2" xfId="40333" xr:uid="{004EAFDA-DEA5-4147-AD79-A946351601CC}"/>
    <cellStyle name="หมายเหตุ 2 2 2 2 3 2 6" xfId="25022" xr:uid="{04E832BF-6B6E-483A-AD98-F6E431F676B0}"/>
    <cellStyle name="หมายเหตุ 2 2 2 2 3 2 6 2" xfId="42099" xr:uid="{0F5BC5A7-5153-4E6A-AC81-E0B433795244}"/>
    <cellStyle name="หมายเหตุ 2 2 2 2 3 2 7" xfId="26748" xr:uid="{C400465E-C275-4DE9-9669-E6AD98ED3946}"/>
    <cellStyle name="หมายเหตุ 2 2 2 2 3 2 7 2" xfId="43825" xr:uid="{ED5FC652-6C5A-455E-8F79-D4BB3FD17A80}"/>
    <cellStyle name="หมายเหตุ 2 2 2 2 3 2 8" xfId="28453" xr:uid="{3186ABFC-0790-44A6-908D-F0891ADEE6A3}"/>
    <cellStyle name="หมายเหตุ 2 2 2 2 3 2 8 2" xfId="45530" xr:uid="{C4F16F59-C4E2-41E1-904D-474624073E17}"/>
    <cellStyle name="หมายเหตุ 2 2 2 2 3 2 9" xfId="31359" xr:uid="{41577F5F-EE3A-4D14-8A35-04A83AE42F44}"/>
    <cellStyle name="หมายเหตุ 2 2 2 2 3 3" xfId="18354" xr:uid="{EBB97C38-09CC-4252-BC61-B6D747D65615}"/>
    <cellStyle name="หมายเหตุ 2 2 2 2 3 3 2" xfId="35441" xr:uid="{1FFEA27C-9778-4807-87CB-2C70088530FB}"/>
    <cellStyle name="หมายเหตุ 2 2 2 2 3 4" xfId="19302" xr:uid="{8E1DD621-FC02-457C-A4A7-C7E09DC8B637}"/>
    <cellStyle name="หมายเหตุ 2 2 2 2 3 4 2" xfId="36379" xr:uid="{68B5D64B-0E77-496C-A118-2BEBF9B8DA78}"/>
    <cellStyle name="หมายเหตุ 2 2 2 2 3 5" xfId="20531" xr:uid="{041456AC-38BD-4BF9-9176-637906E4DD90}"/>
    <cellStyle name="หมายเหตุ 2 2 2 2 3 5 2" xfId="37608" xr:uid="{79C44EE5-2EF8-435A-B137-424304D8B7CF}"/>
    <cellStyle name="หมายเหตุ 2 2 2 2 3 6" xfId="16479" xr:uid="{EAA0C6FE-19CA-4C57-9BF8-C8F85D50E190}"/>
    <cellStyle name="หมายเหตุ 2 2 2 2 3 6 2" xfId="33578" xr:uid="{1EE8ED36-BF52-4ED0-87F2-6B3248909B1E}"/>
    <cellStyle name="หมายเหตุ 2 2 2 2 3 7" xfId="15808" xr:uid="{EF777124-EAF1-4BAC-BEEC-F28303B6F582}"/>
    <cellStyle name="หมายเหตุ 2 2 2 2 3 7 2" xfId="32907" xr:uid="{75FBC1AB-66F6-4B37-879B-BE676BF6C6D7}"/>
    <cellStyle name="หมายเหตุ 2 2 2 2 3 8" xfId="20709" xr:uid="{92C7342D-E63E-4211-A544-A411C94012FA}"/>
    <cellStyle name="หมายเหตุ 2 2 2 2 3 8 2" xfId="37786" xr:uid="{8CCA42C6-11DA-4993-8A5D-256A7D7EEBA7}"/>
    <cellStyle name="หมายเหตุ 2 2 2 2 3 9" xfId="30256" xr:uid="{60B8515F-3A68-4A07-8318-49E5295D0D75}"/>
    <cellStyle name="หมายเหตุ 2 2 2 2 4" xfId="13038" xr:uid="{79C18EB7-5D31-4674-BEA3-1B80C17F2513}"/>
    <cellStyle name="หมายเหตุ 2 2 2 2 4 2" xfId="14678" xr:uid="{59ED0636-1D33-49E8-A6A5-89B6809C76BC}"/>
    <cellStyle name="หมายเหตุ 2 2 2 2 4 2 2" xfId="20049" xr:uid="{22094900-166C-46E8-8A3C-4361F0A967B7}"/>
    <cellStyle name="หมายเหตุ 2 2 2 2 4 2 2 2" xfId="37126" xr:uid="{F8E225D2-1BBA-4968-B3BE-ED70B554CC13}"/>
    <cellStyle name="หมายเหตุ 2 2 2 2 4 2 3" xfId="21298" xr:uid="{D6D46AB3-04AB-4314-84A5-13C03F67F071}"/>
    <cellStyle name="หมายเหตุ 2 2 2 2 4 2 3 2" xfId="38375" xr:uid="{A41B0091-4140-4DE5-8C64-A9CE50119200}"/>
    <cellStyle name="หมายเหตุ 2 2 2 2 4 2 4" xfId="21901" xr:uid="{A6851CB6-5D63-42BE-865F-9C6910312753}"/>
    <cellStyle name="หมายเหตุ 2 2 2 2 4 2 4 2" xfId="38978" xr:uid="{A88E96AC-115E-442C-8309-4BF815FC7D58}"/>
    <cellStyle name="หมายเหตุ 2 2 2 2 4 2 5" xfId="23676" xr:uid="{5FABFD7C-2292-421A-9C1B-22195B1EEB4A}"/>
    <cellStyle name="หมายเหตุ 2 2 2 2 4 2 5 2" xfId="40753" xr:uid="{D36E371F-4C41-47E1-B3ED-FC3DE5AE7225}"/>
    <cellStyle name="หมายเหตุ 2 2 2 2 4 2 6" xfId="25442" xr:uid="{6FCE62A6-A0BB-450A-9E35-6AE1946977D6}"/>
    <cellStyle name="หมายเหตุ 2 2 2 2 4 2 6 2" xfId="42519" xr:uid="{409477C1-C735-4E56-A393-3051A41849F3}"/>
    <cellStyle name="หมายเหตุ 2 2 2 2 4 2 7" xfId="27168" xr:uid="{2D396230-E95B-49ED-88FA-7E840165671F}"/>
    <cellStyle name="หมายเหตุ 2 2 2 2 4 2 7 2" xfId="44245" xr:uid="{4F721D11-AF4B-4A1A-BDCA-EF3E68C038EA}"/>
    <cellStyle name="หมายเหตุ 2 2 2 2 4 2 8" xfId="28873" xr:uid="{1C3B9822-5871-442D-B6A6-3061E0C0E16E}"/>
    <cellStyle name="หมายเหตุ 2 2 2 2 4 2 8 2" xfId="45950" xr:uid="{AF497EE7-E7E9-49A9-8E81-4BFC5D323EF1}"/>
    <cellStyle name="หมายเหตุ 2 2 2 2 4 2 9" xfId="31779" xr:uid="{26371029-217C-4E1B-ACC4-22868902F6BB}"/>
    <cellStyle name="หมายเหตุ 2 2 2 2 4 3" xfId="18778" xr:uid="{27DFDCA3-D8B6-4DB8-B17B-DA41FBAE9587}"/>
    <cellStyle name="หมายเหตุ 2 2 2 2 4 3 2" xfId="35863" xr:uid="{74AEAC79-7B25-4523-85BB-F1217CDD290B}"/>
    <cellStyle name="หมายเหตุ 2 2 2 2 4 4" xfId="18014" xr:uid="{018F9E61-7455-4A46-9CD0-A9426E266556}"/>
    <cellStyle name="หมายเหตุ 2 2 2 2 4 4 2" xfId="35103" xr:uid="{B9E3F6A6-22F3-4FAD-9BFE-495F2D815619}"/>
    <cellStyle name="หมายเหตุ 2 2 2 2 4 5" xfId="22503" xr:uid="{727F5877-DE65-4409-9A47-4C2132DC0264}"/>
    <cellStyle name="หมายเหตุ 2 2 2 2 4 5 2" xfId="39580" xr:uid="{AC946A34-C398-4568-B024-1114E13AEFF8}"/>
    <cellStyle name="หมายเหตุ 2 2 2 2 4 6" xfId="24278" xr:uid="{CA5FBB23-B747-41FE-A839-D5DB1DA7E608}"/>
    <cellStyle name="หมายเหตุ 2 2 2 2 4 6 2" xfId="41355" xr:uid="{54605EA6-92E7-4835-BABC-FCD28CBBDBCE}"/>
    <cellStyle name="หมายเหตุ 2 2 2 2 4 7" xfId="26054" xr:uid="{88EC7EF6-B215-40D6-89C0-9546CA33B37E}"/>
    <cellStyle name="หมายเหตุ 2 2 2 2 4 7 2" xfId="43131" xr:uid="{846AA34B-138E-4645-96A1-42D7CCBDCD7C}"/>
    <cellStyle name="หมายเหตุ 2 2 2 2 4 8" xfId="27768" xr:uid="{93D5767F-71CA-4C28-88CD-2DE7E6486DCE}"/>
    <cellStyle name="หมายเหตุ 2 2 2 2 4 8 2" xfId="44845" xr:uid="{A1346EC2-72C9-4D05-A032-6804CD48CF85}"/>
    <cellStyle name="หมายเหตุ 2 2 2 2 4 9" xfId="30674" xr:uid="{02D194E3-7FBA-447C-88B7-E0C753614170}"/>
    <cellStyle name="หมายเหตุ 2 2 2 2 5" xfId="29878" xr:uid="{0DA328C9-018E-40F3-9F01-668D09DAEDDF}"/>
    <cellStyle name="หมายเหตุ 2 2 2 3" xfId="12044" xr:uid="{B2D13255-E93F-4DF2-8941-CF5C973A5D0C}"/>
    <cellStyle name="หมายเหตุ 2 2 2 3 2" xfId="13300" xr:uid="{B57174EB-FED4-4B16-8EA9-26F5C0E3051C}"/>
    <cellStyle name="หมายเหตุ 2 2 2 3 2 2" xfId="14937" xr:uid="{6753EB26-7B92-41A1-AA28-369E71B5F409}"/>
    <cellStyle name="หมายเหตุ 2 2 2 3 2 2 2" xfId="20308" xr:uid="{E424EC77-96DA-46FF-90C8-6E170CE8CEEF}"/>
    <cellStyle name="หมายเหตุ 2 2 2 3 2 2 2 2" xfId="37385" xr:uid="{EC99BB51-6B60-462F-B434-FAF3D59B8502}"/>
    <cellStyle name="หมายเหตุ 2 2 2 3 2 2 3" xfId="22160" xr:uid="{23C36A74-BAC1-43DE-9C30-59FF4F687BA1}"/>
    <cellStyle name="หมายเหตุ 2 2 2 3 2 2 3 2" xfId="39237" xr:uid="{E4C67BBB-3D17-480D-B98F-3AB87BC8A3AC}"/>
    <cellStyle name="หมายเหตุ 2 2 2 3 2 2 4" xfId="23935" xr:uid="{9B77736F-DFC6-4B09-A277-8133724DF3B1}"/>
    <cellStyle name="หมายเหตุ 2 2 2 3 2 2 4 2" xfId="41012" xr:uid="{42A02107-917F-45E6-B2D4-B8A001A9953F}"/>
    <cellStyle name="หมายเหตุ 2 2 2 3 2 2 5" xfId="25701" xr:uid="{2D112B2D-EAFB-4C6B-97F1-452C3A04B235}"/>
    <cellStyle name="หมายเหตุ 2 2 2 3 2 2 5 2" xfId="42778" xr:uid="{47088573-9004-4227-B246-E0D7C8C93E55}"/>
    <cellStyle name="หมายเหตุ 2 2 2 3 2 2 6" xfId="27427" xr:uid="{EE216D10-DF91-4135-A914-C70511EC520E}"/>
    <cellStyle name="หมายเหตุ 2 2 2 3 2 2 6 2" xfId="44504" xr:uid="{50E7CE8A-4EE1-4FD7-B3BD-444D1326C093}"/>
    <cellStyle name="หมายเหตุ 2 2 2 3 2 2 7" xfId="29132" xr:uid="{D0601ACD-B0BA-472E-AECF-7B7F67947BB8}"/>
    <cellStyle name="หมายเหตุ 2 2 2 3 2 2 7 2" xfId="46209" xr:uid="{59DC4726-3748-41EE-BBA2-7F4E3D45A3CD}"/>
    <cellStyle name="หมายเหตุ 2 2 2 3 2 2 8" xfId="32038" xr:uid="{BDB98606-D49B-4A36-B571-1EFE09140B63}"/>
    <cellStyle name="หมายเหตุ 2 2 2 3 2 3" xfId="19039" xr:uid="{3E4D6BB8-582A-4373-8D0D-9E6435049D0E}"/>
    <cellStyle name="หมายเหตุ 2 2 2 3 2 3 2" xfId="36117" xr:uid="{79A28D67-A127-4092-B3EF-44DDC3465F82}"/>
    <cellStyle name="หมายเหตุ 2 2 2 3 2 4" xfId="15774" xr:uid="{BD7A1C17-2AAE-48D6-BC31-21D9EA208F8D}"/>
    <cellStyle name="หมายเหตุ 2 2 2 3 2 4 2" xfId="32873" xr:uid="{73DF2EB5-E34A-43BB-B5D0-B7E15ACF6466}"/>
    <cellStyle name="หมายเหตุ 2 2 2 3 2 5" xfId="22760" xr:uid="{4D580CBD-30C8-46A9-A890-24BB84DB47D8}"/>
    <cellStyle name="หมายเหตุ 2 2 2 3 2 5 2" xfId="39837" xr:uid="{4DBB22ED-DF9C-47B1-AA6E-D014C2F07C68}"/>
    <cellStyle name="หมายเหตุ 2 2 2 3 2 6" xfId="24539" xr:uid="{8AA692F6-D798-429B-A121-E9563A0F33B6}"/>
    <cellStyle name="หมายเหตุ 2 2 2 3 2 6 2" xfId="41616" xr:uid="{8324A9C4-91AD-4478-9423-B2B5BE113A57}"/>
    <cellStyle name="หมายเหตุ 2 2 2 3 2 7" xfId="26306" xr:uid="{3FE7FEBB-A689-45BF-94A6-11E0EDAB189D}"/>
    <cellStyle name="หมายเหตุ 2 2 2 3 2 7 2" xfId="43383" xr:uid="{8D41DCD3-130B-46FE-8A12-90F5AEAC157C}"/>
    <cellStyle name="หมายเหตุ 2 2 2 3 2 8" xfId="28020" xr:uid="{BECBA24A-C78A-4FF3-9BED-3A2D9D5AF339}"/>
    <cellStyle name="หมายเหตุ 2 2 2 3 2 8 2" xfId="45097" xr:uid="{E7BBCB55-2129-4D0E-B3C5-4F9139E0E895}"/>
    <cellStyle name="หมายเหตุ 2 2 2 3 2 9" xfId="30926" xr:uid="{A242605F-4DEF-4A4E-A2AD-43271D5D701F}"/>
    <cellStyle name="หมายเหตุ 2 2 2 3 3" xfId="12381" xr:uid="{439546E3-3006-483C-8F4C-C02CA046E396}"/>
    <cellStyle name="หมายเหตุ 2 2 2 3 3 2" xfId="14038" xr:uid="{CD9854A6-7D45-4F43-8E3C-AE6C6E77B295}"/>
    <cellStyle name="หมายเหตุ 2 2 2 3 3 2 2" xfId="19409" xr:uid="{D39112F2-BD60-491C-B412-487E787C3810}"/>
    <cellStyle name="หมายเหตุ 2 2 2 3 3 2 2 2" xfId="36486" xr:uid="{CBEB8407-0A45-4517-B7F9-51D3A0A172DE}"/>
    <cellStyle name="หมายเหตุ 2 2 2 3 3 2 3" xfId="20788" xr:uid="{9E90A8F3-ECAF-4B1F-A31E-4ACD22217D15}"/>
    <cellStyle name="หมายเหตุ 2 2 2 3 3 2 3 2" xfId="37865" xr:uid="{A076839C-22EE-401E-B889-E8A598AB8559}"/>
    <cellStyle name="หมายเหตุ 2 2 2 3 3 2 4" xfId="18377" xr:uid="{D1937798-7FD7-4BF8-A730-5D951779FCB1}"/>
    <cellStyle name="หมายเหตุ 2 2 2 3 3 2 4 2" xfId="35464" xr:uid="{42F51712-0302-4DFB-BF11-3472EEC4B784}"/>
    <cellStyle name="หมายเหตุ 2 2 2 3 3 2 5" xfId="23036" xr:uid="{C275D52F-95EF-42C4-9ECA-DE8D46DD5377}"/>
    <cellStyle name="หมายเหตุ 2 2 2 3 3 2 5 2" xfId="40113" xr:uid="{06DEA5B6-87BC-4B0B-A139-0C53097A6DCC}"/>
    <cellStyle name="หมายเหตุ 2 2 2 3 3 2 6" xfId="24802" xr:uid="{E62E62BD-B355-4D78-B87E-815E3E8AC469}"/>
    <cellStyle name="หมายเหตุ 2 2 2 3 3 2 6 2" xfId="41879" xr:uid="{267E6C9D-424E-4ED8-8C1E-5B354C314961}"/>
    <cellStyle name="หมายเหตุ 2 2 2 3 3 2 7" xfId="26528" xr:uid="{AA4A25D5-C160-465B-A5C4-FEBCB492E775}"/>
    <cellStyle name="หมายเหตุ 2 2 2 3 3 2 7 2" xfId="43605" xr:uid="{9631FC47-2AFE-43E6-A2A2-18BEA9142D04}"/>
    <cellStyle name="หมายเหตุ 2 2 2 3 3 2 8" xfId="28233" xr:uid="{BE888A80-4302-4B0C-9517-C4420D6BA7D8}"/>
    <cellStyle name="หมายเหตุ 2 2 2 3 3 2 8 2" xfId="45310" xr:uid="{C5FFB014-057F-411C-984C-F5BA0F77E3DC}"/>
    <cellStyle name="หมายเหตุ 2 2 2 3 3 2 9" xfId="31139" xr:uid="{EB9C3A71-3BF2-4F50-8949-2DED5FCABD2E}"/>
    <cellStyle name="หมายเหตุ 2 2 2 3 3 3" xfId="18128" xr:uid="{089D638B-B85C-442C-815B-2019B82D8D0E}"/>
    <cellStyle name="หมายเหตุ 2 2 2 3 3 3 2" xfId="35217" xr:uid="{91F0CD16-EC26-4E6F-9B1D-5B41BD6ED5D4}"/>
    <cellStyle name="หมายเหตุ 2 2 2 3 3 4" xfId="15405" xr:uid="{AEF0F03D-8EED-45A1-BB40-187CA60EDCEA}"/>
    <cellStyle name="หมายเหตุ 2 2 2 3 3 4 2" xfId="32506" xr:uid="{DE05EC67-0F5D-41CA-AB55-553092818CAB}"/>
    <cellStyle name="หมายเหตุ 2 2 2 3 3 5" xfId="16494" xr:uid="{E81680F5-691D-49C6-9328-83B9EF04BAC7}"/>
    <cellStyle name="หมายเหตุ 2 2 2 3 3 5 2" xfId="33593" xr:uid="{B18063A4-14B5-4315-AD9E-52B9FA49DD02}"/>
    <cellStyle name="หมายเหตุ 2 2 2 3 3 6" xfId="15662" xr:uid="{027E875C-61C1-44FE-B2A9-17459C79DE59}"/>
    <cellStyle name="หมายเหตุ 2 2 2 3 3 6 2" xfId="32761" xr:uid="{FB3FC6C3-4E50-457E-807F-AEA21D1BEB65}"/>
    <cellStyle name="หมายเหตุ 2 2 2 3 3 7" xfId="16149" xr:uid="{8AB55C85-07EE-46E1-81AA-3BCA12E698EB}"/>
    <cellStyle name="หมายเหตุ 2 2 2 3 3 7 2" xfId="33248" xr:uid="{C41A8649-7B24-4534-B095-1A15667304E9}"/>
    <cellStyle name="หมายเหตุ 2 2 2 3 3 8" xfId="16718" xr:uid="{6BA72552-157D-46D7-B6DA-6BADAFDFB6BE}"/>
    <cellStyle name="หมายเหตุ 2 2 2 3 3 8 2" xfId="33817" xr:uid="{7E9DDE19-12B9-4D1A-BA59-E99BAAAC8D77}"/>
    <cellStyle name="หมายเหตุ 2 2 2 3 3 9" xfId="30038" xr:uid="{8C588DAD-A566-4B76-97EB-A80D9D0FB9E7}"/>
    <cellStyle name="หมายเหตุ 2 2 2 3 4" xfId="13385" xr:uid="{824F6F04-E143-49CE-A540-4F94E6D93B58}"/>
    <cellStyle name="หมายเหตุ 2 2 2 3 4 2" xfId="15019" xr:uid="{E1BBC829-025F-4F53-997A-532B8D7965E5}"/>
    <cellStyle name="หมายเหตุ 2 2 2 3 4 2 2" xfId="20390" xr:uid="{D86C5C8A-EA16-4A67-90B1-16E0BC9EE4BE}"/>
    <cellStyle name="หมายเหตุ 2 2 2 3 4 2 2 2" xfId="37467" xr:uid="{3A6A1996-4918-4B2A-90DE-205E49DC29C3}"/>
    <cellStyle name="หมายเหตุ 2 2 2 3 4 2 3" xfId="21504" xr:uid="{E91CC2BA-E799-424B-A96F-DF4CE7DAC9BE}"/>
    <cellStyle name="หมายเหตุ 2 2 2 3 4 2 3 2" xfId="38581" xr:uid="{8A40C20A-2BE8-4223-B469-D83E990B19E9}"/>
    <cellStyle name="หมายเหตุ 2 2 2 3 4 2 4" xfId="22242" xr:uid="{0358BACE-A5DE-4B1C-8265-A93DE89DE622}"/>
    <cellStyle name="หมายเหตุ 2 2 2 3 4 2 4 2" xfId="39319" xr:uid="{EA3B24FA-FB8E-43D5-A56E-95578C409C0A}"/>
    <cellStyle name="หมายเหตุ 2 2 2 3 4 2 5" xfId="24017" xr:uid="{CD07059A-14C5-43C5-9AC6-78856AB870BB}"/>
    <cellStyle name="หมายเหตุ 2 2 2 3 4 2 5 2" xfId="41094" xr:uid="{097E597A-C19C-4C69-A409-E98518AA50B7}"/>
    <cellStyle name="หมายเหตุ 2 2 2 3 4 2 6" xfId="25783" xr:uid="{339AA8C4-7CF3-4BDC-B0DD-6FD440A101DE}"/>
    <cellStyle name="หมายเหตุ 2 2 2 3 4 2 6 2" xfId="42860" xr:uid="{5A02C134-2ED0-4181-95DA-437D2E137A75}"/>
    <cellStyle name="หมายเหตุ 2 2 2 3 4 2 7" xfId="27509" xr:uid="{69A3F8FC-4BFC-4406-A257-2375756F1860}"/>
    <cellStyle name="หมายเหตุ 2 2 2 3 4 2 7 2" xfId="44586" xr:uid="{8F5C06D0-03EF-4E6B-9FA3-EC617AD20FAD}"/>
    <cellStyle name="หมายเหตุ 2 2 2 3 4 2 8" xfId="29214" xr:uid="{35245897-5E2B-43A9-9CD0-DDC546F04FD5}"/>
    <cellStyle name="หมายเหตุ 2 2 2 3 4 2 8 2" xfId="46291" xr:uid="{CC432F9C-39C9-4A75-84E5-D7791ABF3FE2}"/>
    <cellStyle name="หมายเหตุ 2 2 2 3 4 2 9" xfId="32120" xr:uid="{4E8AAEB0-CBCF-40DD-9BFB-51184152AC56}"/>
    <cellStyle name="หมายเหตุ 2 2 2 3 4 3" xfId="19122" xr:uid="{5DBF4908-372C-48D3-B9D8-E8FE0905C9E0}"/>
    <cellStyle name="หมายเหตุ 2 2 2 3 4 3 2" xfId="36199" xr:uid="{B1903F0C-595E-4018-9CAF-86098E8445C8}"/>
    <cellStyle name="หมายเหตุ 2 2 2 3 4 4" xfId="16218" xr:uid="{FC24E802-E8BA-40D2-B514-9C1ED663B744}"/>
    <cellStyle name="หมายเหตุ 2 2 2 3 4 4 2" xfId="33317" xr:uid="{8901A050-1CFA-4B3B-91F6-B75F54559E43}"/>
    <cellStyle name="หมายเหตุ 2 2 2 3 4 5" xfId="22841" xr:uid="{A1C4EBDF-D0B2-402C-A505-422658FCF38E}"/>
    <cellStyle name="หมายเหตุ 2 2 2 3 4 5 2" xfId="39918" xr:uid="{498752C9-5A0E-45D4-90C2-5438571E690C}"/>
    <cellStyle name="หมายเหตุ 2 2 2 3 4 6" xfId="24621" xr:uid="{B7DF1395-BC3E-4721-B832-CCDC434DFF40}"/>
    <cellStyle name="หมายเหตุ 2 2 2 3 4 6 2" xfId="41698" xr:uid="{5DF0F250-D9DF-4078-825B-58E7B4873E07}"/>
    <cellStyle name="หมายเหตุ 2 2 2 3 4 7" xfId="26387" xr:uid="{048D8A9C-38DD-4192-8F5F-F3B58974A216}"/>
    <cellStyle name="หมายเหตุ 2 2 2 3 4 7 2" xfId="43464" xr:uid="{D519A697-D42C-497B-9595-CD7B67EFDD3D}"/>
    <cellStyle name="หมายเหตุ 2 2 2 3 4 8" xfId="28101" xr:uid="{B2117237-5760-4FC1-9E54-72BA947ED871}"/>
    <cellStyle name="หมายเหตุ 2 2 2 3 4 8 2" xfId="45178" xr:uid="{455570B6-D355-457D-A4A1-D1A8CAD7B9AA}"/>
    <cellStyle name="หมายเหตุ 2 2 2 3 4 9" xfId="31007" xr:uid="{22FDC189-B646-4119-B468-ECAE3E5F403C}"/>
    <cellStyle name="หมายเหตุ 2 2 2 3 5" xfId="29913" xr:uid="{989455AC-07FE-4FF0-BC23-47511BDD3319}"/>
    <cellStyle name="หมายเหตุ 2 2 2 4" xfId="12951" xr:uid="{B7AF3F43-7548-4645-8EEB-3088CEAE5677}"/>
    <cellStyle name="หมายเหตุ 2 2 2 4 2" xfId="14591" xr:uid="{D4215FD3-3B0E-4720-9B64-EC4E31DBB84E}"/>
    <cellStyle name="หมายเหตุ 2 2 2 4 2 2" xfId="19962" xr:uid="{84484563-03F8-4C7F-BEFB-3CEF8216CCE5}"/>
    <cellStyle name="หมายเหตุ 2 2 2 4 2 2 2" xfId="37039" xr:uid="{2A59E4C8-1A01-473B-A60A-9A026B7BCA26}"/>
    <cellStyle name="หมายเหตุ 2 2 2 4 2 3" xfId="21814" xr:uid="{6502D33E-5432-40F0-8DD6-33CCCF5D1C70}"/>
    <cellStyle name="หมายเหตุ 2 2 2 4 2 3 2" xfId="38891" xr:uid="{637E6B4A-4C9A-4AEE-AD8E-DB7537E85E17}"/>
    <cellStyle name="หมายเหตุ 2 2 2 4 2 4" xfId="23589" xr:uid="{1EE8F298-594D-4DFB-A6CC-812B03AD588C}"/>
    <cellStyle name="หมายเหตุ 2 2 2 4 2 4 2" xfId="40666" xr:uid="{EDA8B2BD-7E78-4A24-9836-4A29D5CEF660}"/>
    <cellStyle name="หมายเหตุ 2 2 2 4 2 5" xfId="25355" xr:uid="{6071787C-ED21-4FAD-80C3-53C7437E8591}"/>
    <cellStyle name="หมายเหตุ 2 2 2 4 2 5 2" xfId="42432" xr:uid="{6C27AF94-B6D6-46B1-BCB6-322529E9A3A5}"/>
    <cellStyle name="หมายเหตุ 2 2 2 4 2 6" xfId="27081" xr:uid="{A16774DA-4DC0-4002-B640-CBE4394E8229}"/>
    <cellStyle name="หมายเหตุ 2 2 2 4 2 6 2" xfId="44158" xr:uid="{0F2851FA-278D-477B-8D8B-BFA281107E3C}"/>
    <cellStyle name="หมายเหตุ 2 2 2 4 2 7" xfId="28786" xr:uid="{F9CCB9B4-2580-4EE2-8169-C3F7F72C6E4C}"/>
    <cellStyle name="หมายเหตุ 2 2 2 4 2 7 2" xfId="45863" xr:uid="{915E1955-3D37-4EE7-B4DA-FD2FE181F433}"/>
    <cellStyle name="หมายเหตุ 2 2 2 4 2 8" xfId="31692" xr:uid="{F08316A7-5416-4079-A279-16391889E97D}"/>
    <cellStyle name="หมายเหตุ 2 2 2 4 3" xfId="18691" xr:uid="{427A4E33-F972-47B6-8EC2-7C3683162FB2}"/>
    <cellStyle name="หมายเหตุ 2 2 2 4 3 2" xfId="35778" xr:uid="{BBBCCA89-7E9F-4F7D-835E-EE9750F8B1AF}"/>
    <cellStyle name="หมายเหตุ 2 2 2 4 4" xfId="15611" xr:uid="{F8B7A2EF-6002-439B-91C1-06953917A864}"/>
    <cellStyle name="หมายเหตุ 2 2 2 4 4 2" xfId="32710" xr:uid="{934B084B-EB56-46D2-BE72-3EAB45913CEB}"/>
    <cellStyle name="หมายเหตุ 2 2 2 4 5" xfId="22417" xr:uid="{B557A0FD-B9D9-4291-9466-97F252DBF834}"/>
    <cellStyle name="หมายเหตุ 2 2 2 4 5 2" xfId="39494" xr:uid="{8D5E77F5-B883-41A4-88F6-D1545CCB85D4}"/>
    <cellStyle name="หมายเหตุ 2 2 2 4 6" xfId="24191" xr:uid="{12DCFB17-CEBC-4B14-9B97-89D9D2C72621}"/>
    <cellStyle name="หมายเหตุ 2 2 2 4 6 2" xfId="41268" xr:uid="{3F058CBF-89B2-4419-8B6E-6B36000E6A77}"/>
    <cellStyle name="หมายเหตุ 2 2 2 4 7" xfId="25969" xr:uid="{393F3CAD-094B-480C-ACBE-10A85F8466D4}"/>
    <cellStyle name="หมายเหตุ 2 2 2 4 7 2" xfId="43046" xr:uid="{722747E3-4701-480C-BA23-7FDE7E724E3A}"/>
    <cellStyle name="หมายเหตุ 2 2 2 4 8" xfId="27683" xr:uid="{C9BF6523-10E1-4272-B3CF-697300C50029}"/>
    <cellStyle name="หมายเหตุ 2 2 2 4 8 2" xfId="44760" xr:uid="{0E522131-BEA3-4104-9887-A069F788A6A0}"/>
    <cellStyle name="หมายเหตุ 2 2 2 4 9" xfId="30589" xr:uid="{2694758B-187C-4574-9939-1687EA0D408D}"/>
    <cellStyle name="หมายเหตุ 2 2 2 5" xfId="13046" xr:uid="{DE5CB770-B1AC-4560-AA07-B3505D7EAC06}"/>
    <cellStyle name="หมายเหตุ 2 2 2 5 2" xfId="14685" xr:uid="{DB08D384-F694-4E97-A6AA-86CF46F2D17B}"/>
    <cellStyle name="หมายเหตุ 2 2 2 5 2 2" xfId="20056" xr:uid="{8DFE3C80-1064-4A60-B0A1-50D6C9BF15C7}"/>
    <cellStyle name="หมายเหตุ 2 2 2 5 2 2 2" xfId="37133" xr:uid="{39494451-D680-4309-A94E-C81B94AC0754}"/>
    <cellStyle name="หมายเหตุ 2 2 2 5 2 3" xfId="21305" xr:uid="{8B486FD1-0BDA-421A-9FF0-3B8A7E15AF3E}"/>
    <cellStyle name="หมายเหตุ 2 2 2 5 2 3 2" xfId="38382" xr:uid="{0CEB6C8A-30C1-45E8-A1C9-1523A3B4AC66}"/>
    <cellStyle name="หมายเหตุ 2 2 2 5 2 4" xfId="21908" xr:uid="{76EE2120-4A73-4B3C-B96D-B970C55BB059}"/>
    <cellStyle name="หมายเหตุ 2 2 2 5 2 4 2" xfId="38985" xr:uid="{8E83BE40-DCE2-4631-B5A9-F3892EF23EC4}"/>
    <cellStyle name="หมายเหตุ 2 2 2 5 2 5" xfId="23683" xr:uid="{78FDEC2E-0237-4871-B96E-0837C6B495A4}"/>
    <cellStyle name="หมายเหตุ 2 2 2 5 2 5 2" xfId="40760" xr:uid="{72ACE890-B6E2-40C5-8ED4-084B85E49681}"/>
    <cellStyle name="หมายเหตุ 2 2 2 5 2 6" xfId="25449" xr:uid="{5ED34532-D5D6-4599-AD2D-3D40BC0055FA}"/>
    <cellStyle name="หมายเหตุ 2 2 2 5 2 6 2" xfId="42526" xr:uid="{F507B492-AC6D-4B97-B5C4-A816E0DFA3FC}"/>
    <cellStyle name="หมายเหตุ 2 2 2 5 2 7" xfId="27175" xr:uid="{8438F41F-A7B6-4604-86B7-B2095079B3A4}"/>
    <cellStyle name="หมายเหตุ 2 2 2 5 2 7 2" xfId="44252" xr:uid="{094BE3E7-8383-42F7-95A5-7A157C7BCBA2}"/>
    <cellStyle name="หมายเหตุ 2 2 2 5 2 8" xfId="28880" xr:uid="{E7E045F5-8B68-4DCC-B50A-7E90306FD307}"/>
    <cellStyle name="หมายเหตุ 2 2 2 5 2 8 2" xfId="45957" xr:uid="{7771D166-7ABE-4F7D-95A2-9C39349202E1}"/>
    <cellStyle name="หมายเหตุ 2 2 2 5 2 9" xfId="31786" xr:uid="{A13801CA-D58E-46D7-94AA-2C0D423665EE}"/>
    <cellStyle name="หมายเหตุ 2 2 2 5 3" xfId="18786" xr:uid="{3AAE1B62-3C94-4D24-BB99-0F2F67B95A25}"/>
    <cellStyle name="หมายเหตุ 2 2 2 5 3 2" xfId="35871" xr:uid="{AACBE17F-8E2D-415C-86BB-2FBC7C4A3CD7}"/>
    <cellStyle name="หมายเหตุ 2 2 2 5 4" xfId="17090" xr:uid="{D29D9143-BF98-4CAC-8BD0-860853D74335}"/>
    <cellStyle name="หมายเหตุ 2 2 2 5 4 2" xfId="34189" xr:uid="{5552A404-E995-4CD9-A04D-313D2393BF93}"/>
    <cellStyle name="หมายเหตุ 2 2 2 5 5" xfId="22511" xr:uid="{1E26F7A9-052B-4C3F-B9A6-7B36A2D49C27}"/>
    <cellStyle name="หมายเหตุ 2 2 2 5 5 2" xfId="39588" xr:uid="{A59398BD-E157-4149-8944-7ECB2895344F}"/>
    <cellStyle name="หมายเหตุ 2 2 2 5 6" xfId="24286" xr:uid="{098AFFD8-9FA8-481C-A99E-27C2EFA8BD18}"/>
    <cellStyle name="หมายเหตุ 2 2 2 5 6 2" xfId="41363" xr:uid="{54A192DD-4607-48B2-8856-F03EA78200C1}"/>
    <cellStyle name="หมายเหตุ 2 2 2 5 7" xfId="26061" xr:uid="{56189A0B-A7B1-49E1-B878-C6D3F4B3A06D}"/>
    <cellStyle name="หมายเหตุ 2 2 2 5 7 2" xfId="43138" xr:uid="{40F4BB9D-7838-4ACC-80C0-F6F60223ACDA}"/>
    <cellStyle name="หมายเหตุ 2 2 2 5 8" xfId="27775" xr:uid="{6520C76D-7BEB-481D-9F46-F2C4491A6BD3}"/>
    <cellStyle name="หมายเหตุ 2 2 2 5 8 2" xfId="44852" xr:uid="{14B9688F-6272-4023-BBD2-2334768CBDE1}"/>
    <cellStyle name="หมายเหตุ 2 2 2 5 9" xfId="30681" xr:uid="{31B65A3F-105E-4B8A-A6EB-C3BFB25845C6}"/>
    <cellStyle name="หมายเหตุ 2 2 2 6" xfId="29709" xr:uid="{3C231825-3905-4858-B794-9441340A4792}"/>
    <cellStyle name="หมายเหตุ 2 2 3" xfId="11309" xr:uid="{F6C049B0-91C5-42EC-A1DC-FCC383583742}"/>
    <cellStyle name="หมายเหตุ 2 2 3 2" xfId="13122" xr:uid="{8B497F74-086F-4BD7-A8C7-7B3C857ABA91}"/>
    <cellStyle name="หมายเหตุ 2 2 3 2 2" xfId="14759" xr:uid="{CF948CBA-5184-445E-99FD-FBC04F3C4CE4}"/>
    <cellStyle name="หมายเหตุ 2 2 3 2 2 2" xfId="20130" xr:uid="{D71E76BE-98B9-4BE2-906E-83F406175F0C}"/>
    <cellStyle name="หมายเหตุ 2 2 3 2 2 2 2" xfId="37207" xr:uid="{3AD2823F-5332-46D9-A571-17FDB0646E39}"/>
    <cellStyle name="หมายเหตุ 2 2 3 2 2 3" xfId="21982" xr:uid="{AAD5E236-1CA6-4866-9119-E20C4CF4BC3E}"/>
    <cellStyle name="หมายเหตุ 2 2 3 2 2 3 2" xfId="39059" xr:uid="{AB94B65B-EBC7-49FA-BFFA-F326A11B19F9}"/>
    <cellStyle name="หมายเหตุ 2 2 3 2 2 4" xfId="23757" xr:uid="{84D8CC3E-7B1A-480E-AE4C-8775472B566C}"/>
    <cellStyle name="หมายเหตุ 2 2 3 2 2 4 2" xfId="40834" xr:uid="{718989AB-FCAD-4C7C-A9BD-6CDC5ACCFE6A}"/>
    <cellStyle name="หมายเหตุ 2 2 3 2 2 5" xfId="25523" xr:uid="{12076E2C-194E-4049-97E8-7A28E01F8143}"/>
    <cellStyle name="หมายเหตุ 2 2 3 2 2 5 2" xfId="42600" xr:uid="{DF4DB720-292B-4E8F-8779-6D2BE1E912FD}"/>
    <cellStyle name="หมายเหตุ 2 2 3 2 2 6" xfId="27249" xr:uid="{517BE195-1DEE-4A87-9ECF-24E2BFD4C3B2}"/>
    <cellStyle name="หมายเหตุ 2 2 3 2 2 6 2" xfId="44326" xr:uid="{E97AD035-5B6B-45E9-90A4-102057EA9315}"/>
    <cellStyle name="หมายเหตุ 2 2 3 2 2 7" xfId="28954" xr:uid="{81C712B2-121F-43FE-829A-8DC3B2D4F93D}"/>
    <cellStyle name="หมายเหตุ 2 2 3 2 2 7 2" xfId="46031" xr:uid="{94EDCABB-2CA4-4781-9A40-1F3E1ACEC031}"/>
    <cellStyle name="หมายเหตุ 2 2 3 2 2 8" xfId="31860" xr:uid="{9B825A69-2E25-4320-9ABE-42ABB6746944}"/>
    <cellStyle name="หมายเหตุ 2 2 3 2 3" xfId="18861" xr:uid="{C12B5069-B88C-4ACC-A43F-A9FD42C3011A}"/>
    <cellStyle name="หมายเหตุ 2 2 3 2 3 2" xfId="35946" xr:uid="{3426457F-35DF-431F-871F-30A6E35EC280}"/>
    <cellStyle name="หมายเหตุ 2 2 3 2 4" xfId="15311" xr:uid="{D7E7A59D-4F20-4D10-AA6D-F25F6D03303D}"/>
    <cellStyle name="หมายเหตุ 2 2 3 2 4 2" xfId="32412" xr:uid="{01CECB5E-823A-4912-B211-79FB57210A51}"/>
    <cellStyle name="หมายเหตุ 2 2 3 2 5" xfId="22586" xr:uid="{DFE7559B-2119-4491-859D-9D1ED4178555}"/>
    <cellStyle name="หมายเหตุ 2 2 3 2 5 2" xfId="39663" xr:uid="{F79FD157-B476-4485-B41D-44E7DFA6C1BF}"/>
    <cellStyle name="หมายเหตุ 2 2 3 2 6" xfId="24361" xr:uid="{A6AF2042-DB39-4F36-88A4-F7E456196691}"/>
    <cellStyle name="หมายเหตุ 2 2 3 2 6 2" xfId="41438" xr:uid="{CA2F2F3F-FB53-4D58-84C4-7D9B4D5D8A13}"/>
    <cellStyle name="หมายเหตุ 2 2 3 2 7" xfId="26135" xr:uid="{D78D74D6-3C38-4F14-80DC-743CEA9D36D8}"/>
    <cellStyle name="หมายเหตุ 2 2 3 2 7 2" xfId="43212" xr:uid="{8C3DA835-DB4D-4065-B31F-44F188928615}"/>
    <cellStyle name="หมายเหตุ 2 2 3 2 8" xfId="27849" xr:uid="{66299285-F068-414B-AB1E-B76B029A965C}"/>
    <cellStyle name="หมายเหตุ 2 2 3 2 8 2" xfId="44926" xr:uid="{795B9B02-00D4-448D-963D-DE4973785F98}"/>
    <cellStyle name="หมายเหตุ 2 2 3 2 9" xfId="30755" xr:uid="{7034EED4-E801-4ADA-8AC7-1D9C5E020684}"/>
    <cellStyle name="หมายเหตุ 2 2 3 3" xfId="12382" xr:uid="{3F12BA5E-964C-4822-96D4-9BD43A687FC3}"/>
    <cellStyle name="หมายเหตุ 2 2 3 3 2" xfId="14039" xr:uid="{EB3B63B6-93F2-4631-A021-564E8D8A2CD7}"/>
    <cellStyle name="หมายเหตุ 2 2 3 3 2 2" xfId="19410" xr:uid="{5D4A1D72-2D7B-459E-A1F8-D08FBC856BBE}"/>
    <cellStyle name="หมายเหตุ 2 2 3 3 2 2 2" xfId="36487" xr:uid="{1D9524DA-62D6-49DD-9BC8-B02B18B91F94}"/>
    <cellStyle name="หมายเหตุ 2 2 3 3 2 3" xfId="20789" xr:uid="{7290537C-0DE8-4506-8C87-413E510DC0EB}"/>
    <cellStyle name="หมายเหตุ 2 2 3 3 2 3 2" xfId="37866" xr:uid="{3DD702DF-861D-4BB2-9EE3-11136F0872E6}"/>
    <cellStyle name="หมายเหตุ 2 2 3 3 2 4" xfId="17505" xr:uid="{3975ADCF-7C85-43C1-8B2A-ECC20C2E9B3C}"/>
    <cellStyle name="หมายเหตุ 2 2 3 3 2 4 2" xfId="34602" xr:uid="{4F01DA70-83A4-4ECD-B496-EC4A25A7D29D}"/>
    <cellStyle name="หมายเหตุ 2 2 3 3 2 5" xfId="23037" xr:uid="{92AE2CF9-B56B-4E0B-BF07-DB8BF9B2E909}"/>
    <cellStyle name="หมายเหตุ 2 2 3 3 2 5 2" xfId="40114" xr:uid="{08F05DB4-5E5E-477A-9A6E-AF9FA23865E7}"/>
    <cellStyle name="หมายเหตุ 2 2 3 3 2 6" xfId="24803" xr:uid="{2D5BCAB2-68CF-4A8C-961B-601A7D8D418E}"/>
    <cellStyle name="หมายเหตุ 2 2 3 3 2 6 2" xfId="41880" xr:uid="{FBF3DD21-02D8-47CD-BDAB-7EB3D9FB668A}"/>
    <cellStyle name="หมายเหตุ 2 2 3 3 2 7" xfId="26529" xr:uid="{5A8CBBBD-7797-4172-AA66-25F14A1D167B}"/>
    <cellStyle name="หมายเหตุ 2 2 3 3 2 7 2" xfId="43606" xr:uid="{A062C0DE-E348-4E05-B871-D6D41A1BDB7C}"/>
    <cellStyle name="หมายเหตุ 2 2 3 3 2 8" xfId="28234" xr:uid="{7B32C445-39D2-4156-8C37-449B479E3F55}"/>
    <cellStyle name="หมายเหตุ 2 2 3 3 2 8 2" xfId="45311" xr:uid="{A8DD7910-0546-4426-A253-CB7771322CD0}"/>
    <cellStyle name="หมายเหตุ 2 2 3 3 2 9" xfId="31140" xr:uid="{99F3D4AD-088F-4B0B-88DF-61AFC8114996}"/>
    <cellStyle name="หมายเหตุ 2 2 3 3 3" xfId="18129" xr:uid="{2DE9AA1B-BCE8-41F9-8AC4-AA063B03B9CB}"/>
    <cellStyle name="หมายเหตุ 2 2 3 3 3 2" xfId="35218" xr:uid="{33EB1081-BFB3-4E0B-BECE-48F19C3FDF22}"/>
    <cellStyle name="หมายเหตุ 2 2 3 3 4" xfId="15406" xr:uid="{0092B6D5-97DF-4F2C-AC21-7CC350F1FA2B}"/>
    <cellStyle name="หมายเหตุ 2 2 3 3 4 2" xfId="32507" xr:uid="{6E950C87-5804-4FBF-89E1-B173F50689F0}"/>
    <cellStyle name="หมายเหตุ 2 2 3 3 5" xfId="16121" xr:uid="{F6B37518-5219-459D-A473-121AC08AEAF9}"/>
    <cellStyle name="หมายเหตุ 2 2 3 3 5 2" xfId="33220" xr:uid="{57A5DEE3-4799-47B1-A39E-FD3FE023BB0D}"/>
    <cellStyle name="หมายเหตุ 2 2 3 3 6" xfId="16203" xr:uid="{4F1767F6-75F6-4359-A50F-2701BD066A37}"/>
    <cellStyle name="หมายเหตุ 2 2 3 3 6 2" xfId="33302" xr:uid="{DCE322D0-C4A6-4F89-9ECF-F89B6821A5FE}"/>
    <cellStyle name="หมายเหตุ 2 2 3 3 7" xfId="238" xr:uid="{937E4AE8-1FDA-46AA-BC22-2341EFFF713D}"/>
    <cellStyle name="หมายเหตุ 2 2 3 3 7 2" xfId="29459" xr:uid="{31A05DAD-9DF4-41CF-8A08-2319B00523B2}"/>
    <cellStyle name="หมายเหตุ 2 2 3 3 8" xfId="229" xr:uid="{39F3BE0C-0131-4A5F-8E0F-B1A03D0B8CCB}"/>
    <cellStyle name="หมายเหตุ 2 2 3 3 8 2" xfId="29450" xr:uid="{DB5CFD27-E37F-4DB6-8000-53DF7B360752}"/>
    <cellStyle name="หมายเหตุ 2 2 3 3 9" xfId="30039" xr:uid="{BFE61B17-E4BD-43C3-B7AC-3BEDC18CD922}"/>
    <cellStyle name="หมายเหตุ 2 2 3 4" xfId="12717" xr:uid="{54C98AC1-1B74-4AB7-B2B3-094B9BF111C2}"/>
    <cellStyle name="หมายเหตุ 2 2 3 4 2" xfId="14361" xr:uid="{B5650FCA-4152-4734-9E27-E3CF8725B1AB}"/>
    <cellStyle name="หมายเหตุ 2 2 3 4 2 2" xfId="19732" xr:uid="{CA6215C2-4BD2-43DF-A7C5-E04C0AB3C1EF}"/>
    <cellStyle name="หมายเหตุ 2 2 3 4 2 2 2" xfId="36809" xr:uid="{DF844118-A3F2-49B2-961B-7BEC910EEDF1}"/>
    <cellStyle name="หมายเหตุ 2 2 3 4 2 3" xfId="21037" xr:uid="{7EBB1040-F0A8-4097-AB16-9531549BD123}"/>
    <cellStyle name="หมายเหตุ 2 2 3 4 2 3 2" xfId="38114" xr:uid="{24D628A1-5C08-4768-AD64-A42F8F1A0739}"/>
    <cellStyle name="หมายเหตุ 2 2 3 4 2 4" xfId="21584" xr:uid="{75897953-694C-46AB-9499-91FDEFF48944}"/>
    <cellStyle name="หมายเหตุ 2 2 3 4 2 4 2" xfId="38661" xr:uid="{A2248EFF-BEF9-4A3C-8BE5-1C66A920BEF3}"/>
    <cellStyle name="หมายเหตุ 2 2 3 4 2 5" xfId="23359" xr:uid="{221C2C96-5D6D-47B5-95BD-ED3A936590FF}"/>
    <cellStyle name="หมายเหตุ 2 2 3 4 2 5 2" xfId="40436" xr:uid="{1F33A924-4C0A-4B35-B419-0A1A9FC4C73E}"/>
    <cellStyle name="หมายเหตุ 2 2 3 4 2 6" xfId="25125" xr:uid="{6E0100E0-8E59-412D-A8BC-5D456DD5231D}"/>
    <cellStyle name="หมายเหตุ 2 2 3 4 2 6 2" xfId="42202" xr:uid="{02D1A09A-F8E8-4040-89A4-8DDF5843D795}"/>
    <cellStyle name="หมายเหตุ 2 2 3 4 2 7" xfId="26851" xr:uid="{FFC762BA-FCCA-40F9-A277-BCB078FCC334}"/>
    <cellStyle name="หมายเหตุ 2 2 3 4 2 7 2" xfId="43928" xr:uid="{A0E44FC5-923D-4EB3-BDC0-5F97F115F172}"/>
    <cellStyle name="หมายเหตุ 2 2 3 4 2 8" xfId="28556" xr:uid="{4C891872-B3AA-4B42-9CEB-F252137E147C}"/>
    <cellStyle name="หมายเหตุ 2 2 3 4 2 8 2" xfId="45633" xr:uid="{49D4047C-2603-4E32-BCEB-4E7149FC85F6}"/>
    <cellStyle name="หมายเหตุ 2 2 3 4 2 9" xfId="31462" xr:uid="{7E339F70-F6F2-4882-8E34-81D28D3609FC}"/>
    <cellStyle name="หมายเหตุ 2 2 3 4 3" xfId="18459" xr:uid="{6C1811B8-4EFA-4B54-B63B-CC36BC720E7E}"/>
    <cellStyle name="หมายเหตุ 2 2 3 4 3 2" xfId="35546" xr:uid="{D06516AC-7D0D-469F-8994-B2D2656DA1B8}"/>
    <cellStyle name="หมายเหตุ 2 2 3 4 4" xfId="16061" xr:uid="{4AFD3989-3CA4-4E9D-95D5-428AB300B0A6}"/>
    <cellStyle name="หมายเหตุ 2 2 3 4 4 2" xfId="33160" xr:uid="{A38B38D1-5854-4551-88FE-0307959118D2}"/>
    <cellStyle name="หมายเหตุ 2 2 3 4 5" xfId="16196" xr:uid="{17B0C3F4-5545-48D6-9CEE-690111179BB6}"/>
    <cellStyle name="หมายเหตุ 2 2 3 4 5 2" xfId="33295" xr:uid="{CB1051BD-2802-49E0-921F-6646CD4D2163}"/>
    <cellStyle name="หมายเหตุ 2 2 3 4 6" xfId="17241" xr:uid="{AF3D5834-FC1E-49CA-8E01-6399CE263C0E}"/>
    <cellStyle name="หมายเหตุ 2 2 3 4 6 2" xfId="34338" xr:uid="{58A754C4-AE33-4CF4-B050-54AA5021959D}"/>
    <cellStyle name="หมายเหตุ 2 2 3 4 7" xfId="16098" xr:uid="{79C565FD-ADC8-443B-9371-98DA7E669AE9}"/>
    <cellStyle name="หมายเหตุ 2 2 3 4 7 2" xfId="33197" xr:uid="{612C3A9D-646F-45AF-B255-A6A0C599ACDC}"/>
    <cellStyle name="หมายเหตุ 2 2 3 4 8" xfId="16693" xr:uid="{ACB0979C-6606-4A53-BB94-72ECF7DBA174}"/>
    <cellStyle name="หมายเหตุ 2 2 3 4 8 2" xfId="33792" xr:uid="{EF7AC7EA-5EF3-453D-B135-41C5E031D595}"/>
    <cellStyle name="หมายเหตุ 2 2 3 4 9" xfId="30359" xr:uid="{A151A2AC-8FB0-41AC-8345-B2CE55A62952}"/>
    <cellStyle name="หมายเหตุ 2 2 3 5" xfId="29729" xr:uid="{DADD6BE6-6055-4BA6-BB3D-D260FA5DFA2E}"/>
    <cellStyle name="หมายเหตุ 2 2 4" xfId="11833" xr:uid="{0E644E6E-A610-4D26-AC2E-D2D4CA86DA98}"/>
    <cellStyle name="หมายเหตุ 2 2 4 2" xfId="13271" xr:uid="{8A1AD304-265A-45F9-9CC9-D7CFED1CC642}"/>
    <cellStyle name="หมายเหตุ 2 2 4 2 2" xfId="14908" xr:uid="{932DB689-D7D1-4C0A-9776-8B13B5218FC1}"/>
    <cellStyle name="หมายเหตุ 2 2 4 2 2 2" xfId="20279" xr:uid="{F54CCC29-5CD1-4CCF-8DF5-94DDC2E84130}"/>
    <cellStyle name="หมายเหตุ 2 2 4 2 2 2 2" xfId="37356" xr:uid="{AF2FD7A1-75E5-437B-B106-4C12CE18F2F5}"/>
    <cellStyle name="หมายเหตุ 2 2 4 2 2 3" xfId="22131" xr:uid="{01511B4D-2961-41DA-990C-101B2BC8B93C}"/>
    <cellStyle name="หมายเหตุ 2 2 4 2 2 3 2" xfId="39208" xr:uid="{FF5FEB12-B868-4F52-B601-6F75341C1C2A}"/>
    <cellStyle name="หมายเหตุ 2 2 4 2 2 4" xfId="23906" xr:uid="{E758458A-C9F9-42B9-9FA0-8FE57CE950D6}"/>
    <cellStyle name="หมายเหตุ 2 2 4 2 2 4 2" xfId="40983" xr:uid="{C08380AB-900B-4D4B-9EDA-9EB6D755839D}"/>
    <cellStyle name="หมายเหตุ 2 2 4 2 2 5" xfId="25672" xr:uid="{7E12C517-CA10-47C8-BB70-9F1D515AACCC}"/>
    <cellStyle name="หมายเหตุ 2 2 4 2 2 5 2" xfId="42749" xr:uid="{3EF4F5E7-EF9E-44D7-A091-21AF9DD12C07}"/>
    <cellStyle name="หมายเหตุ 2 2 4 2 2 6" xfId="27398" xr:uid="{23A6BCC1-F75C-4131-8D54-9DE192B1FC5C}"/>
    <cellStyle name="หมายเหตุ 2 2 4 2 2 6 2" xfId="44475" xr:uid="{7186BFE9-84B6-4C11-A880-91FA5EAD04FE}"/>
    <cellStyle name="หมายเหตุ 2 2 4 2 2 7" xfId="29103" xr:uid="{C085B65B-2BE0-4EDE-92BB-FD40515EAF02}"/>
    <cellStyle name="หมายเหตุ 2 2 4 2 2 7 2" xfId="46180" xr:uid="{278FCCF0-D738-4BAD-9B4B-B26506EF3E67}"/>
    <cellStyle name="หมายเหตุ 2 2 4 2 2 8" xfId="32009" xr:uid="{095F56B0-B8F3-4BC9-BB80-CE585D9C0F05}"/>
    <cellStyle name="หมายเหตุ 2 2 4 2 3" xfId="19010" xr:uid="{39B9ED66-AEC5-4AA4-A024-E6E12391F88A}"/>
    <cellStyle name="หมายเหตุ 2 2 4 2 3 2" xfId="36089" xr:uid="{A1B759D9-27EC-433D-B0C0-ED525299F01A}"/>
    <cellStyle name="หมายเหตุ 2 2 4 2 4" xfId="17306" xr:uid="{A70A5E78-B3BD-430E-A9D9-19DD6EBD94A1}"/>
    <cellStyle name="หมายเหตุ 2 2 4 2 4 2" xfId="34403" xr:uid="{2FB385FA-FCAB-4AB1-87FB-CF070662E09B}"/>
    <cellStyle name="หมายเหตุ 2 2 4 2 5" xfId="22731" xr:uid="{3DD6016C-9202-4734-AD35-FCF0A6F78E90}"/>
    <cellStyle name="หมายเหตุ 2 2 4 2 5 2" xfId="39808" xr:uid="{701500A9-D176-4832-AF3A-AD3300AA95B6}"/>
    <cellStyle name="หมายเหตุ 2 2 4 2 6" xfId="24510" xr:uid="{CDFA5DE4-541C-4D14-A5CD-24449024D5B8}"/>
    <cellStyle name="หมายเหตุ 2 2 4 2 6 2" xfId="41587" xr:uid="{BEC91D0B-1E91-46D5-9A82-BD3F33CC012E}"/>
    <cellStyle name="หมายเหตุ 2 2 4 2 7" xfId="26278" xr:uid="{FDA412FF-C64B-4B06-8277-9FDD17F86AE8}"/>
    <cellStyle name="หมายเหตุ 2 2 4 2 7 2" xfId="43355" xr:uid="{74AFA2EA-DD17-4CB0-A588-8D2D35AB0C24}"/>
    <cellStyle name="หมายเหตุ 2 2 4 2 8" xfId="27992" xr:uid="{97943B79-D7E0-4698-B5AA-A9D19A338EE3}"/>
    <cellStyle name="หมายเหตุ 2 2 4 2 8 2" xfId="45069" xr:uid="{F72A62B4-FE55-42E9-A5D2-105362F6FC62}"/>
    <cellStyle name="หมายเหตุ 2 2 4 2 9" xfId="30898" xr:uid="{9A4B6FCB-0C6D-4A57-A605-ADB3D866B5F9}"/>
    <cellStyle name="หมายเหตุ 2 2 4 3" xfId="12286" xr:uid="{D5764838-FD67-4B0B-962C-DBACE3FDF6FB}"/>
    <cellStyle name="หมายเหตุ 2 2 4 3 2" xfId="13947" xr:uid="{62B86A74-AD70-487D-BE58-CF75F5B733F3}"/>
    <cellStyle name="หมายเหตุ 2 2 4 3 2 2" xfId="19318" xr:uid="{57E38BB4-1DD5-4E3F-95A8-BF6F46DA6C72}"/>
    <cellStyle name="หมายเหตุ 2 2 4 3 2 2 2" xfId="36395" xr:uid="{CE580A99-6FE0-4EDE-B601-8FE8BA6B13AA}"/>
    <cellStyle name="หมายเหตุ 2 2 4 3 2 3" xfId="20725" xr:uid="{A6B7F18D-1C38-48F3-9DC1-FBC10BBE23D0}"/>
    <cellStyle name="หมายเหตุ 2 2 4 3 2 3 2" xfId="37802" xr:uid="{2D9EAD5F-5D7B-45F6-96A2-6658E7161455}"/>
    <cellStyle name="หมายเหตุ 2 2 4 3 2 4" xfId="17317" xr:uid="{5537154F-5CBB-460F-A2E8-B462FB46C52C}"/>
    <cellStyle name="หมายเหตุ 2 2 4 3 2 4 2" xfId="34414" xr:uid="{27E80049-C8A4-4A40-A1D3-7096F47890C5}"/>
    <cellStyle name="หมายเหตุ 2 2 4 3 2 5" xfId="22945" xr:uid="{12291143-31E2-4711-B1B5-FDF001893766}"/>
    <cellStyle name="หมายเหตุ 2 2 4 3 2 5 2" xfId="40022" xr:uid="{B3794B90-CE92-49F6-A3B3-256FA807C82B}"/>
    <cellStyle name="หมายเหตุ 2 2 4 3 2 6" xfId="24711" xr:uid="{DD33FEAA-3630-49B1-ACA5-3B48CCE7069E}"/>
    <cellStyle name="หมายเหตุ 2 2 4 3 2 6 2" xfId="41788" xr:uid="{5896A49E-BDEA-48BD-995F-F03220BD79F0}"/>
    <cellStyle name="หมายเหตุ 2 2 4 3 2 7" xfId="26437" xr:uid="{5D3D6416-9E37-498B-9392-4B7742D4AE19}"/>
    <cellStyle name="หมายเหตุ 2 2 4 3 2 7 2" xfId="43514" xr:uid="{65FB6EE7-CC91-4F65-B0D5-617CE8029F81}"/>
    <cellStyle name="หมายเหตุ 2 2 4 3 2 8" xfId="28142" xr:uid="{9E38FAA8-28A8-4D48-BF86-9AA4CC3FDE4B}"/>
    <cellStyle name="หมายเหตุ 2 2 4 3 2 8 2" xfId="45219" xr:uid="{E83B4CF9-CAF1-40C3-9660-C6C80741CAD0}"/>
    <cellStyle name="หมายเหตุ 2 2 4 3 2 9" xfId="31048" xr:uid="{4B83CF11-B89F-4284-800C-C1FC02B9A169}"/>
    <cellStyle name="หมายเหตุ 2 2 4 3 3" xfId="18034" xr:uid="{62BC8867-8DE1-42AE-9663-B323A29023BE}"/>
    <cellStyle name="หมายเหตุ 2 2 4 3 3 2" xfId="35123" xr:uid="{18F787ED-5C79-47E1-A448-86FDA6EFA0C8}"/>
    <cellStyle name="หมายเหตุ 2 2 4 3 4" xfId="15598" xr:uid="{EC027F7E-E64A-4484-9F22-458AC8AF5665}"/>
    <cellStyle name="หมายเหตุ 2 2 4 3 4 2" xfId="32699" xr:uid="{E44D19AC-A7F6-4D41-BCC1-B3A40A90513D}"/>
    <cellStyle name="หมายเหตุ 2 2 4 3 5" xfId="15291" xr:uid="{49B2C33B-7ABD-4AFA-8855-F68D9E50D2FE}"/>
    <cellStyle name="หมายเหตุ 2 2 4 3 5 2" xfId="32392" xr:uid="{A5D6AD01-B6DF-43D9-9AB4-CBB1E5CB0478}"/>
    <cellStyle name="หมายเหตุ 2 2 4 3 6" xfId="20497" xr:uid="{06E4D0FB-DBF5-48F9-B413-B491B7317BFF}"/>
    <cellStyle name="หมายเหตุ 2 2 4 3 6 2" xfId="37574" xr:uid="{90E1ACB8-29EF-47A8-B815-7C11C82C4E6A}"/>
    <cellStyle name="หมายเหตุ 2 2 4 3 7" xfId="15184" xr:uid="{E35E8466-0CE6-44BE-9ECA-3B89F851AF54}"/>
    <cellStyle name="หมายเหตุ 2 2 4 3 7 2" xfId="32285" xr:uid="{2D183813-8F66-4CAC-8E41-15A6E0AE4151}"/>
    <cellStyle name="หมายเหตุ 2 2 4 3 8" xfId="16856" xr:uid="{CA9C1751-C2C0-4C68-8BDC-D8A3CFDCADB5}"/>
    <cellStyle name="หมายเหตุ 2 2 4 3 8 2" xfId="33955" xr:uid="{DCF9AFA9-875B-48BE-96A5-60E35E072155}"/>
    <cellStyle name="หมายเหตุ 2 2 4 3 9" xfId="29947" xr:uid="{6E6EB972-1731-4881-9471-9F8B6BF7249F}"/>
    <cellStyle name="หมายเหตุ 2 2 4 4" xfId="12754" xr:uid="{1375CE83-CAE2-46ED-A2B2-F788556B20D4}"/>
    <cellStyle name="หมายเหตุ 2 2 4 4 2" xfId="14397" xr:uid="{D19FFB1B-130B-4D05-A1BA-B807D612C76D}"/>
    <cellStyle name="หมายเหตุ 2 2 4 4 2 2" xfId="19768" xr:uid="{DE3F2FAE-DDE3-4A9D-B663-76B9B27DC253}"/>
    <cellStyle name="หมายเหตุ 2 2 4 4 2 2 2" xfId="36845" xr:uid="{E9C10CCF-E8B0-4CE0-93AF-79F9AB618FD8}"/>
    <cellStyle name="หมายเหตุ 2 2 4 4 2 3" xfId="21069" xr:uid="{4EE99869-08AF-4950-A0C6-4F62DFDE44ED}"/>
    <cellStyle name="หมายเหตุ 2 2 4 4 2 3 2" xfId="38146" xr:uid="{9379AE78-DFD2-4D15-B26E-84CB3D2BF929}"/>
    <cellStyle name="หมายเหตุ 2 2 4 4 2 4" xfId="21620" xr:uid="{8F2C934C-1A6C-48F4-AC0F-8C53209B6E3C}"/>
    <cellStyle name="หมายเหตุ 2 2 4 4 2 4 2" xfId="38697" xr:uid="{0FDC65ED-A017-4363-AE1A-8123A7B7CD7D}"/>
    <cellStyle name="หมายเหตุ 2 2 4 4 2 5" xfId="23395" xr:uid="{E6595E70-26CD-4CD1-ACEB-5B62343DF8AE}"/>
    <cellStyle name="หมายเหตุ 2 2 4 4 2 5 2" xfId="40472" xr:uid="{F0E6C4B8-1A9C-4A56-AB09-583ED7EFBE1A}"/>
    <cellStyle name="หมายเหตุ 2 2 4 4 2 6" xfId="25161" xr:uid="{7A909E44-9A5D-40C1-90B8-2AD3284916FE}"/>
    <cellStyle name="หมายเหตุ 2 2 4 4 2 6 2" xfId="42238" xr:uid="{6797A5A0-F16D-45E1-B9C6-3CDCC0ED7D54}"/>
    <cellStyle name="หมายเหตุ 2 2 4 4 2 7" xfId="26887" xr:uid="{25EC8A44-C93C-4EDD-99D6-A8F88E231719}"/>
    <cellStyle name="หมายเหตุ 2 2 4 4 2 7 2" xfId="43964" xr:uid="{B5DAA996-C0D1-4EC7-AC4D-11800FB97FCC}"/>
    <cellStyle name="หมายเหตุ 2 2 4 4 2 8" xfId="28592" xr:uid="{551AA8DA-1A5E-40F8-8AED-63F4D1B55DF4}"/>
    <cellStyle name="หมายเหตุ 2 2 4 4 2 8 2" xfId="45669" xr:uid="{68146830-146F-451A-A5DD-B40E7C4C9D36}"/>
    <cellStyle name="หมายเหตุ 2 2 4 4 2 9" xfId="31498" xr:uid="{A86E89AD-019E-4B7A-8555-5F541F5F655F}"/>
    <cellStyle name="หมายเหตุ 2 2 4 4 3" xfId="18495" xr:uid="{E4679250-A32C-4AD8-85AD-42339097B9C8}"/>
    <cellStyle name="หมายเหตุ 2 2 4 4 3 2" xfId="35582" xr:uid="{3FBC4091-C33D-4D1B-A7AC-17E69A49B350}"/>
    <cellStyle name="หมายเหตุ 2 2 4 4 4" xfId="16961" xr:uid="{40230479-1C69-4998-B539-8DD412804937}"/>
    <cellStyle name="หมายเหตุ 2 2 4 4 4 2" xfId="34060" xr:uid="{3CAC5655-7D89-40EB-87F8-8B25E7A7A56F}"/>
    <cellStyle name="หมายเหตุ 2 2 4 4 5" xfId="15352" xr:uid="{77E5B7B7-4ECF-4197-A90A-FB3C59765FF7}"/>
    <cellStyle name="หมายเหตุ 2 2 4 4 5 2" xfId="32453" xr:uid="{4E06AFED-BB31-431C-B3A4-1D57074D517C}"/>
    <cellStyle name="หมายเหตุ 2 2 4 4 6" xfId="16080" xr:uid="{C7ADD1D1-479D-4FD1-995A-378CD1475FBE}"/>
    <cellStyle name="หมายเหตุ 2 2 4 4 6 2" xfId="33179" xr:uid="{06631ED8-9741-4E74-9B75-0B6C7D19391B}"/>
    <cellStyle name="หมายเหตุ 2 2 4 4 7" xfId="17917" xr:uid="{2C121E31-52DA-4797-A28B-45502E656886}"/>
    <cellStyle name="หมายเหตุ 2 2 4 4 7 2" xfId="35008" xr:uid="{7862F090-CC4B-4A34-ACE6-B458B5505F93}"/>
    <cellStyle name="หมายเหตุ 2 2 4 4 8" xfId="16306" xr:uid="{3300D1AA-F91E-44EB-86B2-868E57D2F63D}"/>
    <cellStyle name="หมายเหตุ 2 2 4 4 8 2" xfId="33405" xr:uid="{B80E48CD-6DF0-4FB2-9CB6-EEFDBDFD29EA}"/>
    <cellStyle name="หมายเหตุ 2 2 4 4 9" xfId="30395" xr:uid="{F395D91E-E2C7-44AF-B4C8-FDD6B24B6A66}"/>
    <cellStyle name="หมายเหตุ 2 2 4 5" xfId="29886" xr:uid="{A094729B-5842-497A-8F9A-E53EE1C2F0D3}"/>
    <cellStyle name="หมายเหตุ 2 2 5" xfId="12454" xr:uid="{C8A08706-3E3C-4AC8-B008-F7FB5E82FF41}"/>
    <cellStyle name="หมายเหตุ 2 2 5 2" xfId="14108" xr:uid="{7358AA51-C119-4D1E-93B3-CA43A5C98F70}"/>
    <cellStyle name="หมายเหตุ 2 2 5 2 2" xfId="19479" xr:uid="{05924528-0490-4F55-BD6F-F6C818742D84}"/>
    <cellStyle name="หมายเหตุ 2 2 5 2 2 2" xfId="36556" xr:uid="{2C74F787-6585-450F-BF4B-17C699CA8513}"/>
    <cellStyle name="หมายเหตุ 2 2 5 2 3" xfId="15514" xr:uid="{469A8B3F-B6DB-4B82-95BA-25ACD17BF813}"/>
    <cellStyle name="หมายเหตุ 2 2 5 2 3 2" xfId="32615" xr:uid="{E2126EDB-9424-4647-AE13-7BB6E3A810EF}"/>
    <cellStyle name="หมายเหตุ 2 2 5 2 4" xfId="23106" xr:uid="{1A339F96-B81D-43E4-AF9A-40D6DE5A1292}"/>
    <cellStyle name="หมายเหตุ 2 2 5 2 4 2" xfId="40183" xr:uid="{65BF5470-42E4-4193-9E8F-890AAB3C2BBC}"/>
    <cellStyle name="หมายเหตุ 2 2 5 2 5" xfId="24872" xr:uid="{E499C63F-2725-46BF-8014-7B0CF2366A72}"/>
    <cellStyle name="หมายเหตุ 2 2 5 2 5 2" xfId="41949" xr:uid="{72FB81E9-7C05-43FC-9419-F4E854A178AF}"/>
    <cellStyle name="หมายเหตุ 2 2 5 2 6" xfId="26598" xr:uid="{55C09826-8685-45A5-A9CE-663B11B110E0}"/>
    <cellStyle name="หมายเหตุ 2 2 5 2 6 2" xfId="43675" xr:uid="{D1AF9B30-4211-47D9-9E1C-9B8878C5416F}"/>
    <cellStyle name="หมายเหตุ 2 2 5 2 7" xfId="28303" xr:uid="{342CCE74-6031-439F-838E-7C8202C76B7D}"/>
    <cellStyle name="หมายเหตุ 2 2 5 2 7 2" xfId="45380" xr:uid="{A83457EA-8D23-45E4-B46F-2830219E3C38}"/>
    <cellStyle name="หมายเหตุ 2 2 5 2 8" xfId="31209" xr:uid="{3FDD5A87-70C6-4D2F-9808-D271FADF302B}"/>
    <cellStyle name="หมายเหตุ 2 2 5 3" xfId="18200" xr:uid="{D6AF9465-92D6-4DB6-9598-9593AD4DC3E0}"/>
    <cellStyle name="หมายเหตุ 2 2 5 3 2" xfId="35289" xr:uid="{AC8E97F4-C18E-46D5-A7B7-7C891FD6C00E}"/>
    <cellStyle name="หมายเหตุ 2 2 5 4" xfId="15087" xr:uid="{F68F46AC-0B62-4B10-9B6B-8F2BFDDAEDE6}"/>
    <cellStyle name="หมายเหตุ 2 2 5 4 2" xfId="32188" xr:uid="{9D2D8C38-C2A6-4A5D-8925-89CEDF3DC876}"/>
    <cellStyle name="หมายเหตุ 2 2 5 5" xfId="19241" xr:uid="{F9DCF5AD-90D0-40AA-8018-137C428E01E9}"/>
    <cellStyle name="หมายเหตุ 2 2 5 5 2" xfId="36318" xr:uid="{C887EA56-AB36-47E5-AF0F-8EA8500444F3}"/>
    <cellStyle name="หมายเหตุ 2 2 5 6" xfId="15348" xr:uid="{BB16DF17-6F82-48E2-91A6-F72C571DA238}"/>
    <cellStyle name="หมายเหตุ 2 2 5 6 2" xfId="32449" xr:uid="{B0EC09F7-85F9-4D02-B567-8658AABBC7B9}"/>
    <cellStyle name="หมายเหตุ 2 2 5 7" xfId="17959" xr:uid="{82423BB0-EC3A-4A4C-9C48-ADDA2717A570}"/>
    <cellStyle name="หมายเหตุ 2 2 5 7 2" xfId="35049" xr:uid="{DF42AE8C-2CA2-4F40-BD06-E81BADD9E899}"/>
    <cellStyle name="หมายเหตุ 2 2 5 8" xfId="17581" xr:uid="{0302EE39-9C03-4176-9D16-9BAB98E9B156}"/>
    <cellStyle name="หมายเหตุ 2 2 5 8 2" xfId="34678" xr:uid="{4D2DAEC3-A8A4-495A-B36A-47340E213183}"/>
    <cellStyle name="หมายเหตุ 2 2 5 9" xfId="30108" xr:uid="{4810C633-0479-484E-9C49-A09DBAF81FBE}"/>
    <cellStyle name="หมายเหตุ 2 2 6" xfId="12307" xr:uid="{6B7E0651-9F1F-4528-A7FA-9B0B88FE2842}"/>
    <cellStyle name="หมายเหตุ 2 2 6 2" xfId="13968" xr:uid="{AD2FE1C2-A4D0-44B6-8FD7-23D2C6D04E6B}"/>
    <cellStyle name="หมายเหตุ 2 2 6 2 2" xfId="19339" xr:uid="{FA520B43-5BC3-48A7-A204-F18E80D4CCF2}"/>
    <cellStyle name="หมายเหตุ 2 2 6 2 2 2" xfId="36416" xr:uid="{042A1B5A-0DD0-40BC-84AD-95553F92AC5F}"/>
    <cellStyle name="หมายเหตุ 2 2 6 2 3" xfId="20746" xr:uid="{2B37BEEA-57F4-4371-A29A-536404BC3F3A}"/>
    <cellStyle name="หมายเหตุ 2 2 6 2 3 2" xfId="37823" xr:uid="{C8FD2B8E-3191-45B2-AECB-5AF2F42C4D10}"/>
    <cellStyle name="หมายเหตุ 2 2 6 2 4" xfId="16447" xr:uid="{9404853C-61B0-419E-9C83-BFFC83FE23DF}"/>
    <cellStyle name="หมายเหตุ 2 2 6 2 4 2" xfId="33546" xr:uid="{5202A249-90F5-448E-9CA5-C88157858D92}"/>
    <cellStyle name="หมายเหตุ 2 2 6 2 5" xfId="22966" xr:uid="{0BF3223F-5084-46DE-8776-16A1E3697AF4}"/>
    <cellStyle name="หมายเหตุ 2 2 6 2 5 2" xfId="40043" xr:uid="{957F092B-CC7B-430B-9F42-F30BD957E3AA}"/>
    <cellStyle name="หมายเหตุ 2 2 6 2 6" xfId="24732" xr:uid="{57AD9676-063A-4A60-B5DC-AD55B202BBDB}"/>
    <cellStyle name="หมายเหตุ 2 2 6 2 6 2" xfId="41809" xr:uid="{899661BD-1B92-4964-A7DA-9EBE16B442B5}"/>
    <cellStyle name="หมายเหตุ 2 2 6 2 7" xfId="26458" xr:uid="{E3ECC9AF-8634-449A-8A9A-DE242256E5E9}"/>
    <cellStyle name="หมายเหตุ 2 2 6 2 7 2" xfId="43535" xr:uid="{25712A25-0D59-46BC-9EE2-889D378D838C}"/>
    <cellStyle name="หมายเหตุ 2 2 6 2 8" xfId="28163" xr:uid="{37A68B5E-9CDD-4AFE-8002-D12592C4C214}"/>
    <cellStyle name="หมายเหตุ 2 2 6 2 8 2" xfId="45240" xr:uid="{FA271ECB-D07E-4126-B685-6FA95638C30B}"/>
    <cellStyle name="หมายเหตุ 2 2 6 2 9" xfId="31069" xr:uid="{5C2C9E26-2DBD-4C0C-8A93-BEC9A6262A0D}"/>
    <cellStyle name="หมายเหตุ 2 2 6 3" xfId="18055" xr:uid="{6D9E81EF-B0CA-4678-9D3A-935F5A6076FA}"/>
    <cellStyle name="หมายเหตุ 2 2 6 3 2" xfId="35144" xr:uid="{0FDC9D5C-51DF-46D1-83D0-5D86B5D42EF7}"/>
    <cellStyle name="หมายเหตุ 2 2 6 4" xfId="16268" xr:uid="{134FB86B-1F02-42C4-98CC-8CF29DF09FED}"/>
    <cellStyle name="หมายเหตุ 2 2 6 4 2" xfId="33367" xr:uid="{D5ABF7DA-AF11-4235-87A0-32C701C54EED}"/>
    <cellStyle name="หมายเหตุ 2 2 6 5" xfId="15597" xr:uid="{D1EF64F1-2266-4420-9104-5208D6EB2150}"/>
    <cellStyle name="หมายเหตุ 2 2 6 5 2" xfId="32698" xr:uid="{28CFE27A-A339-4467-9045-4633395A401C}"/>
    <cellStyle name="หมายเหตุ 2 2 6 6" xfId="16854" xr:uid="{A461A4A5-347A-4241-9D7A-589BFA446E00}"/>
    <cellStyle name="หมายเหตุ 2 2 6 6 2" xfId="33953" xr:uid="{8FD3A9D7-C966-4286-8875-3F1B53601EA1}"/>
    <cellStyle name="หมายเหตุ 2 2 6 7" xfId="20499" xr:uid="{DAA1D381-01BF-425A-AABD-D3910CD3BD16}"/>
    <cellStyle name="หมายเหตุ 2 2 6 7 2" xfId="37576" xr:uid="{596AE671-3D33-40F8-B18C-5311B78AA2A8}"/>
    <cellStyle name="หมายเหตุ 2 2 6 8" xfId="17473" xr:uid="{A966DB19-945D-4016-88E2-0D8D9D6D9DEF}"/>
    <cellStyle name="หมายเหตุ 2 2 6 8 2" xfId="34570" xr:uid="{821E75FB-FB86-438A-9BA7-EA99B8DEB159}"/>
    <cellStyle name="หมายเหตุ 2 2 6 9" xfId="29968" xr:uid="{7A115D1B-7F7E-43EB-A532-AC63817965F6}"/>
    <cellStyle name="หมายเหตุ 2 2 7" xfId="29554" xr:uid="{0FBC34E5-99DC-45E8-A6E9-DEE41D6820E7}"/>
    <cellStyle name="หมายเหตุ 2 3" xfId="2048" xr:uid="{66ABB65C-16D8-4116-AE32-3823851F548D}"/>
    <cellStyle name="หมายเหตุ 2 3 2" xfId="8692" xr:uid="{176766B8-504A-4B55-8FBC-F266A8B61FC5}"/>
    <cellStyle name="หมายเหตุ 2 3 2 2" xfId="11824" xr:uid="{B3C14F71-A698-4247-B143-4501DF82912E}"/>
    <cellStyle name="หมายเหตุ 2 3 2 2 2" xfId="13264" xr:uid="{CC4A17A4-8618-4A5F-B1CE-8BA07361DBAC}"/>
    <cellStyle name="หมายเหตุ 2 3 2 2 2 2" xfId="14901" xr:uid="{C02FA08A-5898-4014-9378-03429ED94FFA}"/>
    <cellStyle name="หมายเหตุ 2 3 2 2 2 2 2" xfId="20272" xr:uid="{FD5E160A-64A7-4232-9642-D338E09BD032}"/>
    <cellStyle name="หมายเหตุ 2 3 2 2 2 2 2 2" xfId="37349" xr:uid="{09F35F02-D95A-44B9-B650-4568451FD146}"/>
    <cellStyle name="หมายเหตุ 2 3 2 2 2 2 3" xfId="22124" xr:uid="{6E1AFF6B-9F2B-4D9B-9F76-88BCDB175144}"/>
    <cellStyle name="หมายเหตุ 2 3 2 2 2 2 3 2" xfId="39201" xr:uid="{8C68AF27-6705-42A7-85D4-C01B5CB6FB3C}"/>
    <cellStyle name="หมายเหตุ 2 3 2 2 2 2 4" xfId="23899" xr:uid="{F9796847-0ADA-4E2B-AB0C-24B63D11BB1E}"/>
    <cellStyle name="หมายเหตุ 2 3 2 2 2 2 4 2" xfId="40976" xr:uid="{5F07DCC8-42F8-4373-ADA9-7B257307CDED}"/>
    <cellStyle name="หมายเหตุ 2 3 2 2 2 2 5" xfId="25665" xr:uid="{97242368-FC92-4BE6-89F5-4A942F325A56}"/>
    <cellStyle name="หมายเหตุ 2 3 2 2 2 2 5 2" xfId="42742" xr:uid="{F17A279E-4D7F-4547-BD25-2E4302FDB1FD}"/>
    <cellStyle name="หมายเหตุ 2 3 2 2 2 2 6" xfId="27391" xr:uid="{1EB94289-BC09-4F04-8377-384DAD3579FB}"/>
    <cellStyle name="หมายเหตุ 2 3 2 2 2 2 6 2" xfId="44468" xr:uid="{039EDECC-521B-4523-8409-4787F54A7D36}"/>
    <cellStyle name="หมายเหตุ 2 3 2 2 2 2 7" xfId="29096" xr:uid="{306C4FA4-B73D-481F-BF64-134EE23385D9}"/>
    <cellStyle name="หมายเหตุ 2 3 2 2 2 2 7 2" xfId="46173" xr:uid="{ECB165BA-91A4-4BBA-9343-F3007927EE90}"/>
    <cellStyle name="หมายเหตุ 2 3 2 2 2 2 8" xfId="32002" xr:uid="{CFEBD4DE-577B-4D14-8DFC-ADAF61B8DA04}"/>
    <cellStyle name="หมายเหตุ 2 3 2 2 2 3" xfId="19003" xr:uid="{5929BCE3-EA4F-4C23-8976-883FD481E03E}"/>
    <cellStyle name="หมายเหตุ 2 3 2 2 2 3 2" xfId="36084" xr:uid="{2D9D5681-3FA5-40B0-AD7B-1A745A93D808}"/>
    <cellStyle name="หมายเหตุ 2 3 2 2 2 4" xfId="17778" xr:uid="{943AA6EC-E15F-4658-A4BB-23E2009E8FB9}"/>
    <cellStyle name="หมายเหตุ 2 3 2 2 2 4 2" xfId="34871" xr:uid="{EB6DE1A3-46D0-4F5B-BB07-1216FC86BE93}"/>
    <cellStyle name="หมายเหตุ 2 3 2 2 2 5" xfId="22725" xr:uid="{EEC5B98C-D4DF-49C0-A875-6F831930D281}"/>
    <cellStyle name="หมายเหตุ 2 3 2 2 2 5 2" xfId="39802" xr:uid="{F7814220-1268-4E32-B055-742D8EF9698C}"/>
    <cellStyle name="หมายเหตุ 2 3 2 2 2 6" xfId="24503" xr:uid="{D42A26C6-714A-41CF-94FB-FF558B4EB924}"/>
    <cellStyle name="หมายเหตุ 2 3 2 2 2 6 2" xfId="41580" xr:uid="{A598F508-1CA7-4089-A153-B4D6B7115EB3}"/>
    <cellStyle name="หมายเหตุ 2 3 2 2 2 7" xfId="26273" xr:uid="{78BE7396-EFC8-4A47-A4BC-33E21D61A802}"/>
    <cellStyle name="หมายเหตุ 2 3 2 2 2 7 2" xfId="43350" xr:uid="{942B7C80-3ADC-4C87-B56C-6E2A32B24593}"/>
    <cellStyle name="หมายเหตุ 2 3 2 2 2 8" xfId="27987" xr:uid="{B4BB2AF2-70E8-456A-8E09-7EAC4E0A0B01}"/>
    <cellStyle name="หมายเหตุ 2 3 2 2 2 8 2" xfId="45064" xr:uid="{600F40F6-6B50-4E50-B076-A04B372AD704}"/>
    <cellStyle name="หมายเหตุ 2 3 2 2 2 9" xfId="30893" xr:uid="{785ADF07-32CE-4763-991A-D72492DE80DE}"/>
    <cellStyle name="หมายเหตุ 2 3 2 2 3" xfId="12595" xr:uid="{FA5373D9-970A-48B9-B56A-EC8C66E1BE87}"/>
    <cellStyle name="หมายเหตุ 2 3 2 2 3 2" xfId="14244" xr:uid="{B2E13DFA-AA5E-4C55-8FC3-DE8AB3EDCE6A}"/>
    <cellStyle name="หมายเหตุ 2 3 2 2 3 2 2" xfId="19615" xr:uid="{45C92310-3C2E-46EE-84C4-BF7A1C1CC857}"/>
    <cellStyle name="หมายเหตุ 2 3 2 2 3 2 2 2" xfId="36692" xr:uid="{F50E362D-9E2B-487A-890C-FC7CA7AD2CEA}"/>
    <cellStyle name="หมายเหตุ 2 3 2 2 3 2 3" xfId="20968" xr:uid="{E03E9DD3-71A3-4AAB-8D07-D7934643D9EC}"/>
    <cellStyle name="หมายเหตุ 2 3 2 2 3 2 3 2" xfId="38045" xr:uid="{A574793A-0052-4640-A932-B0219AA80953}"/>
    <cellStyle name="หมายเหตุ 2 3 2 2 3 2 4" xfId="17514" xr:uid="{97FF7FC4-843A-49CA-A824-7BD0A349241D}"/>
    <cellStyle name="หมายเหตุ 2 3 2 2 3 2 4 2" xfId="34611" xr:uid="{2BD5F658-489A-4DAF-A6D0-F914B86AF63D}"/>
    <cellStyle name="หมายเหตุ 2 3 2 2 3 2 5" xfId="23242" xr:uid="{EB19164C-FF33-4BA4-94E9-57A15CB62B87}"/>
    <cellStyle name="หมายเหตุ 2 3 2 2 3 2 5 2" xfId="40319" xr:uid="{3A0AAAC7-7499-4453-80C1-D478054E2A96}"/>
    <cellStyle name="หมายเหตุ 2 3 2 2 3 2 6" xfId="25008" xr:uid="{75996036-73B0-4499-97DC-0BF652A94ECC}"/>
    <cellStyle name="หมายเหตุ 2 3 2 2 3 2 6 2" xfId="42085" xr:uid="{9606D0E4-946B-47C9-978D-E69F03A5A769}"/>
    <cellStyle name="หมายเหตุ 2 3 2 2 3 2 7" xfId="26734" xr:uid="{8ADAE268-800E-4A02-9B9F-7DD083EF4A69}"/>
    <cellStyle name="หมายเหตุ 2 3 2 2 3 2 7 2" xfId="43811" xr:uid="{508C6E87-CEE0-4220-85D2-AA84D8A712C4}"/>
    <cellStyle name="หมายเหตุ 2 3 2 2 3 2 8" xfId="28439" xr:uid="{92A45BE7-2D00-467D-AA04-7D3D66B77324}"/>
    <cellStyle name="หมายเหตุ 2 3 2 2 3 2 8 2" xfId="45516" xr:uid="{A1F70637-36B4-4FA4-8A10-D8B2F3F1D875}"/>
    <cellStyle name="หมายเหตุ 2 3 2 2 3 2 9" xfId="31345" xr:uid="{DA6E3A8B-8806-46AC-AF7C-F87D96DE38C8}"/>
    <cellStyle name="หมายเหตุ 2 3 2 2 3 3" xfId="18340" xr:uid="{D28D22FD-8395-4604-8BFC-D9DD3B5D938F}"/>
    <cellStyle name="หมายเหตุ 2 3 2 2 3 3 2" xfId="35427" xr:uid="{83808C0E-8869-4B32-ABDC-68BB38976DA3}"/>
    <cellStyle name="หมายเหตุ 2 3 2 2 3 4" xfId="16260" xr:uid="{DEF36E81-6C7F-4D5C-B775-85F9526A4E29}"/>
    <cellStyle name="หมายเหตุ 2 3 2 2 3 4 2" xfId="33359" xr:uid="{436C0EB2-4423-4093-A720-F82E284D6549}"/>
    <cellStyle name="หมายเหตุ 2 3 2 2 3 5" xfId="20523" xr:uid="{5E6F5AFE-72D7-4D8B-B1BB-2130A8934855}"/>
    <cellStyle name="หมายเหตุ 2 3 2 2 3 5 2" xfId="37600" xr:uid="{9CF15E2E-16CF-4A3B-A040-2413B2B8C881}"/>
    <cellStyle name="หมายเหตุ 2 3 2 2 3 6" xfId="19227" xr:uid="{C34BC6FB-03DF-45FA-A323-D82C6CFC2691}"/>
    <cellStyle name="หมายเหตุ 2 3 2 2 3 6 2" xfId="36304" xr:uid="{65BF0A2A-3568-4111-B060-E4F711B7AB22}"/>
    <cellStyle name="หมายเหตุ 2 3 2 2 3 7" xfId="16361" xr:uid="{67D54404-5ECC-4BB0-9ADA-44D907098361}"/>
    <cellStyle name="หมายเหตุ 2 3 2 2 3 7 2" xfId="33460" xr:uid="{AE6A5ECC-601C-4499-A0E4-0886B2A5BA8F}"/>
    <cellStyle name="หมายเหตุ 2 3 2 2 3 8" xfId="15378" xr:uid="{C8A9D0D6-5DE1-484C-810A-7C1771FC1E95}"/>
    <cellStyle name="หมายเหตุ 2 3 2 2 3 8 2" xfId="32479" xr:uid="{4938369F-395C-4850-887D-8BFAF347F937}"/>
    <cellStyle name="หมายเหตุ 2 3 2 2 3 9" xfId="30242" xr:uid="{08620AC1-3608-4D19-8E93-5FFE159C33DC}"/>
    <cellStyle name="หมายเหตุ 2 3 2 2 4" xfId="12613" xr:uid="{594CB4F4-1CF6-4DA9-91A6-154C26C9D2B1}"/>
    <cellStyle name="หมายเหตุ 2 3 2 2 4 2" xfId="14262" xr:uid="{20A8E7D4-B763-4194-9EB3-30C0F673B00C}"/>
    <cellStyle name="หมายเหตุ 2 3 2 2 4 2 2" xfId="19633" xr:uid="{5D3C8DD1-D558-4E19-A0DB-F22CC7196E30}"/>
    <cellStyle name="หมายเหตุ 2 3 2 2 4 2 2 2" xfId="36710" xr:uid="{F0C515DB-1616-4398-8BF6-D11638F3A2CB}"/>
    <cellStyle name="หมายเหตุ 2 3 2 2 4 2 3" xfId="20986" xr:uid="{B9F0D572-D7E7-48D0-BB40-89663D6E95A1}"/>
    <cellStyle name="หมายเหตุ 2 3 2 2 4 2 3 2" xfId="38063" xr:uid="{79BA6043-4F4D-41B1-905A-D06070A9795C}"/>
    <cellStyle name="หมายเหตุ 2 3 2 2 4 2 4" xfId="18023" xr:uid="{A945D800-BE68-4E74-843D-F1CD3299A917}"/>
    <cellStyle name="หมายเหตุ 2 3 2 2 4 2 4 2" xfId="35112" xr:uid="{1F223C6D-2DDB-415D-8B9A-AA2B191887CF}"/>
    <cellStyle name="หมายเหตุ 2 3 2 2 4 2 5" xfId="23260" xr:uid="{361B8AC2-0745-4669-AEA8-49E5E0B85F50}"/>
    <cellStyle name="หมายเหตุ 2 3 2 2 4 2 5 2" xfId="40337" xr:uid="{166AA6E3-74F5-4B14-8F46-71FDD740898F}"/>
    <cellStyle name="หมายเหตุ 2 3 2 2 4 2 6" xfId="25026" xr:uid="{BC3EFAD6-B47B-42DA-8A70-F191B58E2A15}"/>
    <cellStyle name="หมายเหตุ 2 3 2 2 4 2 6 2" xfId="42103" xr:uid="{C8242B29-632C-4C09-9CC8-7E81C7276848}"/>
    <cellStyle name="หมายเหตุ 2 3 2 2 4 2 7" xfId="26752" xr:uid="{8E58E4F4-4BB0-4C39-892F-F9905431B324}"/>
    <cellStyle name="หมายเหตุ 2 3 2 2 4 2 7 2" xfId="43829" xr:uid="{13184C55-6113-42BB-827C-E092C447EFFA}"/>
    <cellStyle name="หมายเหตุ 2 3 2 2 4 2 8" xfId="28457" xr:uid="{2AE83035-8653-486B-AAB2-378D66B5F12D}"/>
    <cellStyle name="หมายเหตุ 2 3 2 2 4 2 8 2" xfId="45534" xr:uid="{70232771-F619-4CE2-B88A-6CFD5A5C5812}"/>
    <cellStyle name="หมายเหตุ 2 3 2 2 4 2 9" xfId="31363" xr:uid="{F2A05BE5-A221-40A1-A598-35373F6808E8}"/>
    <cellStyle name="หมายเหตุ 2 3 2 2 4 3" xfId="18358" xr:uid="{C92DA1FD-147C-44C4-B6AA-7C9287E6837B}"/>
    <cellStyle name="หมายเหตุ 2 3 2 2 4 3 2" xfId="35445" xr:uid="{4095EE7F-FB07-41FE-BA8A-9DC9C50271D9}"/>
    <cellStyle name="หมายเหตุ 2 3 2 2 4 4" xfId="15418" xr:uid="{78849EC3-C4E7-43F7-80F8-58E22145E926}"/>
    <cellStyle name="หมายเหตุ 2 3 2 2 4 4 2" xfId="32519" xr:uid="{6EC539D6-D155-4A6A-8520-7808EBEF490E}"/>
    <cellStyle name="หมายเหตุ 2 3 2 2 4 5" xfId="17140" xr:uid="{BE20E86C-1832-486D-8277-BC6CC9F1248A}"/>
    <cellStyle name="หมายเหตุ 2 3 2 2 4 5 2" xfId="34237" xr:uid="{678A6867-EF49-4409-929E-7A75C9352BF2}"/>
    <cellStyle name="หมายเหตุ 2 3 2 2 4 6" xfId="15501" xr:uid="{AA0BBCF4-4ED2-44C2-A943-CF93E8D82C8E}"/>
    <cellStyle name="หมายเหตุ 2 3 2 2 4 6 2" xfId="32602" xr:uid="{A437FCB0-71A0-464D-8821-1230A7616C1F}"/>
    <cellStyle name="หมายเหตุ 2 3 2 2 4 7" xfId="17637" xr:uid="{DF22861E-340B-4680-B81B-8A13C6AF3056}"/>
    <cellStyle name="หมายเหตุ 2 3 2 2 4 7 2" xfId="34734" xr:uid="{E3E60800-6128-41FB-9454-AEEE118F3D97}"/>
    <cellStyle name="หมายเหตุ 2 3 2 2 4 8" xfId="17739" xr:uid="{50EA035E-85FE-4D9A-B23D-D1CB16E43972}"/>
    <cellStyle name="หมายเหตุ 2 3 2 2 4 8 2" xfId="34834" xr:uid="{7C2E8149-E1E7-4A1D-80F3-5178CE1F7125}"/>
    <cellStyle name="หมายเหตุ 2 3 2 2 4 9" xfId="30260" xr:uid="{EDB8DC7E-A962-48BD-A9FF-5ED4511E0D81}"/>
    <cellStyle name="หมายเหตุ 2 3 2 2 5" xfId="29879" xr:uid="{17FECC17-CDC8-4C3B-8759-060323AC065A}"/>
    <cellStyle name="หมายเหตุ 2 3 2 3" xfId="11399" xr:uid="{A8D41A87-4F1D-4323-80BD-B9F0549F6E2D}"/>
    <cellStyle name="หมายเหตุ 2 3 2 3 2" xfId="13140" xr:uid="{CA451A86-22D3-40B7-BF55-761D00DC6062}"/>
    <cellStyle name="หมายเหตุ 2 3 2 3 2 2" xfId="14777" xr:uid="{482DDB15-D79A-4073-85AB-9EF9840DF2AD}"/>
    <cellStyle name="หมายเหตุ 2 3 2 3 2 2 2" xfId="20148" xr:uid="{CC1B56AC-978D-4001-B144-23B61762A56E}"/>
    <cellStyle name="หมายเหตุ 2 3 2 3 2 2 2 2" xfId="37225" xr:uid="{633664EB-ACED-48D7-9811-0A402293AC34}"/>
    <cellStyle name="หมายเหตุ 2 3 2 3 2 2 3" xfId="22000" xr:uid="{8D2AB4BB-468F-4DA0-9239-AAC8549985BC}"/>
    <cellStyle name="หมายเหตุ 2 3 2 3 2 2 3 2" xfId="39077" xr:uid="{EA48280C-E986-4252-8144-BE1150CEA1EC}"/>
    <cellStyle name="หมายเหตุ 2 3 2 3 2 2 4" xfId="23775" xr:uid="{9751205E-393C-4C94-BBE3-04D23DF046B8}"/>
    <cellStyle name="หมายเหตุ 2 3 2 3 2 2 4 2" xfId="40852" xr:uid="{11E19279-3812-42FA-B457-B795803A0FF0}"/>
    <cellStyle name="หมายเหตุ 2 3 2 3 2 2 5" xfId="25541" xr:uid="{8E22752F-9A0A-42D6-9EA4-41E60A1C63DE}"/>
    <cellStyle name="หมายเหตุ 2 3 2 3 2 2 5 2" xfId="42618" xr:uid="{CB76AEF4-0922-4433-BC6A-5561DFADE04C}"/>
    <cellStyle name="หมายเหตุ 2 3 2 3 2 2 6" xfId="27267" xr:uid="{B3450467-A76F-4BDD-AD56-867D0A1C6E39}"/>
    <cellStyle name="หมายเหตุ 2 3 2 3 2 2 6 2" xfId="44344" xr:uid="{9E2F301D-B99B-480C-805F-9C610E57CB3C}"/>
    <cellStyle name="หมายเหตุ 2 3 2 3 2 2 7" xfId="28972" xr:uid="{DCC839CA-AB93-42F0-801F-77650983338B}"/>
    <cellStyle name="หมายเหตุ 2 3 2 3 2 2 7 2" xfId="46049" xr:uid="{260BEE25-AC00-47E6-AC89-AC4CB7336CF6}"/>
    <cellStyle name="หมายเหตุ 2 3 2 3 2 2 8" xfId="31878" xr:uid="{484F3FD6-9ACB-427E-86F4-28A90C8F8249}"/>
    <cellStyle name="หมายเหตุ 2 3 2 3 2 3" xfId="18879" xr:uid="{AB775766-BA34-4ACB-B6D6-6EF4E1821769}"/>
    <cellStyle name="หมายเหตุ 2 3 2 3 2 3 2" xfId="35960" xr:uid="{94E75054-8652-4C01-AA15-2B72198D0BA7}"/>
    <cellStyle name="หมายเหตุ 2 3 2 3 2 4" xfId="15838" xr:uid="{BE2BB16F-191C-4AFA-B019-4C7D7A4B071F}"/>
    <cellStyle name="หมายเหตุ 2 3 2 3 2 4 2" xfId="32937" xr:uid="{C2BB62EF-AAB1-4C98-81FF-168AA401D831}"/>
    <cellStyle name="หมายเหตุ 2 3 2 3 2 5" xfId="22601" xr:uid="{9AEDA86A-8F25-44D1-BE04-324F12C2A57F}"/>
    <cellStyle name="หมายเหตุ 2 3 2 3 2 5 2" xfId="39678" xr:uid="{06A1A316-5494-42E0-8847-70D1A2ADCD61}"/>
    <cellStyle name="หมายเหตุ 2 3 2 3 2 6" xfId="24379" xr:uid="{994CEF77-16F7-4A1B-9C00-2C71AC18B249}"/>
    <cellStyle name="หมายเหตุ 2 3 2 3 2 6 2" xfId="41456" xr:uid="{BD9C808F-DBFB-4337-8E58-C33270259A48}"/>
    <cellStyle name="หมายเหตุ 2 3 2 3 2 7" xfId="26149" xr:uid="{D8229C7F-6F6B-4853-A5BA-4BA9049D9CD0}"/>
    <cellStyle name="หมายเหตุ 2 3 2 3 2 7 2" xfId="43226" xr:uid="{D029FAEE-40EA-433E-ACC1-1CD92F2DA2D0}"/>
    <cellStyle name="หมายเหตุ 2 3 2 3 2 8" xfId="27863" xr:uid="{9BCDACEA-318B-4A85-AD80-D1E6A5398CBF}"/>
    <cellStyle name="หมายเหตุ 2 3 2 3 2 8 2" xfId="44940" xr:uid="{662209C3-3E82-4C4F-A163-90EFD4DF908A}"/>
    <cellStyle name="หมายเหตุ 2 3 2 3 2 9" xfId="30769" xr:uid="{DFF4FFB0-68B3-4C11-A08B-F74D574E6AB4}"/>
    <cellStyle name="หมายเหตุ 2 3 2 3 3" xfId="12422" xr:uid="{DFC468FB-67CC-46C4-BA63-6E8CCF3ADDAB}"/>
    <cellStyle name="หมายเหตุ 2 3 2 3 3 2" xfId="14078" xr:uid="{A7E99983-B8FD-4197-8F49-8A8EFD19EAA3}"/>
    <cellStyle name="หมายเหตุ 2 3 2 3 3 2 2" xfId="19449" xr:uid="{BB19F83B-8416-4129-B2E2-77E50A693840}"/>
    <cellStyle name="หมายเหตุ 2 3 2 3 3 2 2 2" xfId="36526" xr:uid="{1B1EA88E-2B38-4043-841F-F387B7EE6E3C}"/>
    <cellStyle name="หมายเหตุ 2 3 2 3 3 2 3" xfId="20815" xr:uid="{D973EBA5-4762-4E25-9BA0-196DEEDBFC53}"/>
    <cellStyle name="หมายเหตุ 2 3 2 3 3 2 3 2" xfId="37892" xr:uid="{E722F4D3-008F-4186-866F-A79CFB66A69E}"/>
    <cellStyle name="หมายเหตุ 2 3 2 3 3 2 4" xfId="16127" xr:uid="{9A407B1C-AF50-4405-AEDD-44A69C65C219}"/>
    <cellStyle name="หมายเหตุ 2 3 2 3 3 2 4 2" xfId="33226" xr:uid="{4685ABD1-5829-40D4-B4C3-BDAC3FCB8E5F}"/>
    <cellStyle name="หมายเหตุ 2 3 2 3 3 2 5" xfId="23076" xr:uid="{CD203353-808D-4D1D-8886-505BBFAD2BD0}"/>
    <cellStyle name="หมายเหตุ 2 3 2 3 3 2 5 2" xfId="40153" xr:uid="{39DBB39D-9AE7-49B9-B0DB-6ABAA140896F}"/>
    <cellStyle name="หมายเหตุ 2 3 2 3 3 2 6" xfId="24842" xr:uid="{ECB772C5-CAC2-4B9B-AAE2-DBB851C4A752}"/>
    <cellStyle name="หมายเหตุ 2 3 2 3 3 2 6 2" xfId="41919" xr:uid="{AC6C011E-2B17-463E-8A2C-76FB9AADAB76}"/>
    <cellStyle name="หมายเหตุ 2 3 2 3 3 2 7" xfId="26568" xr:uid="{8A437E58-80DD-49F3-8280-C520F71F353A}"/>
    <cellStyle name="หมายเหตุ 2 3 2 3 3 2 7 2" xfId="43645" xr:uid="{4845C7B0-6D00-450A-9755-842F39EC75F2}"/>
    <cellStyle name="หมายเหตุ 2 3 2 3 3 2 8" xfId="28273" xr:uid="{8A7DEBF0-B871-489D-86A8-B6A79848537E}"/>
    <cellStyle name="หมายเหตุ 2 3 2 3 3 2 8 2" xfId="45350" xr:uid="{974AEE5B-0E3C-4CB6-AE5C-F03855DB5FB3}"/>
    <cellStyle name="หมายเหตุ 2 3 2 3 3 2 9" xfId="31179" xr:uid="{FA9585F9-E9DD-46EF-84D7-3419F7FB592B}"/>
    <cellStyle name="หมายเหตุ 2 3 2 3 3 3" xfId="18169" xr:uid="{FAD5FA30-1122-4DAD-9E31-33FA3FCC64E6}"/>
    <cellStyle name="หมายเหตุ 2 3 2 3 3 3 2" xfId="35258" xr:uid="{915F576D-196C-4044-B4CD-C54930CF51D2}"/>
    <cellStyle name="หมายเหตุ 2 3 2 3 3 4" xfId="20480" xr:uid="{85B6AC2B-F0F8-4416-8082-11C2FE811251}"/>
    <cellStyle name="หมายเหตุ 2 3 2 3 3 4 2" xfId="37557" xr:uid="{21A93258-A871-463D-8172-51E9F6E2EF04}"/>
    <cellStyle name="หมายเหตุ 2 3 2 3 3 5" xfId="226" xr:uid="{69F6DC47-CB55-43BA-820C-DC93FD44ED8C}"/>
    <cellStyle name="หมายเหตุ 2 3 2 3 3 5 2" xfId="29447" xr:uid="{6E525AEB-E9A2-4E86-8608-7C53CEA52E6E}"/>
    <cellStyle name="หมายเหตุ 2 3 2 3 3 6" xfId="15671" xr:uid="{029FDF8C-29E4-4154-84E5-421DC5993D43}"/>
    <cellStyle name="หมายเหตุ 2 3 2 3 3 6 2" xfId="32770" xr:uid="{AB1397C4-AF62-4A54-B11C-9DFD159A2253}"/>
    <cellStyle name="หมายเหตุ 2 3 2 3 3 7" xfId="16610" xr:uid="{4598586D-A040-4854-BDA0-F935FF0F38F5}"/>
    <cellStyle name="หมายเหตุ 2 3 2 3 3 7 2" xfId="33709" xr:uid="{63EBD214-E70C-4C4F-ABB0-51E59090B37E}"/>
    <cellStyle name="หมายเหตุ 2 3 2 3 3 8" xfId="17271" xr:uid="{02BA2C81-85FB-40AC-BF16-29580C7F6A0A}"/>
    <cellStyle name="หมายเหตุ 2 3 2 3 3 8 2" xfId="34368" xr:uid="{7D58B24B-BAA8-4C0C-B54A-E51DADC3CDD4}"/>
    <cellStyle name="หมายเหตุ 2 3 2 3 3 9" xfId="30078" xr:uid="{49C98BCF-879E-47A0-A048-D9560B64A451}"/>
    <cellStyle name="หมายเหตุ 2 3 2 3 4" xfId="12534" xr:uid="{D131A766-7B35-40D6-BA60-D6560F170630}"/>
    <cellStyle name="หมายเหตุ 2 3 2 3 4 2" xfId="14184" xr:uid="{9EF020DF-3D9A-4373-9B70-C35CBCEAEB25}"/>
    <cellStyle name="หมายเหตุ 2 3 2 3 4 2 2" xfId="19555" xr:uid="{1BE18656-5C28-4209-BBFB-93598ED26B52}"/>
    <cellStyle name="หมายเหตุ 2 3 2 3 4 2 2 2" xfId="36632" xr:uid="{1AA6B41B-5C8B-478C-8F5E-08B8883EC9B2}"/>
    <cellStyle name="หมายเหตุ 2 3 2 3 4 2 3" xfId="20908" xr:uid="{EA7248AD-8E7E-4E70-BE70-C382BB422AAC}"/>
    <cellStyle name="หมายเหตุ 2 3 2 3 4 2 3 2" xfId="37985" xr:uid="{0A78D618-9697-48BA-99C2-85CABC1EF414}"/>
    <cellStyle name="หมายเหตุ 2 3 2 3 4 2 4" xfId="16313" xr:uid="{95BDC365-6A28-4F13-B6E9-D29ED1839502}"/>
    <cellStyle name="หมายเหตุ 2 3 2 3 4 2 4 2" xfId="33412" xr:uid="{4B17152C-5534-4F55-B3DA-DD645EBBCEFC}"/>
    <cellStyle name="หมายเหตุ 2 3 2 3 4 2 5" xfId="23182" xr:uid="{359C3B66-36C0-481E-B76D-E165D735427F}"/>
    <cellStyle name="หมายเหตุ 2 3 2 3 4 2 5 2" xfId="40259" xr:uid="{CB6CCE26-A0FF-4D77-8F3D-919C49AEF5B2}"/>
    <cellStyle name="หมายเหตุ 2 3 2 3 4 2 6" xfId="24948" xr:uid="{AD75E674-EA14-436F-9E51-0CFC82F2BF94}"/>
    <cellStyle name="หมายเหตุ 2 3 2 3 4 2 6 2" xfId="42025" xr:uid="{D1675F24-F867-403F-83EE-1D4EF49029CC}"/>
    <cellStyle name="หมายเหตุ 2 3 2 3 4 2 7" xfId="26674" xr:uid="{F83F6522-2322-484B-A761-77750A844156}"/>
    <cellStyle name="หมายเหตุ 2 3 2 3 4 2 7 2" xfId="43751" xr:uid="{47600E16-F73A-475C-AF42-A01CA6B13AA2}"/>
    <cellStyle name="หมายเหตุ 2 3 2 3 4 2 8" xfId="28379" xr:uid="{44162BC2-F89E-415C-B10A-527F3E0D26B8}"/>
    <cellStyle name="หมายเหตุ 2 3 2 3 4 2 8 2" xfId="45456" xr:uid="{65FDEC7A-CF8D-4031-8901-E1A656263606}"/>
    <cellStyle name="หมายเหตุ 2 3 2 3 4 2 9" xfId="31285" xr:uid="{5503BA65-EDBE-46E2-B87A-F5EFA8053631}"/>
    <cellStyle name="หมายเหตุ 2 3 2 3 4 3" xfId="18279" xr:uid="{30DA5019-04A5-43F2-A15F-3EBD2F53C030}"/>
    <cellStyle name="หมายเหตุ 2 3 2 3 4 3 2" xfId="35366" xr:uid="{5D327575-82A2-40F0-BA64-3EB621DA4540}"/>
    <cellStyle name="หมายเหตุ 2 3 2 3 4 4" xfId="20635" xr:uid="{11BD41F2-3536-4392-8AF4-A05C5E8625A4}"/>
    <cellStyle name="หมายเหตุ 2 3 2 3 4 4 2" xfId="37712" xr:uid="{68824021-FAFE-43BB-9286-A7C241E67E0B}"/>
    <cellStyle name="หมายเหตุ 2 3 2 3 4 5" xfId="16310" xr:uid="{74C85725-DFC1-4AA0-9E40-BBF26D07D490}"/>
    <cellStyle name="หมายเหตุ 2 3 2 3 4 5 2" xfId="33409" xr:uid="{45131E41-7FF9-454E-80E0-046ABF20C338}"/>
    <cellStyle name="หมายเหตุ 2 3 2 3 4 6" xfId="17656" xr:uid="{92B980A6-B9D6-403A-928F-FB96E1D7D5DD}"/>
    <cellStyle name="หมายเหตุ 2 3 2 3 4 6 2" xfId="34753" xr:uid="{4E130834-6E94-4972-B425-094E61B09C11}"/>
    <cellStyle name="หมายเหตุ 2 3 2 3 4 7" xfId="17023" xr:uid="{8F27A26F-A256-48A3-B320-FE909FD2667D}"/>
    <cellStyle name="หมายเหตุ 2 3 2 3 4 7 2" xfId="34122" xr:uid="{DC72276C-BACD-4DC8-9CB9-BDE8C5AF5D35}"/>
    <cellStyle name="หมายเหตุ 2 3 2 3 4 8" xfId="20695" xr:uid="{C7CDFFCE-2E9A-4ED2-9951-C5B2457EC05A}"/>
    <cellStyle name="หมายเหตุ 2 3 2 3 4 8 2" xfId="37772" xr:uid="{752CE6D6-B9A7-46D6-A245-67663C844663}"/>
    <cellStyle name="หมายเหตุ 2 3 2 3 4 9" xfId="30182" xr:uid="{E37C99A4-D27C-46F6-A8BE-083EA210520C}"/>
    <cellStyle name="หมายเหตุ 2 3 2 3 5" xfId="29747" xr:uid="{7EC1215D-A0C8-4CBD-9C1B-DB0082DC3100}"/>
    <cellStyle name="หมายเหตุ 2 3 2 4" xfId="12952" xr:uid="{99B5D9CA-F831-436D-820A-0CB8C2FF2C70}"/>
    <cellStyle name="หมายเหตุ 2 3 2 4 2" xfId="14592" xr:uid="{8B6D10BA-2620-4D1F-AFE1-5A43007C9A7D}"/>
    <cellStyle name="หมายเหตุ 2 3 2 4 2 2" xfId="19963" xr:uid="{68D8F839-87D8-43C8-B21E-C59D25378AE3}"/>
    <cellStyle name="หมายเหตุ 2 3 2 4 2 2 2" xfId="37040" xr:uid="{C5F0CC62-08E9-4BF6-AF7F-2FEB8568AC35}"/>
    <cellStyle name="หมายเหตุ 2 3 2 4 2 3" xfId="21815" xr:uid="{5B3DD396-0AD3-46F3-86C0-EF18DB62939D}"/>
    <cellStyle name="หมายเหตุ 2 3 2 4 2 3 2" xfId="38892" xr:uid="{4BB0EAD7-42FB-4B37-914D-BB81451C0D9E}"/>
    <cellStyle name="หมายเหตุ 2 3 2 4 2 4" xfId="23590" xr:uid="{1687B948-9E50-4DED-86F4-5C67765894CC}"/>
    <cellStyle name="หมายเหตุ 2 3 2 4 2 4 2" xfId="40667" xr:uid="{D0B175C8-523B-45F1-99CF-DE5081BDE331}"/>
    <cellStyle name="หมายเหตุ 2 3 2 4 2 5" xfId="25356" xr:uid="{3E7CAD5D-3387-49E3-A32C-82E0477769E3}"/>
    <cellStyle name="หมายเหตุ 2 3 2 4 2 5 2" xfId="42433" xr:uid="{D7139B2C-D5B3-44FA-8CF9-C6B8F14F07EB}"/>
    <cellStyle name="หมายเหตุ 2 3 2 4 2 6" xfId="27082" xr:uid="{C402D34C-8A12-4D63-BCE7-383E64833365}"/>
    <cellStyle name="หมายเหตุ 2 3 2 4 2 6 2" xfId="44159" xr:uid="{01F4B382-38E9-4B61-A3EC-61749B79F31A}"/>
    <cellStyle name="หมายเหตุ 2 3 2 4 2 7" xfId="28787" xr:uid="{022F6CD7-B87B-4F09-9132-86E391D2A789}"/>
    <cellStyle name="หมายเหตุ 2 3 2 4 2 7 2" xfId="45864" xr:uid="{242AEF6F-001E-4AB7-A476-F086D66988E9}"/>
    <cellStyle name="หมายเหตุ 2 3 2 4 2 8" xfId="31693" xr:uid="{59C3CD8B-B00E-4B0D-A214-3B9BE36DBBE8}"/>
    <cellStyle name="หมายเหตุ 2 3 2 4 3" xfId="18692" xr:uid="{49928C26-3A78-4A74-B0A5-E0208F099EB6}"/>
    <cellStyle name="หมายเหตุ 2 3 2 4 3 2" xfId="35779" xr:uid="{02EC30BB-459A-471A-878E-E2B63C135F76}"/>
    <cellStyle name="หมายเหตุ 2 3 2 4 4" xfId="16201" xr:uid="{B1EBA819-6675-4755-8E30-6422D9BD3B88}"/>
    <cellStyle name="หมายเหตุ 2 3 2 4 4 2" xfId="33300" xr:uid="{489E5502-E20B-40B9-8706-A29DE4BCC256}"/>
    <cellStyle name="หมายเหตุ 2 3 2 4 5" xfId="22418" xr:uid="{5232B575-D334-4679-ABC1-D9CB92D8BC5D}"/>
    <cellStyle name="หมายเหตุ 2 3 2 4 5 2" xfId="39495" xr:uid="{1ECA040D-8809-4E9E-BD7A-3E6ED0299D91}"/>
    <cellStyle name="หมายเหตุ 2 3 2 4 6" xfId="24192" xr:uid="{2879D724-620F-4B42-A29C-097E0030D82D}"/>
    <cellStyle name="หมายเหตุ 2 3 2 4 6 2" xfId="41269" xr:uid="{DF61550C-0B41-416B-8681-29D213CE1305}"/>
    <cellStyle name="หมายเหตุ 2 3 2 4 7" xfId="25970" xr:uid="{77D480CE-0825-4474-ADD2-DA8EF833498F}"/>
    <cellStyle name="หมายเหตุ 2 3 2 4 7 2" xfId="43047" xr:uid="{7D693C98-99E2-46C4-808D-136FA2CAA394}"/>
    <cellStyle name="หมายเหตุ 2 3 2 4 8" xfId="27684" xr:uid="{BB9C8F4C-E178-4073-990D-445C95F93D51}"/>
    <cellStyle name="หมายเหตุ 2 3 2 4 8 2" xfId="44761" xr:uid="{FE1EED43-4CEF-4638-9CEE-42134B6BB951}"/>
    <cellStyle name="หมายเหตุ 2 3 2 4 9" xfId="30590" xr:uid="{8927B44E-23FC-42CB-9889-3A3FDC5EEC48}"/>
    <cellStyle name="หมายเหตุ 2 3 2 5" xfId="12797" xr:uid="{467C8EBB-193A-4CE4-A209-98B712F7A628}"/>
    <cellStyle name="หมายเหตุ 2 3 2 5 2" xfId="14439" xr:uid="{0448D3DF-A578-48EA-9C53-11748BCEB43C}"/>
    <cellStyle name="หมายเหตุ 2 3 2 5 2 2" xfId="19810" xr:uid="{E9BB3263-B2BA-46BC-B245-E1FD913A08BA}"/>
    <cellStyle name="หมายเหตุ 2 3 2 5 2 2 2" xfId="36887" xr:uid="{5866FE16-4A12-4F03-BA51-D98614A4720D}"/>
    <cellStyle name="หมายเหตุ 2 3 2 5 2 3" xfId="21111" xr:uid="{0212E939-DF94-4BD8-8D24-CB5E898FE36B}"/>
    <cellStyle name="หมายเหตุ 2 3 2 5 2 3 2" xfId="38188" xr:uid="{14610407-E58A-44F7-94C2-4B738CC9D427}"/>
    <cellStyle name="หมายเหตุ 2 3 2 5 2 4" xfId="21662" xr:uid="{C03B16B8-4ED6-44B4-AECD-EE1D9BBFD47A}"/>
    <cellStyle name="หมายเหตุ 2 3 2 5 2 4 2" xfId="38739" xr:uid="{D7230639-E93E-43B0-8527-3F81C3D104A8}"/>
    <cellStyle name="หมายเหตุ 2 3 2 5 2 5" xfId="23437" xr:uid="{F0EA699A-3478-4C75-A702-10427881917A}"/>
    <cellStyle name="หมายเหตุ 2 3 2 5 2 5 2" xfId="40514" xr:uid="{682BDBB5-4AC5-4D66-A5F7-0DD2074A3C77}"/>
    <cellStyle name="หมายเหตุ 2 3 2 5 2 6" xfId="25203" xr:uid="{0F165E0A-AC6A-4073-801E-199EC69F0949}"/>
    <cellStyle name="หมายเหตุ 2 3 2 5 2 6 2" xfId="42280" xr:uid="{6DBD55A5-998C-418B-ABF3-7108F098BC50}"/>
    <cellStyle name="หมายเหตุ 2 3 2 5 2 7" xfId="26929" xr:uid="{DA8F912B-8E18-4E9D-A92A-99EF82978EBA}"/>
    <cellStyle name="หมายเหตุ 2 3 2 5 2 7 2" xfId="44006" xr:uid="{0F5522FC-CD02-4D1A-9C45-15619C1EBDDD}"/>
    <cellStyle name="หมายเหตุ 2 3 2 5 2 8" xfId="28634" xr:uid="{9BFD4D9D-100C-4EC2-AA73-C0D52982BFFA}"/>
    <cellStyle name="หมายเหตุ 2 3 2 5 2 8 2" xfId="45711" xr:uid="{A62BB9E9-CC40-423A-BF58-15480A95C81E}"/>
    <cellStyle name="หมายเหตุ 2 3 2 5 2 9" xfId="31540" xr:uid="{4B680A40-B67D-449C-B516-BA5E5188AD70}"/>
    <cellStyle name="หมายเหตุ 2 3 2 5 3" xfId="18537" xr:uid="{EDC3B443-EE7F-473B-8D0A-95EF5A32D7DE}"/>
    <cellStyle name="หมายเหตุ 2 3 2 5 3 2" xfId="35624" xr:uid="{4ED0231A-397A-4441-B90F-60DD5431A0AA}"/>
    <cellStyle name="หมายเหตุ 2 3 2 5 4" xfId="17840" xr:uid="{16EC178A-CA67-496E-B853-91D2B76EE31B}"/>
    <cellStyle name="หมายเหตุ 2 3 2 5 4 2" xfId="34933" xr:uid="{9B691A1A-9057-4208-8F52-6087B33563AE}"/>
    <cellStyle name="หมายเหตุ 2 3 2 5 5" xfId="20593" xr:uid="{D9D07024-DB39-4ECD-A0E1-B3025A490835}"/>
    <cellStyle name="หมายเหตุ 2 3 2 5 5 2" xfId="37670" xr:uid="{3393827E-170B-4435-AA04-12904532020A}"/>
    <cellStyle name="หมายเหตุ 2 3 2 5 6" xfId="16341" xr:uid="{AEAD80B0-0137-459A-989A-F1F0BA9635A7}"/>
    <cellStyle name="หมายเหตุ 2 3 2 5 6 2" xfId="33440" xr:uid="{5C17F278-0580-466D-84CD-3A1B2C163F3B}"/>
    <cellStyle name="หมายเหตุ 2 3 2 5 7" xfId="22929" xr:uid="{A98D0B57-5B90-4093-A37B-4AE78380BC16}"/>
    <cellStyle name="หมายเหตุ 2 3 2 5 7 2" xfId="40006" xr:uid="{62CF2613-FDC4-4593-B077-F33E031D9A40}"/>
    <cellStyle name="หมายเหตุ 2 3 2 5 8" xfId="17111" xr:uid="{8CA47D29-6A7C-45D3-A19D-2AA5FE672F84}"/>
    <cellStyle name="หมายเหตุ 2 3 2 5 8 2" xfId="34210" xr:uid="{961E072B-6513-40AF-895B-40371FB44311}"/>
    <cellStyle name="หมายเหตุ 2 3 2 5 9" xfId="30437" xr:uid="{187D4026-2039-4D15-8359-790FDEED0D26}"/>
    <cellStyle name="หมายเหตุ 2 3 2 6" xfId="29710" xr:uid="{05C99864-91C7-437E-A4E2-FD4895782D82}"/>
    <cellStyle name="หมายเหตุ 2 3 3" xfId="11310" xr:uid="{529FB340-08F5-46BB-9166-852019C05CA2}"/>
    <cellStyle name="หมายเหตุ 2 3 3 2" xfId="13123" xr:uid="{C2F6B32D-0C25-4FD9-B8E1-65C92720B9E5}"/>
    <cellStyle name="หมายเหตุ 2 3 3 2 2" xfId="14760" xr:uid="{99D2BFF7-FEE9-4A09-8D1E-85BE8E0B24F5}"/>
    <cellStyle name="หมายเหตุ 2 3 3 2 2 2" xfId="20131" xr:uid="{6EFDF029-86FE-41CE-849F-51405D6C4E67}"/>
    <cellStyle name="หมายเหตุ 2 3 3 2 2 2 2" xfId="37208" xr:uid="{3E5D262C-10BD-4229-9B92-CDD98D4FDED2}"/>
    <cellStyle name="หมายเหตุ 2 3 3 2 2 3" xfId="21983" xr:uid="{00518B2F-ACB9-4A79-BD6E-03C2EA9B5AEE}"/>
    <cellStyle name="หมายเหตุ 2 3 3 2 2 3 2" xfId="39060" xr:uid="{21835020-4306-42F2-9A17-99F9A1B4A8FD}"/>
    <cellStyle name="หมายเหตุ 2 3 3 2 2 4" xfId="23758" xr:uid="{6398BACA-364B-4796-A343-A6378043D98B}"/>
    <cellStyle name="หมายเหตุ 2 3 3 2 2 4 2" xfId="40835" xr:uid="{136BDC43-9913-4ECC-A578-AE075A51DABE}"/>
    <cellStyle name="หมายเหตุ 2 3 3 2 2 5" xfId="25524" xr:uid="{7304FB03-E33F-4817-97D4-AD45FCEB3AD4}"/>
    <cellStyle name="หมายเหตุ 2 3 3 2 2 5 2" xfId="42601" xr:uid="{7CB80636-E8AB-4312-AD4F-DAA945B57BB5}"/>
    <cellStyle name="หมายเหตุ 2 3 3 2 2 6" xfId="27250" xr:uid="{66A20E30-9DB5-480B-A005-A08FC3E03137}"/>
    <cellStyle name="หมายเหตุ 2 3 3 2 2 6 2" xfId="44327" xr:uid="{8AEAC817-D9A4-4818-99E8-42CE003093F7}"/>
    <cellStyle name="หมายเหตุ 2 3 3 2 2 7" xfId="28955" xr:uid="{CF243A56-9EFC-4CCA-AA9F-73457C89E129}"/>
    <cellStyle name="หมายเหตุ 2 3 3 2 2 7 2" xfId="46032" xr:uid="{EA71D26F-1BCF-43E0-A706-B82AEBDDCC96}"/>
    <cellStyle name="หมายเหตุ 2 3 3 2 2 8" xfId="31861" xr:uid="{FD5B6BE0-5FA2-4188-AC65-91A0524526DA}"/>
    <cellStyle name="หมายเหตุ 2 3 3 2 3" xfId="18862" xr:uid="{723A864F-CB6E-43DA-B14D-8DC1C9210F35}"/>
    <cellStyle name="หมายเหตุ 2 3 3 2 3 2" xfId="35947" xr:uid="{4996EFC8-EF22-4945-B826-52A95450A550}"/>
    <cellStyle name="หมายเหตุ 2 3 3 2 4" xfId="15475" xr:uid="{FCDCDDD7-1753-4CC4-BCE8-007F2C27B347}"/>
    <cellStyle name="หมายเหตุ 2 3 3 2 4 2" xfId="32576" xr:uid="{7943FA22-7645-4D0D-A004-6374F07F3DAB}"/>
    <cellStyle name="หมายเหตุ 2 3 3 2 5" xfId="22587" xr:uid="{9B668A44-0E22-45DE-BA10-B2B7AD7740D9}"/>
    <cellStyle name="หมายเหตุ 2 3 3 2 5 2" xfId="39664" xr:uid="{2908F12A-D5D6-4439-8898-9A126B5CB0A9}"/>
    <cellStyle name="หมายเหตุ 2 3 3 2 6" xfId="24362" xr:uid="{3A6216C3-2B51-4388-9275-670A6293817C}"/>
    <cellStyle name="หมายเหตุ 2 3 3 2 6 2" xfId="41439" xr:uid="{B0E077EF-F4BB-4816-809A-FE9EEEEDDCC4}"/>
    <cellStyle name="หมายเหตุ 2 3 3 2 7" xfId="26136" xr:uid="{9B678A6E-DC3C-4911-BD03-BB086CBB162A}"/>
    <cellStyle name="หมายเหตุ 2 3 3 2 7 2" xfId="43213" xr:uid="{3C640142-F091-4ED0-822C-2472ECA2C102}"/>
    <cellStyle name="หมายเหตุ 2 3 3 2 8" xfId="27850" xr:uid="{D0559ABC-04AC-4D88-93E0-D0220A46D4D7}"/>
    <cellStyle name="หมายเหตุ 2 3 3 2 8 2" xfId="44927" xr:uid="{00711515-21D8-4377-BA62-8F4921DD48DB}"/>
    <cellStyle name="หมายเหตุ 2 3 3 2 9" xfId="30756" xr:uid="{5AFB7DE1-E796-4041-8DD1-EAC239B16B2B}"/>
    <cellStyle name="หมายเหตุ 2 3 3 3" xfId="12784" xr:uid="{984B582C-B834-44E8-92A1-01695B433488}"/>
    <cellStyle name="หมายเหตุ 2 3 3 3 2" xfId="14426" xr:uid="{7EA7651C-FE1B-47CB-B503-EF1CE6760D51}"/>
    <cellStyle name="หมายเหตุ 2 3 3 3 2 2" xfId="19797" xr:uid="{B3C2AE91-E78D-4192-967A-D92D1EADF8E5}"/>
    <cellStyle name="หมายเหตุ 2 3 3 3 2 2 2" xfId="36874" xr:uid="{BB696F56-9909-4689-B92C-CE9662F8A85F}"/>
    <cellStyle name="หมายเหตุ 2 3 3 3 2 3" xfId="21098" xr:uid="{E0590431-90FB-4F87-A5B3-76A6A348DA7F}"/>
    <cellStyle name="หมายเหตุ 2 3 3 3 2 3 2" xfId="38175" xr:uid="{DB134BBA-FE23-4539-A720-6E1BA465A3B3}"/>
    <cellStyle name="หมายเหตุ 2 3 3 3 2 4" xfId="21649" xr:uid="{5BB13F21-53C7-4BFB-BF19-571112EC9221}"/>
    <cellStyle name="หมายเหตุ 2 3 3 3 2 4 2" xfId="38726" xr:uid="{9C893DA5-0604-4A06-99BD-EFC8419D2D42}"/>
    <cellStyle name="หมายเหตุ 2 3 3 3 2 5" xfId="23424" xr:uid="{82F8A891-E645-48BD-9FCE-A1E5EE8C9D76}"/>
    <cellStyle name="หมายเหตุ 2 3 3 3 2 5 2" xfId="40501" xr:uid="{B7F54DEA-7BD5-465A-9FF8-AF5668E0E6E7}"/>
    <cellStyle name="หมายเหตุ 2 3 3 3 2 6" xfId="25190" xr:uid="{4505C4D8-4EAC-4547-B826-643D4EDE0671}"/>
    <cellStyle name="หมายเหตุ 2 3 3 3 2 6 2" xfId="42267" xr:uid="{F064BE29-814F-4CD1-A1D3-3EB7CF1F96CE}"/>
    <cellStyle name="หมายเหตุ 2 3 3 3 2 7" xfId="26916" xr:uid="{AD159882-724E-4FFE-A05D-6F77D1FD055A}"/>
    <cellStyle name="หมายเหตุ 2 3 3 3 2 7 2" xfId="43993" xr:uid="{E379E9D5-FC48-4097-9A71-5A49C05872A9}"/>
    <cellStyle name="หมายเหตุ 2 3 3 3 2 8" xfId="28621" xr:uid="{3645EA7C-24DC-4A7C-85E4-A1FF297D309C}"/>
    <cellStyle name="หมายเหตุ 2 3 3 3 2 8 2" xfId="45698" xr:uid="{73919064-DE55-49EF-82A2-66B0E4010FFB}"/>
    <cellStyle name="หมายเหตุ 2 3 3 3 2 9" xfId="31527" xr:uid="{9DBDD172-4721-4F06-9779-5764F4C3F017}"/>
    <cellStyle name="หมายเหตุ 2 3 3 3 3" xfId="18524" xr:uid="{A5D542F1-0289-4042-9D27-1E1553E3C883}"/>
    <cellStyle name="หมายเหตุ 2 3 3 3 3 2" xfId="35611" xr:uid="{4CFFF5F7-2E87-45FE-A9A7-CE692606C227}"/>
    <cellStyle name="หมายเหตุ 2 3 3 3 4" xfId="16949" xr:uid="{A2713E33-22DA-484D-90B4-8BD5748F8893}"/>
    <cellStyle name="หมายเหตุ 2 3 3 3 4 2" xfId="34048" xr:uid="{0806865F-FC3E-496C-9D86-D232584D5C4D}"/>
    <cellStyle name="หมายเหตุ 2 3 3 3 5" xfId="17576" xr:uid="{28529808-8571-44D1-A13F-E8EA7ED8D023}"/>
    <cellStyle name="หมายเหตุ 2 3 3 3 5 2" xfId="34673" xr:uid="{6255F56A-BBEA-4FA5-AE27-22037F6BA1BF}"/>
    <cellStyle name="หมายเหตุ 2 3 3 3 6" xfId="15507" xr:uid="{779E65D3-067A-40BD-862C-1A841B0DB960}"/>
    <cellStyle name="หมายเหตุ 2 3 3 3 6 2" xfId="32608" xr:uid="{D7B70A77-6E43-4BA6-B9EA-E3F509BB9512}"/>
    <cellStyle name="หมายเหตุ 2 3 3 3 7" xfId="17002" xr:uid="{046766D2-1393-4099-BB7C-4A5F5C17092B}"/>
    <cellStyle name="หมายเหตุ 2 3 3 3 7 2" xfId="34101" xr:uid="{076B50AF-0E08-46C0-B64E-934BACB8D2CB}"/>
    <cellStyle name="หมายเหตุ 2 3 3 3 8" xfId="24689" xr:uid="{1FF13DF4-2C14-47E8-AB7D-A9BE44714243}"/>
    <cellStyle name="หมายเหตุ 2 3 3 3 8 2" xfId="41766" xr:uid="{69FFA4E6-97AC-4675-86FD-EFCC31B1384E}"/>
    <cellStyle name="หมายเหตุ 2 3 3 3 9" xfId="30424" xr:uid="{C08C28A2-6725-4908-8E16-ABED0145829D}"/>
    <cellStyle name="หมายเหตุ 2 3 3 4" xfId="12860" xr:uid="{E5E3A463-AD58-42E6-A434-AC9A8C90E424}"/>
    <cellStyle name="หมายเหตุ 2 3 3 4 2" xfId="14501" xr:uid="{0EFD9128-0FE2-4C85-9A92-C4F7AF7D629F}"/>
    <cellStyle name="หมายเหตุ 2 3 3 4 2 2" xfId="19872" xr:uid="{F5485FA3-8A84-4AA1-8EF7-B092FDBF3EB4}"/>
    <cellStyle name="หมายเหตุ 2 3 3 4 2 2 2" xfId="36949" xr:uid="{5AB16787-B531-4DDE-8E93-1A26661511C1}"/>
    <cellStyle name="หมายเหตุ 2 3 3 4 2 3" xfId="21170" xr:uid="{48A87245-C1B5-4213-9490-42BA8DEC0AE2}"/>
    <cellStyle name="หมายเหตุ 2 3 3 4 2 3 2" xfId="38247" xr:uid="{A1DB2EEC-AC41-4395-8B53-75431CE2EB8F}"/>
    <cellStyle name="หมายเหตุ 2 3 3 4 2 4" xfId="21724" xr:uid="{BF84E373-9E30-45A2-9B8E-34B9DE34A9D7}"/>
    <cellStyle name="หมายเหตุ 2 3 3 4 2 4 2" xfId="38801" xr:uid="{3F751705-FB00-4307-AEC3-A4AD50D925CA}"/>
    <cellStyle name="หมายเหตุ 2 3 3 4 2 5" xfId="23499" xr:uid="{7626E712-D7ED-4CF5-BF95-9D054E5066B2}"/>
    <cellStyle name="หมายเหตุ 2 3 3 4 2 5 2" xfId="40576" xr:uid="{360076AA-4167-4529-81B8-0448D695A67B}"/>
    <cellStyle name="หมายเหตุ 2 3 3 4 2 6" xfId="25265" xr:uid="{C4B5F672-DD31-44B3-BB86-B4646B293BF6}"/>
    <cellStyle name="หมายเหตุ 2 3 3 4 2 6 2" xfId="42342" xr:uid="{7E26717C-9864-412B-A1D4-38E9511BECA3}"/>
    <cellStyle name="หมายเหตุ 2 3 3 4 2 7" xfId="26991" xr:uid="{A3AF68F1-BB0A-4FA0-B2C7-AA8A47EFDA93}"/>
    <cellStyle name="หมายเหตุ 2 3 3 4 2 7 2" xfId="44068" xr:uid="{B294C9D9-0210-48FE-9018-E23431A4886C}"/>
    <cellStyle name="หมายเหตุ 2 3 3 4 2 8" xfId="28696" xr:uid="{B4692F1A-45B3-4519-A515-969A6C4FC021}"/>
    <cellStyle name="หมายเหตุ 2 3 3 4 2 8 2" xfId="45773" xr:uid="{6A1559B9-141A-4C5B-8443-09A78291C78A}"/>
    <cellStyle name="หมายเหตุ 2 3 3 4 2 9" xfId="31602" xr:uid="{20C3DC0F-319B-4794-8271-C3BA4547D1E8}"/>
    <cellStyle name="หมายเหตุ 2 3 3 4 3" xfId="18600" xr:uid="{A394570D-C22A-4BA3-AF87-1936D641DA40}"/>
    <cellStyle name="หมายเหตุ 2 3 3 4 3 2" xfId="35687" xr:uid="{9E6C59D3-1687-47EC-814A-4C8C6ACC54A9}"/>
    <cellStyle name="หมายเหตุ 2 3 3 4 4" xfId="16750" xr:uid="{C401A184-9CB3-440B-ACA1-F12B9E881FB4}"/>
    <cellStyle name="หมายเหตุ 2 3 3 4 4 2" xfId="33849" xr:uid="{18927C62-AFC8-4770-9578-7EE2A80C0323}"/>
    <cellStyle name="หมายเหตุ 2 3 3 4 5" xfId="22326" xr:uid="{99BC7AF6-8889-4F38-AC0F-B3125BADAD3A}"/>
    <cellStyle name="หมายเหตุ 2 3 3 4 5 2" xfId="39403" xr:uid="{764626A9-F057-4D44-A6E9-F6FD3F2F9733}"/>
    <cellStyle name="หมายเหตุ 2 3 3 4 6" xfId="24101" xr:uid="{1F5A5891-8358-4FB1-946F-B5CBEB651AF9}"/>
    <cellStyle name="หมายเหตุ 2 3 3 4 6 2" xfId="41178" xr:uid="{4C2829A9-B618-494E-AB28-B6BE24F3F856}"/>
    <cellStyle name="หมายเหตุ 2 3 3 4 7" xfId="25879" xr:uid="{AF26E04B-DB6A-448F-8856-0C539A6E45A5}"/>
    <cellStyle name="หมายเหตุ 2 3 3 4 7 2" xfId="42956" xr:uid="{454235BE-4077-4E73-A8EB-497031C340DC}"/>
    <cellStyle name="หมายเหตุ 2 3 3 4 8" xfId="27593" xr:uid="{B1A2E6A8-7898-418A-B9FA-821711AE1A46}"/>
    <cellStyle name="หมายเหตุ 2 3 3 4 8 2" xfId="44670" xr:uid="{D9519E21-FFC1-45B7-B1DF-AE7FF6DA0AF9}"/>
    <cellStyle name="หมายเหตุ 2 3 3 4 9" xfId="30499" xr:uid="{C47E4CA7-7EAA-4072-9B30-1FDFBE494B5E}"/>
    <cellStyle name="หมายเหตุ 2 3 3 5" xfId="29730" xr:uid="{E89325C9-B85B-416A-A9AC-4356610EB8DA}"/>
    <cellStyle name="หมายเหตุ 2 3 4" xfId="11832" xr:uid="{734ADAAC-348A-4628-8431-069E8DB5C6E7}"/>
    <cellStyle name="หมายเหตุ 2 3 4 2" xfId="13270" xr:uid="{4D9E5F00-14DC-48D9-A10E-D29D4AE732A4}"/>
    <cellStyle name="หมายเหตุ 2 3 4 2 2" xfId="14907" xr:uid="{8290EB0A-A846-4830-BFC6-BCAB7E6EAD37}"/>
    <cellStyle name="หมายเหตุ 2 3 4 2 2 2" xfId="20278" xr:uid="{92C2AB97-8AB6-44A1-BEDC-025E98DF02FA}"/>
    <cellStyle name="หมายเหตุ 2 3 4 2 2 2 2" xfId="37355" xr:uid="{D23BBAFE-C7F5-4B3A-8D27-3C194FF833FF}"/>
    <cellStyle name="หมายเหตุ 2 3 4 2 2 3" xfId="22130" xr:uid="{A26D2EFB-45ED-4C3E-8A6E-94AC2DBE0AC4}"/>
    <cellStyle name="หมายเหตุ 2 3 4 2 2 3 2" xfId="39207" xr:uid="{5EDA5232-21FE-4887-AA9B-F2EE73FC6D0A}"/>
    <cellStyle name="หมายเหตุ 2 3 4 2 2 4" xfId="23905" xr:uid="{10E4D68D-B6C8-48C9-A44D-1C13BD47964C}"/>
    <cellStyle name="หมายเหตุ 2 3 4 2 2 4 2" xfId="40982" xr:uid="{8F2BF0D9-D881-4B8A-A949-64D0508A1D99}"/>
    <cellStyle name="หมายเหตุ 2 3 4 2 2 5" xfId="25671" xr:uid="{29D3B9F1-42B7-418B-80F6-22184D974D78}"/>
    <cellStyle name="หมายเหตุ 2 3 4 2 2 5 2" xfId="42748" xr:uid="{4FF9B4E4-4DEC-4AE1-9231-E0BCA2C4A4A4}"/>
    <cellStyle name="หมายเหตุ 2 3 4 2 2 6" xfId="27397" xr:uid="{E5BCC016-8EE7-4D53-B2BD-58CFD2B0E843}"/>
    <cellStyle name="หมายเหตุ 2 3 4 2 2 6 2" xfId="44474" xr:uid="{4C4BA690-813D-42A1-9530-917F9B2E55D9}"/>
    <cellStyle name="หมายเหตุ 2 3 4 2 2 7" xfId="29102" xr:uid="{FCD74F63-B7F7-4EC4-88A9-7F280F9420DC}"/>
    <cellStyle name="หมายเหตุ 2 3 4 2 2 7 2" xfId="46179" xr:uid="{63144E77-607A-4807-A6FA-F090DB088989}"/>
    <cellStyle name="หมายเหตุ 2 3 4 2 2 8" xfId="32008" xr:uid="{E2C9CC1F-E475-4BF9-A087-96C084DB3466}"/>
    <cellStyle name="หมายเหตุ 2 3 4 2 3" xfId="19009" xr:uid="{C458F00E-6F8B-48FC-8A7B-4B9EC3B0A817}"/>
    <cellStyle name="หมายเหตุ 2 3 4 2 3 2" xfId="36088" xr:uid="{AD72A74A-CBFC-46D5-B44D-55F32F8B7F15}"/>
    <cellStyle name="หมายเหตุ 2 3 4 2 4" xfId="17487" xr:uid="{DDD9B81F-6EFE-4F6C-AA2A-14193464E617}"/>
    <cellStyle name="หมายเหตุ 2 3 4 2 4 2" xfId="34584" xr:uid="{6EBF36CC-6A59-4EC4-B50F-7EB4C43FB7E6}"/>
    <cellStyle name="หมายเหตุ 2 3 4 2 5" xfId="22730" xr:uid="{C822D7B6-0E28-453C-9EAB-B7D5A71BF3BA}"/>
    <cellStyle name="หมายเหตุ 2 3 4 2 5 2" xfId="39807" xr:uid="{61E8184B-15CA-45C0-9F42-77F4BC91B3DE}"/>
    <cellStyle name="หมายเหตุ 2 3 4 2 6" xfId="24509" xr:uid="{329A8956-A019-42D9-B880-AB6A68EE479E}"/>
    <cellStyle name="หมายเหตุ 2 3 4 2 6 2" xfId="41586" xr:uid="{3101F0E2-71B3-4C1D-A708-E923B8321ED4}"/>
    <cellStyle name="หมายเหตุ 2 3 4 2 7" xfId="26277" xr:uid="{30A87421-28BE-41A4-9139-B60BF57DC52F}"/>
    <cellStyle name="หมายเหตุ 2 3 4 2 7 2" xfId="43354" xr:uid="{D70244C4-AC74-42AF-B84D-F74F6A9C9D48}"/>
    <cellStyle name="หมายเหตุ 2 3 4 2 8" xfId="27991" xr:uid="{15385044-B132-480C-80DF-B930E80CDB9E}"/>
    <cellStyle name="หมายเหตุ 2 3 4 2 8 2" xfId="45068" xr:uid="{6AACAA2E-2D3D-488C-A858-707579650230}"/>
    <cellStyle name="หมายเหตุ 2 3 4 2 9" xfId="30897" xr:uid="{9928F89E-E8A7-4030-9F9B-CFD5004893D5}"/>
    <cellStyle name="หมายเหตุ 2 3 4 3" xfId="13351" xr:uid="{DF1713E8-EE39-44F2-BB1E-E4125E884FC1}"/>
    <cellStyle name="หมายเหตุ 2 3 4 3 2" xfId="14985" xr:uid="{CFB43437-D996-4582-B314-ABDC007ABFCC}"/>
    <cellStyle name="หมายเหตุ 2 3 4 3 2 2" xfId="20356" xr:uid="{3172E01E-3FEF-4509-A27C-12A2FD4E54CA}"/>
    <cellStyle name="หมายเหตุ 2 3 4 3 2 2 2" xfId="37433" xr:uid="{919EC40F-A2A8-46E5-83CB-B760B6ADF118}"/>
    <cellStyle name="หมายเหตุ 2 3 4 3 2 3" xfId="21470" xr:uid="{D80C33C3-0542-4953-8489-7D7A97836A56}"/>
    <cellStyle name="หมายเหตุ 2 3 4 3 2 3 2" xfId="38547" xr:uid="{23E2116D-E118-466C-BBAC-5B2A653510EA}"/>
    <cellStyle name="หมายเหตุ 2 3 4 3 2 4" xfId="22208" xr:uid="{EB2A9395-2D3B-4E8C-BE23-1C37249ADD4A}"/>
    <cellStyle name="หมายเหตุ 2 3 4 3 2 4 2" xfId="39285" xr:uid="{DFF3728C-D1E2-4B49-BBE1-C49640373F68}"/>
    <cellStyle name="หมายเหตุ 2 3 4 3 2 5" xfId="23983" xr:uid="{01482EF4-8AFC-4488-AABF-C0B0AFF624E9}"/>
    <cellStyle name="หมายเหตุ 2 3 4 3 2 5 2" xfId="41060" xr:uid="{EFEAF433-E849-4528-89C3-AFE0735F0897}"/>
    <cellStyle name="หมายเหตุ 2 3 4 3 2 6" xfId="25749" xr:uid="{5586FD6E-CAA3-4F98-BDF1-D0288D172EF7}"/>
    <cellStyle name="หมายเหตุ 2 3 4 3 2 6 2" xfId="42826" xr:uid="{B5D97F7C-89DF-4C40-9D91-6B1DAC58FDF2}"/>
    <cellStyle name="หมายเหตุ 2 3 4 3 2 7" xfId="27475" xr:uid="{892E27EE-1F5B-42FC-94AF-B07E187DD148}"/>
    <cellStyle name="หมายเหตุ 2 3 4 3 2 7 2" xfId="44552" xr:uid="{4812DB27-1DF1-4E42-A5F9-AB36DD12E9AB}"/>
    <cellStyle name="หมายเหตุ 2 3 4 3 2 8" xfId="29180" xr:uid="{242964E8-C82A-4DD4-AD6D-E51256B8795E}"/>
    <cellStyle name="หมายเหตุ 2 3 4 3 2 8 2" xfId="46257" xr:uid="{AFF4D5AB-8784-4960-97DB-16F15A7C9058}"/>
    <cellStyle name="หมายเหตุ 2 3 4 3 2 9" xfId="32086" xr:uid="{DF5FBB69-5A30-45F5-B414-A9F3F7638F5C}"/>
    <cellStyle name="หมายเหตุ 2 3 4 3 3" xfId="19088" xr:uid="{F7350B7F-3D5E-44EA-9DB4-3F7E496FE32B}"/>
    <cellStyle name="หมายเหตุ 2 3 4 3 3 2" xfId="36165" xr:uid="{F7B048AB-27DB-413E-A2E4-A8C44572DBA5}"/>
    <cellStyle name="หมายเหตุ 2 3 4 3 4" xfId="17100" xr:uid="{B3654557-8EEC-4A76-AEBD-4537DBCE53D2}"/>
    <cellStyle name="หมายเหตุ 2 3 4 3 4 2" xfId="34199" xr:uid="{35628857-51B2-44F1-92C4-AB541C03B732}"/>
    <cellStyle name="หมายเหตุ 2 3 4 3 5" xfId="22807" xr:uid="{598A8207-951E-4780-89D7-58527E9C4E62}"/>
    <cellStyle name="หมายเหตุ 2 3 4 3 5 2" xfId="39884" xr:uid="{E3272F09-69D3-4774-88C6-9333A4114CD7}"/>
    <cellStyle name="หมายเหตุ 2 3 4 3 6" xfId="24587" xr:uid="{F2649EF8-A52B-4F3E-A63A-AD6A05FAC1BE}"/>
    <cellStyle name="หมายเหตุ 2 3 4 3 6 2" xfId="41664" xr:uid="{E3EB4B06-4062-4400-8215-49576DEF1BEB}"/>
    <cellStyle name="หมายเหตุ 2 3 4 3 7" xfId="26353" xr:uid="{7FFC5E6E-C976-4C8A-8E23-C1FF1623136C}"/>
    <cellStyle name="หมายเหตุ 2 3 4 3 7 2" xfId="43430" xr:uid="{22FD23E0-DECB-42BD-A207-4C7504687409}"/>
    <cellStyle name="หมายเหตุ 2 3 4 3 8" xfId="28067" xr:uid="{E82BB186-5D83-4D1D-83D7-68409ADB3833}"/>
    <cellStyle name="หมายเหตุ 2 3 4 3 8 2" xfId="45144" xr:uid="{A9323DC2-9C1B-4147-AFF9-7A312C525E9B}"/>
    <cellStyle name="หมายเหตุ 2 3 4 3 9" xfId="30973" xr:uid="{AD27CD5D-36DB-4D86-809A-4A5EC35CCCC1}"/>
    <cellStyle name="หมายเหตุ 2 3 4 4" xfId="12302" xr:uid="{76C679B2-81FD-4AFD-814B-1A1A06EE48EF}"/>
    <cellStyle name="หมายเหตุ 2 3 4 4 2" xfId="13963" xr:uid="{3AC56664-7EA6-4476-BB96-5F4D48F3EB8E}"/>
    <cellStyle name="หมายเหตุ 2 3 4 4 2 2" xfId="19334" xr:uid="{845FAFA0-5093-43D5-B0FF-8DD0CD79F611}"/>
    <cellStyle name="หมายเหตุ 2 3 4 4 2 2 2" xfId="36411" xr:uid="{0961FA11-B68A-469E-8FDB-DFE2EC4625AD}"/>
    <cellStyle name="หมายเหตุ 2 3 4 4 2 3" xfId="20741" xr:uid="{5D50F721-F925-419E-B6E9-4FBE611458FF}"/>
    <cellStyle name="หมายเหตุ 2 3 4 4 2 3 2" xfId="37818" xr:uid="{9DCA4A9F-7363-4652-B7FE-29F89AA1B6FB}"/>
    <cellStyle name="หมายเหตุ 2 3 4 4 2 4" xfId="17794" xr:uid="{D3E53C3C-5A76-475F-AEE5-7E28DCD29C8F}"/>
    <cellStyle name="หมายเหตุ 2 3 4 4 2 4 2" xfId="34887" xr:uid="{7AD0CAA4-A312-4C6B-8DE7-D511D1C6C924}"/>
    <cellStyle name="หมายเหตุ 2 3 4 4 2 5" xfId="22961" xr:uid="{5B285F28-2DE2-4EF0-A541-CC16832AC4BF}"/>
    <cellStyle name="หมายเหตุ 2 3 4 4 2 5 2" xfId="40038" xr:uid="{1C9EB3A1-E0E4-40AF-BDB0-3E54DB1B1F7A}"/>
    <cellStyle name="หมายเหตุ 2 3 4 4 2 6" xfId="24727" xr:uid="{E96020E0-8350-4A39-8AF2-8B98FC9C0978}"/>
    <cellStyle name="หมายเหตุ 2 3 4 4 2 6 2" xfId="41804" xr:uid="{794FE2FB-0CAD-468D-A2FC-837607CEDEA5}"/>
    <cellStyle name="หมายเหตุ 2 3 4 4 2 7" xfId="26453" xr:uid="{863701E5-2CCF-4373-AE44-35E3DB78BEB7}"/>
    <cellStyle name="หมายเหตุ 2 3 4 4 2 7 2" xfId="43530" xr:uid="{EFB22696-CC54-40A9-87DC-86F5BACB7157}"/>
    <cellStyle name="หมายเหตุ 2 3 4 4 2 8" xfId="28158" xr:uid="{5262F715-3DF6-4082-BDAC-81F52F7AAAD2}"/>
    <cellStyle name="หมายเหตุ 2 3 4 4 2 8 2" xfId="45235" xr:uid="{61B3FBE4-4E94-4F57-9D1E-BEA2C6243453}"/>
    <cellStyle name="หมายเหตุ 2 3 4 4 2 9" xfId="31064" xr:uid="{6FF75B06-14EE-45CE-9727-E5B1533D7D44}"/>
    <cellStyle name="หมายเหตุ 2 3 4 4 3" xfId="18050" xr:uid="{0471E77F-F199-4F1B-BFCA-4177BB3E36B8}"/>
    <cellStyle name="หมายเหตุ 2 3 4 4 3 2" xfId="35139" xr:uid="{EDBBBC2F-570A-459A-A360-68E95105C961}"/>
    <cellStyle name="หมายเหตุ 2 3 4 4 4" xfId="16300" xr:uid="{401D9F43-8FF3-4A3A-BEBA-62DE60EAD722}"/>
    <cellStyle name="หมายเหตุ 2 3 4 4 4 2" xfId="33399" xr:uid="{577FAE38-E565-4CD8-88C6-9D47BBFAE167}"/>
    <cellStyle name="หมายเหตุ 2 3 4 4 5" xfId="17969" xr:uid="{D4485EEC-6AAF-40F3-B9A8-9751276DDE27}"/>
    <cellStyle name="หมายเหตุ 2 3 4 4 5 2" xfId="35059" xr:uid="{DA4A784B-1DE4-4B17-871F-6A56E831D88A}"/>
    <cellStyle name="หมายเหตุ 2 3 4 4 6" xfId="17240" xr:uid="{E4C24D99-5304-4F50-89E3-7822EB0D4CFC}"/>
    <cellStyle name="หมายเหตุ 2 3 4 4 6 2" xfId="34337" xr:uid="{5666432B-C935-4AD8-B8F7-B4799FB768C5}"/>
    <cellStyle name="หมายเหตุ 2 3 4 4 7" xfId="15355" xr:uid="{E171DD98-4BF1-4342-A354-3D46DFC511ED}"/>
    <cellStyle name="หมายเหตุ 2 3 4 4 7 2" xfId="32456" xr:uid="{7EF6A7DA-83C0-4078-AA05-09CF1005CD1C}"/>
    <cellStyle name="หมายเหตุ 2 3 4 4 8" xfId="15366" xr:uid="{10DACD75-DD50-44D1-96B7-39C092EC6A28}"/>
    <cellStyle name="หมายเหตุ 2 3 4 4 8 2" xfId="32467" xr:uid="{0677D0C0-EE2D-45E0-AF11-A29B2F5C3F9A}"/>
    <cellStyle name="หมายเหตุ 2 3 4 4 9" xfId="29963" xr:uid="{4A134C53-52BC-478A-A688-AAF32D424D8B}"/>
    <cellStyle name="หมายเหตุ 2 3 4 5" xfId="29885" xr:uid="{A4097F8A-5DC4-4490-B0DD-C705C1B1FF87}"/>
    <cellStyle name="หมายเหตุ 2 3 5" xfId="12455" xr:uid="{AFCC1198-5183-465E-B36E-C47312B65076}"/>
    <cellStyle name="หมายเหตุ 2 3 5 2" xfId="14109" xr:uid="{12AC85CF-F2B6-4CF9-92C6-69F168905685}"/>
    <cellStyle name="หมายเหตุ 2 3 5 2 2" xfId="19480" xr:uid="{1752B4B7-2AA0-40F8-A945-EA5C3CBE3ED5}"/>
    <cellStyle name="หมายเหตุ 2 3 5 2 2 2" xfId="36557" xr:uid="{8529D1C1-D1AA-4BFC-AF06-B451619D085E}"/>
    <cellStyle name="หมายเหตุ 2 3 5 2 3" xfId="15978" xr:uid="{404C2AC9-3BBC-4BAC-90CF-23EFED008BB1}"/>
    <cellStyle name="หมายเหตุ 2 3 5 2 3 2" xfId="33077" xr:uid="{B5E1C447-575A-42E2-BC24-3298D5648E0F}"/>
    <cellStyle name="หมายเหตุ 2 3 5 2 4" xfId="23107" xr:uid="{5888BE5B-9EFC-48F6-B534-96578C575070}"/>
    <cellStyle name="หมายเหตุ 2 3 5 2 4 2" xfId="40184" xr:uid="{03B6C2C9-8A7B-4275-BAEC-B4DC66D4A321}"/>
    <cellStyle name="หมายเหตุ 2 3 5 2 5" xfId="24873" xr:uid="{0C18CB5A-0EC8-4A8E-AADB-316FA8333438}"/>
    <cellStyle name="หมายเหตุ 2 3 5 2 5 2" xfId="41950" xr:uid="{93EBF9AD-789F-4DC5-ADCA-ADB220F4F904}"/>
    <cellStyle name="หมายเหตุ 2 3 5 2 6" xfId="26599" xr:uid="{0251D957-1BB2-4C69-94D9-35EB791D174F}"/>
    <cellStyle name="หมายเหตุ 2 3 5 2 6 2" xfId="43676" xr:uid="{F6BC24AC-6717-44E9-B0D3-F91347A539E4}"/>
    <cellStyle name="หมายเหตุ 2 3 5 2 7" xfId="28304" xr:uid="{A26B8D1C-3E80-44F8-919A-52464E0793E0}"/>
    <cellStyle name="หมายเหตุ 2 3 5 2 7 2" xfId="45381" xr:uid="{F686833A-E5C3-42BD-BCBA-F37CEE91785C}"/>
    <cellStyle name="หมายเหตุ 2 3 5 2 8" xfId="31210" xr:uid="{610E64A5-3D04-480B-9DE9-2ABCC805A978}"/>
    <cellStyle name="หมายเหตุ 2 3 5 3" xfId="18201" xr:uid="{99C86C7D-EE2C-484F-822F-17C7ED31D2C3}"/>
    <cellStyle name="หมายเหตุ 2 3 5 3 2" xfId="35290" xr:uid="{2AB3C481-D838-4920-A795-8FB070F50BFD}"/>
    <cellStyle name="หมายเหตุ 2 3 5 4" xfId="21132" xr:uid="{2BBEAFF4-EB1B-4AE0-B272-86336D5E5967}"/>
    <cellStyle name="หมายเหตุ 2 3 5 4 2" xfId="38209" xr:uid="{4AC713D3-0B71-480B-858D-5F9700257E60}"/>
    <cellStyle name="หมายเหตุ 2 3 5 5" xfId="17644" xr:uid="{603F8363-2924-40FE-A3FF-1F7718202B50}"/>
    <cellStyle name="หมายเหตุ 2 3 5 5 2" xfId="34741" xr:uid="{172C86F8-3982-4525-B47B-7E7C823BD2AB}"/>
    <cellStyle name="หมายเหตุ 2 3 5 6" xfId="15272" xr:uid="{09428E11-D5EB-4E32-9FD2-53AB552461C8}"/>
    <cellStyle name="หมายเหตุ 2 3 5 6 2" xfId="32373" xr:uid="{8079BEBF-DE9C-4157-8991-5B1E7C184033}"/>
    <cellStyle name="หมายเหตุ 2 3 5 7" xfId="17707" xr:uid="{7E5DA2E6-934A-4BD7-8089-B6F37E3FB258}"/>
    <cellStyle name="หมายเหตุ 2 3 5 7 2" xfId="34804" xr:uid="{885F5CF5-9D53-45A6-87E1-39181061625E}"/>
    <cellStyle name="หมายเหตุ 2 3 5 8" xfId="17005" xr:uid="{FC012176-8339-4128-9B39-D8A02752873C}"/>
    <cellStyle name="หมายเหตุ 2 3 5 8 2" xfId="34104" xr:uid="{B87CA285-31C2-4BF6-A197-4FB6D44FD979}"/>
    <cellStyle name="หมายเหตุ 2 3 5 9" xfId="30109" xr:uid="{D8DBE307-26DA-471B-88B5-EDA9551E5571}"/>
    <cellStyle name="หมายเหตุ 2 3 6" xfId="12288" xr:uid="{CBC84E19-096E-4564-9731-D24C6951C281}"/>
    <cellStyle name="หมายเหตุ 2 3 6 2" xfId="13949" xr:uid="{C7D7C088-6C26-42AF-8EDC-81E36BFC0D65}"/>
    <cellStyle name="หมายเหตุ 2 3 6 2 2" xfId="19320" xr:uid="{1BB69660-1A30-4422-80B2-381958B8B85C}"/>
    <cellStyle name="หมายเหตุ 2 3 6 2 2 2" xfId="36397" xr:uid="{3C17F116-E372-407A-9EA9-D18E349C772C}"/>
    <cellStyle name="หมายเหตุ 2 3 6 2 3" xfId="20727" xr:uid="{B0A59D42-98E1-4F8E-AFCA-D91B5287767B}"/>
    <cellStyle name="หมายเหตุ 2 3 6 2 3 2" xfId="37804" xr:uid="{C73E0C50-165A-4077-9A80-470A7C899461}"/>
    <cellStyle name="หมายเหตุ 2 3 6 2 4" xfId="15641" xr:uid="{75BBC6B2-3452-4578-8188-B1A161A7A6EA}"/>
    <cellStyle name="หมายเหตุ 2 3 6 2 4 2" xfId="32740" xr:uid="{931CB5D3-970D-42D0-B2AA-0023010B2A91}"/>
    <cellStyle name="หมายเหตุ 2 3 6 2 5" xfId="22947" xr:uid="{7A50280A-BD04-4FF2-AA32-373C64EB285D}"/>
    <cellStyle name="หมายเหตุ 2 3 6 2 5 2" xfId="40024" xr:uid="{8DCC8AA0-0837-488C-B598-4E2C7C19F805}"/>
    <cellStyle name="หมายเหตุ 2 3 6 2 6" xfId="24713" xr:uid="{AC30BBD0-F261-4418-B506-07C726A859A6}"/>
    <cellStyle name="หมายเหตุ 2 3 6 2 6 2" xfId="41790" xr:uid="{3D9E0B76-07CF-4121-9B9D-24C3FEB38646}"/>
    <cellStyle name="หมายเหตุ 2 3 6 2 7" xfId="26439" xr:uid="{EEAB8A15-AC39-4801-B4F6-A3285A0748A4}"/>
    <cellStyle name="หมายเหตุ 2 3 6 2 7 2" xfId="43516" xr:uid="{DCD0544F-84B6-41C7-8B1B-7C739ADB353B}"/>
    <cellStyle name="หมายเหตุ 2 3 6 2 8" xfId="28144" xr:uid="{480737E0-66EC-46E5-A498-249709D4EDFD}"/>
    <cellStyle name="หมายเหตุ 2 3 6 2 8 2" xfId="45221" xr:uid="{326DDA4F-E73E-4293-8630-8063C4D0A7BB}"/>
    <cellStyle name="หมายเหตุ 2 3 6 2 9" xfId="31050" xr:uid="{769EA5A3-84F3-4BE4-90A3-13BE346A2A72}"/>
    <cellStyle name="หมายเหตุ 2 3 6 3" xfId="18036" xr:uid="{A6400625-E7A1-4874-9FAD-3CB06716C0E9}"/>
    <cellStyle name="หมายเหตุ 2 3 6 3 2" xfId="35125" xr:uid="{28F0DD69-6017-47AA-A4EC-8132C4DF5D3C}"/>
    <cellStyle name="หมายเหตุ 2 3 6 4" xfId="20672" xr:uid="{6A3E5B4F-C5E4-4470-A1FC-21FA14543879}"/>
    <cellStyle name="หมายเหตุ 2 3 6 4 2" xfId="37749" xr:uid="{6BBD0A9D-55CD-41DB-9818-611B81301E1B}"/>
    <cellStyle name="หมายเหตุ 2 3 6 5" xfId="15914" xr:uid="{1455FA2A-B15C-43CD-AFC1-9C7307885B9D}"/>
    <cellStyle name="หมายเหตุ 2 3 6 5 2" xfId="33013" xr:uid="{CD9D3DAE-CD33-46F5-8BC9-9781D253DFCE}"/>
    <cellStyle name="หมายเหตุ 2 3 6 6" xfId="15298" xr:uid="{413270F0-2C69-45D6-B4EF-08AB3F7BD665}"/>
    <cellStyle name="หมายเหตุ 2 3 6 6 2" xfId="32399" xr:uid="{4F31885D-9C21-4AB4-8C2E-C04B3A27AFF8}"/>
    <cellStyle name="หมายเหตุ 2 3 6 7" xfId="15968" xr:uid="{5FB54F8E-7C51-44C6-A655-EEAA86F0E306}"/>
    <cellStyle name="หมายเหตุ 2 3 6 7 2" xfId="33067" xr:uid="{53443083-609B-4F02-9F4C-AF68A2C3580F}"/>
    <cellStyle name="หมายเหตุ 2 3 6 8" xfId="15081" xr:uid="{B3A0DB37-87E4-4198-AB0E-07EB92439FF7}"/>
    <cellStyle name="หมายเหตุ 2 3 6 8 2" xfId="32182" xr:uid="{B9C78322-5C3E-4EA3-A63A-5615377FE833}"/>
    <cellStyle name="หมายเหตุ 2 3 6 9" xfId="29949" xr:uid="{ADF422BB-F9DA-4891-8FFE-2333BE4AB2F5}"/>
    <cellStyle name="หมายเหตุ 2 3 7" xfId="29555" xr:uid="{56699783-45BD-43F0-B71E-2F0F05A0EAC3}"/>
    <cellStyle name="หมายเหตุ 2 4" xfId="8690" xr:uid="{DC51C34C-C9F5-45F6-96BF-04650531D3DD}"/>
    <cellStyle name="หมายเหตุ 2 4 2" xfId="11822" xr:uid="{E6632468-A54E-46FD-9005-C89B68AA659F}"/>
    <cellStyle name="หมายเหตุ 2 4 2 2" xfId="13262" xr:uid="{49C76B0E-87FB-4FDA-975D-B2FA0326DDB1}"/>
    <cellStyle name="หมายเหตุ 2 4 2 2 2" xfId="14899" xr:uid="{63C1C4B2-F6E3-4359-87B3-98F8F1C9EDEB}"/>
    <cellStyle name="หมายเหตุ 2 4 2 2 2 2" xfId="20270" xr:uid="{2E1D5F7F-2EB3-4E84-B958-E6665F7D58EC}"/>
    <cellStyle name="หมายเหตุ 2 4 2 2 2 2 2" xfId="37347" xr:uid="{220AC6B1-3B0C-43D6-8973-C6FFF56F0C58}"/>
    <cellStyle name="หมายเหตุ 2 4 2 2 2 3" xfId="22122" xr:uid="{27CFA8A9-C6D2-4849-BAC0-03D15D6E172E}"/>
    <cellStyle name="หมายเหตุ 2 4 2 2 2 3 2" xfId="39199" xr:uid="{16FD7817-DECB-4A99-BC0B-E32CC98A9DE8}"/>
    <cellStyle name="หมายเหตุ 2 4 2 2 2 4" xfId="23897" xr:uid="{B8E71D9A-5B17-421A-886F-0505C8E74080}"/>
    <cellStyle name="หมายเหตุ 2 4 2 2 2 4 2" xfId="40974" xr:uid="{42D7845B-3F88-4258-BA56-7BCBBD7504A4}"/>
    <cellStyle name="หมายเหตุ 2 4 2 2 2 5" xfId="25663" xr:uid="{72ECB795-370F-461D-B35A-28397D19EF40}"/>
    <cellStyle name="หมายเหตุ 2 4 2 2 2 5 2" xfId="42740" xr:uid="{62C5BB3D-FBCA-44A5-BC3F-3F6148F53AB6}"/>
    <cellStyle name="หมายเหตุ 2 4 2 2 2 6" xfId="27389" xr:uid="{B0C7A681-04A9-4CFA-B1AD-066503DB2EB7}"/>
    <cellStyle name="หมายเหตุ 2 4 2 2 2 6 2" xfId="44466" xr:uid="{2C9CC067-CD68-4C96-90F9-AB2E5E1A4748}"/>
    <cellStyle name="หมายเหตุ 2 4 2 2 2 7" xfId="29094" xr:uid="{4CCBAFFD-7B23-454D-8AB2-53D25B217DB4}"/>
    <cellStyle name="หมายเหตุ 2 4 2 2 2 7 2" xfId="46171" xr:uid="{AD460876-7980-428E-A96C-323B5E452D42}"/>
    <cellStyle name="หมายเหตุ 2 4 2 2 2 8" xfId="32000" xr:uid="{5CD92502-DB6C-45BC-ABBD-91E9D215212C}"/>
    <cellStyle name="หมายเหตุ 2 4 2 2 3" xfId="19001" xr:uid="{8D9A8855-B7B0-4544-8F2C-CE93B3A595A1}"/>
    <cellStyle name="หมายเหตุ 2 4 2 2 3 2" xfId="36082" xr:uid="{A23415A5-BD3E-4D91-A495-3850D6757A58}"/>
    <cellStyle name="หมายเหตุ 2 4 2 2 4" xfId="17375" xr:uid="{4EFCF76E-8C05-4C73-9B18-5479F4F364AD}"/>
    <cellStyle name="หมายเหตุ 2 4 2 2 4 2" xfId="34472" xr:uid="{989D0EDC-D1AD-42E6-8BDE-B9BF227F8FC4}"/>
    <cellStyle name="หมายเหตุ 2 4 2 2 5" xfId="22723" xr:uid="{E3AA78BC-27F6-42F7-B0C7-17D6C9DC66D5}"/>
    <cellStyle name="หมายเหตุ 2 4 2 2 5 2" xfId="39800" xr:uid="{91E4E050-EDD3-4A74-8DBC-3E70B5BA2252}"/>
    <cellStyle name="หมายเหตุ 2 4 2 2 6" xfId="24501" xr:uid="{7B48C727-69E9-433B-A622-BD54D03E7D2C}"/>
    <cellStyle name="หมายเหตุ 2 4 2 2 6 2" xfId="41578" xr:uid="{14427FE4-E80C-4729-9CC6-6ADF56E85169}"/>
    <cellStyle name="หมายเหตุ 2 4 2 2 7" xfId="26271" xr:uid="{EFEE99F7-DE5B-4598-BF4C-DEA800054A45}"/>
    <cellStyle name="หมายเหตุ 2 4 2 2 7 2" xfId="43348" xr:uid="{699F2DBC-8786-40C9-B717-F3A4436F1903}"/>
    <cellStyle name="หมายเหตุ 2 4 2 2 8" xfId="27985" xr:uid="{433649D3-CC14-4FC5-A1D2-84575A9F6118}"/>
    <cellStyle name="หมายเหตุ 2 4 2 2 8 2" xfId="45062" xr:uid="{EEEC1650-0F8F-46D3-8E71-A513A39D2C93}"/>
    <cellStyle name="หมายเหตุ 2 4 2 2 9" xfId="30891" xr:uid="{63B7AE47-35AD-4C26-BC9F-A5D340F4B074}"/>
    <cellStyle name="หมายเหตุ 2 4 2 3" xfId="12981" xr:uid="{2F923E65-A154-4C2D-B947-694FB04251A4}"/>
    <cellStyle name="หมายเหตุ 2 4 2 3 2" xfId="14621" xr:uid="{87B041A1-7417-4400-B5B9-0FB8EF34CCC6}"/>
    <cellStyle name="หมายเหตุ 2 4 2 3 2 2" xfId="19992" xr:uid="{099478C4-CF3B-47FC-8BA3-7A58B3BE9BC4}"/>
    <cellStyle name="หมายเหตุ 2 4 2 3 2 2 2" xfId="37069" xr:uid="{50A66784-5425-453A-BBBD-DBCFD1A7CFB7}"/>
    <cellStyle name="หมายเหตุ 2 4 2 3 2 3" xfId="21241" xr:uid="{ADFC4FC6-45C7-4F71-B076-729E1510E084}"/>
    <cellStyle name="หมายเหตุ 2 4 2 3 2 3 2" xfId="38318" xr:uid="{F6FE5D5F-C11A-4FE5-8493-F4C05A3ABB40}"/>
    <cellStyle name="หมายเหตุ 2 4 2 3 2 4" xfId="21844" xr:uid="{5A5CA1A8-DC94-4081-AC3F-047822FC468E}"/>
    <cellStyle name="หมายเหตุ 2 4 2 3 2 4 2" xfId="38921" xr:uid="{564B277D-0EBD-4911-BBE2-E69E87EE2A41}"/>
    <cellStyle name="หมายเหตุ 2 4 2 3 2 5" xfId="23619" xr:uid="{E023B9B0-90D3-4133-BDE4-F3360794B0A4}"/>
    <cellStyle name="หมายเหตุ 2 4 2 3 2 5 2" xfId="40696" xr:uid="{35B025E9-5087-4BFB-9B11-581FA563F971}"/>
    <cellStyle name="หมายเหตุ 2 4 2 3 2 6" xfId="25385" xr:uid="{326EF956-1ED9-494F-AC17-E1ED604DF929}"/>
    <cellStyle name="หมายเหตุ 2 4 2 3 2 6 2" xfId="42462" xr:uid="{EEF3DF14-EF1E-4804-815B-7D1F04A8269A}"/>
    <cellStyle name="หมายเหตุ 2 4 2 3 2 7" xfId="27111" xr:uid="{2D41D8C0-A7D8-462F-B102-AFD867A33AAC}"/>
    <cellStyle name="หมายเหตุ 2 4 2 3 2 7 2" xfId="44188" xr:uid="{23578979-D5CC-4D69-A40D-FA0DCE5CF849}"/>
    <cellStyle name="หมายเหตุ 2 4 2 3 2 8" xfId="28816" xr:uid="{BB46D0CA-29D0-46ED-84F3-66FFAF276038}"/>
    <cellStyle name="หมายเหตุ 2 4 2 3 2 8 2" xfId="45893" xr:uid="{7C5D5AEA-90E1-45AB-94A1-53E14CE669E7}"/>
    <cellStyle name="หมายเหตุ 2 4 2 3 2 9" xfId="31722" xr:uid="{58BD9253-04E0-47A5-8280-812FE07923D2}"/>
    <cellStyle name="หมายเหตุ 2 4 2 3 3" xfId="18721" xr:uid="{29C5FDC4-79C5-4B6A-BEAF-F4C0B9E11D8A}"/>
    <cellStyle name="หมายเหตุ 2 4 2 3 3 2" xfId="35806" xr:uid="{65955EC9-E27D-4927-98FE-E9C321FA2FE8}"/>
    <cellStyle name="หมายเหตุ 2 4 2 3 4" xfId="15307" xr:uid="{0F3EBE0B-FCBA-4906-B009-0D9E454B3A4C}"/>
    <cellStyle name="หมายเหตุ 2 4 2 3 4 2" xfId="32408" xr:uid="{24FEE4AA-810E-425D-AEBD-95DE548F63B4}"/>
    <cellStyle name="หมายเหตุ 2 4 2 3 5" xfId="22446" xr:uid="{5BFF5C17-3398-4394-A89A-674668D02B51}"/>
    <cellStyle name="หมายเหตุ 2 4 2 3 5 2" xfId="39523" xr:uid="{952D1AF1-4FD5-4E44-B767-2361950384F1}"/>
    <cellStyle name="หมายเหตุ 2 4 2 3 6" xfId="24221" xr:uid="{C87CB951-50EF-4EC3-83B2-81EC2EFFB59C}"/>
    <cellStyle name="หมายเหตุ 2 4 2 3 6 2" xfId="41298" xr:uid="{A40C7847-6A4C-457B-89F6-A9D5A00A4D2C}"/>
    <cellStyle name="หมายเหตุ 2 4 2 3 7" xfId="25997" xr:uid="{CA06E009-5A17-4310-8275-BDA7706530CE}"/>
    <cellStyle name="หมายเหตุ 2 4 2 3 7 2" xfId="43074" xr:uid="{53F1B6AB-2567-4AF5-A838-B583C6003334}"/>
    <cellStyle name="หมายเหตุ 2 4 2 3 8" xfId="27711" xr:uid="{70A4A489-1654-4782-83AA-11DD64C409E5}"/>
    <cellStyle name="หมายเหตุ 2 4 2 3 8 2" xfId="44788" xr:uid="{559693C9-1045-4179-9BF6-A556A642717E}"/>
    <cellStyle name="หมายเหตุ 2 4 2 3 9" xfId="30617" xr:uid="{C3A94841-C488-4076-8B51-D856B931D603}"/>
    <cellStyle name="หมายเหตุ 2 4 2 4" xfId="12562" xr:uid="{CF440B6F-48C6-4978-B697-68914126877C}"/>
    <cellStyle name="หมายเหตุ 2 4 2 4 2" xfId="14211" xr:uid="{7C47AD3A-36B0-48AE-A094-8BB35C2CFA43}"/>
    <cellStyle name="หมายเหตุ 2 4 2 4 2 2" xfId="19582" xr:uid="{4EFA3677-0396-40BA-8E87-73E91E0DD7E1}"/>
    <cellStyle name="หมายเหตุ 2 4 2 4 2 2 2" xfId="36659" xr:uid="{3E49CE6F-2CAD-487D-B4E5-85C537ED62E9}"/>
    <cellStyle name="หมายเหตุ 2 4 2 4 2 3" xfId="20935" xr:uid="{D3D587CA-E69C-467D-BC48-36D4580D0C30}"/>
    <cellStyle name="หมายเหตุ 2 4 2 4 2 3 2" xfId="38012" xr:uid="{1649D57D-3DFC-45FF-A787-3D5D5B00E434}"/>
    <cellStyle name="หมายเหตุ 2 4 2 4 2 4" xfId="16120" xr:uid="{EC7D71BD-487F-4012-BCBC-44EBB63B73B4}"/>
    <cellStyle name="หมายเหตุ 2 4 2 4 2 4 2" xfId="33219" xr:uid="{D607F7F6-2DA2-48C8-A41B-B80457578236}"/>
    <cellStyle name="หมายเหตุ 2 4 2 4 2 5" xfId="23209" xr:uid="{73451C9F-94AD-4B6C-9315-805358824E83}"/>
    <cellStyle name="หมายเหตุ 2 4 2 4 2 5 2" xfId="40286" xr:uid="{25B22D8C-C895-477E-A71A-F386B461EB87}"/>
    <cellStyle name="หมายเหตุ 2 4 2 4 2 6" xfId="24975" xr:uid="{DF43F54D-12C8-4442-B265-5D6D9F1CE278}"/>
    <cellStyle name="หมายเหตุ 2 4 2 4 2 6 2" xfId="42052" xr:uid="{6F5CB588-A11B-4B04-B8D2-6BC401C4F4F4}"/>
    <cellStyle name="หมายเหตุ 2 4 2 4 2 7" xfId="26701" xr:uid="{DB355EE5-6263-437B-BE2E-FAD8A92AED93}"/>
    <cellStyle name="หมายเหตุ 2 4 2 4 2 7 2" xfId="43778" xr:uid="{CCFD51FD-B982-41AD-AB9A-0A6749B2EC2C}"/>
    <cellStyle name="หมายเหตุ 2 4 2 4 2 8" xfId="28406" xr:uid="{90AF5B4C-938A-4E83-8210-EFF9C3B5CAEF}"/>
    <cellStyle name="หมายเหตุ 2 4 2 4 2 8 2" xfId="45483" xr:uid="{2F6CCB6B-D03C-4C61-95CC-627436575EAB}"/>
    <cellStyle name="หมายเหตุ 2 4 2 4 2 9" xfId="31312" xr:uid="{B478FE80-6B67-4EF2-A669-BC100E39F4DD}"/>
    <cellStyle name="หมายเหตุ 2 4 2 4 3" xfId="18307" xr:uid="{2107A309-F18F-4CFE-8005-EC786283693E}"/>
    <cellStyle name="หมายเหตุ 2 4 2 4 3 2" xfId="35394" xr:uid="{F8DA6172-F3B7-4858-A744-156C1B52AE15}"/>
    <cellStyle name="หมายเหตุ 2 4 2 4 4" xfId="21373" xr:uid="{E326FE09-85E5-45CE-9E4B-CD6E1266D197}"/>
    <cellStyle name="หมายเหตุ 2 4 2 4 4 2" xfId="38450" xr:uid="{594F3E19-731C-4A45-866D-243656852502}"/>
    <cellStyle name="หมายเหตุ 2 4 2 4 5" xfId="15116" xr:uid="{83E0CAE6-3258-4A1D-8C21-0B476194740F}"/>
    <cellStyle name="หมายเหตุ 2 4 2 4 5 2" xfId="32217" xr:uid="{56C0A410-6E65-4671-B6F9-72FAFCDDFF7C}"/>
    <cellStyle name="หมายเหตุ 2 4 2 4 6" xfId="17261" xr:uid="{98754301-D1B9-471C-87AA-3BFC23973DF2}"/>
    <cellStyle name="หมายเหตุ 2 4 2 4 6 2" xfId="34358" xr:uid="{D2B3F287-2D93-4516-BEC2-B0EFE1976F38}"/>
    <cellStyle name="หมายเหตุ 2 4 2 4 7" xfId="16857" xr:uid="{848651CF-D149-4CAC-8AE1-BD40AD3AB32B}"/>
    <cellStyle name="หมายเหตุ 2 4 2 4 7 2" xfId="33956" xr:uid="{C38502F6-6EB8-4754-843D-725CC3AA547C}"/>
    <cellStyle name="หมายเหตุ 2 4 2 4 8" xfId="15593" xr:uid="{690B0C6B-8EF0-4231-A151-413152855B15}"/>
    <cellStyle name="หมายเหตุ 2 4 2 4 8 2" xfId="32694" xr:uid="{D0143BD2-FF27-42D5-A997-72E195D036CF}"/>
    <cellStyle name="หมายเหตุ 2 4 2 4 9" xfId="30209" xr:uid="{BE56C48B-9916-4596-B440-9A4F9F11267F}"/>
    <cellStyle name="หมายเหตุ 2 4 2 5" xfId="29877" xr:uid="{CF1E647F-20F8-4EF6-907B-3244D435EFDC}"/>
    <cellStyle name="หมายเหตุ 2 4 3" xfId="12112" xr:uid="{F1A1BAAA-9CEF-4DEE-88A5-8CC8D4BFE6C4}"/>
    <cellStyle name="หมายเหตุ 2 4 3 2" xfId="13313" xr:uid="{3C1B4092-F34D-4CAF-95F2-48E5ADC1AC4F}"/>
    <cellStyle name="หมายเหตุ 2 4 3 2 2" xfId="14949" xr:uid="{F8FACA05-8800-46BF-8974-CA525D4E37E1}"/>
    <cellStyle name="หมายเหตุ 2 4 3 2 2 2" xfId="20320" xr:uid="{69736DE9-B567-46AF-B7F5-8CE7CDB66A19}"/>
    <cellStyle name="หมายเหตุ 2 4 3 2 2 2 2" xfId="37397" xr:uid="{5CE3A764-8E9D-446D-985C-2EFC4619F80E}"/>
    <cellStyle name="หมายเหตุ 2 4 3 2 2 3" xfId="22172" xr:uid="{4B5A786B-3919-49D6-86A9-C18FBF9A9E0B}"/>
    <cellStyle name="หมายเหตุ 2 4 3 2 2 3 2" xfId="39249" xr:uid="{00A7DDEC-D96E-4606-ADF7-49526108FE5A}"/>
    <cellStyle name="หมายเหตุ 2 4 3 2 2 4" xfId="23947" xr:uid="{8D732C1D-06F5-4620-A5D1-0EF3CC16FA7F}"/>
    <cellStyle name="หมายเหตุ 2 4 3 2 2 4 2" xfId="41024" xr:uid="{82450586-E9CA-41E5-B9E3-6AB686B34C6A}"/>
    <cellStyle name="หมายเหตุ 2 4 3 2 2 5" xfId="25713" xr:uid="{9C1E2D08-BED4-4C29-99E7-539FF824F374}"/>
    <cellStyle name="หมายเหตุ 2 4 3 2 2 5 2" xfId="42790" xr:uid="{3A101C07-2CF9-4005-8377-726965E2C8C6}"/>
    <cellStyle name="หมายเหตุ 2 4 3 2 2 6" xfId="27439" xr:uid="{C19E2AEA-6A4F-4E55-AABD-61E8163E35BB}"/>
    <cellStyle name="หมายเหตุ 2 4 3 2 2 6 2" xfId="44516" xr:uid="{DDEFE29F-ACCF-47F4-B795-2A818D60A800}"/>
    <cellStyle name="หมายเหตุ 2 4 3 2 2 7" xfId="29144" xr:uid="{D36D2656-0182-48F1-8141-0E2F445CD0BB}"/>
    <cellStyle name="หมายเหตุ 2 4 3 2 2 7 2" xfId="46221" xr:uid="{B965ADF9-DF59-47D7-977D-2C5C7CCA6248}"/>
    <cellStyle name="หมายเหตุ 2 4 3 2 2 8" xfId="32050" xr:uid="{F72973CE-78C7-4958-B162-7489D4DE63E7}"/>
    <cellStyle name="หมายเหตุ 2 4 3 2 3" xfId="19051" xr:uid="{2E7F18B2-3EA3-43CE-A7DE-CE38A9FE7698}"/>
    <cellStyle name="หมายเหตุ 2 4 3 2 3 2" xfId="36128" xr:uid="{8D19B950-9E26-4FA7-9FC1-E4B20AB76BE2}"/>
    <cellStyle name="หมายเหตุ 2 4 3 2 4" xfId="15238" xr:uid="{95781BB8-1FB8-4D9C-9C72-C30C3F95589C}"/>
    <cellStyle name="หมายเหตุ 2 4 3 2 4 2" xfId="32339" xr:uid="{449EF72F-F209-4215-873E-FEEEBCF7E159}"/>
    <cellStyle name="หมายเหตุ 2 4 3 2 5" xfId="22771" xr:uid="{8BB65C64-C7BC-4637-9DBE-1F0776C9FBFC}"/>
    <cellStyle name="หมายเหตุ 2 4 3 2 5 2" xfId="39848" xr:uid="{5CB2509A-0004-44A2-99AF-1D56A56BCEEC}"/>
    <cellStyle name="หมายเหตุ 2 4 3 2 6" xfId="24551" xr:uid="{87D8471D-4688-4E4B-8AAF-0BD88F6C5B79}"/>
    <cellStyle name="หมายเหตุ 2 4 3 2 6 2" xfId="41628" xr:uid="{FB77909E-84BA-41CD-BC10-CF56E9D0AE21}"/>
    <cellStyle name="หมายเหตุ 2 4 3 2 7" xfId="26317" xr:uid="{905AE599-633D-480D-8DDD-29FF5FB85B08}"/>
    <cellStyle name="หมายเหตุ 2 4 3 2 7 2" xfId="43394" xr:uid="{D76EEFA8-C5E8-45B4-9037-72BD162B8C4F}"/>
    <cellStyle name="หมายเหตุ 2 4 3 2 8" xfId="28031" xr:uid="{6A2C09B5-7561-4C68-840C-1419A292111C}"/>
    <cellStyle name="หมายเหตุ 2 4 3 2 8 2" xfId="45108" xr:uid="{DFE4A9EC-1BCB-4547-BFCC-396E6148981E}"/>
    <cellStyle name="หมายเหตุ 2 4 3 2 9" xfId="30937" xr:uid="{6372A30F-A0C2-472D-81D3-717075C7F50A}"/>
    <cellStyle name="หมายเหตุ 2 4 3 3" xfId="12782" xr:uid="{D6B35CB1-9B53-4F48-968B-8EF461BFA00C}"/>
    <cellStyle name="หมายเหตุ 2 4 3 3 2" xfId="14424" xr:uid="{923B4ACD-41A8-42F3-8324-3C8D0CC66C5A}"/>
    <cellStyle name="หมายเหตุ 2 4 3 3 2 2" xfId="19795" xr:uid="{224C6FBA-1D38-4507-A9DA-D89F5CCAACC2}"/>
    <cellStyle name="หมายเหตุ 2 4 3 3 2 2 2" xfId="36872" xr:uid="{E7C5DEB6-552C-4F26-8E97-1509806D7D01}"/>
    <cellStyle name="หมายเหตุ 2 4 3 3 2 3" xfId="21096" xr:uid="{639F1D0A-93AA-4FBA-83AE-2A3E74EFE969}"/>
    <cellStyle name="หมายเหตุ 2 4 3 3 2 3 2" xfId="38173" xr:uid="{BBA4988B-7DCB-49EA-8F04-A1B62F5E46CD}"/>
    <cellStyle name="หมายเหตุ 2 4 3 3 2 4" xfId="21647" xr:uid="{9A221D74-4F3F-4E89-88B0-E38FEF5019E4}"/>
    <cellStyle name="หมายเหตุ 2 4 3 3 2 4 2" xfId="38724" xr:uid="{77AABE68-F00E-4D77-AF02-F862B871128B}"/>
    <cellStyle name="หมายเหตุ 2 4 3 3 2 5" xfId="23422" xr:uid="{759473F3-6755-4C1C-B4E3-9823CF6F5D10}"/>
    <cellStyle name="หมายเหตุ 2 4 3 3 2 5 2" xfId="40499" xr:uid="{3C0E409B-685D-46C2-827D-678F76D92899}"/>
    <cellStyle name="หมายเหตุ 2 4 3 3 2 6" xfId="25188" xr:uid="{3DDBB020-BC4A-4DBE-8B44-BABB9D575E95}"/>
    <cellStyle name="หมายเหตุ 2 4 3 3 2 6 2" xfId="42265" xr:uid="{5DCEDE06-5661-497A-9FA8-8AB98DEF52D9}"/>
    <cellStyle name="หมายเหตุ 2 4 3 3 2 7" xfId="26914" xr:uid="{1736FF1B-A6A2-4AC8-92A2-A4D3403FB8CB}"/>
    <cellStyle name="หมายเหตุ 2 4 3 3 2 7 2" xfId="43991" xr:uid="{AAD2097F-51D8-49B9-95F3-7587EFBB4270}"/>
    <cellStyle name="หมายเหตุ 2 4 3 3 2 8" xfId="28619" xr:uid="{AA08F887-8DF3-48B1-AEF9-3A8BCD37D215}"/>
    <cellStyle name="หมายเหตุ 2 4 3 3 2 8 2" xfId="45696" xr:uid="{442FD95B-3DC9-44DB-ADEC-B0F254104631}"/>
    <cellStyle name="หมายเหตุ 2 4 3 3 2 9" xfId="31525" xr:uid="{EE0E5FE8-1436-4D81-B7B0-B9F2E835499A}"/>
    <cellStyle name="หมายเหตุ 2 4 3 3 3" xfId="18522" xr:uid="{00608E9D-C804-433A-9456-F0618230D6FC}"/>
    <cellStyle name="หมายเหตุ 2 4 3 3 3 2" xfId="35609" xr:uid="{98331625-0217-465C-993E-A9CE4B0F9477}"/>
    <cellStyle name="หมายเหตุ 2 4 3 3 4" xfId="16164" xr:uid="{F17B6E00-1AD7-4390-9BF1-08B32FAD07E2}"/>
    <cellStyle name="หมายเหตุ 2 4 3 3 4 2" xfId="33263" xr:uid="{73771153-F4E8-4E74-9DB3-225BFE54459F}"/>
    <cellStyle name="หมายเหตุ 2 4 3 3 5" xfId="15497" xr:uid="{BE297C70-54EE-4EDA-8184-E3657F06D449}"/>
    <cellStyle name="หมายเหตุ 2 4 3 3 5 2" xfId="32598" xr:uid="{1B3F18A9-EF5D-4349-96C3-9CD32DD1664F}"/>
    <cellStyle name="หมายเหตุ 2 4 3 3 6" xfId="22877" xr:uid="{E8B1DED5-490D-4E85-B2A5-384E2CAF2814}"/>
    <cellStyle name="หมายเหตุ 2 4 3 3 6 2" xfId="39954" xr:uid="{BCE286DE-8311-4CD9-A3E9-BB2C724B77E1}"/>
    <cellStyle name="หมายเหตุ 2 4 3 3 7" xfId="20683" xr:uid="{239C9FEC-70E2-4419-9F08-053FAE601457}"/>
    <cellStyle name="หมายเหตุ 2 4 3 3 7 2" xfId="37760" xr:uid="{CC68EEAE-471A-498F-8E6F-4C473D30A49D}"/>
    <cellStyle name="หมายเหตุ 2 4 3 3 8" xfId="26418" xr:uid="{7EF36842-71BE-47A7-976E-C0B63CFB2119}"/>
    <cellStyle name="หมายเหตุ 2 4 3 3 8 2" xfId="43495" xr:uid="{C061B82F-1A82-49D7-8AFE-12F7D98FB595}"/>
    <cellStyle name="หมายเหตุ 2 4 3 3 9" xfId="30422" xr:uid="{710A95D1-CF63-410E-BFE4-C63167D15625}"/>
    <cellStyle name="หมายเหตุ 2 4 3 4" xfId="13396" xr:uid="{1E4E3EFF-834E-4D2A-A7E6-4DA5586BA921}"/>
    <cellStyle name="หมายเหตุ 2 4 3 4 2" xfId="15030" xr:uid="{27AF2B83-A313-4F67-B01A-612A143C3962}"/>
    <cellStyle name="หมายเหตุ 2 4 3 4 2 2" xfId="20401" xr:uid="{DA22590B-E9F8-43D0-A32F-9E135B140754}"/>
    <cellStyle name="หมายเหตุ 2 4 3 4 2 2 2" xfId="37478" xr:uid="{ED82C113-0797-47C0-9180-1A7AFD11E1FF}"/>
    <cellStyle name="หมายเหตุ 2 4 3 4 2 3" xfId="21515" xr:uid="{66D63F52-74A3-486E-93FD-034BF2A6E067}"/>
    <cellStyle name="หมายเหตุ 2 4 3 4 2 3 2" xfId="38592" xr:uid="{5D3C7BB4-2908-4A94-91DC-122F47453906}"/>
    <cellStyle name="หมายเหตุ 2 4 3 4 2 4" xfId="22253" xr:uid="{D57FEEBF-6625-4A30-804C-653A122691C9}"/>
    <cellStyle name="หมายเหตุ 2 4 3 4 2 4 2" xfId="39330" xr:uid="{2500FC70-8AE5-463A-8823-3A030F75C46E}"/>
    <cellStyle name="หมายเหตุ 2 4 3 4 2 5" xfId="24028" xr:uid="{8E2381C2-F67B-4A7F-A630-C7BEAFCE4F4A}"/>
    <cellStyle name="หมายเหตุ 2 4 3 4 2 5 2" xfId="41105" xr:uid="{48E32B2E-3667-400C-858A-2B45B4103902}"/>
    <cellStyle name="หมายเหตุ 2 4 3 4 2 6" xfId="25794" xr:uid="{99C5F654-5086-423A-BC9A-689358913881}"/>
    <cellStyle name="หมายเหตุ 2 4 3 4 2 6 2" xfId="42871" xr:uid="{76BD2D05-7844-4EF3-A4DC-53C7BA43CD8E}"/>
    <cellStyle name="หมายเหตุ 2 4 3 4 2 7" xfId="27520" xr:uid="{9DF70146-77CB-4A6D-ABE4-D2ABEC74091B}"/>
    <cellStyle name="หมายเหตุ 2 4 3 4 2 7 2" xfId="44597" xr:uid="{BDE3AEED-5A62-4051-B87A-F33A22728182}"/>
    <cellStyle name="หมายเหตุ 2 4 3 4 2 8" xfId="29225" xr:uid="{5BBF40A5-2F73-4ED6-BEE0-8BB7FE1F1E75}"/>
    <cellStyle name="หมายเหตุ 2 4 3 4 2 8 2" xfId="46302" xr:uid="{BB44EEC6-B6B4-49F4-8718-AC322DF83A97}"/>
    <cellStyle name="หมายเหตุ 2 4 3 4 2 9" xfId="32131" xr:uid="{C8E96CF0-42E2-4098-9D73-A34510EB3837}"/>
    <cellStyle name="หมายเหตุ 2 4 3 4 3" xfId="19133" xr:uid="{024CA9F6-76A9-4A20-AE48-D94528C63809}"/>
    <cellStyle name="หมายเหตุ 2 4 3 4 3 2" xfId="36210" xr:uid="{FF23A366-95D1-4D59-9D52-DEF8BCF09F85}"/>
    <cellStyle name="หมายเหตุ 2 4 3 4 4" xfId="15635" xr:uid="{99A2FC50-D61C-46D1-BF2C-5816366F8CB5}"/>
    <cellStyle name="หมายเหตุ 2 4 3 4 4 2" xfId="32734" xr:uid="{65460645-AB22-4560-9C33-77E6B4C66601}"/>
    <cellStyle name="หมายเหตุ 2 4 3 4 5" xfId="22852" xr:uid="{8CC47862-D76D-4F21-A524-8D2F5DD84EF4}"/>
    <cellStyle name="หมายเหตุ 2 4 3 4 5 2" xfId="39929" xr:uid="{DB7068D4-99BA-4C62-85ED-88F3AC4CACDB}"/>
    <cellStyle name="หมายเหตุ 2 4 3 4 6" xfId="24632" xr:uid="{059A01AD-40F1-46BB-BB58-544E52A4A542}"/>
    <cellStyle name="หมายเหตุ 2 4 3 4 6 2" xfId="41709" xr:uid="{6554FAD4-90A0-4857-AAC1-97B0FE1A96A2}"/>
    <cellStyle name="หมายเหตุ 2 4 3 4 7" xfId="26398" xr:uid="{621CA769-7517-4BCF-9031-A2A0179920DC}"/>
    <cellStyle name="หมายเหตุ 2 4 3 4 7 2" xfId="43475" xr:uid="{71996FEB-BAF2-401A-A8B2-0379267E629D}"/>
    <cellStyle name="หมายเหตุ 2 4 3 4 8" xfId="28112" xr:uid="{B437ED8A-4AFE-4550-9EDB-F067ADEBA790}"/>
    <cellStyle name="หมายเหตุ 2 4 3 4 8 2" xfId="45189" xr:uid="{1A4712C3-F930-4CEE-895D-E63E4B36A18A}"/>
    <cellStyle name="หมายเหตุ 2 4 3 4 9" xfId="31018" xr:uid="{F664D1FB-E551-4341-95EE-E647262F820C}"/>
    <cellStyle name="หมายเหตุ 2 4 3 5" xfId="29926" xr:uid="{31951446-ACA0-4262-B5BA-4922D49208AD}"/>
    <cellStyle name="หมายเหตุ 2 4 4" xfId="12950" xr:uid="{5CE1ECFE-5F4D-413A-A2A8-8E2B750465C0}"/>
    <cellStyle name="หมายเหตุ 2 4 4 2" xfId="14590" xr:uid="{F9CFDACF-B353-4564-BEA7-33C0A42DB0A8}"/>
    <cellStyle name="หมายเหตุ 2 4 4 2 2" xfId="19961" xr:uid="{6973B81B-18E3-4808-93DA-FF420B251C49}"/>
    <cellStyle name="หมายเหตุ 2 4 4 2 2 2" xfId="37038" xr:uid="{F5685608-862F-4AA1-9F8D-AEE5ED537997}"/>
    <cellStyle name="หมายเหตุ 2 4 4 2 3" xfId="21813" xr:uid="{FD17FA65-BE21-453D-A231-8B3B8B5418FB}"/>
    <cellStyle name="หมายเหตุ 2 4 4 2 3 2" xfId="38890" xr:uid="{DB1209C9-511E-416F-B9B8-E2C84AD55D6A}"/>
    <cellStyle name="หมายเหตุ 2 4 4 2 4" xfId="23588" xr:uid="{AC9F2F13-EEC0-496D-907B-66CCCADA6BFB}"/>
    <cellStyle name="หมายเหตุ 2 4 4 2 4 2" xfId="40665" xr:uid="{576C9406-EDA4-4307-A5B4-D2200C51BF8D}"/>
    <cellStyle name="หมายเหตุ 2 4 4 2 5" xfId="25354" xr:uid="{E600C212-6E7D-4713-B7DC-D386A8B7A873}"/>
    <cellStyle name="หมายเหตุ 2 4 4 2 5 2" xfId="42431" xr:uid="{AAE0DD39-7979-4704-BB37-64CD5D37DD8D}"/>
    <cellStyle name="หมายเหตุ 2 4 4 2 6" xfId="27080" xr:uid="{5292D05A-0FC9-4A32-ACB1-D6DC999EB6EE}"/>
    <cellStyle name="หมายเหตุ 2 4 4 2 6 2" xfId="44157" xr:uid="{3BAC07A4-51C9-40C3-AAFA-7B4773C18CE9}"/>
    <cellStyle name="หมายเหตุ 2 4 4 2 7" xfId="28785" xr:uid="{DF51845D-857D-4326-8DAD-C5720AD0E086}"/>
    <cellStyle name="หมายเหตุ 2 4 4 2 7 2" xfId="45862" xr:uid="{578F7EAF-D083-4B8A-BC11-1954BF2482F1}"/>
    <cellStyle name="หมายเหตุ 2 4 4 2 8" xfId="31691" xr:uid="{CC69CF7E-BEC5-442E-AA79-2DB438C139F6}"/>
    <cellStyle name="หมายเหตุ 2 4 4 3" xfId="18690" xr:uid="{CBBE3974-1ADA-46AD-A40D-B133A56D8BC3}"/>
    <cellStyle name="หมายเหตุ 2 4 4 3 2" xfId="35777" xr:uid="{042DA0D7-97B3-4CDF-BE82-991BB739B1D6}"/>
    <cellStyle name="หมายเหตุ 2 4 4 4" xfId="15830" xr:uid="{88CEA076-71C4-42EF-8EB1-78D9A6109F3C}"/>
    <cellStyle name="หมายเหตุ 2 4 4 4 2" xfId="32929" xr:uid="{137E4A28-EF47-4C08-BD09-99D0233D3FB4}"/>
    <cellStyle name="หมายเหตุ 2 4 4 5" xfId="22416" xr:uid="{2CD9BFB1-58E2-4B2E-ACFA-757928217358}"/>
    <cellStyle name="หมายเหตุ 2 4 4 5 2" xfId="39493" xr:uid="{F6D0B114-EA73-413D-80E0-FD69782B9B91}"/>
    <cellStyle name="หมายเหตุ 2 4 4 6" xfId="24190" xr:uid="{9F3B13F1-8F12-4B43-8913-6856C3553378}"/>
    <cellStyle name="หมายเหตุ 2 4 4 6 2" xfId="41267" xr:uid="{095B2E92-58D5-4675-8B7B-1430F33E90B8}"/>
    <cellStyle name="หมายเหตุ 2 4 4 7" xfId="25968" xr:uid="{0AB5C650-8F1E-453A-81EA-EA188BA79321}"/>
    <cellStyle name="หมายเหตุ 2 4 4 7 2" xfId="43045" xr:uid="{7F24EEEE-FD5A-4615-B653-8DA08B62A403}"/>
    <cellStyle name="หมายเหตุ 2 4 4 8" xfId="27682" xr:uid="{144DF04B-15B0-4902-94B4-D89830AFC3A3}"/>
    <cellStyle name="หมายเหตุ 2 4 4 8 2" xfId="44759" xr:uid="{F54E7ACD-3965-4A1D-BACD-26ED3F199C80}"/>
    <cellStyle name="หมายเหตุ 2 4 4 9" xfId="30588" xr:uid="{EAA2A5E1-2EDD-4028-8D38-FD1A72589FCD}"/>
    <cellStyle name="หมายเหตุ 2 4 5" xfId="13342" xr:uid="{464D1746-3C86-481C-BB39-08AB6FD3DF80}"/>
    <cellStyle name="หมายเหตุ 2 4 5 2" xfId="14977" xr:uid="{C8C5AA20-C3DB-4C26-94D2-4452CEF3FDA0}"/>
    <cellStyle name="หมายเหตุ 2 4 5 2 2" xfId="20348" xr:uid="{EFBD8531-DBAF-49B9-B3BF-2C5F4B605169}"/>
    <cellStyle name="หมายเหตุ 2 4 5 2 2 2" xfId="37425" xr:uid="{D53BBF16-2F5A-48A4-9DC3-9686C127ECFC}"/>
    <cellStyle name="หมายเหตุ 2 4 5 2 3" xfId="21462" xr:uid="{CAC8FEAB-87D2-4A6F-9CDC-43357D7787EC}"/>
    <cellStyle name="หมายเหตุ 2 4 5 2 3 2" xfId="38539" xr:uid="{58A75018-3FFD-44E3-93E7-B215AE1F1A08}"/>
    <cellStyle name="หมายเหตุ 2 4 5 2 4" xfId="22200" xr:uid="{AB31D277-EC7A-4D90-B2DF-F623DEAC96CC}"/>
    <cellStyle name="หมายเหตุ 2 4 5 2 4 2" xfId="39277" xr:uid="{8E34761C-9EF8-4546-8127-3C95B6A178E2}"/>
    <cellStyle name="หมายเหตุ 2 4 5 2 5" xfId="23975" xr:uid="{4BF5AD6C-64C9-48E5-8850-AF2C9E5F5DCA}"/>
    <cellStyle name="หมายเหตุ 2 4 5 2 5 2" xfId="41052" xr:uid="{384FB335-3FA5-49E3-BEEA-B2B1FA1BE04C}"/>
    <cellStyle name="หมายเหตุ 2 4 5 2 6" xfId="25741" xr:uid="{31BAE22D-322F-45B0-8CE7-E73C84EA0233}"/>
    <cellStyle name="หมายเหตุ 2 4 5 2 6 2" xfId="42818" xr:uid="{21D86AC3-21A8-4CE4-ADEC-1E2B7DB360C3}"/>
    <cellStyle name="หมายเหตุ 2 4 5 2 7" xfId="27467" xr:uid="{0271F824-6E73-4D24-A312-831E19192D01}"/>
    <cellStyle name="หมายเหตุ 2 4 5 2 7 2" xfId="44544" xr:uid="{1AB8D580-655E-4A9A-A049-E19CD57D9AB7}"/>
    <cellStyle name="หมายเหตุ 2 4 5 2 8" xfId="29172" xr:uid="{4AD8BA21-0C51-4201-AF37-BC43E1853195}"/>
    <cellStyle name="หมายเหตุ 2 4 5 2 8 2" xfId="46249" xr:uid="{745AFAF7-AB59-4424-A6D5-C2782C81D6CD}"/>
    <cellStyle name="หมายเหตุ 2 4 5 2 9" xfId="32078" xr:uid="{25132947-5B31-4085-8068-BA07B55A26CE}"/>
    <cellStyle name="หมายเหตุ 2 4 5 3" xfId="19080" xr:uid="{A4C4929D-E86B-4245-A8D9-256C4B3B76C4}"/>
    <cellStyle name="หมายเหตุ 2 4 5 3 2" xfId="36157" xr:uid="{3AD92B1E-8C52-4A75-A9D0-AD826DD9120A}"/>
    <cellStyle name="หมายเหตุ 2 4 5 4" xfId="17313" xr:uid="{D0F85BC3-D3CB-44BD-9E9C-9CAD1B3A9386}"/>
    <cellStyle name="หมายเหตุ 2 4 5 4 2" xfId="34410" xr:uid="{EBD9B7F4-33E5-4760-BE73-B3BA7159D2DA}"/>
    <cellStyle name="หมายเหตุ 2 4 5 5" xfId="22799" xr:uid="{F59D0622-565E-4495-AB0F-E62866600367}"/>
    <cellStyle name="หมายเหตุ 2 4 5 5 2" xfId="39876" xr:uid="{D3C252B7-82E5-4E07-AAC9-047703853EC9}"/>
    <cellStyle name="หมายเหตุ 2 4 5 6" xfId="24579" xr:uid="{B6ED1F69-D8ED-44EA-A083-D11E71B8C0D5}"/>
    <cellStyle name="หมายเหตุ 2 4 5 6 2" xfId="41656" xr:uid="{1F94DBAF-952B-4919-9FF5-CB7F1957BF0B}"/>
    <cellStyle name="หมายเหตุ 2 4 5 7" xfId="26345" xr:uid="{EDC2415A-556E-4E00-BB01-4767E1E002BB}"/>
    <cellStyle name="หมายเหตุ 2 4 5 7 2" xfId="43422" xr:uid="{B3097B37-B685-450B-8E63-57EA9305DFC8}"/>
    <cellStyle name="หมายเหตุ 2 4 5 8" xfId="28059" xr:uid="{435E9E40-ACCD-4F3D-9E4F-97DFA5FC47DA}"/>
    <cellStyle name="หมายเหตุ 2 4 5 8 2" xfId="45136" xr:uid="{20459446-C8A5-4608-92DD-EFDED31D29B1}"/>
    <cellStyle name="หมายเหตุ 2 4 5 9" xfId="30965" xr:uid="{42806E14-4BD6-44A3-8B6D-9B1888D82CDD}"/>
    <cellStyle name="หมายเหตุ 2 4 6" xfId="29708" xr:uid="{0DAA1971-1355-4A8E-B895-0DE6A1E858B1}"/>
    <cellStyle name="หมายเหตุ 2 5" xfId="11308" xr:uid="{660BC470-82A0-4523-8493-7EF18BC12C49}"/>
    <cellStyle name="หมายเหตุ 2 5 2" xfId="13121" xr:uid="{60899111-6A94-47B5-9E65-8D39FAF3A589}"/>
    <cellStyle name="หมายเหตุ 2 5 2 2" xfId="14758" xr:uid="{E40BD7BA-2FBD-4837-B72E-367CFC0D8A18}"/>
    <cellStyle name="หมายเหตุ 2 5 2 2 2" xfId="20129" xr:uid="{C00D4FC0-DA73-4922-835F-638A546DB5D9}"/>
    <cellStyle name="หมายเหตุ 2 5 2 2 2 2" xfId="37206" xr:uid="{F1074B1C-E1A5-4082-A4AE-EE375CB5A37E}"/>
    <cellStyle name="หมายเหตุ 2 5 2 2 3" xfId="21981" xr:uid="{88D39B7E-B449-45C8-86D4-7F84EFB1FC2A}"/>
    <cellStyle name="หมายเหตุ 2 5 2 2 3 2" xfId="39058" xr:uid="{8B28A150-FD89-4FEB-AA96-B59CD47635D1}"/>
    <cellStyle name="หมายเหตุ 2 5 2 2 4" xfId="23756" xr:uid="{25222896-E725-4C88-B346-283DB34EC211}"/>
    <cellStyle name="หมายเหตุ 2 5 2 2 4 2" xfId="40833" xr:uid="{0B4CD9BD-8CAA-4DAF-A467-F1EDDBB791E8}"/>
    <cellStyle name="หมายเหตุ 2 5 2 2 5" xfId="25522" xr:uid="{BD36C137-325C-4F8B-A467-E804B71F5B32}"/>
    <cellStyle name="หมายเหตุ 2 5 2 2 5 2" xfId="42599" xr:uid="{8C42FFC7-57B9-4FBD-A2AD-75ACD7481072}"/>
    <cellStyle name="หมายเหตุ 2 5 2 2 6" xfId="27248" xr:uid="{6C1042DD-CDE2-4999-B8AD-2AB0D427CD1B}"/>
    <cellStyle name="หมายเหตุ 2 5 2 2 6 2" xfId="44325" xr:uid="{42FE0032-E118-4D20-A235-0ED0AB815FF6}"/>
    <cellStyle name="หมายเหตุ 2 5 2 2 7" xfId="28953" xr:uid="{C1BF9506-EFB0-4CDF-82B6-C9CCFDAAF4CD}"/>
    <cellStyle name="หมายเหตุ 2 5 2 2 7 2" xfId="46030" xr:uid="{E43223A9-A4C3-41BF-81AE-4937817A35DD}"/>
    <cellStyle name="หมายเหตุ 2 5 2 2 8" xfId="31859" xr:uid="{DF90A17A-0C5A-4679-98AE-E2873E617985}"/>
    <cellStyle name="หมายเหตุ 2 5 2 3" xfId="18860" xr:uid="{F1D86ADE-BFD0-48AB-9DC3-B622F8E31A9A}"/>
    <cellStyle name="หมายเหตุ 2 5 2 3 2" xfId="35945" xr:uid="{2A66027A-3015-41F9-80A2-6D03F70CC01A}"/>
    <cellStyle name="หมายเหตุ 2 5 2 4" xfId="16425" xr:uid="{070D7178-4152-4F92-BAE9-297C67A350C8}"/>
    <cellStyle name="หมายเหตุ 2 5 2 4 2" xfId="33524" xr:uid="{CA1BDE16-97EA-4C4E-BB67-1034049B51B9}"/>
    <cellStyle name="หมายเหตุ 2 5 2 5" xfId="22585" xr:uid="{E726457A-8F24-42CB-97C2-7484418DBCF2}"/>
    <cellStyle name="หมายเหตุ 2 5 2 5 2" xfId="39662" xr:uid="{46BE28A0-3C6D-47F7-AF79-BBA141FBA089}"/>
    <cellStyle name="หมายเหตุ 2 5 2 6" xfId="24360" xr:uid="{F2E57EF9-1AF1-4AB1-B9E4-BFCA5136CCD8}"/>
    <cellStyle name="หมายเหตุ 2 5 2 6 2" xfId="41437" xr:uid="{79330E6C-CDF5-4200-84EB-8B22901D1396}"/>
    <cellStyle name="หมายเหตุ 2 5 2 7" xfId="26134" xr:uid="{DAA10B60-517A-401A-AE41-32C82912FA58}"/>
    <cellStyle name="หมายเหตุ 2 5 2 7 2" xfId="43211" xr:uid="{D934B362-6D0F-4F28-BF23-EBF9FC5CA3D1}"/>
    <cellStyle name="หมายเหตุ 2 5 2 8" xfId="27848" xr:uid="{2F62EA89-B0A1-480B-8DD7-A9F0F14035CA}"/>
    <cellStyle name="หมายเหตุ 2 5 2 8 2" xfId="44925" xr:uid="{7367CFDE-BE4B-466C-9FC5-42AE42E09DE6}"/>
    <cellStyle name="หมายเหตุ 2 5 2 9" xfId="30754" xr:uid="{A75BE4B5-12A9-4B6A-A129-E4D59E89E492}"/>
    <cellStyle name="หมายเหตุ 2 5 3" xfId="12398" xr:uid="{7F6707B5-75A4-4B84-8185-46F1A305747E}"/>
    <cellStyle name="หมายเหตุ 2 5 3 2" xfId="14054" xr:uid="{7832E237-FACC-4FD2-880A-65C72FE4EC88}"/>
    <cellStyle name="หมายเหตุ 2 5 3 2 2" xfId="19425" xr:uid="{D9ABEEED-5F02-48CD-BE75-E26401A749B4}"/>
    <cellStyle name="หมายเหตุ 2 5 3 2 2 2" xfId="36502" xr:uid="{C02E6C6C-2B61-4E9E-9DAA-914A61918166}"/>
    <cellStyle name="หมายเหตุ 2 5 3 2 3" xfId="20804" xr:uid="{5166497C-1474-4C73-A5F9-EF70B4FC41BA}"/>
    <cellStyle name="หมายเหตุ 2 5 3 2 3 2" xfId="37881" xr:uid="{033125CE-6A45-4051-8E07-1D32450DD74B}"/>
    <cellStyle name="หมายเหตุ 2 5 3 2 4" xfId="15862" xr:uid="{EA58A522-4200-4241-BB7E-C9890DEB6CB0}"/>
    <cellStyle name="หมายเหตุ 2 5 3 2 4 2" xfId="32961" xr:uid="{922A03E9-3084-4796-BD38-5E3D44A4415B}"/>
    <cellStyle name="หมายเหตุ 2 5 3 2 5" xfId="23052" xr:uid="{A6934EC7-9C20-472B-B9F7-C1EB98FB79A1}"/>
    <cellStyle name="หมายเหตุ 2 5 3 2 5 2" xfId="40129" xr:uid="{1C64A65A-E86D-4268-8B03-3FF81EA96C93}"/>
    <cellStyle name="หมายเหตุ 2 5 3 2 6" xfId="24818" xr:uid="{B0636A32-DC1F-4ACB-B73A-6E0D225B5863}"/>
    <cellStyle name="หมายเหตุ 2 5 3 2 6 2" xfId="41895" xr:uid="{C5A15120-C3FE-4287-AF2F-D65A5553066F}"/>
    <cellStyle name="หมายเหตุ 2 5 3 2 7" xfId="26544" xr:uid="{FD83A0EF-980B-405F-A441-35BBD911C095}"/>
    <cellStyle name="หมายเหตุ 2 5 3 2 7 2" xfId="43621" xr:uid="{0D48035E-B8C4-4800-8F13-6F88ABA5653E}"/>
    <cellStyle name="หมายเหตุ 2 5 3 2 8" xfId="28249" xr:uid="{3E7F33B9-CC09-4C31-900A-1753E87A6079}"/>
    <cellStyle name="หมายเหตุ 2 5 3 2 8 2" xfId="45326" xr:uid="{0D69E3C7-BF72-4B39-A07F-0B221FF2245C}"/>
    <cellStyle name="หมายเหตุ 2 5 3 2 9" xfId="31155" xr:uid="{987A74FE-E2DD-4178-AF1F-CC959D987B43}"/>
    <cellStyle name="หมายเหตุ 2 5 3 3" xfId="18145" xr:uid="{9F46C559-6F52-493C-99E3-4CBCF88F212A}"/>
    <cellStyle name="หมายเหตุ 2 5 3 3 2" xfId="35234" xr:uid="{479717BF-AA2D-4F9C-B20E-B03935001989}"/>
    <cellStyle name="หมายเหตุ 2 5 3 4" xfId="20583" xr:uid="{62037213-6D2C-4A56-B7B4-DD0C2C9FE650}"/>
    <cellStyle name="หมายเหตุ 2 5 3 4 2" xfId="37660" xr:uid="{321AE33A-2C44-4AD7-BB49-EFA9BE650C89}"/>
    <cellStyle name="หมายเหตุ 2 5 3 5" xfId="17662" xr:uid="{4146028C-F8C1-4F5E-96CD-C159DC5168CE}"/>
    <cellStyle name="หมายเหตุ 2 5 3 5 2" xfId="34759" xr:uid="{B0A45929-7E36-4AC4-A931-CF181F1A4ADE}"/>
    <cellStyle name="หมายเหตุ 2 5 3 6" xfId="17687" xr:uid="{15E9B758-D383-4D56-9E44-C287A481462A}"/>
    <cellStyle name="หมายเหตุ 2 5 3 6 2" xfId="34784" xr:uid="{E03C55E1-7842-4566-BCFB-28D63EF49ED2}"/>
    <cellStyle name="หมายเหตุ 2 5 3 7" xfId="16722" xr:uid="{5DB0857F-B1CE-4BDD-8DD8-7DCB8CF0D7E0}"/>
    <cellStyle name="หมายเหตุ 2 5 3 7 2" xfId="33821" xr:uid="{E11411FD-EE7D-4716-9FD5-3991D9977BDC}"/>
    <cellStyle name="หมายเหตุ 2 5 3 8" xfId="22871" xr:uid="{FA74171C-C6EF-4EB0-BF3C-0F0F2079BA4A}"/>
    <cellStyle name="หมายเหตุ 2 5 3 8 2" xfId="39948" xr:uid="{E1483304-073D-4FFC-A9CF-F4710339FCAC}"/>
    <cellStyle name="หมายเหตุ 2 5 3 9" xfId="30054" xr:uid="{0FC4B6B7-DB7C-4E2C-94F4-146297253111}"/>
    <cellStyle name="หมายเหตุ 2 5 4" xfId="12439" xr:uid="{5F1A18FA-6A49-4283-8669-DDE1D3B0182B}"/>
    <cellStyle name="หมายเหตุ 2 5 4 2" xfId="14094" xr:uid="{29E80E90-B5E2-4ABC-AC81-469F8DDC811B}"/>
    <cellStyle name="หมายเหตุ 2 5 4 2 2" xfId="19465" xr:uid="{43F75075-B0F8-44B5-991E-E2F44421CF0B}"/>
    <cellStyle name="หมายเหตุ 2 5 4 2 2 2" xfId="36542" xr:uid="{D91801B7-C1DC-44ED-A5FD-FB5A28BED749}"/>
    <cellStyle name="หมายเหตุ 2 5 4 2 3" xfId="20829" xr:uid="{D58FC360-4D16-492B-AE13-115FD4FE9B99}"/>
    <cellStyle name="หมายเหตุ 2 5 4 2 3 2" xfId="37906" xr:uid="{2FF55AD9-2F3A-41EE-A827-90588EFF90C9}"/>
    <cellStyle name="หมายเหตุ 2 5 4 2 4" xfId="17679" xr:uid="{6A0C0DB8-B28E-49F5-B999-B9FD093ACA45}"/>
    <cellStyle name="หมายเหตุ 2 5 4 2 4 2" xfId="34776" xr:uid="{C3615CCF-3580-4784-8EB8-6A2A77E4D2A8}"/>
    <cellStyle name="หมายเหตุ 2 5 4 2 5" xfId="23092" xr:uid="{46EBD3FE-B933-4CA2-AAA7-D9AB697CD967}"/>
    <cellStyle name="หมายเหตุ 2 5 4 2 5 2" xfId="40169" xr:uid="{FFE72DF4-D34D-447A-8986-11FC1D890234}"/>
    <cellStyle name="หมายเหตุ 2 5 4 2 6" xfId="24858" xr:uid="{BB939E15-2BC2-42E7-8B82-1F3B1E0780BE}"/>
    <cellStyle name="หมายเหตุ 2 5 4 2 6 2" xfId="41935" xr:uid="{D7312CDA-360A-4DD2-A3AF-D2A2975F50C1}"/>
    <cellStyle name="หมายเหตุ 2 5 4 2 7" xfId="26584" xr:uid="{4FFEBF25-B799-4D90-BD0C-B03EFFCB7D3D}"/>
    <cellStyle name="หมายเหตุ 2 5 4 2 7 2" xfId="43661" xr:uid="{5F84E76A-746B-4522-846E-C6B029DF0F1F}"/>
    <cellStyle name="หมายเหตุ 2 5 4 2 8" xfId="28289" xr:uid="{37BB3FF3-98AB-4E05-90FF-762EDA764D71}"/>
    <cellStyle name="หมายเหตุ 2 5 4 2 8 2" xfId="45366" xr:uid="{37D65826-CA17-4294-9A6E-52507322A1D9}"/>
    <cellStyle name="หมายเหตุ 2 5 4 2 9" xfId="31195" xr:uid="{54CDAE75-BF84-49B6-AC56-FBD396BA5814}"/>
    <cellStyle name="หมายเหตุ 2 5 4 3" xfId="18186" xr:uid="{DBB771ED-1EBB-4FBC-8B75-F103DBBC6760}"/>
    <cellStyle name="หมายเหตุ 2 5 4 3 2" xfId="35275" xr:uid="{00A97D4F-80C9-497E-A7E0-0CC6D3313131}"/>
    <cellStyle name="หมายเหตุ 2 5 4 4" xfId="20540" xr:uid="{4E27558E-AE5F-47AE-AB70-B880F86A5222}"/>
    <cellStyle name="หมายเหตุ 2 5 4 4 2" xfId="37617" xr:uid="{D6A36C56-117E-409D-9A67-296D6D2246E9}"/>
    <cellStyle name="หมายเหตุ 2 5 4 5" xfId="17594" xr:uid="{579AD610-DD95-4B43-9FFD-7BA5E277C7D3}"/>
    <cellStyle name="หมายเหตุ 2 5 4 5 2" xfId="34691" xr:uid="{C9F1E5D4-EFD4-44EE-A278-E617915E4956}"/>
    <cellStyle name="หมายเหตุ 2 5 4 6" xfId="15943" xr:uid="{993C9BF6-4A03-428F-86F8-7E63553BE95D}"/>
    <cellStyle name="หมายเหตุ 2 5 4 6 2" xfId="33042" xr:uid="{F0DA8703-DDEE-422B-8D97-BF71CD91276A}"/>
    <cellStyle name="หมายเหตุ 2 5 4 7" xfId="22938" xr:uid="{D97BE37D-9E12-428F-9AC3-380FDF620782}"/>
    <cellStyle name="หมายเหตุ 2 5 4 7 2" xfId="40015" xr:uid="{92C4374C-9555-45DB-B9CD-47CCCD3A36DF}"/>
    <cellStyle name="หมายเหตุ 2 5 4 8" xfId="16717" xr:uid="{DEB9F678-2DE8-4861-95CB-14C4C5E39EAF}"/>
    <cellStyle name="หมายเหตุ 2 5 4 8 2" xfId="33816" xr:uid="{E4DAC8F1-33CB-497B-B914-44F611A5E950}"/>
    <cellStyle name="หมายเหตุ 2 5 4 9" xfId="30094" xr:uid="{5E48D8B3-31EE-4AAE-9A9C-45E91618C1BC}"/>
    <cellStyle name="หมายเหตุ 2 5 5" xfId="29728" xr:uid="{739D1736-0571-4711-9BAB-D26FA8B6A37C}"/>
    <cellStyle name="หมายเหตุ 2 6" xfId="11645" xr:uid="{233F9856-E8E8-4540-9895-BF0DF4D20A75}"/>
    <cellStyle name="หมายเหตุ 2 6 2" xfId="13178" xr:uid="{8AB94590-5FA2-4EAA-8E4F-968C8BD97A32}"/>
    <cellStyle name="หมายเหตุ 2 6 2 2" xfId="14815" xr:uid="{9B5DF9D6-1BB8-4029-A887-584870552781}"/>
    <cellStyle name="หมายเหตุ 2 6 2 2 2" xfId="20186" xr:uid="{AA4D50E7-0ED0-40A2-AFBA-90A78EFEFC9C}"/>
    <cellStyle name="หมายเหตุ 2 6 2 2 2 2" xfId="37263" xr:uid="{D7D9DF20-4BF5-4278-ACBB-6A8D956F2EF0}"/>
    <cellStyle name="หมายเหตุ 2 6 2 2 3" xfId="22038" xr:uid="{5B9DA8AD-8115-4EE3-9AEC-C9C04361BC52}"/>
    <cellStyle name="หมายเหตุ 2 6 2 2 3 2" xfId="39115" xr:uid="{B9D09EAE-120E-4BEF-883D-9BFA366F99A8}"/>
    <cellStyle name="หมายเหตุ 2 6 2 2 4" xfId="23813" xr:uid="{5E4A419C-6B6F-46E1-919D-0B2A2F6D354F}"/>
    <cellStyle name="หมายเหตุ 2 6 2 2 4 2" xfId="40890" xr:uid="{FE6FD781-1C1B-4C11-B793-1EDD5013B3A7}"/>
    <cellStyle name="หมายเหตุ 2 6 2 2 5" xfId="25579" xr:uid="{DA447E9C-1C5C-41DF-BCF9-D71DEC96F160}"/>
    <cellStyle name="หมายเหตุ 2 6 2 2 5 2" xfId="42656" xr:uid="{C6F1DC24-5BA2-4818-A93A-01539D696ACC}"/>
    <cellStyle name="หมายเหตุ 2 6 2 2 6" xfId="27305" xr:uid="{5ECD4794-32FE-42AF-A001-43758E89EEC2}"/>
    <cellStyle name="หมายเหตุ 2 6 2 2 6 2" xfId="44382" xr:uid="{C91B1982-1548-4F12-B5FA-D06553A607D0}"/>
    <cellStyle name="หมายเหตุ 2 6 2 2 7" xfId="29010" xr:uid="{DE717D8F-0AEB-43DC-8CB6-1FD831933865}"/>
    <cellStyle name="หมายเหตุ 2 6 2 2 7 2" xfId="46087" xr:uid="{A33DFDE5-9554-4F3E-B757-EAA9127EC159}"/>
    <cellStyle name="หมายเหตุ 2 6 2 2 8" xfId="31916" xr:uid="{0DA456DD-1387-4A5F-8A1F-2163F88ECE49}"/>
    <cellStyle name="หมายเหตุ 2 6 2 3" xfId="18917" xr:uid="{31455AA7-EE01-4364-96EB-6BE016D06B4A}"/>
    <cellStyle name="หมายเหตุ 2 6 2 3 2" xfId="35998" xr:uid="{0E8C9C96-6100-4445-AE27-08E6AA7FB22E}"/>
    <cellStyle name="หมายเหตุ 2 6 2 4" xfId="16578" xr:uid="{61670A77-7652-428E-9BFC-3C62C36C9472}"/>
    <cellStyle name="หมายเหตุ 2 6 2 4 2" xfId="33677" xr:uid="{6EFBFB51-5308-4BA6-AA39-ED94493C27BB}"/>
    <cellStyle name="หมายเหตุ 2 6 2 5" xfId="22639" xr:uid="{3DF5EE68-CE7C-4B90-A3A6-5F8E86C477A8}"/>
    <cellStyle name="หมายเหตุ 2 6 2 5 2" xfId="39716" xr:uid="{7F4293AF-7168-43FB-B1EB-AC83BE48817E}"/>
    <cellStyle name="หมายเหตุ 2 6 2 6" xfId="24417" xr:uid="{ABCC73F3-D8F5-4BC7-9CC3-9F65DEF13CE2}"/>
    <cellStyle name="หมายเหตุ 2 6 2 6 2" xfId="41494" xr:uid="{E132D5BA-DF8D-4E0E-88D0-26595D3F2A5B}"/>
    <cellStyle name="หมายเหตุ 2 6 2 7" xfId="26187" xr:uid="{34EE49D1-DE01-4251-9EBC-F7788EB7ECD2}"/>
    <cellStyle name="หมายเหตุ 2 6 2 7 2" xfId="43264" xr:uid="{CF23768D-BD89-49AC-A62E-8F922632F851}"/>
    <cellStyle name="หมายเหตุ 2 6 2 8" xfId="27901" xr:uid="{659338DB-692F-4A83-9C4E-A2984F1592BC}"/>
    <cellStyle name="หมายเหตุ 2 6 2 8 2" xfId="44978" xr:uid="{CA86F272-03EB-4A2F-8781-645D41A05300}"/>
    <cellStyle name="หมายเหตุ 2 6 2 9" xfId="30807" xr:uid="{BA9E53F4-A108-488A-994B-22C8B702578E}"/>
    <cellStyle name="หมายเหตุ 2 6 3" xfId="12476" xr:uid="{DD840C1B-137A-40B0-BC6B-2B04FEA512B8}"/>
    <cellStyle name="หมายเหตุ 2 6 3 2" xfId="14128" xr:uid="{A0323C06-A90D-4EED-A542-06613D977A8E}"/>
    <cellStyle name="หมายเหตุ 2 6 3 2 2" xfId="19499" xr:uid="{962F2ED2-4937-4384-9D8D-F4FD8C0D93CE}"/>
    <cellStyle name="หมายเหตุ 2 6 3 2 2 2" xfId="36576" xr:uid="{F5B176F8-602F-4068-88F3-12D19D910E27}"/>
    <cellStyle name="หมายเหตุ 2 6 3 2 3" xfId="20852" xr:uid="{B56064F2-B3F2-4F6E-A34E-374FBDBC85BE}"/>
    <cellStyle name="หมายเหตุ 2 6 3 2 3 2" xfId="37929" xr:uid="{99F9486E-85BD-46DF-88DB-78B830F42CAD}"/>
    <cellStyle name="หมายเหตุ 2 6 3 2 4" xfId="17918" xr:uid="{03AA6C1A-F6FC-4017-8264-D2C5EACB8B89}"/>
    <cellStyle name="หมายเหตุ 2 6 3 2 4 2" xfId="35009" xr:uid="{9CFB5EB0-F5E2-495A-845D-BAA46EE465C8}"/>
    <cellStyle name="หมายเหตุ 2 6 3 2 5" xfId="23126" xr:uid="{B33CF1F0-A4B7-46BB-BB42-E18B895D87ED}"/>
    <cellStyle name="หมายเหตุ 2 6 3 2 5 2" xfId="40203" xr:uid="{42B00110-6F8B-4989-B35B-B12A0DA9D567}"/>
    <cellStyle name="หมายเหตุ 2 6 3 2 6" xfId="24892" xr:uid="{CF441AD1-DFD4-44A2-ADF5-592C610D130E}"/>
    <cellStyle name="หมายเหตุ 2 6 3 2 6 2" xfId="41969" xr:uid="{E9A4183B-AD13-48C6-A0E6-7D6D998550F5}"/>
    <cellStyle name="หมายเหตุ 2 6 3 2 7" xfId="26618" xr:uid="{4F5083E1-69B4-4BCA-BAE2-58A64286E3D2}"/>
    <cellStyle name="หมายเหตุ 2 6 3 2 7 2" xfId="43695" xr:uid="{3C31A168-6287-405F-BE36-8C5A32DC3CFD}"/>
    <cellStyle name="หมายเหตุ 2 6 3 2 8" xfId="28323" xr:uid="{85A336CF-2E12-42AD-A4D8-9A1D866F84B1}"/>
    <cellStyle name="หมายเหตุ 2 6 3 2 8 2" xfId="45400" xr:uid="{369736B2-A33B-44FC-9A10-52A026AF6A81}"/>
    <cellStyle name="หมายเหตุ 2 6 3 2 9" xfId="31229" xr:uid="{2C7E8B65-347F-4D6A-9B66-13573A7198F7}"/>
    <cellStyle name="หมายเหตุ 2 6 3 3" xfId="18222" xr:uid="{A2F4AE00-057B-41B5-A364-8B1839F8C3A2}"/>
    <cellStyle name="หมายเหตุ 2 6 3 3 2" xfId="35309" xr:uid="{0FE28403-47F8-4EA9-8586-E951FF52BE71}"/>
    <cellStyle name="หมายเหตุ 2 6 3 4" xfId="15577" xr:uid="{EE5BACA3-D365-47A6-99A2-5253786EB94F}"/>
    <cellStyle name="หมายเหตุ 2 6 3 4 2" xfId="32678" xr:uid="{DE2F04FF-D2B4-45C6-8CB9-A38B6B40C5DB}"/>
    <cellStyle name="หมายเหตุ 2 6 3 5" xfId="16848" xr:uid="{7816AA19-5A98-4184-9852-C8EA6FF47A70}"/>
    <cellStyle name="หมายเหตุ 2 6 3 5 2" xfId="33947" xr:uid="{AE901F16-1BDF-4F50-82B4-750CEC661645}"/>
    <cellStyle name="หมายเหตุ 2 6 3 6" xfId="15423" xr:uid="{57B10118-FC31-4AD8-8AC5-B8F0BE146584}"/>
    <cellStyle name="หมายเหตุ 2 6 3 6 2" xfId="32524" xr:uid="{97088E05-4834-4D8E-82FB-5384452CFDFC}"/>
    <cellStyle name="หมายเหตุ 2 6 3 7" xfId="19156" xr:uid="{5D949892-4A27-49A4-ACB2-474CA74D51A0}"/>
    <cellStyle name="หมายเหตุ 2 6 3 7 2" xfId="36233" xr:uid="{D9CBC650-D775-4AAB-B5B7-64C6EA6D95BC}"/>
    <cellStyle name="หมายเหตุ 2 6 3 8" xfId="20674" xr:uid="{B9191D18-7869-49BF-AE9D-FADF6C31BAC3}"/>
    <cellStyle name="หมายเหตุ 2 6 3 8 2" xfId="37751" xr:uid="{C937470E-4F85-43EE-B234-E61FDF0C59C6}"/>
    <cellStyle name="หมายเหตุ 2 6 3 9" xfId="30126" xr:uid="{322B7573-E7DD-4A2A-95A8-9D5BD42E8F2F}"/>
    <cellStyle name="หมายเหตุ 2 6 4" xfId="12629" xr:uid="{0BCD4E4D-5088-4CB0-B064-6A8CD98AD684}"/>
    <cellStyle name="หมายเหตุ 2 6 4 2" xfId="14277" xr:uid="{53AC411C-9F99-4E4D-A369-7C3F58805EA3}"/>
    <cellStyle name="หมายเหตุ 2 6 4 2 2" xfId="19648" xr:uid="{ACAE4E44-2B65-4359-A822-22D6F3AFB26F}"/>
    <cellStyle name="หมายเหตุ 2 6 4 2 2 2" xfId="36725" xr:uid="{3152335B-D2B3-4C65-8C30-A70A0717B0E5}"/>
    <cellStyle name="หมายเหตุ 2 6 4 2 3" xfId="21000" xr:uid="{707E0122-8503-4061-B6CC-4E6B2FE8A5EF}"/>
    <cellStyle name="หมายเหตุ 2 6 4 2 3 2" xfId="38077" xr:uid="{7C2EE292-2881-4687-AC45-B7B8750C7E2B}"/>
    <cellStyle name="หมายเหตุ 2 6 4 2 4" xfId="15549" xr:uid="{50EBF936-3038-468A-A3F6-07FEE37A41EC}"/>
    <cellStyle name="หมายเหตุ 2 6 4 2 4 2" xfId="32650" xr:uid="{28821867-84A8-43A6-9C64-5BEE47EB77C8}"/>
    <cellStyle name="หมายเหตุ 2 6 4 2 5" xfId="23275" xr:uid="{8859A844-4A32-49D0-BDFA-A780ABD36039}"/>
    <cellStyle name="หมายเหตุ 2 6 4 2 5 2" xfId="40352" xr:uid="{F02CF8FE-6788-4668-AB96-A0970CF8A2A0}"/>
    <cellStyle name="หมายเหตุ 2 6 4 2 6" xfId="25041" xr:uid="{EAB92841-7CA2-4EED-8566-D15E5B503469}"/>
    <cellStyle name="หมายเหตุ 2 6 4 2 6 2" xfId="42118" xr:uid="{8546D0E7-86A1-4E81-BE5D-52CFA091D2B8}"/>
    <cellStyle name="หมายเหตุ 2 6 4 2 7" xfId="26767" xr:uid="{3680E55F-6D29-4B46-BD8D-0144CA26ED2D}"/>
    <cellStyle name="หมายเหตุ 2 6 4 2 7 2" xfId="43844" xr:uid="{2A5B7504-0835-4252-955A-08408FB882EC}"/>
    <cellStyle name="หมายเหตุ 2 6 4 2 8" xfId="28472" xr:uid="{4F815D07-E77C-4EC0-82A3-E75AC311F5AC}"/>
    <cellStyle name="หมายเหตุ 2 6 4 2 8 2" xfId="45549" xr:uid="{CA37265A-E322-4EAA-9DB1-44784E6D079B}"/>
    <cellStyle name="หมายเหตุ 2 6 4 2 9" xfId="31378" xr:uid="{DE0A2E95-1450-4329-AFE3-9F4CE7DE41C1}"/>
    <cellStyle name="หมายเหตุ 2 6 4 3" xfId="18373" xr:uid="{840CC2AE-3E0D-425A-9998-1CAF7A740431}"/>
    <cellStyle name="หมายเหตุ 2 6 4 3 2" xfId="35460" xr:uid="{261F249E-37D7-4ADC-92AC-286FBE9B1789}"/>
    <cellStyle name="หมายเหตุ 2 6 4 4" xfId="17839" xr:uid="{143BB619-9A0A-4620-8F97-A189DE6319A6}"/>
    <cellStyle name="หมายเหตุ 2 6 4 4 2" xfId="34932" xr:uid="{D4355A59-7288-4557-B14D-CC6508658683}"/>
    <cellStyle name="หมายเหตุ 2 6 4 5" xfId="16608" xr:uid="{D91A260D-F8DF-4FCC-8502-7FC99C1B1FC1}"/>
    <cellStyle name="หมายเหตุ 2 6 4 5 2" xfId="33707" xr:uid="{326266B0-D0A8-4F79-A549-332CDC561800}"/>
    <cellStyle name="หมายเหตุ 2 6 4 6" xfId="16884" xr:uid="{B09F72D2-20A4-400A-A66A-361FEC858D68}"/>
    <cellStyle name="หมายเหตุ 2 6 4 6 2" xfId="33983" xr:uid="{68CF000A-2ADD-4AE2-B3E3-B1EB1D2A2D44}"/>
    <cellStyle name="หมายเหตุ 2 6 4 7" xfId="15346" xr:uid="{3B284349-6BF9-4AA2-BF4B-8C0F58138BF8}"/>
    <cellStyle name="หมายเหตุ 2 6 4 7 2" xfId="32447" xr:uid="{7822C7B1-1701-4B82-956E-E7907A91D4C3}"/>
    <cellStyle name="หมายเหตุ 2 6 4 8" xfId="16113" xr:uid="{6ABEA677-48FE-4BB8-9D76-17D46FD9D2DE}"/>
    <cellStyle name="หมายเหตุ 2 6 4 8 2" xfId="33212" xr:uid="{5117BCCD-B66B-4EF5-BE24-0BF7CE1FACD2}"/>
    <cellStyle name="หมายเหตุ 2 6 4 9" xfId="30275" xr:uid="{FFFEF9E4-E190-4C06-916D-08EC94ADDA2B}"/>
    <cellStyle name="หมายเหตุ 2 6 5" xfId="29783" xr:uid="{21DAD555-5272-45F8-9AC7-BD45B68939A6}"/>
    <cellStyle name="หมายเหตุ 2 7" xfId="12453" xr:uid="{44A14428-2E49-48AB-A99B-33CA174C6407}"/>
    <cellStyle name="หมายเหตุ 2 7 2" xfId="14107" xr:uid="{787C0EBC-D01E-429D-9AE6-FC99BE2A8069}"/>
    <cellStyle name="หมายเหตุ 2 7 2 2" xfId="19478" xr:uid="{DC35960E-287C-4A60-8B26-415DFB4C91CD}"/>
    <cellStyle name="หมายเหตุ 2 7 2 2 2" xfId="36555" xr:uid="{7CC82545-3DE2-41E2-82FF-E7F35BAA5392}"/>
    <cellStyle name="หมายเหตุ 2 7 2 3" xfId="17856" xr:uid="{EEA57B03-E815-4372-AC90-3E174B2387FA}"/>
    <cellStyle name="หมายเหตุ 2 7 2 3 2" xfId="34949" xr:uid="{B998D384-E4CB-4F21-9BE3-CF5F96530E5F}"/>
    <cellStyle name="หมายเหตุ 2 7 2 4" xfId="23105" xr:uid="{6C770E7E-D54A-404D-A315-B55C2DCA0E51}"/>
    <cellStyle name="หมายเหตุ 2 7 2 4 2" xfId="40182" xr:uid="{591CEF9B-CDE3-4F95-839A-5F1B19FA9EDB}"/>
    <cellStyle name="หมายเหตุ 2 7 2 5" xfId="24871" xr:uid="{73AD8828-7FD8-4801-B9B0-F3C9624A810C}"/>
    <cellStyle name="หมายเหตุ 2 7 2 5 2" xfId="41948" xr:uid="{BE1CBD4D-9424-48A6-B980-890ECB329A04}"/>
    <cellStyle name="หมายเหตุ 2 7 2 6" xfId="26597" xr:uid="{89A8F836-9D7F-431A-85EC-8F3C595D1CC4}"/>
    <cellStyle name="หมายเหตุ 2 7 2 6 2" xfId="43674" xr:uid="{F7437818-F36F-439A-B5ED-C2E038B59467}"/>
    <cellStyle name="หมายเหตุ 2 7 2 7" xfId="28302" xr:uid="{317667B8-8783-48F0-BBE9-4F3F9D7CFD48}"/>
    <cellStyle name="หมายเหตุ 2 7 2 7 2" xfId="45379" xr:uid="{C1CB6F91-4B0A-4167-9C7A-2D3B1EBDAF27}"/>
    <cellStyle name="หมายเหตุ 2 7 2 8" xfId="31208" xr:uid="{BF9BCCA3-D043-4334-A628-54EB21241ECE}"/>
    <cellStyle name="หมายเหตุ 2 7 3" xfId="18199" xr:uid="{81102B5F-9797-4CE7-B56C-10E543C4F962}"/>
    <cellStyle name="หมายเหตุ 2 7 3 2" xfId="35288" xr:uid="{D85FF7F0-56A0-4FB8-966E-19EE33B11ECD}"/>
    <cellStyle name="หมายเหตุ 2 7 4" xfId="15091" xr:uid="{B283258B-52AA-4DE2-83B7-8BC678C4456C}"/>
    <cellStyle name="หมายเหตุ 2 7 4 2" xfId="32192" xr:uid="{03070679-E023-4819-8C3F-6C2610017E4C}"/>
    <cellStyle name="หมายเหตุ 2 7 5" xfId="17022" xr:uid="{81ADFA2F-0EA3-475D-8AA1-77E099705AEE}"/>
    <cellStyle name="หมายเหตุ 2 7 5 2" xfId="34121" xr:uid="{13298BA0-F92C-4CDC-819A-4ADB355B65A3}"/>
    <cellStyle name="หมายเหตุ 2 7 6" xfId="17350" xr:uid="{2505CA2A-4371-4028-BCF7-0E2090BE4D2A}"/>
    <cellStyle name="หมายเหตุ 2 7 6 2" xfId="34447" xr:uid="{087D7331-014C-4BFD-B230-7E207EE9EB04}"/>
    <cellStyle name="หมายเหตุ 2 7 7" xfId="17211" xr:uid="{9CB4EA24-7908-4FC6-BD85-E3BAC9AF8833}"/>
    <cellStyle name="หมายเหตุ 2 7 7 2" xfId="34308" xr:uid="{0AB4786B-6869-43E7-AAC3-1968C2E02639}"/>
    <cellStyle name="หมายเหตุ 2 7 8" xfId="20698" xr:uid="{9B6538A8-204F-4D11-A458-EA30A3B80711}"/>
    <cellStyle name="หมายเหตุ 2 7 8 2" xfId="37775" xr:uid="{9F17D3CD-11B8-4FFA-958B-775A5A92D2FB}"/>
    <cellStyle name="หมายเหตุ 2 7 9" xfId="30107" xr:uid="{7947AEC0-0658-4EA4-B41D-97C1A4343240}"/>
    <cellStyle name="หมายเหตุ 2 8" xfId="13014" xr:uid="{8AE775B7-3966-419E-95F1-AC4556D27CE8}"/>
    <cellStyle name="หมายเหตุ 2 8 2" xfId="14654" xr:uid="{06076591-A75E-41DC-B136-A0144A8416AA}"/>
    <cellStyle name="หมายเหตุ 2 8 2 2" xfId="20025" xr:uid="{9FF82D26-C108-4CCA-B854-06F7A60A53D6}"/>
    <cellStyle name="หมายเหตุ 2 8 2 2 2" xfId="37102" xr:uid="{18CE53E6-EBEC-4EE7-9264-BC3BCA984F73}"/>
    <cellStyle name="หมายเหตุ 2 8 2 3" xfId="21274" xr:uid="{0AC1CFFA-E1E7-4965-8729-9E310D7A6D3A}"/>
    <cellStyle name="หมายเหตุ 2 8 2 3 2" xfId="38351" xr:uid="{9B0278FE-9AB3-42C2-99F3-0F02663FA834}"/>
    <cellStyle name="หมายเหตุ 2 8 2 4" xfId="21877" xr:uid="{384ADBE4-1C1E-4622-B4DF-8271EFE2FF3D}"/>
    <cellStyle name="หมายเหตุ 2 8 2 4 2" xfId="38954" xr:uid="{DD141E3E-7D68-4A3C-841C-1BAC1D2D8D2D}"/>
    <cellStyle name="หมายเหตุ 2 8 2 5" xfId="23652" xr:uid="{13E95669-09FA-45BC-AFBF-688CA8189334}"/>
    <cellStyle name="หมายเหตุ 2 8 2 5 2" xfId="40729" xr:uid="{6EA8C1A1-1B7C-4FE5-B847-CC300877EE43}"/>
    <cellStyle name="หมายเหตุ 2 8 2 6" xfId="25418" xr:uid="{9B85D02B-A3E2-4385-92CC-E01E3B196EEC}"/>
    <cellStyle name="หมายเหตุ 2 8 2 6 2" xfId="42495" xr:uid="{A379E07E-94C0-4670-A511-D32D2A95EB08}"/>
    <cellStyle name="หมายเหตุ 2 8 2 7" xfId="27144" xr:uid="{AF8DCEC0-E9C6-4BF7-B857-95BC243BF127}"/>
    <cellStyle name="หมายเหตุ 2 8 2 7 2" xfId="44221" xr:uid="{89ED50F3-B2E5-4410-BC0D-6BA6ABC32B0E}"/>
    <cellStyle name="หมายเหตุ 2 8 2 8" xfId="28849" xr:uid="{E3555E4F-DAB2-4647-A07C-C7B9ACAC1427}"/>
    <cellStyle name="หมายเหตุ 2 8 2 8 2" xfId="45926" xr:uid="{616B32CE-5CF2-4B12-9384-796766E9070B}"/>
    <cellStyle name="หมายเหตุ 2 8 2 9" xfId="31755" xr:uid="{43421C8A-9E86-43CA-BE69-C44071A0F000}"/>
    <cellStyle name="หมายเหตุ 2 8 3" xfId="18754" xr:uid="{B96FBA6C-46D7-48AF-B8D3-3A1F869AEF05}"/>
    <cellStyle name="หมายเหตุ 2 8 3 2" xfId="35839" xr:uid="{7D034E23-D2F5-4AF6-A59E-13346D11B35B}"/>
    <cellStyle name="หมายเหตุ 2 8 4" xfId="16184" xr:uid="{595488FB-D1F0-4B4A-A63B-B297F282E818}"/>
    <cellStyle name="หมายเหตุ 2 8 4 2" xfId="33283" xr:uid="{7E83DA45-762B-4129-B67C-57123FC0F84A}"/>
    <cellStyle name="หมายเหตุ 2 8 5" xfId="22479" xr:uid="{A1D83A8F-E9BC-4BD0-80A3-C4DAC764C65E}"/>
    <cellStyle name="หมายเหตุ 2 8 5 2" xfId="39556" xr:uid="{5D1131C7-A728-40E8-B759-FBA40CEE80F0}"/>
    <cellStyle name="หมายเหตุ 2 8 6" xfId="24254" xr:uid="{452F4C45-6B59-4826-9E8A-E8A6A78F1FBC}"/>
    <cellStyle name="หมายเหตุ 2 8 6 2" xfId="41331" xr:uid="{05ADF9A2-CFD5-4F16-B0C7-95E477B00E1D}"/>
    <cellStyle name="หมายเหตุ 2 8 7" xfId="26030" xr:uid="{CD291A0C-BB13-4C6E-AEBF-1235ABB42AD7}"/>
    <cellStyle name="หมายเหตุ 2 8 7 2" xfId="43107" xr:uid="{058462F7-4113-4D89-BD7D-4B92FE1A1FE3}"/>
    <cellStyle name="หมายเหตุ 2 8 8" xfId="27744" xr:uid="{326024A4-D36F-458E-9941-276F57599C4E}"/>
    <cellStyle name="หมายเหตุ 2 8 8 2" xfId="44821" xr:uid="{37815398-77A5-439C-8A36-F2FC8307F2F6}"/>
    <cellStyle name="หมายเหตุ 2 8 9" xfId="30650" xr:uid="{90E1D58E-E760-4BC7-BDAB-E5BC8D96F6AB}"/>
    <cellStyle name="หมายเหตุ 2 9" xfId="29553" xr:uid="{EC172A67-5E30-4A46-ADA0-5A2330C244AC}"/>
    <cellStyle name="หมายเหตุ 3" xfId="2049" xr:uid="{E018EE0E-8FB3-470F-9654-C1161ABC6558}"/>
    <cellStyle name="หมายเหตุ 3 2" xfId="8693" xr:uid="{9246B592-ABDE-41EA-BF38-BFF2E50DEEFD}"/>
    <cellStyle name="หมายเหตุ 3 2 2" xfId="11825" xr:uid="{CDB6EB21-D7F1-43CC-9440-C1C10F3810C6}"/>
    <cellStyle name="หมายเหตุ 3 2 2 2" xfId="13265" xr:uid="{4051A2F0-CA1F-40DB-81C7-EC988D7FA09C}"/>
    <cellStyle name="หมายเหตุ 3 2 2 2 2" xfId="14902" xr:uid="{12632873-D7DA-4712-B64B-77730DA6BC0C}"/>
    <cellStyle name="หมายเหตุ 3 2 2 2 2 2" xfId="20273" xr:uid="{A81DB172-234B-4E43-9ED0-621FDFC3EB0F}"/>
    <cellStyle name="หมายเหตุ 3 2 2 2 2 2 2" xfId="37350" xr:uid="{C3C716B1-DEB6-4E70-A222-B05BD2D7C67A}"/>
    <cellStyle name="หมายเหตุ 3 2 2 2 2 3" xfId="22125" xr:uid="{E160AA12-CBF0-4C5E-AB63-BAD07CF9B60D}"/>
    <cellStyle name="หมายเหตุ 3 2 2 2 2 3 2" xfId="39202" xr:uid="{09481E4D-8F8E-4409-BC55-7BCF6808A235}"/>
    <cellStyle name="หมายเหตุ 3 2 2 2 2 4" xfId="23900" xr:uid="{A8D7444A-9884-40D7-96A0-AE6D4C59B045}"/>
    <cellStyle name="หมายเหตุ 3 2 2 2 2 4 2" xfId="40977" xr:uid="{5274D57A-F618-44AF-8C8A-BA19527E6BAD}"/>
    <cellStyle name="หมายเหตุ 3 2 2 2 2 5" xfId="25666" xr:uid="{74E4757D-78A6-4DD2-9B82-26B121B07B21}"/>
    <cellStyle name="หมายเหตุ 3 2 2 2 2 5 2" xfId="42743" xr:uid="{621F8EE7-9D3D-47AC-AC0D-BD9ACE0DABDE}"/>
    <cellStyle name="หมายเหตุ 3 2 2 2 2 6" xfId="27392" xr:uid="{9EF623E9-0349-4FD8-A72D-ACDE285DB954}"/>
    <cellStyle name="หมายเหตุ 3 2 2 2 2 6 2" xfId="44469" xr:uid="{AB92CDE8-BB11-4D18-A251-AA17758AD219}"/>
    <cellStyle name="หมายเหตุ 3 2 2 2 2 7" xfId="29097" xr:uid="{7D50CB4C-BA35-4AF3-88B1-DF5659937309}"/>
    <cellStyle name="หมายเหตุ 3 2 2 2 2 7 2" xfId="46174" xr:uid="{05FD4450-4467-4D11-9E0F-A0F8624C263F}"/>
    <cellStyle name="หมายเหตุ 3 2 2 2 2 8" xfId="32003" xr:uid="{0D5EB1D5-34D6-4DDD-9750-479341D017A9}"/>
    <cellStyle name="หมายเหตุ 3 2 2 2 3" xfId="19004" xr:uid="{F1C2F5FA-AEC5-40C1-9894-827F78C27FFA}"/>
    <cellStyle name="หมายเหตุ 3 2 2 2 3 2" xfId="36085" xr:uid="{17439E8C-54F2-4FE0-B268-600A430A1A84}"/>
    <cellStyle name="หมายเหตุ 3 2 2 2 4" xfId="15482" xr:uid="{672CBA67-B9C7-429C-A589-0E8E8CE0AB54}"/>
    <cellStyle name="หมายเหตุ 3 2 2 2 4 2" xfId="32583" xr:uid="{8B5FEBF9-AAD7-4B59-8C92-B7E0F9D6466E}"/>
    <cellStyle name="หมายเหตุ 3 2 2 2 5" xfId="22726" xr:uid="{77B8404D-110D-4CFC-935B-E7FF32117125}"/>
    <cellStyle name="หมายเหตุ 3 2 2 2 5 2" xfId="39803" xr:uid="{FD439F83-4E95-4945-91FC-FE1D702B48C5}"/>
    <cellStyle name="หมายเหตุ 3 2 2 2 6" xfId="24504" xr:uid="{B0B1E819-C99E-4F06-B2C4-C3DA37A92B93}"/>
    <cellStyle name="หมายเหตุ 3 2 2 2 6 2" xfId="41581" xr:uid="{909964FE-2120-472A-B7F6-F6A32CCD40DD}"/>
    <cellStyle name="หมายเหตุ 3 2 2 2 7" xfId="26274" xr:uid="{9E4C823B-7F36-4F3A-A6C8-9E8F2C16B553}"/>
    <cellStyle name="หมายเหตุ 3 2 2 2 7 2" xfId="43351" xr:uid="{6B97CBC6-FF6A-48EF-AC87-3EC37374C1F8}"/>
    <cellStyle name="หมายเหตุ 3 2 2 2 8" xfId="27988" xr:uid="{799C0056-932D-4F74-BE5A-F46A0B0E50D3}"/>
    <cellStyle name="หมายเหตุ 3 2 2 2 8 2" xfId="45065" xr:uid="{F8D49F6C-62A8-4142-B03E-B9C670714545}"/>
    <cellStyle name="หมายเหตุ 3 2 2 2 9" xfId="30894" xr:uid="{B337DF97-7EFA-4F08-ACF2-0F972AF1373A}"/>
    <cellStyle name="หมายเหตุ 3 2 2 3" xfId="12576" xr:uid="{46E7C3C8-2139-4F23-813E-45156AD03B58}"/>
    <cellStyle name="หมายเหตุ 3 2 2 3 2" xfId="14225" xr:uid="{B7E96026-A1F9-42AA-981F-046A54462610}"/>
    <cellStyle name="หมายเหตุ 3 2 2 3 2 2" xfId="19596" xr:uid="{D2ABE81A-8F25-47F3-8722-33232339C1E0}"/>
    <cellStyle name="หมายเหตุ 3 2 2 3 2 2 2" xfId="36673" xr:uid="{E4888B68-5558-4D3B-830C-62A61BA0FA9B}"/>
    <cellStyle name="หมายเหตุ 3 2 2 3 2 3" xfId="20949" xr:uid="{9466AE76-C7EF-4F1E-9357-7CBD66B92E00}"/>
    <cellStyle name="หมายเหตุ 3 2 2 3 2 3 2" xfId="38026" xr:uid="{704186E0-D38E-4B90-ADC0-42AE1D1F5045}"/>
    <cellStyle name="หมายเหตุ 3 2 2 3 2 4" xfId="15530" xr:uid="{8022909C-0BE9-4245-99C4-09AD4860B9B1}"/>
    <cellStyle name="หมายเหตุ 3 2 2 3 2 4 2" xfId="32631" xr:uid="{5B5B41DF-1468-487F-805D-FA8FA5F99E32}"/>
    <cellStyle name="หมายเหตุ 3 2 2 3 2 5" xfId="23223" xr:uid="{DF1AAD00-C848-4543-A250-C2C2A9F08478}"/>
    <cellStyle name="หมายเหตุ 3 2 2 3 2 5 2" xfId="40300" xr:uid="{C7879A6B-1B6C-4B8A-87C9-7582D40FD21A}"/>
    <cellStyle name="หมายเหตุ 3 2 2 3 2 6" xfId="24989" xr:uid="{A7F656BF-1967-4E53-AA80-CABBC7D99EB7}"/>
    <cellStyle name="หมายเหตุ 3 2 2 3 2 6 2" xfId="42066" xr:uid="{0F3B3EA9-FFAF-4A2E-B806-38F903B0BD56}"/>
    <cellStyle name="หมายเหตุ 3 2 2 3 2 7" xfId="26715" xr:uid="{694EEB1F-EE28-4589-A084-916F6E6F7759}"/>
    <cellStyle name="หมายเหตุ 3 2 2 3 2 7 2" xfId="43792" xr:uid="{4BF6E965-2521-4359-884E-56CCABDE9EA8}"/>
    <cellStyle name="หมายเหตุ 3 2 2 3 2 8" xfId="28420" xr:uid="{5A681D50-C2F6-4AB8-B49B-389BDEA54CBD}"/>
    <cellStyle name="หมายเหตุ 3 2 2 3 2 8 2" xfId="45497" xr:uid="{1F061619-2E85-4757-9298-4565533D75F4}"/>
    <cellStyle name="หมายเหตุ 3 2 2 3 2 9" xfId="31326" xr:uid="{E495546D-494F-4B52-931E-3FC329A1F96F}"/>
    <cellStyle name="หมายเหตุ 3 2 2 3 3" xfId="18321" xr:uid="{914E827D-DB33-45BD-8405-6ABE1A28FA33}"/>
    <cellStyle name="หมายเหตุ 3 2 2 3 3 2" xfId="35408" xr:uid="{05DE2D25-727F-419C-99DC-BE6980B24598}"/>
    <cellStyle name="หมายเหตุ 3 2 2 3 4" xfId="20558" xr:uid="{B2BB2F12-05F2-4883-B7FC-0E4868A43BF5}"/>
    <cellStyle name="หมายเหตุ 3 2 2 3 4 2" xfId="37635" xr:uid="{ABE15DFC-CED9-4E8E-BF2F-463BC8868876}"/>
    <cellStyle name="หมายเหตุ 3 2 2 3 5" xfId="17475" xr:uid="{1C1D3B8A-8DB9-4D79-8208-CBCE13BE1303}"/>
    <cellStyle name="หมายเหตุ 3 2 2 3 5 2" xfId="34572" xr:uid="{2C3AB4D6-40E4-420C-8E26-30EEE0C5B9E3}"/>
    <cellStyle name="หมายเหตุ 3 2 2 3 6" xfId="15814" xr:uid="{E0B24253-028E-4397-BE44-73AD6AD395F5}"/>
    <cellStyle name="หมายเหตุ 3 2 2 3 6 2" xfId="32913" xr:uid="{854F1452-2E73-434D-A4C8-190F07CB627B}"/>
    <cellStyle name="หมายเหตุ 3 2 2 3 7" xfId="15226" xr:uid="{3774DDFE-1257-4177-B912-242268A68D89}"/>
    <cellStyle name="หมายเหตุ 3 2 2 3 7 2" xfId="32327" xr:uid="{95CE4FC9-46B9-4CED-ADEB-13574F91AE36}"/>
    <cellStyle name="หมายเหตุ 3 2 2 3 8" xfId="16243" xr:uid="{7A1AF627-DCDE-44CB-BA76-0F4F83AB108D}"/>
    <cellStyle name="หมายเหตุ 3 2 2 3 8 2" xfId="33342" xr:uid="{C5680159-DC3A-4719-9095-9294BCD59771}"/>
    <cellStyle name="หมายเหตุ 3 2 2 3 9" xfId="30223" xr:uid="{177F5259-5D73-47B3-88D3-679EAAE754B3}"/>
    <cellStyle name="หมายเหตุ 3 2 2 4" xfId="12431" xr:uid="{9CE25111-A097-410B-98EA-CC3514288DC0}"/>
    <cellStyle name="หมายเหตุ 3 2 2 4 2" xfId="14087" xr:uid="{132D946B-19DF-4390-8055-F76C0DC9DCD9}"/>
    <cellStyle name="หมายเหตุ 3 2 2 4 2 2" xfId="19458" xr:uid="{CB817C57-6F61-4191-921D-F0A7F8F55C0A}"/>
    <cellStyle name="หมายเหตุ 3 2 2 4 2 2 2" xfId="36535" xr:uid="{1AEA8A50-C43D-498C-90E3-0994DF4C8EC0}"/>
    <cellStyle name="หมายเหตุ 3 2 2 4 2 3" xfId="20824" xr:uid="{50BCED7D-DA98-4FF2-BB59-B3F206234EE8}"/>
    <cellStyle name="หมายเหตุ 3 2 2 4 2 3 2" xfId="37901" xr:uid="{A527D961-9B2C-4318-8B58-8B1F7096D083}"/>
    <cellStyle name="หมายเหตุ 3 2 2 4 2 4" xfId="19268" xr:uid="{103B941A-07FF-4140-9B50-6D254F95AAE2}"/>
    <cellStyle name="หมายเหตุ 3 2 2 4 2 4 2" xfId="36345" xr:uid="{52DFB403-F013-4079-9EE1-E59EA75095E6}"/>
    <cellStyle name="หมายเหตุ 3 2 2 4 2 5" xfId="23085" xr:uid="{4696A43F-F142-4932-95EE-EAFA961B3E22}"/>
    <cellStyle name="หมายเหตุ 3 2 2 4 2 5 2" xfId="40162" xr:uid="{82039F46-9ACD-4EE7-BC74-0CEFF690A372}"/>
    <cellStyle name="หมายเหตุ 3 2 2 4 2 6" xfId="24851" xr:uid="{D1EEA2BA-F40A-449B-90D7-71AD734C5D71}"/>
    <cellStyle name="หมายเหตุ 3 2 2 4 2 6 2" xfId="41928" xr:uid="{0C2ADE57-F557-485D-BF77-CB4F3F5CD28A}"/>
    <cellStyle name="หมายเหตุ 3 2 2 4 2 7" xfId="26577" xr:uid="{C24B40DC-8F91-48B1-8343-6C92573E4849}"/>
    <cellStyle name="หมายเหตุ 3 2 2 4 2 7 2" xfId="43654" xr:uid="{A12D10CB-734A-427F-94C1-5F5D49D2050C}"/>
    <cellStyle name="หมายเหตุ 3 2 2 4 2 8" xfId="28282" xr:uid="{D75F2F9B-F506-4C2B-83AA-18C786306309}"/>
    <cellStyle name="หมายเหตุ 3 2 2 4 2 8 2" xfId="45359" xr:uid="{7C4B4A7D-4FF6-4F93-BD50-AE9BB0B32785}"/>
    <cellStyle name="หมายเหตุ 3 2 2 4 2 9" xfId="31188" xr:uid="{32DD6835-843A-44D1-A207-04437C7CA5CE}"/>
    <cellStyle name="หมายเหตุ 3 2 2 4 3" xfId="18178" xr:uid="{F04B55FB-45C4-460D-A442-068B85C7D5F8}"/>
    <cellStyle name="หมายเหตุ 3 2 2 4 3 2" xfId="35267" xr:uid="{5CD93D30-D5F0-4351-9268-F05906E8B1C2}"/>
    <cellStyle name="หมายเหตุ 3 2 2 4 4" xfId="15876" xr:uid="{18B3C3B8-CBDC-4157-90E3-D97325F6DB8E}"/>
    <cellStyle name="หมายเหตุ 3 2 2 4 4 2" xfId="32975" xr:uid="{D4FA893C-8172-4F81-A418-30F00B5C7C68}"/>
    <cellStyle name="หมายเหตุ 3 2 2 4 5" xfId="19308" xr:uid="{E741F9E6-B8A9-4FE5-97F2-3278310029D6}"/>
    <cellStyle name="หมายเหตุ 3 2 2 4 5 2" xfId="36385" xr:uid="{78DB39FB-549B-409B-9586-76C99F8D2604}"/>
    <cellStyle name="หมายเหตุ 3 2 2 4 6" xfId="16671" xr:uid="{B2F845AF-F4C4-4051-BF30-22994203C0B3}"/>
    <cellStyle name="หมายเหตุ 3 2 2 4 6 2" xfId="33770" xr:uid="{0AE553B1-CC61-4DCA-91AF-1435F02029AB}"/>
    <cellStyle name="หมายเหตุ 3 2 2 4 7" xfId="16148" xr:uid="{AA726EA4-26E9-4DCA-B8C8-2CDA0602260E}"/>
    <cellStyle name="หมายเหตุ 3 2 2 4 7 2" xfId="33247" xr:uid="{F56D1263-650F-45F1-9110-9BD29997F1FA}"/>
    <cellStyle name="หมายเหตุ 3 2 2 4 8" xfId="17262" xr:uid="{960CF639-C8A4-4877-B89A-9D934CFC12A7}"/>
    <cellStyle name="หมายเหตุ 3 2 2 4 8 2" xfId="34359" xr:uid="{B7687B28-FF0C-4AD8-9BB3-0BD44691FBC5}"/>
    <cellStyle name="หมายเหตุ 3 2 2 4 9" xfId="30087" xr:uid="{489A3CA5-25A3-4FC0-8269-1B739672650B}"/>
    <cellStyle name="หมายเหตุ 3 2 2 5" xfId="29880" xr:uid="{A1304201-8D74-48A6-9BF9-8706677DDECF}"/>
    <cellStyle name="หมายเหตุ 3 2 3" xfId="11895" xr:uid="{BC1347E5-ABC9-4BDC-AECA-134553F89D70}"/>
    <cellStyle name="หมายเหตุ 3 2 3 2" xfId="13284" xr:uid="{1AB1379D-2662-442E-95F7-5E2705F6EFE4}"/>
    <cellStyle name="หมายเหตุ 3 2 3 2 2" xfId="14921" xr:uid="{7C7C0FA7-85DC-4217-8909-DB83490B178C}"/>
    <cellStyle name="หมายเหตุ 3 2 3 2 2 2" xfId="20292" xr:uid="{24923FF3-A6F5-43E5-B3E0-2AA8708C5843}"/>
    <cellStyle name="หมายเหตุ 3 2 3 2 2 2 2" xfId="37369" xr:uid="{E45929AE-732C-4665-A95B-AD20C4D7C997}"/>
    <cellStyle name="หมายเหตุ 3 2 3 2 2 3" xfId="22144" xr:uid="{DA254BC2-4077-41B1-9DBD-962CF9520EB4}"/>
    <cellStyle name="หมายเหตุ 3 2 3 2 2 3 2" xfId="39221" xr:uid="{E251799F-D933-4777-8608-9005F85D4C58}"/>
    <cellStyle name="หมายเหตุ 3 2 3 2 2 4" xfId="23919" xr:uid="{12BF8297-510A-4F0A-8A72-7991498BF43D}"/>
    <cellStyle name="หมายเหตุ 3 2 3 2 2 4 2" xfId="40996" xr:uid="{8C101ABB-BBC6-4203-B57C-D74E3B2A0F12}"/>
    <cellStyle name="หมายเหตุ 3 2 3 2 2 5" xfId="25685" xr:uid="{7DBDFDB2-F283-461F-864D-5F61E2DBF5D8}"/>
    <cellStyle name="หมายเหตุ 3 2 3 2 2 5 2" xfId="42762" xr:uid="{8AD374EE-0B99-4B39-95C2-6C6CBE8C14CC}"/>
    <cellStyle name="หมายเหตุ 3 2 3 2 2 6" xfId="27411" xr:uid="{ACA3AEB0-B765-4D59-B7EE-9F5C3DC850D0}"/>
    <cellStyle name="หมายเหตุ 3 2 3 2 2 6 2" xfId="44488" xr:uid="{859AB2A5-E926-4174-BA1B-361C49DAFA22}"/>
    <cellStyle name="หมายเหตุ 3 2 3 2 2 7" xfId="29116" xr:uid="{ECD8BD70-36DA-4FEA-8680-A35128994FD8}"/>
    <cellStyle name="หมายเหตุ 3 2 3 2 2 7 2" xfId="46193" xr:uid="{9C8C0FF3-5FF8-4FDE-BBEF-68D6C49D5438}"/>
    <cellStyle name="หมายเหตุ 3 2 3 2 2 8" xfId="32022" xr:uid="{B1268871-0AD4-4065-ADD7-420C90A71C19}"/>
    <cellStyle name="หมายเหตุ 3 2 3 2 3" xfId="19023" xr:uid="{E63C779B-885D-49C8-9954-820C46B80C98}"/>
    <cellStyle name="หมายเหตุ 3 2 3 2 3 2" xfId="36102" xr:uid="{687AE132-1E81-461F-B390-0CB123F6FB1E}"/>
    <cellStyle name="หมายเหตุ 3 2 3 2 4" xfId="16373" xr:uid="{9C417DC1-27F9-48E0-A154-FA29B071EA15}"/>
    <cellStyle name="หมายเหตุ 3 2 3 2 4 2" xfId="33472" xr:uid="{B300B6B0-8BDA-4886-ACA6-EF32882ADE68}"/>
    <cellStyle name="หมายเหตุ 3 2 3 2 5" xfId="22744" xr:uid="{8DBC678A-6557-4DED-8B85-3D32EDB18FF7}"/>
    <cellStyle name="หมายเหตุ 3 2 3 2 5 2" xfId="39821" xr:uid="{4404A3CC-7EC2-434A-8256-9C4FCAA632B9}"/>
    <cellStyle name="หมายเหตุ 3 2 3 2 6" xfId="24523" xr:uid="{D042980C-077E-4124-AD1F-0E91D14E1777}"/>
    <cellStyle name="หมายเหตุ 3 2 3 2 6 2" xfId="41600" xr:uid="{7B53E206-D6D8-4C94-AAE6-4BB0C5B817E6}"/>
    <cellStyle name="หมายเหตุ 3 2 3 2 7" xfId="26291" xr:uid="{24F539F0-8EDC-41A7-AF8E-0E2898741D3E}"/>
    <cellStyle name="หมายเหตุ 3 2 3 2 7 2" xfId="43368" xr:uid="{B066BF57-E6EA-4276-818C-62C21E4934D0}"/>
    <cellStyle name="หมายเหตุ 3 2 3 2 8" xfId="28005" xr:uid="{A0F23383-477A-411F-884A-A1CD72466FD6}"/>
    <cellStyle name="หมายเหตุ 3 2 3 2 8 2" xfId="45082" xr:uid="{0E941F38-D231-4268-8C38-CCB9ECDFD764}"/>
    <cellStyle name="หมายเหตุ 3 2 3 2 9" xfId="30911" xr:uid="{A1E2EF0D-6BD0-4230-9CCD-66A0620576DF}"/>
    <cellStyle name="หมายเหตุ 3 2 3 3" xfId="12780" xr:uid="{2E9F0147-E603-4AE8-B5C8-22604C5A83D3}"/>
    <cellStyle name="หมายเหตุ 3 2 3 3 2" xfId="14422" xr:uid="{D539333A-7176-496E-9BC8-A88FCA5ACE4D}"/>
    <cellStyle name="หมายเหตุ 3 2 3 3 2 2" xfId="19793" xr:uid="{80709054-F1B0-482C-AF4E-88894A67BAF0}"/>
    <cellStyle name="หมายเหตุ 3 2 3 3 2 2 2" xfId="36870" xr:uid="{18997CEF-718E-4724-B8BA-8B8118996C5E}"/>
    <cellStyle name="หมายเหตุ 3 2 3 3 2 3" xfId="21094" xr:uid="{B965A016-653F-45F5-A5E2-131EA4E5ECF7}"/>
    <cellStyle name="หมายเหตุ 3 2 3 3 2 3 2" xfId="38171" xr:uid="{975DE225-69E2-4DAE-8BA4-748F689FD5C3}"/>
    <cellStyle name="หมายเหตุ 3 2 3 3 2 4" xfId="21645" xr:uid="{C261FAAB-D0E4-4DA1-A690-1E9B8AFA752D}"/>
    <cellStyle name="หมายเหตุ 3 2 3 3 2 4 2" xfId="38722" xr:uid="{BFC9ACD3-DF05-4E3D-8982-B47C69C7BF34}"/>
    <cellStyle name="หมายเหตุ 3 2 3 3 2 5" xfId="23420" xr:uid="{827E46E8-3F73-4909-B496-8B6C396DAF3E}"/>
    <cellStyle name="หมายเหตุ 3 2 3 3 2 5 2" xfId="40497" xr:uid="{13849665-5765-4F6E-92A6-205F8004D155}"/>
    <cellStyle name="หมายเหตุ 3 2 3 3 2 6" xfId="25186" xr:uid="{E655869B-CF3A-42C0-B0C9-B8C2E20FEE4E}"/>
    <cellStyle name="หมายเหตุ 3 2 3 3 2 6 2" xfId="42263" xr:uid="{6500FBF5-4560-4C95-A770-6AA2B1E79296}"/>
    <cellStyle name="หมายเหตุ 3 2 3 3 2 7" xfId="26912" xr:uid="{265E731D-EE93-4448-B206-AB5A2ACBB1FD}"/>
    <cellStyle name="หมายเหตุ 3 2 3 3 2 7 2" xfId="43989" xr:uid="{5631872C-C28E-4071-BF04-8F4EA3B3C6D7}"/>
    <cellStyle name="หมายเหตุ 3 2 3 3 2 8" xfId="28617" xr:uid="{7181FB32-687E-4A05-AFA4-562011537B2E}"/>
    <cellStyle name="หมายเหตุ 3 2 3 3 2 8 2" xfId="45694" xr:uid="{63D32158-9D68-493B-8E9B-571E2B7C8688}"/>
    <cellStyle name="หมายเหตุ 3 2 3 3 2 9" xfId="31523" xr:uid="{9842051F-D11D-494F-B5C5-84B632F81836}"/>
    <cellStyle name="หมายเหตุ 3 2 3 3 3" xfId="18520" xr:uid="{A78241CD-8662-4A14-9138-7A8B47A48962}"/>
    <cellStyle name="หมายเหตุ 3 2 3 3 3 2" xfId="35607" xr:uid="{0BF0A717-E325-4FCA-BE80-D3A9CC501881}"/>
    <cellStyle name="หมายเหตุ 3 2 3 3 4" xfId="17820" xr:uid="{A08DF390-19E2-4503-8EFF-BD5EB598FAAA}"/>
    <cellStyle name="หมายเหตุ 3 2 3 3 4 2" xfId="34913" xr:uid="{7763E963-B5F9-4C30-9230-5B179468BB84}"/>
    <cellStyle name="หมายเหตุ 3 2 3 3 5" xfId="17571" xr:uid="{BE89B8EC-2744-41DF-9E97-E1463BB554D8}"/>
    <cellStyle name="หมายเหตุ 3 2 3 3 5 2" xfId="34668" xr:uid="{237541F3-32B6-40D4-BE77-42191F1241FF}"/>
    <cellStyle name="หมายเหตุ 3 2 3 3 6" xfId="218" xr:uid="{AA29EBE1-08B0-468D-8392-B5D90EF43618}"/>
    <cellStyle name="หมายเหตุ 3 2 3 3 6 2" xfId="29439" xr:uid="{DCF336A1-D6E9-4D55-B6A6-9CAF4C90A27C}"/>
    <cellStyle name="หมายเหตุ 3 2 3 3 7" xfId="16735" xr:uid="{3186C661-F322-4EBE-8EF5-F44ABE06D46C}"/>
    <cellStyle name="หมายเหตุ 3 2 3 3 7 2" xfId="33834" xr:uid="{6620A74D-666A-4FD2-AFBB-6075E746A102}"/>
    <cellStyle name="หมายเหตุ 3 2 3 3 8" xfId="15965" xr:uid="{647D7B93-8BA1-49B9-AEAB-1589DB51B74B}"/>
    <cellStyle name="หมายเหตุ 3 2 3 3 8 2" xfId="33064" xr:uid="{471850BB-DDCC-4BBF-83A1-7B7E12A9BBA2}"/>
    <cellStyle name="หมายเหตุ 3 2 3 3 9" xfId="30420" xr:uid="{CF2B7688-7C22-4B6C-A1DD-51151B7F465B}"/>
    <cellStyle name="หมายเหตุ 3 2 3 4" xfId="13370" xr:uid="{572FEEE4-66F0-4445-A96D-62A0E4FEB8E9}"/>
    <cellStyle name="หมายเหตุ 3 2 3 4 2" xfId="15004" xr:uid="{A0FA0B0C-DAB6-41AD-9025-A424B0B9DB2B}"/>
    <cellStyle name="หมายเหตุ 3 2 3 4 2 2" xfId="20375" xr:uid="{F3BE438C-5065-4340-BC16-6D2A4D545FAA}"/>
    <cellStyle name="หมายเหตุ 3 2 3 4 2 2 2" xfId="37452" xr:uid="{48C10C39-3B39-4ED7-AE11-1CE825575E80}"/>
    <cellStyle name="หมายเหตุ 3 2 3 4 2 3" xfId="21489" xr:uid="{24EE799B-90C7-46BE-A9E5-2FCACE806A16}"/>
    <cellStyle name="หมายเหตุ 3 2 3 4 2 3 2" xfId="38566" xr:uid="{A00D141A-7BE1-40C9-9C1A-9CCFF155E798}"/>
    <cellStyle name="หมายเหตุ 3 2 3 4 2 4" xfId="22227" xr:uid="{3AFD9CB9-251A-4FFF-B732-DB663A10F1F1}"/>
    <cellStyle name="หมายเหตุ 3 2 3 4 2 4 2" xfId="39304" xr:uid="{4408D8CE-75C6-4CF4-AFD0-22EAB650601D}"/>
    <cellStyle name="หมายเหตุ 3 2 3 4 2 5" xfId="24002" xr:uid="{4150F101-AC3C-46D9-97EE-98782F45A505}"/>
    <cellStyle name="หมายเหตุ 3 2 3 4 2 5 2" xfId="41079" xr:uid="{DB953131-9D07-486A-81C9-E73773E4D8B8}"/>
    <cellStyle name="หมายเหตุ 3 2 3 4 2 6" xfId="25768" xr:uid="{D5C532A9-3937-429C-9BFF-2DBECDFE7976}"/>
    <cellStyle name="หมายเหตุ 3 2 3 4 2 6 2" xfId="42845" xr:uid="{0B3D3E72-6A87-471D-8D59-D6AB7D652F38}"/>
    <cellStyle name="หมายเหตุ 3 2 3 4 2 7" xfId="27494" xr:uid="{D99DD774-6B78-49A4-8CA1-EB54811A6B75}"/>
    <cellStyle name="หมายเหตุ 3 2 3 4 2 7 2" xfId="44571" xr:uid="{5BC717E5-D337-4960-A956-DE1F4AAB4745}"/>
    <cellStyle name="หมายเหตุ 3 2 3 4 2 8" xfId="29199" xr:uid="{F44BF98E-7672-426E-8A9F-3DA3CACA2003}"/>
    <cellStyle name="หมายเหตุ 3 2 3 4 2 8 2" xfId="46276" xr:uid="{23955D22-CBEF-48E7-94C0-C97C962186D8}"/>
    <cellStyle name="หมายเหตุ 3 2 3 4 2 9" xfId="32105" xr:uid="{4BC79589-0DBA-497D-A481-B9740BE4F886}"/>
    <cellStyle name="หมายเหตุ 3 2 3 4 3" xfId="19107" xr:uid="{F8FBA564-4740-4B95-B870-E8460320BA04}"/>
    <cellStyle name="หมายเหตุ 3 2 3 4 3 2" xfId="36184" xr:uid="{B7F96B4B-950F-4D0A-ACB8-CA3B19C6BF0C}"/>
    <cellStyle name="หมายเหตุ 3 2 3 4 4" xfId="16364" xr:uid="{498F76F7-1C4B-435C-AC1E-88AC17C2E20E}"/>
    <cellStyle name="หมายเหตุ 3 2 3 4 4 2" xfId="33463" xr:uid="{1880975F-AB16-4C93-811E-0863859988A1}"/>
    <cellStyle name="หมายเหตุ 3 2 3 4 5" xfId="22826" xr:uid="{2476670D-3D9A-4B3D-A9C8-E269FC2829B7}"/>
    <cellStyle name="หมายเหตุ 3 2 3 4 5 2" xfId="39903" xr:uid="{B9E677D5-718A-4D1C-BFC7-97C875F68550}"/>
    <cellStyle name="หมายเหตุ 3 2 3 4 6" xfId="24606" xr:uid="{C1E73281-B20B-4D7F-80B3-388D80B55471}"/>
    <cellStyle name="หมายเหตุ 3 2 3 4 6 2" xfId="41683" xr:uid="{F9AE078D-E419-4614-A4A1-B52C06F63B43}"/>
    <cellStyle name="หมายเหตุ 3 2 3 4 7" xfId="26372" xr:uid="{566DEF22-6FFB-4A99-8FD8-ACFF0B1B537E}"/>
    <cellStyle name="หมายเหตุ 3 2 3 4 7 2" xfId="43449" xr:uid="{9D282FC5-8257-49AD-B9FB-1F9E6031FC2D}"/>
    <cellStyle name="หมายเหตุ 3 2 3 4 8" xfId="28086" xr:uid="{5664854B-171D-44DC-9DB1-4B4713EBC32A}"/>
    <cellStyle name="หมายเหตุ 3 2 3 4 8 2" xfId="45163" xr:uid="{8032B3E8-5644-430B-B838-1E915FD82AFF}"/>
    <cellStyle name="หมายเหตุ 3 2 3 4 9" xfId="30992" xr:uid="{83C35F5E-BF88-43DC-AF4E-C1E9F8437F42}"/>
    <cellStyle name="หมายเหตุ 3 2 3 5" xfId="29897" xr:uid="{8DEF9B7A-B253-428C-AB21-B2C7872BF447}"/>
    <cellStyle name="หมายเหตุ 3 2 4" xfId="12953" xr:uid="{61E7A9E6-CD47-4481-A748-BAAC92AD3CAB}"/>
    <cellStyle name="หมายเหตุ 3 2 4 2" xfId="14593" xr:uid="{888C9401-5C2C-4C76-B02B-215D8558FE3C}"/>
    <cellStyle name="หมายเหตุ 3 2 4 2 2" xfId="19964" xr:uid="{AE4338AD-08E5-419B-8861-4BD4F979F6C2}"/>
    <cellStyle name="หมายเหตุ 3 2 4 2 2 2" xfId="37041" xr:uid="{CB22F504-2CBE-4E28-8FC9-1A411324551B}"/>
    <cellStyle name="หมายเหตุ 3 2 4 2 3" xfId="21816" xr:uid="{277D9899-915A-4DB7-828F-7901B19F7F7B}"/>
    <cellStyle name="หมายเหตุ 3 2 4 2 3 2" xfId="38893" xr:uid="{DBE50074-139C-47A7-8C59-403A6E6A72DD}"/>
    <cellStyle name="หมายเหตุ 3 2 4 2 4" xfId="23591" xr:uid="{89C17F86-45EF-4D66-A0EA-F36F9E7B06B4}"/>
    <cellStyle name="หมายเหตุ 3 2 4 2 4 2" xfId="40668" xr:uid="{E76883C6-6C92-4E46-8A28-9E0D7EA7CAE3}"/>
    <cellStyle name="หมายเหตุ 3 2 4 2 5" xfId="25357" xr:uid="{2C57AF60-9061-485E-A558-BD02580F6E6E}"/>
    <cellStyle name="หมายเหตุ 3 2 4 2 5 2" xfId="42434" xr:uid="{14E91859-B1CB-451C-9C32-89E600008460}"/>
    <cellStyle name="หมายเหตุ 3 2 4 2 6" xfId="27083" xr:uid="{3661FA50-006A-4C4C-A316-8B3BF0A71391}"/>
    <cellStyle name="หมายเหตุ 3 2 4 2 6 2" xfId="44160" xr:uid="{70C9BAF0-E872-44EA-AD12-B7F1C3688715}"/>
    <cellStyle name="หมายเหตุ 3 2 4 2 7" xfId="28788" xr:uid="{5B094C9D-2E83-4894-A45B-56DF89DDA427}"/>
    <cellStyle name="หมายเหตุ 3 2 4 2 7 2" xfId="45865" xr:uid="{ECFDAF22-B2EB-4EC3-AF51-4A239F378D0E}"/>
    <cellStyle name="หมายเหตุ 3 2 4 2 8" xfId="31694" xr:uid="{ABE6A13C-7B99-4040-BF83-C3C2F60EDCB2}"/>
    <cellStyle name="หมายเหตุ 3 2 4 3" xfId="18693" xr:uid="{DA78B2F7-FE8E-4AF0-BD18-3C4B794880A2}"/>
    <cellStyle name="หมายเหตุ 3 2 4 3 2" xfId="35780" xr:uid="{950029E4-7B14-4D81-9FE2-1096EB24199C}"/>
    <cellStyle name="หมายเหตุ 3 2 4 4" xfId="16805" xr:uid="{7799D1D4-D759-49DD-B7A8-57AF74A38DB3}"/>
    <cellStyle name="หมายเหตุ 3 2 4 4 2" xfId="33904" xr:uid="{FE416F03-48CE-438E-A15A-9B274163D713}"/>
    <cellStyle name="หมายเหตุ 3 2 4 5" xfId="22419" xr:uid="{6318FE20-A57C-44A4-9548-3A393978DB95}"/>
    <cellStyle name="หมายเหตุ 3 2 4 5 2" xfId="39496" xr:uid="{1EF42795-4A58-4304-9D73-FE660456ADEF}"/>
    <cellStyle name="หมายเหตุ 3 2 4 6" xfId="24193" xr:uid="{7E62F3C8-95D2-4236-A03F-6D274704603B}"/>
    <cellStyle name="หมายเหตุ 3 2 4 6 2" xfId="41270" xr:uid="{EB29E7B1-E541-4D3F-B77C-E2E82DEDC5AD}"/>
    <cellStyle name="หมายเหตุ 3 2 4 7" xfId="25971" xr:uid="{C398A55F-608B-4C32-9C5D-2449FE3C4AEF}"/>
    <cellStyle name="หมายเหตุ 3 2 4 7 2" xfId="43048" xr:uid="{A8C2B0A4-76AC-4D08-8DDA-5D2E588D7596}"/>
    <cellStyle name="หมายเหตุ 3 2 4 8" xfId="27685" xr:uid="{E67BCEC5-73CB-4718-8B2E-662D16FBA236}"/>
    <cellStyle name="หมายเหตุ 3 2 4 8 2" xfId="44762" xr:uid="{91B441AF-C33D-4B1E-91D0-712BA9116257}"/>
    <cellStyle name="หมายเหตุ 3 2 4 9" xfId="30591" xr:uid="{65607BC1-8CD5-4814-9815-324F83622084}"/>
    <cellStyle name="หมายเหตุ 3 2 5" xfId="12468" xr:uid="{9055EE15-EADA-48AD-8867-12E3B63E81FA}"/>
    <cellStyle name="หมายเหตุ 3 2 5 2" xfId="14120" xr:uid="{4943C427-C19D-4616-AF05-298B02D2024B}"/>
    <cellStyle name="หมายเหตุ 3 2 5 2 2" xfId="19491" xr:uid="{4ABE7AF4-B8D4-4A0D-A90C-6BA9FAB6C137}"/>
    <cellStyle name="หมายเหตุ 3 2 5 2 2 2" xfId="36568" xr:uid="{8161E366-61A2-44C5-B730-E02828EAB25D}"/>
    <cellStyle name="หมายเหตุ 3 2 5 2 3" xfId="20844" xr:uid="{842DA5C3-FF0C-42D9-8894-0F6D0BB1D7EB}"/>
    <cellStyle name="หมายเหตุ 3 2 5 2 3 2" xfId="37921" xr:uid="{C45073AB-3D21-4242-959C-6467A5DD4C38}"/>
    <cellStyle name="หมายเหตุ 3 2 5 2 4" xfId="17508" xr:uid="{59F0607B-E5C7-4C58-AB5E-76BDB1C16756}"/>
    <cellStyle name="หมายเหตุ 3 2 5 2 4 2" xfId="34605" xr:uid="{A5231E87-9923-4B19-A996-02925716FDB2}"/>
    <cellStyle name="หมายเหตุ 3 2 5 2 5" xfId="23118" xr:uid="{71039625-D385-4E70-89E9-1847BBE6EDCB}"/>
    <cellStyle name="หมายเหตุ 3 2 5 2 5 2" xfId="40195" xr:uid="{AFCABF8F-43C5-4889-97C4-A9B40D18B3F9}"/>
    <cellStyle name="หมายเหตุ 3 2 5 2 6" xfId="24884" xr:uid="{9615DAF0-76B3-4603-8E30-F3F15175BA6A}"/>
    <cellStyle name="หมายเหตุ 3 2 5 2 6 2" xfId="41961" xr:uid="{901CEF37-E449-4770-B562-343FEB5C3C57}"/>
    <cellStyle name="หมายเหตุ 3 2 5 2 7" xfId="26610" xr:uid="{A3BA7170-A8E5-4F55-AEBF-9A1922F98BCC}"/>
    <cellStyle name="หมายเหตุ 3 2 5 2 7 2" xfId="43687" xr:uid="{3BEACE7A-F1AD-4A46-95D2-B35D4324B41B}"/>
    <cellStyle name="หมายเหตุ 3 2 5 2 8" xfId="28315" xr:uid="{1FE4C543-A9D0-4A78-9EFA-3CED9B04D66D}"/>
    <cellStyle name="หมายเหตุ 3 2 5 2 8 2" xfId="45392" xr:uid="{82EC1556-8AE6-46EE-9C16-27D34D73A0D4}"/>
    <cellStyle name="หมายเหตุ 3 2 5 2 9" xfId="31221" xr:uid="{771E0829-8A34-4B2C-9B5F-49B1DDA5C2BE}"/>
    <cellStyle name="หมายเหตุ 3 2 5 3" xfId="18214" xr:uid="{3B074FB7-E412-46A1-9449-A2BDF7346EC5}"/>
    <cellStyle name="หมายเหตุ 3 2 5 3 2" xfId="35301" xr:uid="{B5757441-09B4-415B-9A1A-EC2F362A8DCB}"/>
    <cellStyle name="หมายเหตุ 3 2 5 4" xfId="21404" xr:uid="{9DB42891-A687-4900-B320-642CD063D16B}"/>
    <cellStyle name="หมายเหตุ 3 2 5 4 2" xfId="38481" xr:uid="{2775A869-AF78-466D-A910-FC5B1712C391}"/>
    <cellStyle name="หมายเหตุ 3 2 5 5" xfId="15931" xr:uid="{B409B511-D0ED-4BD2-A755-13F5D2A76693}"/>
    <cellStyle name="หมายเหตุ 3 2 5 5 2" xfId="33030" xr:uid="{D0123E67-2E56-411F-BED4-413C31D821C4}"/>
    <cellStyle name="หมายเหตุ 3 2 5 6" xfId="15946" xr:uid="{436B137F-B117-41E8-B560-E17816B197FB}"/>
    <cellStyle name="หมายเหตุ 3 2 5 6 2" xfId="33045" xr:uid="{1FF8F47E-C7CA-4605-9551-03AEAF00C19C}"/>
    <cellStyle name="หมายเหตุ 3 2 5 7" xfId="17421" xr:uid="{8AD6418A-2AED-42EA-9CF2-8B322F1742E3}"/>
    <cellStyle name="หมายเหตุ 3 2 5 7 2" xfId="34518" xr:uid="{D1F0802D-AD85-4F47-B076-0EC32018B2E8}"/>
    <cellStyle name="หมายเหตุ 3 2 5 8" xfId="237" xr:uid="{A5A8B34B-3A77-4417-8430-0496ED1A2B99}"/>
    <cellStyle name="หมายเหตุ 3 2 5 8 2" xfId="29458" xr:uid="{B8CE4333-54F1-4759-9749-14E009E24351}"/>
    <cellStyle name="หมายเหตุ 3 2 5 9" xfId="30118" xr:uid="{B8E9B205-F777-476C-A20A-ABD975EFDEB9}"/>
    <cellStyle name="หมายเหตุ 3 2 6" xfId="29711" xr:uid="{BAB750EE-D434-4AD8-8514-EBBD4B0DF68C}"/>
    <cellStyle name="หมายเหตุ 3 3" xfId="11311" xr:uid="{C9492BCD-E20D-4BF7-A4B2-4E608C9D3070}"/>
    <cellStyle name="หมายเหตุ 3 3 2" xfId="13124" xr:uid="{2666334E-03A9-4608-9947-B280668E0A09}"/>
    <cellStyle name="หมายเหตุ 3 3 2 2" xfId="14761" xr:uid="{A787E6FC-30D9-496E-8737-538B44356662}"/>
    <cellStyle name="หมายเหตุ 3 3 2 2 2" xfId="20132" xr:uid="{47C17752-143E-4730-8370-BAB08E324F26}"/>
    <cellStyle name="หมายเหตุ 3 3 2 2 2 2" xfId="37209" xr:uid="{C3DD4302-3447-4E7D-9E4F-DCF2C140AEBC}"/>
    <cellStyle name="หมายเหตุ 3 3 2 2 3" xfId="21984" xr:uid="{3D3753AE-20A0-4FBA-B1D0-E3381327BECE}"/>
    <cellStyle name="หมายเหตุ 3 3 2 2 3 2" xfId="39061" xr:uid="{643135C5-2252-4B5D-9BF9-FA5D6DC7C510}"/>
    <cellStyle name="หมายเหตุ 3 3 2 2 4" xfId="23759" xr:uid="{285FCAE8-F03E-4F46-AEE1-14E8AC07E2BC}"/>
    <cellStyle name="หมายเหตุ 3 3 2 2 4 2" xfId="40836" xr:uid="{8D5AAC06-10A4-49AC-8B3A-CE235382B0C4}"/>
    <cellStyle name="หมายเหตุ 3 3 2 2 5" xfId="25525" xr:uid="{A32CD231-2CEF-40B3-888A-4B8AB722646C}"/>
    <cellStyle name="หมายเหตุ 3 3 2 2 5 2" xfId="42602" xr:uid="{B57867A3-EBFF-469B-ACFE-8CAD693B8606}"/>
    <cellStyle name="หมายเหตุ 3 3 2 2 6" xfId="27251" xr:uid="{A6639ED9-B7CD-403E-82F3-EF0E37E171DB}"/>
    <cellStyle name="หมายเหตุ 3 3 2 2 6 2" xfId="44328" xr:uid="{6F9D115C-5F11-42FE-8DAD-BF586B5B417A}"/>
    <cellStyle name="หมายเหตุ 3 3 2 2 7" xfId="28956" xr:uid="{74A58D8B-9889-4546-8B7C-354B09F5D7CD}"/>
    <cellStyle name="หมายเหตุ 3 3 2 2 7 2" xfId="46033" xr:uid="{938F5496-9300-445E-840A-1D784C5B69E1}"/>
    <cellStyle name="หมายเหตุ 3 3 2 2 8" xfId="31862" xr:uid="{CDAB3DEF-7E03-48C7-87CD-2591780BA786}"/>
    <cellStyle name="หมายเหตุ 3 3 2 3" xfId="18863" xr:uid="{02A85631-209F-45D6-B071-D7241B315F16}"/>
    <cellStyle name="หมายเหตุ 3 3 2 3 2" xfId="35948" xr:uid="{D95E232A-3F60-4F60-8E01-DF79C8838509}"/>
    <cellStyle name="หมายเหตุ 3 3 2 4" xfId="15476" xr:uid="{0BF089F1-D86E-4A30-B3F8-A0494A1278D9}"/>
    <cellStyle name="หมายเหตุ 3 3 2 4 2" xfId="32577" xr:uid="{62957716-4CD5-4B5C-99E6-3EF506F2D66F}"/>
    <cellStyle name="หมายเหตุ 3 3 2 5" xfId="22588" xr:uid="{B6F3105D-5313-4AFD-9831-59180AEBF693}"/>
    <cellStyle name="หมายเหตุ 3 3 2 5 2" xfId="39665" xr:uid="{CFF1C753-E0C1-48DE-86BF-F66D540CE0AE}"/>
    <cellStyle name="หมายเหตุ 3 3 2 6" xfId="24363" xr:uid="{C143112E-CF67-4E0E-91E0-2EE595BB9DF9}"/>
    <cellStyle name="หมายเหตุ 3 3 2 6 2" xfId="41440" xr:uid="{CE075332-9BF1-48B6-810E-60241A8177D2}"/>
    <cellStyle name="หมายเหตุ 3 3 2 7" xfId="26137" xr:uid="{FCEA726B-F9D8-4344-AE8D-843088423986}"/>
    <cellStyle name="หมายเหตุ 3 3 2 7 2" xfId="43214" xr:uid="{A7CCB732-2778-4B15-9E6A-2AA22F917FFA}"/>
    <cellStyle name="หมายเหตุ 3 3 2 8" xfId="27851" xr:uid="{708F402C-A678-405E-86CD-CEEBA7FBB33B}"/>
    <cellStyle name="หมายเหตุ 3 3 2 8 2" xfId="44928" xr:uid="{EB914F15-4E73-4C2D-B2A6-D1B31EB55CED}"/>
    <cellStyle name="หมายเหตุ 3 3 2 9" xfId="30757" xr:uid="{8B325D18-4E0E-4465-91B5-60CDD1EB89BA}"/>
    <cellStyle name="หมายเหตุ 3 3 3" xfId="12478" xr:uid="{25A971E5-A3A5-4E84-B185-AFE7412742FA}"/>
    <cellStyle name="หมายเหตุ 3 3 3 2" xfId="14130" xr:uid="{B7DD04C5-C111-413E-90A3-DC52C2E3D9C5}"/>
    <cellStyle name="หมายเหตุ 3 3 3 2 2" xfId="19501" xr:uid="{3AAF683C-ACED-4443-80B1-CDCAEF11B0CE}"/>
    <cellStyle name="หมายเหตุ 3 3 3 2 2 2" xfId="36578" xr:uid="{2276D8FC-33BC-40B4-9473-AD7ACBDB8D2F}"/>
    <cellStyle name="หมายเหตุ 3 3 3 2 3" xfId="20854" xr:uid="{1F377AE4-B32E-43E9-99E5-B3A5F672AC26}"/>
    <cellStyle name="หมายเหตุ 3 3 3 2 3 2" xfId="37931" xr:uid="{AFE69418-0E40-48F0-83AB-0F52DC71B8BB}"/>
    <cellStyle name="หมายเหตุ 3 3 3 2 4" xfId="15649" xr:uid="{6ED39440-A94E-4AD0-B9F4-4E397B04DCA1}"/>
    <cellStyle name="หมายเหตุ 3 3 3 2 4 2" xfId="32748" xr:uid="{6E48CA9B-A7FD-44EE-8FD9-A52B5C6BBCAD}"/>
    <cellStyle name="หมายเหตุ 3 3 3 2 5" xfId="23128" xr:uid="{9A9277D5-1EB6-4D7E-8D13-9410E0B4DEA5}"/>
    <cellStyle name="หมายเหตุ 3 3 3 2 5 2" xfId="40205" xr:uid="{D44054FA-58E0-4C58-9862-814A0D6451A1}"/>
    <cellStyle name="หมายเหตุ 3 3 3 2 6" xfId="24894" xr:uid="{1BA9F64A-859C-4694-9277-40D87F988FD8}"/>
    <cellStyle name="หมายเหตุ 3 3 3 2 6 2" xfId="41971" xr:uid="{3B3B693A-C012-4977-9390-F33C1FE6E85F}"/>
    <cellStyle name="หมายเหตุ 3 3 3 2 7" xfId="26620" xr:uid="{F2E13DE1-DF8D-4F45-AB0D-8207230CA1F6}"/>
    <cellStyle name="หมายเหตุ 3 3 3 2 7 2" xfId="43697" xr:uid="{13EBBF72-F83F-444F-8753-1CA174538546}"/>
    <cellStyle name="หมายเหตุ 3 3 3 2 8" xfId="28325" xr:uid="{0EA729C6-B679-4C08-8B0A-37D14D039544}"/>
    <cellStyle name="หมายเหตุ 3 3 3 2 8 2" xfId="45402" xr:uid="{AC1E1B65-81C1-4BC5-A030-BB82E44AE1BA}"/>
    <cellStyle name="หมายเหตุ 3 3 3 2 9" xfId="31231" xr:uid="{4EE4DACD-8742-44A2-9A71-97B75AAF32F3}"/>
    <cellStyle name="หมายเหตุ 3 3 3 3" xfId="18224" xr:uid="{5DE742F9-90D8-466D-B3A6-3D1D42045C9B}"/>
    <cellStyle name="หมายเหตุ 3 3 3 3 2" xfId="35311" xr:uid="{AB219415-E964-4896-BA03-DB8B3D582E27}"/>
    <cellStyle name="หมายเหตุ 3 3 3 4" xfId="17796" xr:uid="{1A0E538B-5E5E-41D9-A599-63AF3F08B8D9}"/>
    <cellStyle name="หมายเหตุ 3 3 3 4 2" xfId="34889" xr:uid="{EDBB6D8F-98EC-4D8D-90E9-C74B2319057A}"/>
    <cellStyle name="หมายเหตุ 3 3 3 5" xfId="17019" xr:uid="{3D6A1799-BB84-4E18-A273-DBE5DBB5FF78}"/>
    <cellStyle name="หมายเหตุ 3 3 3 5 2" xfId="34118" xr:uid="{A054CE39-B92F-4B4E-B379-75C64A9841BB}"/>
    <cellStyle name="หมายเหตุ 3 3 3 6" xfId="17198" xr:uid="{20A49198-E48D-40C0-9A92-E874DC339B13}"/>
    <cellStyle name="หมายเหตุ 3 3 3 6 2" xfId="34295" xr:uid="{3349645F-1BCF-49EF-BDB7-5B1714674F58}"/>
    <cellStyle name="หมายเหตุ 3 3 3 7" xfId="15390" xr:uid="{B6DED473-D946-474D-8A61-D078160B1290}"/>
    <cellStyle name="หมายเหตุ 3 3 3 7 2" xfId="32491" xr:uid="{A87221C2-97F9-48B9-9AD0-94FD64514191}"/>
    <cellStyle name="หมายเหตุ 3 3 3 8" xfId="24281" xr:uid="{6246FD3F-3381-4851-BA16-7F88BA33056A}"/>
    <cellStyle name="หมายเหตุ 3 3 3 8 2" xfId="41358" xr:uid="{5DAA1F7A-3EE9-435F-B6C4-E7C8AAFFE385}"/>
    <cellStyle name="หมายเหตุ 3 3 3 9" xfId="30128" xr:uid="{AA1A1BB9-3183-47D7-8864-FAD2D8321D3E}"/>
    <cellStyle name="หมายเหตุ 3 3 4" xfId="12859" xr:uid="{DADAE8F6-A60D-487A-B77E-51356E5C2D6A}"/>
    <cellStyle name="หมายเหตุ 3 3 4 2" xfId="14500" xr:uid="{18E9311B-4D2A-40C3-AB82-4EA0A334F158}"/>
    <cellStyle name="หมายเหตุ 3 3 4 2 2" xfId="19871" xr:uid="{FD0DD10A-E69E-48AD-877D-D2ABCFEA3A50}"/>
    <cellStyle name="หมายเหตุ 3 3 4 2 2 2" xfId="36948" xr:uid="{02808200-788A-4794-964C-9A1E6AB671B1}"/>
    <cellStyle name="หมายเหตุ 3 3 4 2 3" xfId="21169" xr:uid="{A2B98E84-C019-4A9D-84C3-D2197043020F}"/>
    <cellStyle name="หมายเหตุ 3 3 4 2 3 2" xfId="38246" xr:uid="{5D7E87B9-842A-4D05-98CF-CA323BF02961}"/>
    <cellStyle name="หมายเหตุ 3 3 4 2 4" xfId="21723" xr:uid="{ACE9DE17-51BC-4AE5-95A3-77DC2306170D}"/>
    <cellStyle name="หมายเหตุ 3 3 4 2 4 2" xfId="38800" xr:uid="{02A2FBFC-8614-4B1F-9A63-B9E3B7364531}"/>
    <cellStyle name="หมายเหตุ 3 3 4 2 5" xfId="23498" xr:uid="{FC612FCE-D1A5-49A4-AAFC-0D24C9C4F397}"/>
    <cellStyle name="หมายเหตุ 3 3 4 2 5 2" xfId="40575" xr:uid="{74022E65-361C-4542-AAA5-A8C3522FAA43}"/>
    <cellStyle name="หมายเหตุ 3 3 4 2 6" xfId="25264" xr:uid="{A48AAFA5-0D00-48DB-8802-FA84E3EAFB7C}"/>
    <cellStyle name="หมายเหตุ 3 3 4 2 6 2" xfId="42341" xr:uid="{4383D2EA-DF22-4EF2-82E4-B886835AFA94}"/>
    <cellStyle name="หมายเหตุ 3 3 4 2 7" xfId="26990" xr:uid="{7247AA44-AF5B-4D63-890C-C1D51D6630E7}"/>
    <cellStyle name="หมายเหตุ 3 3 4 2 7 2" xfId="44067" xr:uid="{314AB416-1788-49EB-B79B-8EEC401869EE}"/>
    <cellStyle name="หมายเหตุ 3 3 4 2 8" xfId="28695" xr:uid="{9E6D9803-E1C5-4FC4-BF04-52F464B39D60}"/>
    <cellStyle name="หมายเหตุ 3 3 4 2 8 2" xfId="45772" xr:uid="{B228B77C-A56B-4368-AB87-B36BF374937A}"/>
    <cellStyle name="หมายเหตุ 3 3 4 2 9" xfId="31601" xr:uid="{DEFBAAB3-F925-4A8C-B025-1CD5AD867639}"/>
    <cellStyle name="หมายเหตุ 3 3 4 3" xfId="18599" xr:uid="{5CCD255D-C772-4181-A293-0923ADC507F0}"/>
    <cellStyle name="หมายเหตุ 3 3 4 3 2" xfId="35686" xr:uid="{08D99877-9537-4B59-B82A-075A84FEC456}"/>
    <cellStyle name="หมายเหตุ 3 3 4 4" xfId="19213" xr:uid="{A321B9FC-1C22-4128-8EEF-69C2C1BE1AE8}"/>
    <cellStyle name="หมายเหตุ 3 3 4 4 2" xfId="36290" xr:uid="{B3C45F59-0950-4F63-AAA4-C071C98D0873}"/>
    <cellStyle name="หมายเหตุ 3 3 4 5" xfId="22325" xr:uid="{FD1E41C6-9702-435C-99D0-4020CDD2B56D}"/>
    <cellStyle name="หมายเหตุ 3 3 4 5 2" xfId="39402" xr:uid="{D0C19080-F858-4A5C-8DBB-A6D83DF693E2}"/>
    <cellStyle name="หมายเหตุ 3 3 4 6" xfId="24100" xr:uid="{C9903A73-B92B-4205-99B8-EE3CBFA5DA9B}"/>
    <cellStyle name="หมายเหตุ 3 3 4 6 2" xfId="41177" xr:uid="{A88B9BA8-40E5-4541-9DF8-38F11ACC7BE6}"/>
    <cellStyle name="หมายเหตุ 3 3 4 7" xfId="25878" xr:uid="{28340332-A9B1-4713-9985-37D61ABCCE6D}"/>
    <cellStyle name="หมายเหตุ 3 3 4 7 2" xfId="42955" xr:uid="{AEC92548-46F4-46B3-9570-E19651C2B3CB}"/>
    <cellStyle name="หมายเหตุ 3 3 4 8" xfId="27592" xr:uid="{FE8FFF44-C85A-4113-8F84-AC4F0F7BC6C3}"/>
    <cellStyle name="หมายเหตุ 3 3 4 8 2" xfId="44669" xr:uid="{4F94C96D-F5FA-433D-81F8-0E8BA0780A8B}"/>
    <cellStyle name="หมายเหตุ 3 3 4 9" xfId="30498" xr:uid="{63D9AB8A-A2BF-4423-A6D3-5696B39082F8}"/>
    <cellStyle name="หมายเหตุ 3 3 5" xfId="29731" xr:uid="{2B62410A-9542-430A-A7A9-EDF2662D39E9}"/>
    <cellStyle name="หมายเหตุ 3 4" xfId="11667" xr:uid="{6ECC7836-0015-4119-8BA5-ABDDF61D21E0}"/>
    <cellStyle name="หมายเหตุ 3 4 2" xfId="13184" xr:uid="{E3BB77C2-0E25-42BB-99D5-922113F4BF53}"/>
    <cellStyle name="หมายเหตุ 3 4 2 2" xfId="14821" xr:uid="{2C67C0CE-9E69-4403-95F7-EAFEDD0C7EEF}"/>
    <cellStyle name="หมายเหตุ 3 4 2 2 2" xfId="20192" xr:uid="{1F5DE20B-9587-4D78-9A8E-33C980A44296}"/>
    <cellStyle name="หมายเหตุ 3 4 2 2 2 2" xfId="37269" xr:uid="{0652F048-EB3A-4F9E-8B8B-7E5ED74CB898}"/>
    <cellStyle name="หมายเหตุ 3 4 2 2 3" xfId="22044" xr:uid="{3B3F580C-4A67-42E0-A294-B73388AACB06}"/>
    <cellStyle name="หมายเหตุ 3 4 2 2 3 2" xfId="39121" xr:uid="{FC9DA1F3-DF55-4D2A-BF2E-D9253F7C7B23}"/>
    <cellStyle name="หมายเหตุ 3 4 2 2 4" xfId="23819" xr:uid="{01AF1786-A453-4D34-A596-5B98EA84A856}"/>
    <cellStyle name="หมายเหตุ 3 4 2 2 4 2" xfId="40896" xr:uid="{85A57533-8168-4E51-BA52-4ABC6A2604CE}"/>
    <cellStyle name="หมายเหตุ 3 4 2 2 5" xfId="25585" xr:uid="{4CEF7410-601F-4288-9672-233A60D8FC93}"/>
    <cellStyle name="หมายเหตุ 3 4 2 2 5 2" xfId="42662" xr:uid="{530DA688-9F16-45A6-8648-E3E29AF0584F}"/>
    <cellStyle name="หมายเหตุ 3 4 2 2 6" xfId="27311" xr:uid="{AACA61F6-833E-45E1-ABBC-6479C31D1CBD}"/>
    <cellStyle name="หมายเหตุ 3 4 2 2 6 2" xfId="44388" xr:uid="{CCD130E4-2E96-4F92-90ED-1DD6F82AA347}"/>
    <cellStyle name="หมายเหตุ 3 4 2 2 7" xfId="29016" xr:uid="{F5F58094-E780-4CC9-A0E2-FF9134357296}"/>
    <cellStyle name="หมายเหตุ 3 4 2 2 7 2" xfId="46093" xr:uid="{FE3E789B-C037-460C-B61F-5F5DE782F5BB}"/>
    <cellStyle name="หมายเหตุ 3 4 2 2 8" xfId="31922" xr:uid="{30CE21D4-CAC4-40D7-AED5-FFDD6B035BAD}"/>
    <cellStyle name="หมายเหตุ 3 4 2 3" xfId="18923" xr:uid="{44194F93-4F54-4B17-B169-DBCDD0AE00F9}"/>
    <cellStyle name="หมายเหตุ 3 4 2 3 2" xfId="36004" xr:uid="{381CA6E8-E533-48B8-B62C-07F05845AA5A}"/>
    <cellStyle name="หมายเหตุ 3 4 2 4" xfId="16641" xr:uid="{0C7A89FE-5124-435E-9F46-69573AB79935}"/>
    <cellStyle name="หมายเหตุ 3 4 2 4 2" xfId="33740" xr:uid="{122DC65A-6E03-40EA-AADA-C39EDC52E41D}"/>
    <cellStyle name="หมายเหตุ 3 4 2 5" xfId="22645" xr:uid="{583C6CFA-BDFB-4657-88D5-D24B67D6AA07}"/>
    <cellStyle name="หมายเหตุ 3 4 2 5 2" xfId="39722" xr:uid="{DAE015AC-844A-4664-A5EC-381EB44BC8CB}"/>
    <cellStyle name="หมายเหตุ 3 4 2 6" xfId="24423" xr:uid="{887503F8-6D54-4293-8D4C-8B76AE4CCDC0}"/>
    <cellStyle name="หมายเหตุ 3 4 2 6 2" xfId="41500" xr:uid="{D372439F-87B2-43C1-8405-848B7C91432E}"/>
    <cellStyle name="หมายเหตุ 3 4 2 7" xfId="26193" xr:uid="{A112BEA0-BB4E-449D-83C7-78C814AE5DC9}"/>
    <cellStyle name="หมายเหตุ 3 4 2 7 2" xfId="43270" xr:uid="{30EE2640-99AC-4A92-89FE-0B884A9414F0}"/>
    <cellStyle name="หมายเหตุ 3 4 2 8" xfId="27907" xr:uid="{C3F8C7F9-1A17-494E-8E0A-D297F0652711}"/>
    <cellStyle name="หมายเหตุ 3 4 2 8 2" xfId="44984" xr:uid="{C0C118C1-C8F0-43DB-8672-F1C91602B267}"/>
    <cellStyle name="หมายเหตุ 3 4 2 9" xfId="30813" xr:uid="{0AB3CC28-5C1B-4F9B-B7D5-B8D74ABE3057}"/>
    <cellStyle name="หมายเหตุ 3 4 3" xfId="12735" xr:uid="{77992A14-9808-450F-8125-4FD57B3538ED}"/>
    <cellStyle name="หมายเหตุ 3 4 3 2" xfId="14379" xr:uid="{E170E515-B3E2-48E1-AD58-AA96C2D8DF56}"/>
    <cellStyle name="หมายเหตุ 3 4 3 2 2" xfId="19750" xr:uid="{6AC02B1F-8E13-43AA-AC4E-D18E1E5ED234}"/>
    <cellStyle name="หมายเหตุ 3 4 3 2 2 2" xfId="36827" xr:uid="{4A40ADB2-9572-4EEE-8969-F66134134D8A}"/>
    <cellStyle name="หมายเหตุ 3 4 3 2 3" xfId="21051" xr:uid="{5900945E-98FB-4A1A-B84C-A2CA7128D5DD}"/>
    <cellStyle name="หมายเหตุ 3 4 3 2 3 2" xfId="38128" xr:uid="{39976588-8D26-4543-9B0F-B30FF773C651}"/>
    <cellStyle name="หมายเหตุ 3 4 3 2 4" xfId="21602" xr:uid="{88BC074A-4289-458E-BA4B-6142A4795BDA}"/>
    <cellStyle name="หมายเหตุ 3 4 3 2 4 2" xfId="38679" xr:uid="{D2CBCD27-0889-470F-9951-203A24C746CC}"/>
    <cellStyle name="หมายเหตุ 3 4 3 2 5" xfId="23377" xr:uid="{4A80B4F4-145F-4D6E-91AF-08EBA4A464B9}"/>
    <cellStyle name="หมายเหตุ 3 4 3 2 5 2" xfId="40454" xr:uid="{1A4111A2-3510-4AD9-8C96-8BA8573E909F}"/>
    <cellStyle name="หมายเหตุ 3 4 3 2 6" xfId="25143" xr:uid="{370444A3-2378-452E-85F1-CB7023633A6B}"/>
    <cellStyle name="หมายเหตุ 3 4 3 2 6 2" xfId="42220" xr:uid="{4353F632-33A3-4F24-AD62-8E7852205AAF}"/>
    <cellStyle name="หมายเหตุ 3 4 3 2 7" xfId="26869" xr:uid="{22BE0F46-EDFC-4B68-BC02-3AE41E522B17}"/>
    <cellStyle name="หมายเหตุ 3 4 3 2 7 2" xfId="43946" xr:uid="{8A6EF91F-D76C-4156-8B22-77929D506552}"/>
    <cellStyle name="หมายเหตุ 3 4 3 2 8" xfId="28574" xr:uid="{36FC370E-0A55-4A26-A2AB-C3E2CBEC4658}"/>
    <cellStyle name="หมายเหตุ 3 4 3 2 8 2" xfId="45651" xr:uid="{8C53951B-296B-4741-B9AF-E7046DA1BF94}"/>
    <cellStyle name="หมายเหตุ 3 4 3 2 9" xfId="31480" xr:uid="{0BF5FA1F-D6EF-4AF5-9478-4CDCA7A940A6}"/>
    <cellStyle name="หมายเหตุ 3 4 3 3" xfId="18477" xr:uid="{A2B13349-324F-4FB8-A8A2-63BF15144090}"/>
    <cellStyle name="หมายเหตุ 3 4 3 3 2" xfId="35564" xr:uid="{489F6920-38D9-40F9-8145-E961CA8F6A82}"/>
    <cellStyle name="หมายเหตุ 3 4 3 4" xfId="15561" xr:uid="{7F897160-4788-470F-8A44-B2DF94CDA379}"/>
    <cellStyle name="หมายเหตุ 3 4 3 4 2" xfId="32662" xr:uid="{41F6AB16-0AB2-441A-94DA-B152CA77F8C5}"/>
    <cellStyle name="หมายเหตุ 3 4 3 5" xfId="15602" xr:uid="{F25AA484-32D8-4C5B-9A36-81A3775F67A1}"/>
    <cellStyle name="หมายเหตุ 3 4 3 5 2" xfId="32701" xr:uid="{728F6DA8-ED5E-427A-93DA-CB8A4180E8CC}"/>
    <cellStyle name="หมายเหตุ 3 4 3 6" xfId="15092" xr:uid="{0BA831FA-667F-420D-A520-5132A8B6B3EF}"/>
    <cellStyle name="หมายเหตุ 3 4 3 6 2" xfId="32193" xr:uid="{79EB0EF8-D43B-442E-9137-0EB55A6D39C6}"/>
    <cellStyle name="หมายเหตุ 3 4 3 7" xfId="22892" xr:uid="{585283A1-7A12-4C82-B19F-B6CB27B1BF29}"/>
    <cellStyle name="หมายเหตุ 3 4 3 7 2" xfId="39969" xr:uid="{ACE941EE-095D-473D-A06E-A41C45B03A1B}"/>
    <cellStyle name="หมายเหตุ 3 4 3 8" xfId="24661" xr:uid="{D3FAF53B-6DCB-4244-B7E0-0F28F1F58F01}"/>
    <cellStyle name="หมายเหตุ 3 4 3 8 2" xfId="41738" xr:uid="{0B60E08C-AC11-4AB1-9E4F-399D8D36239D}"/>
    <cellStyle name="หมายเหตุ 3 4 3 9" xfId="30377" xr:uid="{7F19372B-AD81-4E2F-905D-430A0EDB4F0A}"/>
    <cellStyle name="หมายเหตุ 3 4 4" xfId="12301" xr:uid="{C2AE584F-DEB0-411B-B30C-A4A6FFE7A799}"/>
    <cellStyle name="หมายเหตุ 3 4 4 2" xfId="13962" xr:uid="{C3610445-1698-4A08-928B-C5AAE4047596}"/>
    <cellStyle name="หมายเหตุ 3 4 4 2 2" xfId="19333" xr:uid="{E3A360E2-78E8-447B-A046-6E7AD55D8180}"/>
    <cellStyle name="หมายเหตุ 3 4 4 2 2 2" xfId="36410" xr:uid="{B8F816EC-C1A0-4F68-9C27-8F49E23888FE}"/>
    <cellStyle name="หมายเหตุ 3 4 4 2 3" xfId="20740" xr:uid="{39A7E17B-2592-412B-8A9C-F85F05A6DA68}"/>
    <cellStyle name="หมายเหตุ 3 4 4 2 3 2" xfId="37817" xr:uid="{BE5137F9-F703-4D14-B4E2-71292A2DBFCA}"/>
    <cellStyle name="หมายเหตุ 3 4 4 2 4" xfId="17183" xr:uid="{91E6F81A-FC12-4AF6-89CE-9790C4A175C4}"/>
    <cellStyle name="หมายเหตุ 3 4 4 2 4 2" xfId="34280" xr:uid="{FBDB7D65-E5A5-45A5-87EC-39A6943EF2ED}"/>
    <cellStyle name="หมายเหตุ 3 4 4 2 5" xfId="22960" xr:uid="{AA662371-70E0-4065-90CE-674DB682441E}"/>
    <cellStyle name="หมายเหตุ 3 4 4 2 5 2" xfId="40037" xr:uid="{48EB7281-8116-40FB-95F8-35C494206867}"/>
    <cellStyle name="หมายเหตุ 3 4 4 2 6" xfId="24726" xr:uid="{09E1B5D7-F9F1-4FCD-A034-7561110A95C0}"/>
    <cellStyle name="หมายเหตุ 3 4 4 2 6 2" xfId="41803" xr:uid="{7EF6FD93-5F0E-4C05-9334-3B2BE59F92FC}"/>
    <cellStyle name="หมายเหตุ 3 4 4 2 7" xfId="26452" xr:uid="{5AFA6B1B-9642-4E2B-BD46-0122146AF07E}"/>
    <cellStyle name="หมายเหตุ 3 4 4 2 7 2" xfId="43529" xr:uid="{9638DDC2-3481-47F2-8D3E-DC7C182E717F}"/>
    <cellStyle name="หมายเหตุ 3 4 4 2 8" xfId="28157" xr:uid="{8EAB0CF1-C5A3-4C95-8C14-012A4833404E}"/>
    <cellStyle name="หมายเหตุ 3 4 4 2 8 2" xfId="45234" xr:uid="{0EDFA500-F441-4DD4-915F-B823293CFB68}"/>
    <cellStyle name="หมายเหตุ 3 4 4 2 9" xfId="31063" xr:uid="{3AF0214E-8DC5-4EFA-922B-69D2E3E38C0C}"/>
    <cellStyle name="หมายเหตุ 3 4 4 3" xfId="18049" xr:uid="{17AB4B17-BA24-4EE2-9A25-6D971568F284}"/>
    <cellStyle name="หมายเหตุ 3 4 4 3 2" xfId="35138" xr:uid="{E66D6196-3CAE-4A2D-85E9-89E304E2C5C5}"/>
    <cellStyle name="หมายเหตุ 3 4 4 4" xfId="17742" xr:uid="{2893526E-B20E-4D75-A86B-A34197502A34}"/>
    <cellStyle name="หมายเหตุ 3 4 4 4 2" xfId="34837" xr:uid="{0F5B1667-B93B-4F16-A6EB-A4A405F4C7FC}"/>
    <cellStyle name="หมายเหตุ 3 4 4 5" xfId="17426" xr:uid="{8A5C2B22-8C8D-4CFA-9F2B-73BF7D4781E1}"/>
    <cellStyle name="หมายเหตุ 3 4 4 5 2" xfId="34523" xr:uid="{EB84B1EC-2947-4F9A-91D7-7FBE2DBD6C97}"/>
    <cellStyle name="หมายเหตุ 3 4 4 6" xfId="17703" xr:uid="{D924DA75-5954-4606-96ED-7226BB76EADD}"/>
    <cellStyle name="หมายเหตุ 3 4 4 6 2" xfId="34800" xr:uid="{41FCD3B2-5F7C-4AEA-AB06-6AAAF32D6B25}"/>
    <cellStyle name="หมายเหตุ 3 4 4 7" xfId="19238" xr:uid="{5BD50289-90B7-46F6-A554-E0C3331A2376}"/>
    <cellStyle name="หมายเหตุ 3 4 4 7 2" xfId="36315" xr:uid="{CC7E5EBF-BAFA-4263-B27D-3749BE49FDAD}"/>
    <cellStyle name="หมายเหตุ 3 4 4 8" xfId="17523" xr:uid="{3D418C85-799B-42A3-8650-06F550754590}"/>
    <cellStyle name="หมายเหตุ 3 4 4 8 2" xfId="34620" xr:uid="{8A617698-97C1-4029-AB23-AFBEB8664190}"/>
    <cellStyle name="หมายเหตุ 3 4 4 9" xfId="29962" xr:uid="{690A3DE8-9EED-48D3-B4E9-04624B618797}"/>
    <cellStyle name="หมายเหตุ 3 4 5" xfId="29787" xr:uid="{72426ACB-0BDB-46CE-8C16-6B4EB8F6DA92}"/>
    <cellStyle name="หมายเหตุ 3 5" xfId="12456" xr:uid="{8034868E-FF8B-44AE-B85F-D4CC502FB928}"/>
    <cellStyle name="หมายเหตุ 3 5 2" xfId="14110" xr:uid="{28A9668B-91B2-4B3E-8D82-2F3726B0E062}"/>
    <cellStyle name="หมายเหตุ 3 5 2 2" xfId="19481" xr:uid="{0CE6DA9B-05EE-4838-B82F-F247AB7347CD}"/>
    <cellStyle name="หมายเหตุ 3 5 2 2 2" xfId="36558" xr:uid="{1F4C8D08-DBC5-4865-B181-E20390BC3BD8}"/>
    <cellStyle name="หมายเหตุ 3 5 2 3" xfId="16840" xr:uid="{308DFCF8-0580-4972-B09C-CD2220274248}"/>
    <cellStyle name="หมายเหตุ 3 5 2 3 2" xfId="33939" xr:uid="{2503AD53-8532-4D7D-B7A9-9FAB7F79411E}"/>
    <cellStyle name="หมายเหตุ 3 5 2 4" xfId="23108" xr:uid="{8F1A8B99-B2ED-4B9D-B153-1EEA4BCA44AF}"/>
    <cellStyle name="หมายเหตุ 3 5 2 4 2" xfId="40185" xr:uid="{5DDA6370-2133-41EA-B590-063B031118CD}"/>
    <cellStyle name="หมายเหตุ 3 5 2 5" xfId="24874" xr:uid="{12561670-D47F-4B79-87BF-E29CA5DDDD0E}"/>
    <cellStyle name="หมายเหตุ 3 5 2 5 2" xfId="41951" xr:uid="{264A82A8-ABD3-4E3D-A3D4-21735B9CF0C3}"/>
    <cellStyle name="หมายเหตุ 3 5 2 6" xfId="26600" xr:uid="{9285D214-083D-4EF5-8C19-E1A62DCE97B0}"/>
    <cellStyle name="หมายเหตุ 3 5 2 6 2" xfId="43677" xr:uid="{9B6EC681-8028-498B-BF03-81E249166C1F}"/>
    <cellStyle name="หมายเหตุ 3 5 2 7" xfId="28305" xr:uid="{A5D3ABED-B822-4249-A979-10DF1E772EB5}"/>
    <cellStyle name="หมายเหตุ 3 5 2 7 2" xfId="45382" xr:uid="{DDB71DC3-70CF-42D6-BEE2-FFD99300B451}"/>
    <cellStyle name="หมายเหตุ 3 5 2 8" xfId="31211" xr:uid="{5EE35E25-D718-4F6F-80D3-7AA3515AE445}"/>
    <cellStyle name="หมายเหตุ 3 5 3" xfId="18202" xr:uid="{16817C1F-74B6-43E5-94B2-259CA44203D6}"/>
    <cellStyle name="หมายเหตุ 3 5 3 2" xfId="35291" xr:uid="{E5C73286-4B8F-4E0C-AAD7-2A840AF5EE22}"/>
    <cellStyle name="หมายเหตุ 3 5 4" xfId="20438" xr:uid="{33D321D0-63D3-47F1-8353-408958BC627B}"/>
    <cellStyle name="หมายเหตุ 3 5 4 2" xfId="37515" xr:uid="{84EDE40A-3352-4084-B90D-44FAE524763D}"/>
    <cellStyle name="หมายเหตุ 3 5 5" xfId="17250" xr:uid="{1467FB31-8D4A-42E3-94EE-B106B139A848}"/>
    <cellStyle name="หมายเหตุ 3 5 5 2" xfId="34347" xr:uid="{50A44411-228C-409F-B430-98B095DC3993}"/>
    <cellStyle name="หมายเหตุ 3 5 6" xfId="17716" xr:uid="{9AFC6E0F-675E-4746-A612-BD64FADE3996}"/>
    <cellStyle name="หมายเหตุ 3 5 6 2" xfId="34813" xr:uid="{17753258-5733-45DA-A8EB-60DE2DC908FE}"/>
    <cellStyle name="หมายเหตุ 3 5 7" xfId="17141" xr:uid="{D3BBB025-2C70-41B9-B4B1-DB10548E7D6B}"/>
    <cellStyle name="หมายเหตุ 3 5 7 2" xfId="34238" xr:uid="{ACA7F094-984B-425E-ABE6-B64B5A3A73A8}"/>
    <cellStyle name="หมายเหตุ 3 5 8" xfId="16224" xr:uid="{8EFBC8F8-98BB-4B25-9C67-75527AE40CFD}"/>
    <cellStyle name="หมายเหตุ 3 5 8 2" xfId="33323" xr:uid="{49F823A0-D4D7-4C34-97E6-73AFC2A5CB90}"/>
    <cellStyle name="หมายเหตุ 3 5 9" xfId="30110" xr:uid="{ECFE2A54-C830-4D58-A77F-5BCA1C59FBDC}"/>
    <cellStyle name="หมายเหตุ 3 6" xfId="13340" xr:uid="{FE8EA3EA-CBAE-4718-A2BC-6A75EC7CF5A2}"/>
    <cellStyle name="หมายเหตุ 3 6 2" xfId="14975" xr:uid="{50C93748-3362-470F-85EE-FAFD4F3CC919}"/>
    <cellStyle name="หมายเหตุ 3 6 2 2" xfId="20346" xr:uid="{440FE5E9-5935-44A4-9EC5-137D8884BAAE}"/>
    <cellStyle name="หมายเหตุ 3 6 2 2 2" xfId="37423" xr:uid="{B0ACD00E-47FA-404F-9EA2-38F17510ED16}"/>
    <cellStyle name="หมายเหตุ 3 6 2 3" xfId="21460" xr:uid="{222395D4-3DFC-46E6-A7E2-E418997621B9}"/>
    <cellStyle name="หมายเหตุ 3 6 2 3 2" xfId="38537" xr:uid="{6E7E2432-17A8-42E4-8BD3-8021BE860CCF}"/>
    <cellStyle name="หมายเหตุ 3 6 2 4" xfId="22198" xr:uid="{4C455D4D-8B36-4B05-94C0-349B4669B3FF}"/>
    <cellStyle name="หมายเหตุ 3 6 2 4 2" xfId="39275" xr:uid="{948500DA-AA34-4952-8906-51213F6BCFCA}"/>
    <cellStyle name="หมายเหตุ 3 6 2 5" xfId="23973" xr:uid="{EC3B11D4-0001-4AA8-8758-1081566AADB0}"/>
    <cellStyle name="หมายเหตุ 3 6 2 5 2" xfId="41050" xr:uid="{7254A370-4B2B-4EC3-81B0-F130115E8782}"/>
    <cellStyle name="หมายเหตุ 3 6 2 6" xfId="25739" xr:uid="{D8A5D85F-4487-447E-B3B9-A3A8076ED93A}"/>
    <cellStyle name="หมายเหตุ 3 6 2 6 2" xfId="42816" xr:uid="{4F15A15B-3797-4F71-9126-BD14776F8F88}"/>
    <cellStyle name="หมายเหตุ 3 6 2 7" xfId="27465" xr:uid="{53675217-043A-4CE9-8A53-BCBE459D25CD}"/>
    <cellStyle name="หมายเหตุ 3 6 2 7 2" xfId="44542" xr:uid="{27F17DD7-0BB2-43A3-8658-9E7167B45F60}"/>
    <cellStyle name="หมายเหตุ 3 6 2 8" xfId="29170" xr:uid="{F4C35E34-FC1D-4275-ADF7-E6AAD67F7210}"/>
    <cellStyle name="หมายเหตุ 3 6 2 8 2" xfId="46247" xr:uid="{D61DBB34-FF75-438B-A5F5-218204836B5F}"/>
    <cellStyle name="หมายเหตุ 3 6 2 9" xfId="32076" xr:uid="{3F281190-4BBA-4BE8-8761-C0BC0CD21827}"/>
    <cellStyle name="หมายเหตุ 3 6 3" xfId="19078" xr:uid="{D8E2BF8A-5C4D-4CA2-8571-18195B4040BC}"/>
    <cellStyle name="หมายเหตุ 3 6 3 2" xfId="36155" xr:uid="{833D584C-665A-4E44-BC19-2AA4D92FC46C}"/>
    <cellStyle name="หมายเหตุ 3 6 4" xfId="17870" xr:uid="{14F1C4FE-2696-4F51-8D27-19B8457C1537}"/>
    <cellStyle name="หมายเหตุ 3 6 4 2" xfId="34963" xr:uid="{DD253C2D-0ABE-4332-A1E0-DE93F5CD9ACA}"/>
    <cellStyle name="หมายเหตุ 3 6 5" xfId="22797" xr:uid="{9F29193A-54BC-4481-9B32-47336C83A720}"/>
    <cellStyle name="หมายเหตุ 3 6 5 2" xfId="39874" xr:uid="{B1B09714-4A01-44BD-B566-B15A3FE63E6E}"/>
    <cellStyle name="หมายเหตุ 3 6 6" xfId="24577" xr:uid="{3ADE16BC-7D13-4ADD-BA1E-2C723C3A41DD}"/>
    <cellStyle name="หมายเหตุ 3 6 6 2" xfId="41654" xr:uid="{A298514D-A3F0-4C57-9FEE-ADC34B0E3413}"/>
    <cellStyle name="หมายเหตุ 3 6 7" xfId="26343" xr:uid="{BEB9F159-323B-4C86-B641-FB8EF02DB235}"/>
    <cellStyle name="หมายเหตุ 3 6 7 2" xfId="43420" xr:uid="{C4D87A3A-140A-456D-9A97-FF5FCAFA595C}"/>
    <cellStyle name="หมายเหตุ 3 6 8" xfId="28057" xr:uid="{8756D9A5-8283-41E6-8E66-2E50E656439E}"/>
    <cellStyle name="หมายเหตุ 3 6 8 2" xfId="45134" xr:uid="{0D96EAF1-CE98-47A0-A155-00A712928A85}"/>
    <cellStyle name="หมายเหตุ 3 6 9" xfId="30963" xr:uid="{DE9EDA6A-93D9-40AB-9276-AFDDD9A1E1D2}"/>
    <cellStyle name="หมายเหตุ 3 7" xfId="29556" xr:uid="{C4850502-EEE4-47C0-B3B2-49AD17634016}"/>
    <cellStyle name="หมายเหตุ 4" xfId="8689" xr:uid="{C35EE57A-C70E-43CE-8759-7A665D597938}"/>
    <cellStyle name="หมายเหตุ 4 2" xfId="11821" xr:uid="{41D475A0-AEA7-4F38-847B-1C64D9956EAB}"/>
    <cellStyle name="หมายเหตุ 4 2 2" xfId="13261" xr:uid="{F1658588-72E0-4703-B835-AA4D469184BF}"/>
    <cellStyle name="หมายเหตุ 4 2 2 2" xfId="14898" xr:uid="{826DD184-6A04-4638-9C6B-83C4FE998A91}"/>
    <cellStyle name="หมายเหตุ 4 2 2 2 2" xfId="20269" xr:uid="{90A43FFA-7282-4435-A767-B152A9DA51AF}"/>
    <cellStyle name="หมายเหตุ 4 2 2 2 2 2" xfId="37346" xr:uid="{DD5F0BBE-3CC7-4DF4-9ED2-6F72A2A8C586}"/>
    <cellStyle name="หมายเหตุ 4 2 2 2 3" xfId="22121" xr:uid="{24DB1817-CFE5-441A-8213-941983D9E971}"/>
    <cellStyle name="หมายเหตุ 4 2 2 2 3 2" xfId="39198" xr:uid="{4E55D29C-10E0-4D2E-9910-B11160F9524A}"/>
    <cellStyle name="หมายเหตุ 4 2 2 2 4" xfId="23896" xr:uid="{889B9A3D-ECE8-4AB9-AC5A-7A299A13169A}"/>
    <cellStyle name="หมายเหตุ 4 2 2 2 4 2" xfId="40973" xr:uid="{9E861735-9E7A-43F0-87A5-17B827C478AC}"/>
    <cellStyle name="หมายเหตุ 4 2 2 2 5" xfId="25662" xr:uid="{C9DAA08E-53B2-4A9B-BB9A-3D0F9FB02397}"/>
    <cellStyle name="หมายเหตุ 4 2 2 2 5 2" xfId="42739" xr:uid="{0143C323-A1D5-4003-999E-C146A817A7E1}"/>
    <cellStyle name="หมายเหตุ 4 2 2 2 6" xfId="27388" xr:uid="{A01E17BD-1DC0-4C8C-8571-387F8D2857A5}"/>
    <cellStyle name="หมายเหตุ 4 2 2 2 6 2" xfId="44465" xr:uid="{81DF22A0-DF15-4FC1-B39B-6D1D31079C54}"/>
    <cellStyle name="หมายเหตุ 4 2 2 2 7" xfId="29093" xr:uid="{770A56CE-43C5-45CD-88BA-E4B78E96B981}"/>
    <cellStyle name="หมายเหตุ 4 2 2 2 7 2" xfId="46170" xr:uid="{A5254951-87E6-4CB2-8218-7BB2970B5669}"/>
    <cellStyle name="หมายเหตุ 4 2 2 2 8" xfId="31999" xr:uid="{FA2B9185-914D-4774-BE6C-AF6AD036B636}"/>
    <cellStyle name="หมายเหตุ 4 2 2 3" xfId="19000" xr:uid="{D56661B6-C01A-44D0-980B-FC34EB4A7906}"/>
    <cellStyle name="หมายเหตุ 4 2 2 3 2" xfId="36081" xr:uid="{07B9C577-FE97-4677-B0E8-37D862B8E083}"/>
    <cellStyle name="หมายเหตุ 4 2 2 4" xfId="17309" xr:uid="{7C50732F-C92A-487D-B51B-3EACDDB6B730}"/>
    <cellStyle name="หมายเหตุ 4 2 2 4 2" xfId="34406" xr:uid="{6494A48D-241A-41A6-808E-510AD58A1D2F}"/>
    <cellStyle name="หมายเหตุ 4 2 2 5" xfId="22722" xr:uid="{CFD30282-22B4-4CDC-8166-2D98C28A3E98}"/>
    <cellStyle name="หมายเหตุ 4 2 2 5 2" xfId="39799" xr:uid="{4714F5CB-68B6-4E56-A540-C195335FE3D5}"/>
    <cellStyle name="หมายเหตุ 4 2 2 6" xfId="24500" xr:uid="{AA72E2FE-C0B0-4B95-93D4-B5C88C6AEFEA}"/>
    <cellStyle name="หมายเหตุ 4 2 2 6 2" xfId="41577" xr:uid="{9654F771-A098-4B08-A55F-0EE428024727}"/>
    <cellStyle name="หมายเหตุ 4 2 2 7" xfId="26270" xr:uid="{2297A5A1-B2AB-4E9E-9BAF-FFB39EC11996}"/>
    <cellStyle name="หมายเหตุ 4 2 2 7 2" xfId="43347" xr:uid="{B49B5FFC-A611-4832-955E-3BD24997FC4C}"/>
    <cellStyle name="หมายเหตุ 4 2 2 8" xfId="27984" xr:uid="{2C511830-60FF-42A9-8E0A-11E157F8E0F2}"/>
    <cellStyle name="หมายเหตุ 4 2 2 8 2" xfId="45061" xr:uid="{68C20F78-A98A-457C-8469-10957F7CE9E8}"/>
    <cellStyle name="หมายเหตุ 4 2 2 9" xfId="30890" xr:uid="{FBE97ED5-61F8-4CB6-80EE-56B0604E2D73}"/>
    <cellStyle name="หมายเหตุ 4 2 3" xfId="12758" xr:uid="{A1A84B82-BA7C-449F-84F3-5AF0D55474A8}"/>
    <cellStyle name="หมายเหตุ 4 2 3 2" xfId="14401" xr:uid="{0E4BEF5F-9135-471E-AA24-7E24281AAD46}"/>
    <cellStyle name="หมายเหตุ 4 2 3 2 2" xfId="19772" xr:uid="{2ED3AD79-6F30-4232-B658-A8C9C41C623D}"/>
    <cellStyle name="หมายเหตุ 4 2 3 2 2 2" xfId="36849" xr:uid="{43498BBE-AEF4-414B-8131-3824358808AA}"/>
    <cellStyle name="หมายเหตุ 4 2 3 2 3" xfId="21073" xr:uid="{12BFA46F-1B0E-4C9C-91B0-429CFF2AA819}"/>
    <cellStyle name="หมายเหตุ 4 2 3 2 3 2" xfId="38150" xr:uid="{EFA6B518-E61E-405A-95D4-8610911E9CA8}"/>
    <cellStyle name="หมายเหตุ 4 2 3 2 4" xfId="21624" xr:uid="{93E15970-EF91-4BA3-9E90-9A2D92A0DC9B}"/>
    <cellStyle name="หมายเหตุ 4 2 3 2 4 2" xfId="38701" xr:uid="{D685D017-3956-47BD-9B9D-954575BBFAC6}"/>
    <cellStyle name="หมายเหตุ 4 2 3 2 5" xfId="23399" xr:uid="{68604144-EB15-4B1D-B13F-FD4DC77F640A}"/>
    <cellStyle name="หมายเหตุ 4 2 3 2 5 2" xfId="40476" xr:uid="{49434287-EB28-4EBC-8C07-BE4D926D143C}"/>
    <cellStyle name="หมายเหตุ 4 2 3 2 6" xfId="25165" xr:uid="{25F101CE-AE88-4EE5-BE9D-C923F41FA3E5}"/>
    <cellStyle name="หมายเหตุ 4 2 3 2 6 2" xfId="42242" xr:uid="{D0EA3D32-19A3-4874-B972-7D1668BBC38E}"/>
    <cellStyle name="หมายเหตุ 4 2 3 2 7" xfId="26891" xr:uid="{159B9188-7898-404C-BE67-C4E4BE809A43}"/>
    <cellStyle name="หมายเหตุ 4 2 3 2 7 2" xfId="43968" xr:uid="{DD2C2479-DB15-40D2-8CE8-5C57A6ECBA12}"/>
    <cellStyle name="หมายเหตุ 4 2 3 2 8" xfId="28596" xr:uid="{4FCD0DFA-835F-4E54-AE09-EFDA8BA4E750}"/>
    <cellStyle name="หมายเหตุ 4 2 3 2 8 2" xfId="45673" xr:uid="{023A35FA-2959-4306-84AC-71D51722B4A1}"/>
    <cellStyle name="หมายเหตุ 4 2 3 2 9" xfId="31502" xr:uid="{238659EE-1459-45DF-9865-5C15166611FA}"/>
    <cellStyle name="หมายเหตุ 4 2 3 3" xfId="18499" xr:uid="{2304D26D-BA05-4380-AE01-BFB300EE68E5}"/>
    <cellStyle name="หมายเหตุ 4 2 3 3 2" xfId="35586" xr:uid="{87C00C47-4454-4EB8-9E77-CA61921DB3D2}"/>
    <cellStyle name="หมายเหตุ 4 2 3 4" xfId="16970" xr:uid="{8507A2CD-5F38-40AD-AC3A-2BB588091D8D}"/>
    <cellStyle name="หมายเหตุ 4 2 3 4 2" xfId="34069" xr:uid="{ECD50366-B58A-4C9F-A94F-6AE9EFBD1403}"/>
    <cellStyle name="หมายเหตุ 4 2 3 5" xfId="16900" xr:uid="{50D9EFE5-9FFF-492A-B85D-CFA577042BCF}"/>
    <cellStyle name="หมายเหตุ 4 2 3 5 2" xfId="33999" xr:uid="{0EBE5B4C-BB78-40A7-9ED1-3307EAE76B47}"/>
    <cellStyle name="หมายเหตุ 4 2 3 6" xfId="20690" xr:uid="{48414872-2017-4F34-B73F-1FB99FC529C5}"/>
    <cellStyle name="หมายเหตุ 4 2 3 6 2" xfId="37767" xr:uid="{E0CBB321-91B8-4645-8F04-BFD0670ECA2D}"/>
    <cellStyle name="หมายเหตุ 4 2 3 7" xfId="15871" xr:uid="{41A4F3F2-D5CB-43AF-BE87-A135F8806BF9}"/>
    <cellStyle name="หมายเหตุ 4 2 3 7 2" xfId="32970" xr:uid="{79BD984F-E2CB-422B-A702-FA2CD279849F}"/>
    <cellStyle name="หมายเหตุ 4 2 3 8" xfId="15241" xr:uid="{FA397CC6-ED61-422A-B1F1-D73DEE9E3972}"/>
    <cellStyle name="หมายเหตุ 4 2 3 8 2" xfId="32342" xr:uid="{8030E8C9-6EDC-40F7-B1F4-89E6C02C386B}"/>
    <cellStyle name="หมายเหตุ 4 2 3 9" xfId="30399" xr:uid="{4046DFF0-565E-4F7B-B35E-111A12EA26EC}"/>
    <cellStyle name="หมายเหตุ 4 2 4" xfId="13341" xr:uid="{BE773C21-1DE1-47E6-B82C-7D306E8D0774}"/>
    <cellStyle name="หมายเหตุ 4 2 4 2" xfId="14976" xr:uid="{F5134B64-7B68-4719-A80A-E66B3B8E4805}"/>
    <cellStyle name="หมายเหตุ 4 2 4 2 2" xfId="20347" xr:uid="{54559155-63E8-4680-B1AA-4CDCB048F0CF}"/>
    <cellStyle name="หมายเหตุ 4 2 4 2 2 2" xfId="37424" xr:uid="{E74B0DA0-21ED-4A44-943E-013AF92BDF4B}"/>
    <cellStyle name="หมายเหตุ 4 2 4 2 3" xfId="21461" xr:uid="{2DB853D9-B6DE-4096-8899-8233A4AAD8BA}"/>
    <cellStyle name="หมายเหตุ 4 2 4 2 3 2" xfId="38538" xr:uid="{2D892423-8E3D-4673-8923-832591ACC9E7}"/>
    <cellStyle name="หมายเหตุ 4 2 4 2 4" xfId="22199" xr:uid="{8E262390-FB50-4955-9D3E-81533B79947F}"/>
    <cellStyle name="หมายเหตุ 4 2 4 2 4 2" xfId="39276" xr:uid="{664DA578-D5A2-4EB4-8B6A-62E1DAAE4A16}"/>
    <cellStyle name="หมายเหตุ 4 2 4 2 5" xfId="23974" xr:uid="{8526F4B3-6AD8-4C3F-A201-74790CB83A55}"/>
    <cellStyle name="หมายเหตุ 4 2 4 2 5 2" xfId="41051" xr:uid="{809C2A6D-3A36-42C7-9911-2C53654130C9}"/>
    <cellStyle name="หมายเหตุ 4 2 4 2 6" xfId="25740" xr:uid="{682E13BF-ACB5-422D-BEDD-BBEDB3E35DFA}"/>
    <cellStyle name="หมายเหตุ 4 2 4 2 6 2" xfId="42817" xr:uid="{2117C2BE-9B64-4EED-AB15-46D4DD59E9FA}"/>
    <cellStyle name="หมายเหตุ 4 2 4 2 7" xfId="27466" xr:uid="{13E23919-0C70-40CD-AE9C-48751D3CE53D}"/>
    <cellStyle name="หมายเหตุ 4 2 4 2 7 2" xfId="44543" xr:uid="{A4ADA41E-AEB4-4705-BB21-272C82B9B660}"/>
    <cellStyle name="หมายเหตุ 4 2 4 2 8" xfId="29171" xr:uid="{E47B6224-488C-486E-97A5-55441756162D}"/>
    <cellStyle name="หมายเหตุ 4 2 4 2 8 2" xfId="46248" xr:uid="{ADB07541-5670-4015-B18E-20711F168562}"/>
    <cellStyle name="หมายเหตุ 4 2 4 2 9" xfId="32077" xr:uid="{1D6544D7-38B6-4F82-9D93-EB14FCD767AA}"/>
    <cellStyle name="หมายเหตุ 4 2 4 3" xfId="19079" xr:uid="{0E6566BC-9555-4FD7-9529-38F81ABF30B5}"/>
    <cellStyle name="หมายเหตุ 4 2 4 3 2" xfId="36156" xr:uid="{FEB8FCCF-B3B5-46CA-B62D-D238E168799D}"/>
    <cellStyle name="หมายเหตุ 4 2 4 4" xfId="15265" xr:uid="{5434656E-9E29-4A19-8034-F0671F9654EF}"/>
    <cellStyle name="หมายเหตุ 4 2 4 4 2" xfId="32366" xr:uid="{6840260F-1D65-49B0-B125-098D052AADF1}"/>
    <cellStyle name="หมายเหตุ 4 2 4 5" xfId="22798" xr:uid="{93C39FCC-FA5C-4CEE-9DD5-CD6D7C0C5337}"/>
    <cellStyle name="หมายเหตุ 4 2 4 5 2" xfId="39875" xr:uid="{AAE38688-3D81-4FE9-ADD4-EC244136F23D}"/>
    <cellStyle name="หมายเหตุ 4 2 4 6" xfId="24578" xr:uid="{08AAA2A8-1976-4EF4-9B70-83BF553313F2}"/>
    <cellStyle name="หมายเหตุ 4 2 4 6 2" xfId="41655" xr:uid="{6BA7DEB4-E3B0-422C-AAF8-A5DC5E4B9CCB}"/>
    <cellStyle name="หมายเหตุ 4 2 4 7" xfId="26344" xr:uid="{2BFF6751-BB7E-4CC0-B6EC-30C8A848238E}"/>
    <cellStyle name="หมายเหตุ 4 2 4 7 2" xfId="43421" xr:uid="{26EE3251-2DA2-4439-BC59-EC05699C53F8}"/>
    <cellStyle name="หมายเหตุ 4 2 4 8" xfId="28058" xr:uid="{42172D1A-7FE0-4E4E-83A9-ED487E0390DD}"/>
    <cellStyle name="หมายเหตุ 4 2 4 8 2" xfId="45135" xr:uid="{FF8F82D3-C284-4F5D-A92B-7FA3DBA12F54}"/>
    <cellStyle name="หมายเหตุ 4 2 4 9" xfId="30964" xr:uid="{5A45823C-CD3B-45BA-8879-C27C0D82DA2A}"/>
    <cellStyle name="หมายเหตุ 4 2 5" xfId="29876" xr:uid="{C1C8F7BC-B523-47F0-9191-73272D1B7367}"/>
    <cellStyle name="หมายเหตุ 4 3" xfId="11398" xr:uid="{3F109DC4-6ABE-44CF-920B-72741BCDA024}"/>
    <cellStyle name="หมายเหตุ 4 3 2" xfId="13139" xr:uid="{A125D6AC-E78C-4C9A-8D2F-493860BCEEF9}"/>
    <cellStyle name="หมายเหตุ 4 3 2 2" xfId="14776" xr:uid="{EFD752D9-9C95-4A7E-AD86-ADD2918EA051}"/>
    <cellStyle name="หมายเหตุ 4 3 2 2 2" xfId="20147" xr:uid="{DC544699-C9C9-42C4-8960-8C80C11CD371}"/>
    <cellStyle name="หมายเหตุ 4 3 2 2 2 2" xfId="37224" xr:uid="{F2451124-1F39-411D-A503-BF282470541B}"/>
    <cellStyle name="หมายเหตุ 4 3 2 2 3" xfId="21999" xr:uid="{224B8EA2-B7CF-472F-9031-F2423422CB81}"/>
    <cellStyle name="หมายเหตุ 4 3 2 2 3 2" xfId="39076" xr:uid="{9DC0651A-1106-4E79-A758-E293F38AEF3E}"/>
    <cellStyle name="หมายเหตุ 4 3 2 2 4" xfId="23774" xr:uid="{599B4A06-9014-4856-9AE6-31A43EE52CF3}"/>
    <cellStyle name="หมายเหตุ 4 3 2 2 4 2" xfId="40851" xr:uid="{E95940E4-6492-4E2F-9EBD-1E6CD3590E33}"/>
    <cellStyle name="หมายเหตุ 4 3 2 2 5" xfId="25540" xr:uid="{467922B4-2902-406A-988A-B02FB6389B90}"/>
    <cellStyle name="หมายเหตุ 4 3 2 2 5 2" xfId="42617" xr:uid="{35C3573A-53B8-4314-8C49-96FE14644437}"/>
    <cellStyle name="หมายเหตุ 4 3 2 2 6" xfId="27266" xr:uid="{8BC8A7FB-ABFB-4E85-ABFF-FC3A270C7F75}"/>
    <cellStyle name="หมายเหตุ 4 3 2 2 6 2" xfId="44343" xr:uid="{F3488109-C5C4-46B0-9D27-BB087C1ECEA4}"/>
    <cellStyle name="หมายเหตุ 4 3 2 2 7" xfId="28971" xr:uid="{BD658845-3A64-4C5A-A72A-B3AC59783B7F}"/>
    <cellStyle name="หมายเหตุ 4 3 2 2 7 2" xfId="46048" xr:uid="{8837A6E7-F8DC-4747-B668-54B7698DC797}"/>
    <cellStyle name="หมายเหตุ 4 3 2 2 8" xfId="31877" xr:uid="{24E5133C-88A2-4B6E-BBB9-C164CC57F616}"/>
    <cellStyle name="หมายเหตุ 4 3 2 3" xfId="18878" xr:uid="{EAF56371-4189-48D8-A459-9C372642ACF7}"/>
    <cellStyle name="หมายเหตุ 4 3 2 3 2" xfId="35959" xr:uid="{C8FE5549-B950-4E12-91FD-154E6EBD9358}"/>
    <cellStyle name="หมายเหตุ 4 3 2 4" xfId="17304" xr:uid="{19DBD0C1-CDFC-4FA2-8DA2-AA0F60D2C65A}"/>
    <cellStyle name="หมายเหตุ 4 3 2 4 2" xfId="34401" xr:uid="{EB08E74C-31C9-4F1D-9330-293AC6E0AF22}"/>
    <cellStyle name="หมายเหตุ 4 3 2 5" xfId="22600" xr:uid="{FA90C21A-D7A7-4061-92A0-7CFE575C1771}"/>
    <cellStyle name="หมายเหตุ 4 3 2 5 2" xfId="39677" xr:uid="{9E2DC690-5BC2-4729-A2CD-89CE89FCD1FD}"/>
    <cellStyle name="หมายเหตุ 4 3 2 6" xfId="24378" xr:uid="{2E0A7D42-BFAA-48D2-BDE7-147BFDF2750C}"/>
    <cellStyle name="หมายเหตุ 4 3 2 6 2" xfId="41455" xr:uid="{F441147F-E9BD-4B68-B320-F59A437149A1}"/>
    <cellStyle name="หมายเหตุ 4 3 2 7" xfId="26148" xr:uid="{09AF6F07-3797-49AB-A6EC-D53BD33F6709}"/>
    <cellStyle name="หมายเหตุ 4 3 2 7 2" xfId="43225" xr:uid="{4AB96A6F-755D-4D28-98F4-DB2F57D0852B}"/>
    <cellStyle name="หมายเหตุ 4 3 2 8" xfId="27862" xr:uid="{136E206C-652A-43DA-B783-7C1A2B712057}"/>
    <cellStyle name="หมายเหตุ 4 3 2 8 2" xfId="44939" xr:uid="{442E5871-BCC3-4656-B60B-4999E03C3D2A}"/>
    <cellStyle name="หมายเหตุ 4 3 2 9" xfId="30768" xr:uid="{FA1C54D1-29D7-4015-B965-102D1D5A1119}"/>
    <cellStyle name="หมายเหตุ 4 3 3" xfId="12549" xr:uid="{95BD97C5-F6BA-4E95-AB4F-BB774360F87A}"/>
    <cellStyle name="หมายเหตุ 4 3 3 2" xfId="14199" xr:uid="{C2D40DAF-849F-448B-8F47-B4C9972DEA86}"/>
    <cellStyle name="หมายเหตุ 4 3 3 2 2" xfId="19570" xr:uid="{F6E67253-5998-47D8-9B53-DBD30DB0DCCB}"/>
    <cellStyle name="หมายเหตุ 4 3 3 2 2 2" xfId="36647" xr:uid="{C41ED1F3-FA65-49D8-B9D1-0752AC62BF1E}"/>
    <cellStyle name="หมายเหตุ 4 3 3 2 3" xfId="20923" xr:uid="{40CF774B-B076-4D6A-B483-C7A5DEEFC986}"/>
    <cellStyle name="หมายเหตุ 4 3 3 2 3 2" xfId="38000" xr:uid="{F7904D83-C84E-47BF-AC40-92CFF6E6043D}"/>
    <cellStyle name="หมายเหตุ 4 3 3 2 4" xfId="16775" xr:uid="{980807F1-2F92-44E2-BA57-AD26062B81C9}"/>
    <cellStyle name="หมายเหตุ 4 3 3 2 4 2" xfId="33874" xr:uid="{FC17F11B-A3B8-44A1-BB23-C0F6825457C2}"/>
    <cellStyle name="หมายเหตุ 4 3 3 2 5" xfId="23197" xr:uid="{38D2E8CD-41C1-4C73-AEE3-763F0FBACA54}"/>
    <cellStyle name="หมายเหตุ 4 3 3 2 5 2" xfId="40274" xr:uid="{CF88AFEF-6791-4805-A3CE-954A7B0BD68E}"/>
    <cellStyle name="หมายเหตุ 4 3 3 2 6" xfId="24963" xr:uid="{ABB197D7-249C-4227-B4AB-CD5C21C1180D}"/>
    <cellStyle name="หมายเหตุ 4 3 3 2 6 2" xfId="42040" xr:uid="{810B4F71-E4BF-4587-98D4-BF2705CB1469}"/>
    <cellStyle name="หมายเหตุ 4 3 3 2 7" xfId="26689" xr:uid="{F431CB3A-B159-4C36-8712-DC7C41883DBF}"/>
    <cellStyle name="หมายเหตุ 4 3 3 2 7 2" xfId="43766" xr:uid="{AC57EA3F-C56A-4820-8857-820DA4A1DF68}"/>
    <cellStyle name="หมายเหตุ 4 3 3 2 8" xfId="28394" xr:uid="{F0F56AB8-2F81-429B-9609-029344C6B8E6}"/>
    <cellStyle name="หมายเหตุ 4 3 3 2 8 2" xfId="45471" xr:uid="{F0C4B055-2AEB-4889-9081-A77E5E19A253}"/>
    <cellStyle name="หมายเหตุ 4 3 3 2 9" xfId="31300" xr:uid="{7F04A5E4-9325-467D-95F1-49390C6EABEC}"/>
    <cellStyle name="หมายเหตุ 4 3 3 3" xfId="18294" xr:uid="{26C43AA3-5C55-42D5-BAF2-46C4988980C8}"/>
    <cellStyle name="หมายเหตุ 4 3 3 3 2" xfId="35381" xr:uid="{7C5388B9-8F83-4B47-B38A-12353D8B3165}"/>
    <cellStyle name="หมายเหตุ 4 3 3 4" xfId="20620" xr:uid="{9086BCBF-C5FF-4343-8D17-28D33C2A41E4}"/>
    <cellStyle name="หมายเหตุ 4 3 3 4 2" xfId="37697" xr:uid="{5EEEFD42-1601-4399-A3CF-8226A8AE1299}"/>
    <cellStyle name="หมายเหตุ 4 3 3 5" xfId="17336" xr:uid="{CEC3A0E6-D1F2-483D-8C2B-A1C5167B2371}"/>
    <cellStyle name="หมายเหตุ 4 3 3 5 2" xfId="34433" xr:uid="{699B7AF9-72F9-4707-A442-2D8739C2CBD3}"/>
    <cellStyle name="หมายเหตุ 4 3 3 6" xfId="17409" xr:uid="{8F669CAE-5EB2-4B03-8CEF-B7EB1B592ACA}"/>
    <cellStyle name="หมายเหตุ 4 3 3 6 2" xfId="34506" xr:uid="{F5B8BD97-353D-426B-82F9-F1EA0D0BFEBC}"/>
    <cellStyle name="หมายเหตุ 4 3 3 7" xfId="16734" xr:uid="{2B1E4E3F-9C0F-49A6-B77C-434AF5AB1DAD}"/>
    <cellStyle name="หมายเหตุ 4 3 3 7 2" xfId="33833" xr:uid="{3348DA16-2E11-47A4-AB74-08C9F5EFE33A}"/>
    <cellStyle name="หมายเหตุ 4 3 3 8" xfId="15059" xr:uid="{C659BBF6-C67A-4C34-939E-B87767E8C4DA}"/>
    <cellStyle name="หมายเหตุ 4 3 3 8 2" xfId="32160" xr:uid="{E7397020-9F27-4F8C-8F55-BC9614FB7BEC}"/>
    <cellStyle name="หมายเหตุ 4 3 3 9" xfId="30197" xr:uid="{D5FC3EFB-22B6-4097-B903-27EBD02E94A1}"/>
    <cellStyle name="หมายเหตุ 4 3 4" xfId="12677" xr:uid="{68A62B64-463A-462E-A186-396B25404E20}"/>
    <cellStyle name="หมายเหตุ 4 3 4 2" xfId="14322" xr:uid="{70EE6D32-E6EF-40E4-A6A2-BEF2CB5BF0AF}"/>
    <cellStyle name="หมายเหตุ 4 3 4 2 2" xfId="19693" xr:uid="{A3010128-ECAA-4C36-A53E-3C431186F162}"/>
    <cellStyle name="หมายเหตุ 4 3 4 2 2 2" xfId="36770" xr:uid="{1CA3006E-CAB4-4644-BF4B-D04C0F874FED}"/>
    <cellStyle name="หมายเหตุ 4 3 4 2 3" xfId="21024" xr:uid="{1D04263C-25E4-4E12-8C3C-FE310889B248}"/>
    <cellStyle name="หมายเหตุ 4 3 4 2 3 2" xfId="38101" xr:uid="{244541C7-793F-480E-85F3-87AC5D3B67F2}"/>
    <cellStyle name="หมายเหตุ 4 3 4 2 4" xfId="21545" xr:uid="{B1DA72A5-1257-404F-8A80-560B9DB47E20}"/>
    <cellStyle name="หมายเหตุ 4 3 4 2 4 2" xfId="38622" xr:uid="{3BB964FC-E2A9-4DD4-8885-3B9893D607D4}"/>
    <cellStyle name="หมายเหตุ 4 3 4 2 5" xfId="23320" xr:uid="{FF877BF6-9C54-4E1F-9907-01A0575CD600}"/>
    <cellStyle name="หมายเหตุ 4 3 4 2 5 2" xfId="40397" xr:uid="{ED9648A1-AB70-4F63-AD8D-5E726B524656}"/>
    <cellStyle name="หมายเหตุ 4 3 4 2 6" xfId="25086" xr:uid="{358695B6-D921-495F-957F-94F1C4150DD9}"/>
    <cellStyle name="หมายเหตุ 4 3 4 2 6 2" xfId="42163" xr:uid="{747CEF16-97BB-43DB-8303-A665B855FC51}"/>
    <cellStyle name="หมายเหตุ 4 3 4 2 7" xfId="26812" xr:uid="{B87F9EEC-53B9-4987-A4A9-561707F3CE5A}"/>
    <cellStyle name="หมายเหตุ 4 3 4 2 7 2" xfId="43889" xr:uid="{90F2A86D-83DE-46CF-9531-95691EA0701F}"/>
    <cellStyle name="หมายเหตุ 4 3 4 2 8" xfId="28517" xr:uid="{BCCA06BE-60D2-4FB4-9133-1CD7617E3875}"/>
    <cellStyle name="หมายเหตุ 4 3 4 2 8 2" xfId="45594" xr:uid="{286D9BB0-C82D-4DE5-8CAD-DE32860BEA00}"/>
    <cellStyle name="หมายเหตุ 4 3 4 2 9" xfId="31423" xr:uid="{6EA036B3-CD41-4C47-84C1-F18347F598FF}"/>
    <cellStyle name="หมายเหตุ 4 3 4 3" xfId="18420" xr:uid="{A7D7A3FA-BB07-4EB6-A3E4-6C4E00702D87}"/>
    <cellStyle name="หมายเหตุ 4 3 4 3 2" xfId="35507" xr:uid="{75D88A1F-8AE6-4315-8A98-66F8672C7A04}"/>
    <cellStyle name="หมายเหตุ 4 3 4 4" xfId="15436" xr:uid="{247C493C-DA0F-4B34-B357-5637F61B3254}"/>
    <cellStyle name="หมายเหตุ 4 3 4 4 2" xfId="32537" xr:uid="{0C9420C2-4BF2-4E94-914E-06263733C26C}"/>
    <cellStyle name="หมายเหตุ 4 3 4 5" xfId="15708" xr:uid="{CB7277D0-EA9E-4126-92D0-6D6EF0A31CA3}"/>
    <cellStyle name="หมายเหตุ 4 3 4 5 2" xfId="32807" xr:uid="{50B074EB-611F-4351-8CBC-EE0537563316}"/>
    <cellStyle name="หมายเหตุ 4 3 4 6" xfId="16507" xr:uid="{45647980-04BA-4D5B-B98F-324CC8F2C97A}"/>
    <cellStyle name="หมายเหตุ 4 3 4 6 2" xfId="33606" xr:uid="{05703826-4233-4B00-BFF4-BAEA86854DBA}"/>
    <cellStyle name="หมายเหตุ 4 3 4 7" xfId="16276" xr:uid="{59FCD233-02B0-4123-89CF-CDBB3A19E8CA}"/>
    <cellStyle name="หมายเหตุ 4 3 4 7 2" xfId="33375" xr:uid="{7942CCDD-929B-4E4C-8FD5-306D0FFFDC4C}"/>
    <cellStyle name="หมายเหตุ 4 3 4 8" xfId="15883" xr:uid="{F60E11F1-62D8-4748-A1B3-9A42DCDB6257}"/>
    <cellStyle name="หมายเหตุ 4 3 4 8 2" xfId="32982" xr:uid="{14FCBE12-5680-4069-972D-CD7FEDC7F298}"/>
    <cellStyle name="หมายเหตุ 4 3 4 9" xfId="30320" xr:uid="{C4173CB6-D092-4F6D-A9F3-B1450F1A7A4D}"/>
    <cellStyle name="หมายเหตุ 4 3 5" xfId="29746" xr:uid="{BD7134C6-0D01-4D89-A48E-A7DEBC8156F6}"/>
    <cellStyle name="หมายเหตุ 4 4" xfId="12949" xr:uid="{B7D070E5-5160-40B1-B2EB-6FAA434FEF88}"/>
    <cellStyle name="หมายเหตุ 4 4 2" xfId="14589" xr:uid="{D79798E5-4987-4B94-8B38-4F3E59C2FAE0}"/>
    <cellStyle name="หมายเหตุ 4 4 2 2" xfId="19960" xr:uid="{BBCA107F-4199-4374-93E9-EF251F9E781C}"/>
    <cellStyle name="หมายเหตุ 4 4 2 2 2" xfId="37037" xr:uid="{2B5E8758-6861-48B5-A941-10BBF6C3E070}"/>
    <cellStyle name="หมายเหตุ 4 4 2 3" xfId="21812" xr:uid="{C95D7D0B-C581-45F2-9795-25A970DE2DEE}"/>
    <cellStyle name="หมายเหตุ 4 4 2 3 2" xfId="38889" xr:uid="{83747BA8-9B98-461E-8868-10259ABA3DEC}"/>
    <cellStyle name="หมายเหตุ 4 4 2 4" xfId="23587" xr:uid="{79A293F4-6593-47CA-8DB2-DD48ED2A2E55}"/>
    <cellStyle name="หมายเหตุ 4 4 2 4 2" xfId="40664" xr:uid="{69F74C42-AED1-447F-AAAB-53AB5837AE17}"/>
    <cellStyle name="หมายเหตุ 4 4 2 5" xfId="25353" xr:uid="{25406DB7-5B76-43AC-BC69-9FE83F6C1036}"/>
    <cellStyle name="หมายเหตุ 4 4 2 5 2" xfId="42430" xr:uid="{0D0D1F44-ED47-4D82-802A-45DD5CAAC4A4}"/>
    <cellStyle name="หมายเหตุ 4 4 2 6" xfId="27079" xr:uid="{D3245D41-31E4-4A74-8D55-B97AD21937E4}"/>
    <cellStyle name="หมายเหตุ 4 4 2 6 2" xfId="44156" xr:uid="{9FBEF053-6076-4A32-A403-40180557F42C}"/>
    <cellStyle name="หมายเหตุ 4 4 2 7" xfId="28784" xr:uid="{B3D22A17-88C8-44B6-99C1-039F8B97B676}"/>
    <cellStyle name="หมายเหตุ 4 4 2 7 2" xfId="45861" xr:uid="{9E61C8C8-6E2D-48F8-B591-A0E6A45392CB}"/>
    <cellStyle name="หมายเหตุ 4 4 2 8" xfId="31690" xr:uid="{94BF8D33-B8D7-4E15-B2E9-6D399B07021A}"/>
    <cellStyle name="หมายเหตุ 4 4 3" xfId="18689" xr:uid="{71895A6B-CE5C-4A85-ACCE-606074A8A76F}"/>
    <cellStyle name="หมายเหตุ 4 4 3 2" xfId="35776" xr:uid="{4308E196-BC03-4E9E-A4CE-112A9D935229}"/>
    <cellStyle name="หมายเหตุ 4 4 4" xfId="17293" xr:uid="{DCA9124A-B417-474A-9718-ABDCBC60EBD3}"/>
    <cellStyle name="หมายเหตุ 4 4 4 2" xfId="34390" xr:uid="{80CA5BF8-25B0-4983-A762-CF186D445358}"/>
    <cellStyle name="หมายเหตุ 4 4 5" xfId="22415" xr:uid="{E65DA7CC-39D2-4857-8B0D-30611EAED200}"/>
    <cellStyle name="หมายเหตุ 4 4 5 2" xfId="39492" xr:uid="{EF1830E6-AE20-494E-9F15-05729CF184EF}"/>
    <cellStyle name="หมายเหตุ 4 4 6" xfId="24189" xr:uid="{D089C023-69CE-4C84-9E58-1959D8D2659C}"/>
    <cellStyle name="หมายเหตุ 4 4 6 2" xfId="41266" xr:uid="{B168B814-2081-4AFB-A134-60D0C77F489F}"/>
    <cellStyle name="หมายเหตุ 4 4 7" xfId="25967" xr:uid="{131D77D2-1CE3-4A95-9E2D-99ECF2F08BD5}"/>
    <cellStyle name="หมายเหตุ 4 4 7 2" xfId="43044" xr:uid="{04199449-7842-41C8-90CF-B4DAF060C1AE}"/>
    <cellStyle name="หมายเหตุ 4 4 8" xfId="27681" xr:uid="{C3BC95B6-3B65-40C6-9FDF-458C7001D3C7}"/>
    <cellStyle name="หมายเหตุ 4 4 8 2" xfId="44758" xr:uid="{663EE68B-0AD1-4FE4-809C-57EDA9109803}"/>
    <cellStyle name="หมายเหตุ 4 4 9" xfId="30587" xr:uid="{641D71D2-64F1-41E6-9FA5-DD3077983822}"/>
    <cellStyle name="หมายเหตุ 4 5" xfId="12788" xr:uid="{927068CC-6CE9-4ECE-963A-999B719B6737}"/>
    <cellStyle name="หมายเหตุ 4 5 2" xfId="14430" xr:uid="{50D70E4F-A29A-4C4E-8348-3A073C119842}"/>
    <cellStyle name="หมายเหตุ 4 5 2 2" xfId="19801" xr:uid="{0D7DBC3C-C0BD-4155-9ADD-95782F19B72B}"/>
    <cellStyle name="หมายเหตุ 4 5 2 2 2" xfId="36878" xr:uid="{490CBEEB-A3F1-4903-B3D1-189D69920B93}"/>
    <cellStyle name="หมายเหตุ 4 5 2 3" xfId="21102" xr:uid="{4DCCB940-3C68-47DA-9454-995D9914FFB0}"/>
    <cellStyle name="หมายเหตุ 4 5 2 3 2" xfId="38179" xr:uid="{F51AC137-7D2D-4C37-A703-567E957A3D8D}"/>
    <cellStyle name="หมายเหตุ 4 5 2 4" xfId="21653" xr:uid="{0D00C109-8FF2-48DC-8155-B4CD439B3251}"/>
    <cellStyle name="หมายเหตุ 4 5 2 4 2" xfId="38730" xr:uid="{5F11639E-9C7B-4F3B-9F57-E88B82CBD254}"/>
    <cellStyle name="หมายเหตุ 4 5 2 5" xfId="23428" xr:uid="{A991EBC9-CA23-423A-9C2C-A43B5BBF0908}"/>
    <cellStyle name="หมายเหตุ 4 5 2 5 2" xfId="40505" xr:uid="{9B9EC028-BDE5-4F0F-8E30-3641F5766990}"/>
    <cellStyle name="หมายเหตุ 4 5 2 6" xfId="25194" xr:uid="{41FEAC3F-8205-4196-A015-5B16687A25E7}"/>
    <cellStyle name="หมายเหตุ 4 5 2 6 2" xfId="42271" xr:uid="{D9A5ECB6-564C-4636-B7FB-4FA8C096B8A6}"/>
    <cellStyle name="หมายเหตุ 4 5 2 7" xfId="26920" xr:uid="{DA088C81-89DA-4EB6-840B-CA97CB1EE613}"/>
    <cellStyle name="หมายเหตุ 4 5 2 7 2" xfId="43997" xr:uid="{B34F554C-E7C6-4403-9A30-091171D3EF50}"/>
    <cellStyle name="หมายเหตุ 4 5 2 8" xfId="28625" xr:uid="{AAFDA17D-9445-4E03-8EE1-A22302DB24A6}"/>
    <cellStyle name="หมายเหตุ 4 5 2 8 2" xfId="45702" xr:uid="{E51DABA0-44F7-4104-81F3-821B62190AAB}"/>
    <cellStyle name="หมายเหตุ 4 5 2 9" xfId="31531" xr:uid="{3DB89B24-6674-4570-B0D3-FF123D476322}"/>
    <cellStyle name="หมายเหตุ 4 5 3" xfId="18528" xr:uid="{AFFBF5F6-CC98-419F-8CA7-97EBE13B0A28}"/>
    <cellStyle name="หมายเหตุ 4 5 3 2" xfId="35615" xr:uid="{BA098084-CA88-4EF0-B1B7-B0220019B28B}"/>
    <cellStyle name="หมายเหตุ 4 5 4" xfId="15573" xr:uid="{2A885329-6749-4B6B-98EF-A9CB29684D7C}"/>
    <cellStyle name="หมายเหตุ 4 5 4 2" xfId="32674" xr:uid="{22CA8CE4-A0D4-458B-9C1E-6DF3C260B490}"/>
    <cellStyle name="หมายเหตุ 4 5 5" xfId="16097" xr:uid="{53B1FA0B-69F5-4ED4-96C0-581E959C11C6}"/>
    <cellStyle name="หมายเหตุ 4 5 5 2" xfId="33196" xr:uid="{AB3DC8AE-D35C-4459-85B0-215DBF885DA3}"/>
    <cellStyle name="หมายเหตุ 4 5 6" xfId="17086" xr:uid="{02AC30F9-F76B-466C-9016-51340B2C4D13}"/>
    <cellStyle name="หมายเหตุ 4 5 6 2" xfId="34185" xr:uid="{DF9DECD6-FC3E-4ED1-911E-7EFECC294267}"/>
    <cellStyle name="หมายเหตุ 4 5 7" xfId="24650" xr:uid="{7F72740A-E880-48EE-BE8D-B6F595C11372}"/>
    <cellStyle name="หมายเหตุ 4 5 7 2" xfId="41727" xr:uid="{A69D133F-A258-460F-A765-02C46ABAE4EA}"/>
    <cellStyle name="หมายเหตุ 4 5 8" xfId="20711" xr:uid="{8B964806-FC5E-4DF3-9B90-948B3ACE5180}"/>
    <cellStyle name="หมายเหตุ 4 5 8 2" xfId="37788" xr:uid="{A8D5F369-42F1-42DE-A190-A91D3D020148}"/>
    <cellStyle name="หมายเหตุ 4 5 9" xfId="30428" xr:uid="{41F70EF2-4487-4B32-94FF-1CC1727ECB92}"/>
    <cellStyle name="หมายเหตุ 4 6" xfId="29707" xr:uid="{8FCF8AF3-D3A7-4FA5-9A5B-A2C48E06DE9C}"/>
    <cellStyle name="หมายเหตุ 5" xfId="11307" xr:uid="{1E9EFC1C-BC14-46F7-8781-0A1E8B1B14C1}"/>
    <cellStyle name="หมายเหตุ 5 2" xfId="13120" xr:uid="{EC27A43B-24D1-4D3F-81C3-5E3A899DD120}"/>
    <cellStyle name="หมายเหตุ 5 2 2" xfId="14757" xr:uid="{A6E68833-6C98-415A-8B3E-3B20A7C593BF}"/>
    <cellStyle name="หมายเหตุ 5 2 2 2" xfId="20128" xr:uid="{17B5F711-6FB7-4A3A-B1CE-FAFF3A6EACBD}"/>
    <cellStyle name="หมายเหตุ 5 2 2 2 2" xfId="37205" xr:uid="{4AF6CEF5-A92B-49F5-8D43-203947E6E1FA}"/>
    <cellStyle name="หมายเหตุ 5 2 2 3" xfId="21980" xr:uid="{E233EF6F-52B7-40CF-8A4E-C7B87E42F0F8}"/>
    <cellStyle name="หมายเหตุ 5 2 2 3 2" xfId="39057" xr:uid="{DC83DFD9-023D-469C-8387-3C4F26FAE9F9}"/>
    <cellStyle name="หมายเหตุ 5 2 2 4" xfId="23755" xr:uid="{664D5B62-4CC3-4852-B23B-FB38E6B4410A}"/>
    <cellStyle name="หมายเหตุ 5 2 2 4 2" xfId="40832" xr:uid="{EB4FFE58-9053-498B-A14B-892937D77F45}"/>
    <cellStyle name="หมายเหตุ 5 2 2 5" xfId="25521" xr:uid="{E4839530-E6A9-418D-B9E4-442B62B1E0F7}"/>
    <cellStyle name="หมายเหตุ 5 2 2 5 2" xfId="42598" xr:uid="{A6FA5975-E102-4373-81A6-770216D5D1B9}"/>
    <cellStyle name="หมายเหตุ 5 2 2 6" xfId="27247" xr:uid="{BB1FCCA3-39F7-4B67-B471-E292DB6CDA28}"/>
    <cellStyle name="หมายเหตุ 5 2 2 6 2" xfId="44324" xr:uid="{3D9B33FA-B036-4567-A0DE-467B18451B76}"/>
    <cellStyle name="หมายเหตุ 5 2 2 7" xfId="28952" xr:uid="{E4299FDC-FE34-4C9B-861F-1F5CD5BEF767}"/>
    <cellStyle name="หมายเหตุ 5 2 2 7 2" xfId="46029" xr:uid="{B39FD7DD-19BC-4356-9F02-6660E1F299A0}"/>
    <cellStyle name="หมายเหตุ 5 2 2 8" xfId="31858" xr:uid="{B0337C4F-C51E-46C7-BA78-4D54A0769D3E}"/>
    <cellStyle name="หมายเหตุ 5 2 3" xfId="18859" xr:uid="{1B211B1C-D97B-4CBE-9166-15B8504AF22E}"/>
    <cellStyle name="หมายเหตุ 5 2 3 2" xfId="35944" xr:uid="{4FFB55E3-C89D-4860-A0BC-BAF8AFF6CA1F}"/>
    <cellStyle name="หมายเหตุ 5 2 4" xfId="15837" xr:uid="{A9B9139A-A4ED-4B3D-A664-C7A4AC8F6A28}"/>
    <cellStyle name="หมายเหตุ 5 2 4 2" xfId="32936" xr:uid="{3D5E091F-A82A-4B7E-8879-238E6DBF8E75}"/>
    <cellStyle name="หมายเหตุ 5 2 5" xfId="22584" xr:uid="{F9679C4F-81FC-4C35-B7D9-36DF96E9D534}"/>
    <cellStyle name="หมายเหตุ 5 2 5 2" xfId="39661" xr:uid="{2972E2B4-0EEB-47E7-BFEC-703CBBBCE39E}"/>
    <cellStyle name="หมายเหตุ 5 2 6" xfId="24359" xr:uid="{165A0F0F-A33A-42D3-8917-998D488EE253}"/>
    <cellStyle name="หมายเหตุ 5 2 6 2" xfId="41436" xr:uid="{0F0D7631-C621-4AE1-B251-1F6B85D536D0}"/>
    <cellStyle name="หมายเหตุ 5 2 7" xfId="26133" xr:uid="{AE00D6DF-4FEB-4D80-9CD6-4BDD4512EAFE}"/>
    <cellStyle name="หมายเหตุ 5 2 7 2" xfId="43210" xr:uid="{BFE84B3B-340F-48F1-B0DB-C6FA7B47EEC4}"/>
    <cellStyle name="หมายเหตุ 5 2 8" xfId="27847" xr:uid="{8FA2BCAE-350E-4781-9D9C-29F0B871CA75}"/>
    <cellStyle name="หมายเหตุ 5 2 8 2" xfId="44924" xr:uid="{39E78973-0534-4E8F-984F-B07769C7C5D2}"/>
    <cellStyle name="หมายเหตุ 5 2 9" xfId="30753" xr:uid="{6A205BC6-ACE2-4C70-BBF4-DD07C9A3A3A2}"/>
    <cellStyle name="หมายเหตุ 5 3" xfId="12399" xr:uid="{2337A101-C824-4D64-A05A-141BF00A7D84}"/>
    <cellStyle name="หมายเหตุ 5 3 2" xfId="14055" xr:uid="{371A5E5E-AD84-4B93-B2B1-1114C5C32BEF}"/>
    <cellStyle name="หมายเหตุ 5 3 2 2" xfId="19426" xr:uid="{A668A890-C31E-4F2F-B4EC-661603602053}"/>
    <cellStyle name="หมายเหตุ 5 3 2 2 2" xfId="36503" xr:uid="{EA5FB88A-18CD-48FE-B9F3-7F11139D8213}"/>
    <cellStyle name="หมายเหตุ 5 3 2 3" xfId="20805" xr:uid="{C37C23D9-11F3-46FE-95AA-54B01F841AF1}"/>
    <cellStyle name="หมายเหตุ 5 3 2 3 2" xfId="37882" xr:uid="{15DE523F-C4E8-4394-9EE3-0076244D9EB9}"/>
    <cellStyle name="หมายเหตุ 5 3 2 4" xfId="17188" xr:uid="{B953C52E-FF8A-4FD8-B13E-F785C199427C}"/>
    <cellStyle name="หมายเหตุ 5 3 2 4 2" xfId="34285" xr:uid="{312627DC-5C48-471E-A3FD-85B23FEAD947}"/>
    <cellStyle name="หมายเหตุ 5 3 2 5" xfId="23053" xr:uid="{9243222F-605C-4D00-9092-51E8D4B8778D}"/>
    <cellStyle name="หมายเหตุ 5 3 2 5 2" xfId="40130" xr:uid="{DFF63A9C-C7AC-4E44-BEDE-949CD543D983}"/>
    <cellStyle name="หมายเหตุ 5 3 2 6" xfId="24819" xr:uid="{C4EF7EBD-2F25-4DBB-89CA-FDE228AA14E2}"/>
    <cellStyle name="หมายเหตุ 5 3 2 6 2" xfId="41896" xr:uid="{003504C5-7E1E-4206-867B-7534F97CEF37}"/>
    <cellStyle name="หมายเหตุ 5 3 2 7" xfId="26545" xr:uid="{20C53D94-8BDC-4ADA-ACC5-E7F5A4CEAEFC}"/>
    <cellStyle name="หมายเหตุ 5 3 2 7 2" xfId="43622" xr:uid="{A9EE3DDC-645D-439D-AFA9-AFB336E11307}"/>
    <cellStyle name="หมายเหตุ 5 3 2 8" xfId="28250" xr:uid="{7F12B36B-8D2C-46AB-A761-8326AA630829}"/>
    <cellStyle name="หมายเหตุ 5 3 2 8 2" xfId="45327" xr:uid="{12F34D1B-AA51-4B5C-9A37-178E976703B4}"/>
    <cellStyle name="หมายเหตุ 5 3 2 9" xfId="31156" xr:uid="{2E25435E-1B97-4037-8E96-1EE6FA062288}"/>
    <cellStyle name="หมายเหตุ 5 3 3" xfId="18146" xr:uid="{79469EDE-A966-4CCD-8A67-9B138F3F9A12}"/>
    <cellStyle name="หมายเหตุ 5 3 3 2" xfId="35235" xr:uid="{CA1BE682-7A54-4774-B6A8-E3E902C28FF3}"/>
    <cellStyle name="หมายเหตุ 5 3 4" xfId="21189" xr:uid="{FF7195E6-905C-410E-92EE-B108CC251330}"/>
    <cellStyle name="หมายเหตุ 5 3 4 2" xfId="38266" xr:uid="{24F2232F-37B4-4AD8-BE38-87CFE653714D}"/>
    <cellStyle name="หมายเหตุ 5 3 5" xfId="17012" xr:uid="{1D748A75-0549-4878-B28E-7175A9F2C86C}"/>
    <cellStyle name="หมายเหตุ 5 3 5 2" xfId="34111" xr:uid="{CA6C0A51-E657-428C-8EB5-677ED107E85D}"/>
    <cellStyle name="หมายเหตุ 5 3 6" xfId="16202" xr:uid="{3AAEF487-E0E9-4D1E-868B-8F0166177F8C}"/>
    <cellStyle name="หมายเหตุ 5 3 6 2" xfId="33301" xr:uid="{B5B7852D-A1A8-4890-A8EA-2304EF88CCE0}"/>
    <cellStyle name="หมายเหตุ 5 3 7" xfId="17454" xr:uid="{32CAF763-6AC9-42A0-A640-450EA4A6AF41}"/>
    <cellStyle name="หมายเหตุ 5 3 7 2" xfId="34551" xr:uid="{6DFA47F8-19F9-469E-8009-2B1FA3D02DA0}"/>
    <cellStyle name="หมายเหตุ 5 3 8" xfId="20603" xr:uid="{31E53980-7D9F-462C-81EF-41D9A3B45C02}"/>
    <cellStyle name="หมายเหตุ 5 3 8 2" xfId="37680" xr:uid="{1B662551-4E1B-4B5D-ACDD-D123DDE08BA5}"/>
    <cellStyle name="หมายเหตุ 5 3 9" xfId="30055" xr:uid="{27C17F94-03ED-4743-9955-F34EA8BAB976}"/>
    <cellStyle name="หมายเหตุ 5 4" xfId="12583" xr:uid="{76161F70-6BE5-403C-B25A-C51A4B54B480}"/>
    <cellStyle name="หมายเหตุ 5 4 2" xfId="14232" xr:uid="{C109ED3F-EC0C-409F-B3B6-2D7886B69602}"/>
    <cellStyle name="หมายเหตุ 5 4 2 2" xfId="19603" xr:uid="{96C427CC-5DCC-4FC9-9B0F-6767F877B1E9}"/>
    <cellStyle name="หมายเหตุ 5 4 2 2 2" xfId="36680" xr:uid="{438F692C-5046-49B2-A6ED-1F9439C1E633}"/>
    <cellStyle name="หมายเหตุ 5 4 2 3" xfId="20956" xr:uid="{3CF3B9D6-5363-4784-98BE-919520C6F195}"/>
    <cellStyle name="หมายเหตุ 5 4 2 3 2" xfId="38033" xr:uid="{D07E69D5-1118-48F7-A1E7-30DD6F7FE23A}"/>
    <cellStyle name="หมายเหตุ 5 4 2 4" xfId="15984" xr:uid="{6521D24F-BD31-4F29-A7B4-2DA77BAD9917}"/>
    <cellStyle name="หมายเหตุ 5 4 2 4 2" xfId="33083" xr:uid="{18B07BEA-B8EA-489A-974A-4BFAAF48797B}"/>
    <cellStyle name="หมายเหตุ 5 4 2 5" xfId="23230" xr:uid="{020A26FC-2A91-4F5F-B2E2-54560664C533}"/>
    <cellStyle name="หมายเหตุ 5 4 2 5 2" xfId="40307" xr:uid="{E7EC44CA-FCFC-4004-93A8-9D124A7DEFF1}"/>
    <cellStyle name="หมายเหตุ 5 4 2 6" xfId="24996" xr:uid="{6DE1E0D1-5A47-4052-8188-940A83A1D683}"/>
    <cellStyle name="หมายเหตุ 5 4 2 6 2" xfId="42073" xr:uid="{7B52171B-45AF-4F4C-A07A-9CD0DE75985C}"/>
    <cellStyle name="หมายเหตุ 5 4 2 7" xfId="26722" xr:uid="{4B88D3F5-0F2D-4A23-B876-C560521FDC88}"/>
    <cellStyle name="หมายเหตุ 5 4 2 7 2" xfId="43799" xr:uid="{F219EA21-EFB0-46AB-8FF9-259AD319188A}"/>
    <cellStyle name="หมายเหตุ 5 4 2 8" xfId="28427" xr:uid="{5AEF5BB3-09BC-4824-B86D-83192243FC97}"/>
    <cellStyle name="หมายเหตุ 5 4 2 8 2" xfId="45504" xr:uid="{26687AA6-A3E7-459A-B897-80752265A313}"/>
    <cellStyle name="หมายเหตุ 5 4 2 9" xfId="31333" xr:uid="{223E61F5-2306-4C14-83D8-AE622C3506E6}"/>
    <cellStyle name="หมายเหตุ 5 4 3" xfId="18328" xr:uid="{069A8F1A-FB40-454D-AD83-D2CD14644656}"/>
    <cellStyle name="หมายเหตุ 5 4 3 2" xfId="35415" xr:uid="{F7A215C1-A121-4F30-88D9-F6FFE8D977DF}"/>
    <cellStyle name="หมายเหตุ 5 4 4" xfId="20617" xr:uid="{DB5E2450-9DE2-4DDE-A5CC-09D9812E4B5F}"/>
    <cellStyle name="หมายเหตุ 5 4 4 2" xfId="37694" xr:uid="{F3B38BCC-6A5A-4693-B537-216257689FA1}"/>
    <cellStyle name="หมายเหตุ 5 4 5" xfId="16086" xr:uid="{5DF52AA9-BB4C-479A-89D6-1FF443291B92}"/>
    <cellStyle name="หมายเหตุ 5 4 5 2" xfId="33185" xr:uid="{B874B650-8B61-4AC7-85AF-0A82D9E4D071}"/>
    <cellStyle name="หมายเหตุ 5 4 6" xfId="16928" xr:uid="{53F80B9C-C5AB-43BB-9FD4-453424726F35}"/>
    <cellStyle name="หมายเหตุ 5 4 6 2" xfId="34027" xr:uid="{9CDCEE43-CA0C-4A03-8242-B61674A8A73F}"/>
    <cellStyle name="หมายเหตุ 5 4 7" xfId="20784" xr:uid="{2F11E679-A923-4AC4-BB25-9AFB9CB27EBE}"/>
    <cellStyle name="หมายเหตุ 5 4 7 2" xfId="37861" xr:uid="{308BE0B7-8A10-4413-B6DD-BB33C89BBB60}"/>
    <cellStyle name="หมายเหตุ 5 4 8" xfId="16944" xr:uid="{030738C2-4FCF-473C-81D5-32770053885F}"/>
    <cellStyle name="หมายเหตุ 5 4 8 2" xfId="34043" xr:uid="{7D42D8D1-6C11-4EBF-B991-3658BE558781}"/>
    <cellStyle name="หมายเหตุ 5 4 9" xfId="30230" xr:uid="{9F35FCFA-04AA-4AEF-9064-17862B5A4101}"/>
    <cellStyle name="หมายเหตุ 5 5" xfId="29727" xr:uid="{59C8327E-F4E1-46B8-817D-F9D1F20E605D}"/>
    <cellStyle name="หมายเหตุ 6" xfId="12005" xr:uid="{BCF75D05-04CE-4E41-8215-94908D8EE1B4}"/>
    <cellStyle name="หมายเหตุ 6 2" xfId="13297" xr:uid="{BF9F5784-7B5C-45ED-AC5F-F672D4A7E3AF}"/>
    <cellStyle name="หมายเหตุ 6 2 2" xfId="14934" xr:uid="{B666DCAB-7BF3-40E8-9212-ED280FF51947}"/>
    <cellStyle name="หมายเหตุ 6 2 2 2" xfId="20305" xr:uid="{4EE17327-BA1F-4774-AE5C-739E673B82ED}"/>
    <cellStyle name="หมายเหตุ 6 2 2 2 2" xfId="37382" xr:uid="{F8508B3C-9E1E-456E-A4E1-DB065A8FC9F7}"/>
    <cellStyle name="หมายเหตุ 6 2 2 3" xfId="22157" xr:uid="{DF7D777C-06BD-4240-93B4-1AD289676147}"/>
    <cellStyle name="หมายเหตุ 6 2 2 3 2" xfId="39234" xr:uid="{AAAC1871-32B9-4E2B-983F-9A21202BEEA1}"/>
    <cellStyle name="หมายเหตุ 6 2 2 4" xfId="23932" xr:uid="{D8D38DE4-8114-4C08-81A6-C1E1DEB289C8}"/>
    <cellStyle name="หมายเหตุ 6 2 2 4 2" xfId="41009" xr:uid="{87A2660A-D924-4109-B299-5B90C14F2779}"/>
    <cellStyle name="หมายเหตุ 6 2 2 5" xfId="25698" xr:uid="{F88C33FD-BC5D-42F7-B692-43FEFA9A6528}"/>
    <cellStyle name="หมายเหตุ 6 2 2 5 2" xfId="42775" xr:uid="{51E130EE-2CF5-473E-8039-3917CCF75BF2}"/>
    <cellStyle name="หมายเหตุ 6 2 2 6" xfId="27424" xr:uid="{6EE6DEB2-DA76-4037-816B-2488C8A53DF8}"/>
    <cellStyle name="หมายเหตุ 6 2 2 6 2" xfId="44501" xr:uid="{224BAD8B-175C-4D05-A7CB-BF8B8BFA2281}"/>
    <cellStyle name="หมายเหตุ 6 2 2 7" xfId="29129" xr:uid="{434E5A86-1049-4235-A508-EB8898E8CB62}"/>
    <cellStyle name="หมายเหตุ 6 2 2 7 2" xfId="46206" xr:uid="{B507C78B-F0E0-4D14-B0F5-04F5E03B0E11}"/>
    <cellStyle name="หมายเหตุ 6 2 2 8" xfId="32035" xr:uid="{C1F3704D-9921-4A55-BC06-15D679EE688A}"/>
    <cellStyle name="หมายเหตุ 6 2 3" xfId="19036" xr:uid="{E1DB6060-0EA4-4291-B8E6-90D152FB33A1}"/>
    <cellStyle name="หมายเหตุ 6 2 3 2" xfId="36115" xr:uid="{765ADFE3-49D4-486F-968D-EC77ECD959BA}"/>
    <cellStyle name="หมายเหตุ 6 2 4" xfId="17833" xr:uid="{51CBA9F9-B8EA-4751-96AF-0D59A0E36A2E}"/>
    <cellStyle name="หมายเหตุ 6 2 4 2" xfId="34926" xr:uid="{D2F658E8-EE52-4FDA-BF77-8EF63730FA47}"/>
    <cellStyle name="หมายเหตุ 6 2 5" xfId="22757" xr:uid="{071CB8A5-DF9F-412F-8D3F-12F68E92D50A}"/>
    <cellStyle name="หมายเหตุ 6 2 5 2" xfId="39834" xr:uid="{77A4BD80-B548-4085-9DC3-B5368E67BCAF}"/>
    <cellStyle name="หมายเหตุ 6 2 6" xfId="24536" xr:uid="{8F962E89-E038-4245-B386-D5F8A46C0B23}"/>
    <cellStyle name="หมายเหตุ 6 2 6 2" xfId="41613" xr:uid="{F22CAB57-D018-4FF0-A4EB-E3E7ECDF4F44}"/>
    <cellStyle name="หมายเหตุ 6 2 7" xfId="26304" xr:uid="{E1D61F62-FEA7-47B3-8259-508F4C47D001}"/>
    <cellStyle name="หมายเหตุ 6 2 7 2" xfId="43381" xr:uid="{9C55D304-9CE3-4FDC-AAED-3803CC7FE6A9}"/>
    <cellStyle name="หมายเหตุ 6 2 8" xfId="28018" xr:uid="{2C9289FF-23AC-46B6-84F1-1B31F53B1F67}"/>
    <cellStyle name="หมายเหตุ 6 2 8 2" xfId="45095" xr:uid="{76B05B56-AA44-4A0D-B19E-0AC9B9D69BFA}"/>
    <cellStyle name="หมายเหตุ 6 2 9" xfId="30924" xr:uid="{83907656-18BD-4776-85C5-56A5268DB098}"/>
    <cellStyle name="หมายเหตุ 6 3" xfId="12865" xr:uid="{3B34730C-6227-41E5-AD48-5281756A1596}"/>
    <cellStyle name="หมายเหตุ 6 3 2" xfId="14505" xr:uid="{EC5A5255-7006-460D-9C8D-C34F023374B3}"/>
    <cellStyle name="หมายเหตุ 6 3 2 2" xfId="19876" xr:uid="{79D67053-95C7-4715-9056-1C1B1B3A4514}"/>
    <cellStyle name="หมายเหตุ 6 3 2 2 2" xfId="36953" xr:uid="{2C1D99C3-3EA6-4788-AB07-DC01703D8833}"/>
    <cellStyle name="หมายเหตุ 6 3 2 3" xfId="21174" xr:uid="{EB614070-F6A0-4D29-9366-25A6CB9BF8C6}"/>
    <cellStyle name="หมายเหตุ 6 3 2 3 2" xfId="38251" xr:uid="{35DF6DDC-697B-4657-8764-F59B95B89044}"/>
    <cellStyle name="หมายเหตุ 6 3 2 4" xfId="21728" xr:uid="{6C4E965E-DAE2-455F-8210-DD99DC072C05}"/>
    <cellStyle name="หมายเหตุ 6 3 2 4 2" xfId="38805" xr:uid="{AE03FB41-FAD1-4D23-B25F-5C09456159FD}"/>
    <cellStyle name="หมายเหตุ 6 3 2 5" xfId="23503" xr:uid="{6C2BB1BF-F990-4903-A238-9AB60D09A804}"/>
    <cellStyle name="หมายเหตุ 6 3 2 5 2" xfId="40580" xr:uid="{8AB18A5D-DBAA-483F-A55A-E3F7D060F999}"/>
    <cellStyle name="หมายเหตุ 6 3 2 6" xfId="25269" xr:uid="{A2092085-4C16-4B99-84B2-EF665423143A}"/>
    <cellStyle name="หมายเหตุ 6 3 2 6 2" xfId="42346" xr:uid="{66261724-9982-4452-A5BF-C7DF06CA6492}"/>
    <cellStyle name="หมายเหตุ 6 3 2 7" xfId="26995" xr:uid="{49EC8449-C88E-4B1A-972A-BFF89D58C306}"/>
    <cellStyle name="หมายเหตุ 6 3 2 7 2" xfId="44072" xr:uid="{43C3FAD7-77EF-4A14-BCC9-98B03927E969}"/>
    <cellStyle name="หมายเหตุ 6 3 2 8" xfId="28700" xr:uid="{5DBBA8B0-C0B5-4AFC-BE41-0BA1724465A3}"/>
    <cellStyle name="หมายเหตุ 6 3 2 8 2" xfId="45777" xr:uid="{3A4A54C2-2891-40D9-80D9-61C0BEEE1FA7}"/>
    <cellStyle name="หมายเหตุ 6 3 2 9" xfId="31606" xr:uid="{EECD7275-47C3-4EC2-BA1E-BAD24B8E669B}"/>
    <cellStyle name="หมายเหตุ 6 3 3" xfId="18605" xr:uid="{32896C6E-FBC8-424B-88F5-BF519BFB7390}"/>
    <cellStyle name="หมายเหตุ 6 3 3 2" xfId="35692" xr:uid="{11912A72-B608-4E0D-B321-E673825F9742}"/>
    <cellStyle name="หมายเหตุ 6 3 4" xfId="17763" xr:uid="{C9FD40EE-DB58-43E9-A590-9CF7AE324E9C}"/>
    <cellStyle name="หมายเหตุ 6 3 4 2" xfId="34856" xr:uid="{7AE72AD7-35AD-41F2-9E62-BBCD0D1C1D4F}"/>
    <cellStyle name="หมายเหตุ 6 3 5" xfId="22331" xr:uid="{282E23D2-26C4-4F8D-B8AF-68774B9A344B}"/>
    <cellStyle name="หมายเหตุ 6 3 5 2" xfId="39408" xr:uid="{93150461-CEC0-4D87-91C0-D5C6FF5214C3}"/>
    <cellStyle name="หมายเหตุ 6 3 6" xfId="24105" xr:uid="{E274EE39-032E-49B8-BD6C-B71F6B5445B6}"/>
    <cellStyle name="หมายเหตุ 6 3 6 2" xfId="41182" xr:uid="{E0B5A24C-F7CE-4AB7-B25C-BF52D9FF1FE9}"/>
    <cellStyle name="หมายเหตุ 6 3 7" xfId="25883" xr:uid="{9680CE95-AB34-43C7-ACAA-5D2127EDC5DD}"/>
    <cellStyle name="หมายเหตุ 6 3 7 2" xfId="42960" xr:uid="{78FACD6C-1C52-49F8-9EA2-4E0ACF4F42DB}"/>
    <cellStyle name="หมายเหตุ 6 3 8" xfId="27597" xr:uid="{58CECAFD-4250-4458-92A1-12FCFCA1CAE4}"/>
    <cellStyle name="หมายเหตุ 6 3 8 2" xfId="44674" xr:uid="{1C42DA53-3A83-4604-9BFC-73C7FD46FC06}"/>
    <cellStyle name="หมายเหตุ 6 3 9" xfId="30503" xr:uid="{D30C12BB-BDEE-4F77-B38D-90B9074B558F}"/>
    <cellStyle name="หมายเหตุ 6 4" xfId="13382" xr:uid="{69BF6419-14A4-4950-8563-543ECB48402B}"/>
    <cellStyle name="หมายเหตุ 6 4 2" xfId="15016" xr:uid="{3D9BFCE1-6FEB-4FD3-9652-1140D3F628C5}"/>
    <cellStyle name="หมายเหตุ 6 4 2 2" xfId="20387" xr:uid="{63A7F62C-BA38-4F3F-AABE-B5611172021C}"/>
    <cellStyle name="หมายเหตุ 6 4 2 2 2" xfId="37464" xr:uid="{A7F517BC-D8A0-4856-A659-D4014830B991}"/>
    <cellStyle name="หมายเหตุ 6 4 2 3" xfId="21501" xr:uid="{F680780A-2921-4EFF-911A-025E6541628C}"/>
    <cellStyle name="หมายเหตุ 6 4 2 3 2" xfId="38578" xr:uid="{CE465057-5BB6-49E6-83A3-271F11A3C882}"/>
    <cellStyle name="หมายเหตุ 6 4 2 4" xfId="22239" xr:uid="{48604CB9-5AD4-4AD9-BF3F-70B38D6B6864}"/>
    <cellStyle name="หมายเหตุ 6 4 2 4 2" xfId="39316" xr:uid="{7E2FAC1D-C9CE-4FA4-ACFA-4D1590DE8D41}"/>
    <cellStyle name="หมายเหตุ 6 4 2 5" xfId="24014" xr:uid="{958204D5-0449-4A4D-8310-421766F7C5E8}"/>
    <cellStyle name="หมายเหตุ 6 4 2 5 2" xfId="41091" xr:uid="{405D4036-4079-4D40-8F72-DC6F18DFEFC7}"/>
    <cellStyle name="หมายเหตุ 6 4 2 6" xfId="25780" xr:uid="{47EC3C83-6CA1-4BF5-9588-3B435C93F220}"/>
    <cellStyle name="หมายเหตุ 6 4 2 6 2" xfId="42857" xr:uid="{AAA1302C-312C-4426-B7F2-0986B64BE4E9}"/>
    <cellStyle name="หมายเหตุ 6 4 2 7" xfId="27506" xr:uid="{49A75959-F1BA-4374-A686-31B11615D74B}"/>
    <cellStyle name="หมายเหตุ 6 4 2 7 2" xfId="44583" xr:uid="{1F46837E-A613-4648-AFB1-2EE6D003A8A0}"/>
    <cellStyle name="หมายเหตุ 6 4 2 8" xfId="29211" xr:uid="{A1E5C6C8-683A-4C92-A0FD-1E2EBB9D66F2}"/>
    <cellStyle name="หมายเหตุ 6 4 2 8 2" xfId="46288" xr:uid="{45E1C3D4-930E-4E17-9B34-13CFBEFD2AB5}"/>
    <cellStyle name="หมายเหตุ 6 4 2 9" xfId="32117" xr:uid="{AFF92467-AF37-4ACA-929E-B2F485FA46F7}"/>
    <cellStyle name="หมายเหตุ 6 4 3" xfId="19119" xr:uid="{BCA5852C-961E-40EF-8EA8-C81FD4EA580F}"/>
    <cellStyle name="หมายเหตุ 6 4 3 2" xfId="36196" xr:uid="{04807DD9-94AC-4E2A-83A1-B7785CD6C883}"/>
    <cellStyle name="หมายเหตุ 6 4 4" xfId="16387" xr:uid="{0FB3136F-AB36-4A19-A7C9-D249A0EDC118}"/>
    <cellStyle name="หมายเหตุ 6 4 4 2" xfId="33486" xr:uid="{B7BE1765-2A5B-455D-A924-63C8F7DB115E}"/>
    <cellStyle name="หมายเหตุ 6 4 5" xfId="22838" xr:uid="{B6796721-EA9C-4104-973D-A9A53E5834F3}"/>
    <cellStyle name="หมายเหตุ 6 4 5 2" xfId="39915" xr:uid="{09AE34F5-8B9B-4B36-8D7F-1CF50BF85EAB}"/>
    <cellStyle name="หมายเหตุ 6 4 6" xfId="24618" xr:uid="{DE79C9D9-48A3-4383-ABEF-10DC6C84B94F}"/>
    <cellStyle name="หมายเหตุ 6 4 6 2" xfId="41695" xr:uid="{B2BEDB5C-7DCA-4FC5-A483-6B819D63CBB3}"/>
    <cellStyle name="หมายเหตุ 6 4 7" xfId="26384" xr:uid="{CDC03CDD-3610-4430-9944-52636559FEAF}"/>
    <cellStyle name="หมายเหตุ 6 4 7 2" xfId="43461" xr:uid="{5C634470-97DA-4F2D-8BF6-083D7DBDAD8C}"/>
    <cellStyle name="หมายเหตุ 6 4 8" xfId="28098" xr:uid="{77594FBF-7B41-410D-978E-ED84BD238A8B}"/>
    <cellStyle name="หมายเหตุ 6 4 8 2" xfId="45175" xr:uid="{82B640BF-C634-4001-8F43-049B0681C4AB}"/>
    <cellStyle name="หมายเหตุ 6 4 9" xfId="31004" xr:uid="{CC506BFA-C29A-40E7-A882-8FD3B6218F4D}"/>
    <cellStyle name="หมายเหตุ 6 5" xfId="29910" xr:uid="{49B94B4C-8CBD-4EB4-A0E5-38924334ABFB}"/>
    <cellStyle name="หมายเหตุ 7" xfId="12452" xr:uid="{98ECA42C-F8A8-4F1D-9BFE-F07FA1B60C5A}"/>
    <cellStyle name="หมายเหตุ 7 2" xfId="14106" xr:uid="{2AB89248-ED7A-43F6-9202-1E4BF1810DFD}"/>
    <cellStyle name="หมายเหตุ 7 2 2" xfId="19477" xr:uid="{7AED143F-B999-42E9-A2A1-5B21AE029951}"/>
    <cellStyle name="หมายเหตุ 7 2 2 2" xfId="36554" xr:uid="{AF882635-35EA-4831-AD06-A185DA4A43FC}"/>
    <cellStyle name="หมายเหตุ 7 2 3" xfId="15648" xr:uid="{37980923-4EBF-4DAE-81D1-F786A6312856}"/>
    <cellStyle name="หมายเหตุ 7 2 3 2" xfId="32747" xr:uid="{D1D1A4DE-507F-4836-A73E-EF0804482FE2}"/>
    <cellStyle name="หมายเหตุ 7 2 4" xfId="23104" xr:uid="{49A94B4D-1AB4-43F5-8BD8-4F2EFAE3F914}"/>
    <cellStyle name="หมายเหตุ 7 2 4 2" xfId="40181" xr:uid="{23C548F3-BB5C-44D9-9B3B-CEDCB186B0BE}"/>
    <cellStyle name="หมายเหตุ 7 2 5" xfId="24870" xr:uid="{78D921DE-FBF0-4A0E-939E-98117182F286}"/>
    <cellStyle name="หมายเหตุ 7 2 5 2" xfId="41947" xr:uid="{AC3D8346-9043-4E20-B581-BD69C1476C0B}"/>
    <cellStyle name="หมายเหตุ 7 2 6" xfId="26596" xr:uid="{79903B40-3B0A-4000-9D97-D8E9DEAE5BAD}"/>
    <cellStyle name="หมายเหตุ 7 2 6 2" xfId="43673" xr:uid="{22D30992-E622-4FD2-89DB-0D89E28620D3}"/>
    <cellStyle name="หมายเหตุ 7 2 7" xfId="28301" xr:uid="{D3ABFB7F-45E8-4B75-B317-D65C6B865B95}"/>
    <cellStyle name="หมายเหตุ 7 2 7 2" xfId="45378" xr:uid="{8D80F104-7226-4F01-92BC-F9F365B95151}"/>
    <cellStyle name="หมายเหตุ 7 2 8" xfId="31207" xr:uid="{F4979850-E25E-4FB5-9DC2-B416DA5A6ACE}"/>
    <cellStyle name="หมายเหตุ 7 3" xfId="18198" xr:uid="{8CECFB14-6FD5-46C5-921F-DC2BF0721C56}"/>
    <cellStyle name="หมายเหตุ 7 3 2" xfId="35287" xr:uid="{0D0C40E9-F772-4450-9744-6584D8D70C20}"/>
    <cellStyle name="หมายเหตุ 7 4" xfId="16101" xr:uid="{0521B3C5-A388-46FB-8CF8-6E859BF1F781}"/>
    <cellStyle name="หมายเหตุ 7 4 2" xfId="33200" xr:uid="{610FF983-3361-4C6A-B823-CC258845D3FA}"/>
    <cellStyle name="หมายเหตุ 7 5" xfId="17579" xr:uid="{E02E50AB-AE3E-43E2-A6CE-095FDE4C9B7E}"/>
    <cellStyle name="หมายเหตุ 7 5 2" xfId="34676" xr:uid="{F11788A4-17CA-4B1E-8DD0-54033DFD2B38}"/>
    <cellStyle name="หมายเหตุ 7 6" xfId="16667" xr:uid="{0DE54CF5-147E-4668-9436-07F121985306}"/>
    <cellStyle name="หมายเหตุ 7 6 2" xfId="33766" xr:uid="{FEF64843-3BF4-4CA4-A499-60FEF6E5D13F}"/>
    <cellStyle name="หมายเหตุ 7 7" xfId="16557" xr:uid="{2386E499-8EFA-47A5-9C4B-4938C9CA7EA2}"/>
    <cellStyle name="หมายเหตุ 7 7 2" xfId="33656" xr:uid="{FFF05AC2-24CF-475F-8E86-9F8075A930D2}"/>
    <cellStyle name="หมายเหตุ 7 8" xfId="15385" xr:uid="{8DF69BA6-C61B-4679-9D18-7172CA6836B7}"/>
    <cellStyle name="หมายเหตุ 7 8 2" xfId="32486" xr:uid="{C23B6B44-6CDD-4FE3-9C56-1895470B7D5E}"/>
    <cellStyle name="หมายเหตุ 7 9" xfId="30106" xr:uid="{0D0C7E5D-12A8-494B-BCA5-E10CC03C9E0D}"/>
    <cellStyle name="หมายเหตุ 8" xfId="12325" xr:uid="{B7D28112-40EB-4EF9-978C-27D11CBFEFCE}"/>
    <cellStyle name="หมายเหตุ 8 2" xfId="13984" xr:uid="{C7FBFF4B-8FAE-4423-8C23-94674EDA1878}"/>
    <cellStyle name="หมายเหตุ 8 2 2" xfId="19355" xr:uid="{71DB7C22-AA61-4975-8B52-1D7D23176F16}"/>
    <cellStyle name="หมายเหตุ 8 2 2 2" xfId="36432" xr:uid="{6E67961D-9A2C-4158-95F7-78279479C903}"/>
    <cellStyle name="หมายเหตุ 8 2 3" xfId="20762" xr:uid="{C4964132-5C30-43D1-8960-1ECFD5D4BB13}"/>
    <cellStyle name="หมายเหตุ 8 2 3 2" xfId="37839" xr:uid="{33AC097F-5687-4FEC-B989-9CC4ADE56F61}"/>
    <cellStyle name="หมายเหตุ 8 2 4" xfId="18205" xr:uid="{B8F57319-B39F-4F4A-BA4F-1B5CEF8B6C05}"/>
    <cellStyle name="หมายเหตุ 8 2 4 2" xfId="35294" xr:uid="{2CDCF4A9-0D2E-471E-AE9E-A5DC7B73CB7C}"/>
    <cellStyle name="หมายเหตุ 8 2 5" xfId="22982" xr:uid="{42BD7F2D-7F43-4CE9-968B-9B111AF761C5}"/>
    <cellStyle name="หมายเหตุ 8 2 5 2" xfId="40059" xr:uid="{4F6212EB-1AC9-4A66-9973-751A65059701}"/>
    <cellStyle name="หมายเหตุ 8 2 6" xfId="24748" xr:uid="{F15A6E63-E993-478C-9207-E63B0AB75871}"/>
    <cellStyle name="หมายเหตุ 8 2 6 2" xfId="41825" xr:uid="{D0E19501-5FB7-471A-8D14-C8D3A8CAF0E1}"/>
    <cellStyle name="หมายเหตุ 8 2 7" xfId="26474" xr:uid="{7BE2AF5E-A4EB-4273-824C-E6D9FD3295DD}"/>
    <cellStyle name="หมายเหตุ 8 2 7 2" xfId="43551" xr:uid="{6F8941B5-4904-43BE-B0B2-359722A59EBB}"/>
    <cellStyle name="หมายเหตุ 8 2 8" xfId="28179" xr:uid="{C8EA76FA-F6F3-4847-A5A0-EFB714A37070}"/>
    <cellStyle name="หมายเหตุ 8 2 8 2" xfId="45256" xr:uid="{4EE43033-3D41-4308-AC2D-26BBB49441AB}"/>
    <cellStyle name="หมายเหตุ 8 2 9" xfId="31085" xr:uid="{22F10BA8-CBCA-4504-B587-9683848E1953}"/>
    <cellStyle name="หมายเหตุ 8 3" xfId="18072" xr:uid="{E246F31C-313A-400D-8A74-C97955320724}"/>
    <cellStyle name="หมายเหตุ 8 3 2" xfId="35161" xr:uid="{6D7E9EED-1E3F-456E-8380-237697CE0CAB}"/>
    <cellStyle name="หมายเหตุ 8 4" xfId="20669" xr:uid="{C9D98E1B-1300-4A28-A44E-8DE2F22EDA12}"/>
    <cellStyle name="หมายเหตุ 8 4 2" xfId="37746" xr:uid="{B58FE6C9-4EE9-420C-939C-47D141F9AE90}"/>
    <cellStyle name="หมายเหตุ 8 5" xfId="15821" xr:uid="{FE3E3FEB-AC08-4CDB-B826-DDDEAD14A893}"/>
    <cellStyle name="หมายเหตุ 8 5 2" xfId="32920" xr:uid="{D0D68EDD-4471-4792-ABF8-3594BD09FED0}"/>
    <cellStyle name="หมายเหตุ 8 6" xfId="15183" xr:uid="{08A42B37-9420-444A-B588-D9691FA87B26}"/>
    <cellStyle name="หมายเหตุ 8 6 2" xfId="32284" xr:uid="{A48B9E78-09F8-459A-8888-24C0B041FB34}"/>
    <cellStyle name="หมายเหตุ 8 7" xfId="16517" xr:uid="{042243D3-D8C2-4660-932B-64D823008BF3}"/>
    <cellStyle name="หมายเหตุ 8 7 2" xfId="33616" xr:uid="{B6E3C64C-366A-4721-8BFA-62D901AB546B}"/>
    <cellStyle name="หมายเหตุ 8 8" xfId="15636" xr:uid="{2846476F-CCB5-4A9A-A6A6-BF04E2E1D930}"/>
    <cellStyle name="หมายเหตุ 8 8 2" xfId="32735" xr:uid="{B1000934-7223-46AA-8A10-3E23F605BF65}"/>
    <cellStyle name="หมายเหตุ 8 9" xfId="29984" xr:uid="{E06E601C-449A-4A48-93EC-0102FAA3644A}"/>
    <cellStyle name="หมายเหตุ 9" xfId="29552" xr:uid="{83A6E921-C3DD-4031-BDEF-157314E29265}"/>
    <cellStyle name="หัวเรื่อง 1" xfId="2050" xr:uid="{75C8F56E-916E-4595-A5F0-1EB091411D98}"/>
    <cellStyle name="หัวเรื่อง 1 2" xfId="2051" xr:uid="{CB4AF5EB-64ED-4A81-822B-38074AD0FCDE}"/>
    <cellStyle name="หัวเรื่อง 2" xfId="2052" xr:uid="{6A3BB607-4264-48FE-9EFD-A0FC727F3120}"/>
    <cellStyle name="หัวเรื่อง 2 2" xfId="2053" xr:uid="{679D4697-D704-4B9A-B3A6-1747C3B10B5E}"/>
    <cellStyle name="หัวเรื่อง 3" xfId="2054" xr:uid="{A7EA79D0-3687-47F8-8E21-82234DCBD590}"/>
    <cellStyle name="หัวเรื่อง 3 2" xfId="2055" xr:uid="{37F4D3A2-E989-4115-9E55-96FB22AF5E1C}"/>
    <cellStyle name="หัวเรื่อง 3 2 2" xfId="11540" xr:uid="{1853973B-9142-4920-BEE5-F9B224F48374}"/>
    <cellStyle name="หัวเรื่อง 3 3" xfId="11539" xr:uid="{18830E64-716E-4B3D-A6FD-F4A80B9CDADE}"/>
    <cellStyle name="หัวเรื่อง 4" xfId="2056" xr:uid="{BD1058BF-678E-4A9C-BADF-40D20F28FE64}"/>
    <cellStyle name="หัวเรื่อง 4 2" xfId="2057" xr:uid="{76FEF449-C707-4C90-A0E9-1984DEE21102}"/>
    <cellStyle name="콤마 [0]_BP매입매출명세서" xfId="2058" xr:uid="{47D9DE10-7D77-44D8-B1DE-405EB53C7FFC}"/>
    <cellStyle name="콤마_BP매입매출명세서" xfId="2059" xr:uid="{725A85B5-8FC9-4E43-ACAE-82FC1B7841B4}"/>
    <cellStyle name="통화 [0]_BP매입매출명세서" xfId="2060" xr:uid="{9236299A-D008-4F91-A016-01817FD1BE43}"/>
    <cellStyle name="통화_BP매입매출명세서" xfId="2061" xr:uid="{666B79AA-FB9A-43FE-9B5E-8F8BC3D6BDC9}"/>
    <cellStyle name="표준_DEC99" xfId="2062" xr:uid="{AAEC02F0-9266-4ECA-A809-C94E5002B103}"/>
    <cellStyle name="千分位[0]_PERSONAL" xfId="2063" xr:uid="{33F7360A-3C05-451E-960B-A83656DCCE08}"/>
    <cellStyle name="千分位_PERSONAL" xfId="2064" xr:uid="{B4997947-FF6B-42F6-95C6-D306A086B5D6}"/>
    <cellStyle name="常规_TAPS - COA Mapping" xfId="2065" xr:uid="{DE1BD3D0-2DB8-491C-A4B6-EB4869B255F9}"/>
    <cellStyle name="桁区切り [0.00]_Myplan2" xfId="2066" xr:uid="{B696BC5C-ACE0-473F-9372-D4B1BFF0ED27}"/>
    <cellStyle name="標準_99税務申告" xfId="4028" xr:uid="{8F8BB84E-8519-41CD-99C6-D8318DFECFF7}"/>
    <cellStyle name="表示済みのハイパーリンク" xfId="13927" xr:uid="{E0D8A2CF-8AD4-4FC0-9F32-A865BA365992}"/>
    <cellStyle name="貨幣 [0]_PERSONAL" xfId="2067" xr:uid="{7655F6BC-5DA7-41E8-8D29-29F9961E6944}"/>
    <cellStyle name="貨幣_PERSONAL" xfId="2068" xr:uid="{4D877CFE-0628-49DC-8DE9-F2E2B63CDD0F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25951A7C-F39A-46DE-B584-E4CBE7D56846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FFCC"/>
      <color rgb="FF66FF33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3FF0B377-16A1-4245-A62D-30FCFB86711A}"/>
            </a:ext>
          </a:extLst>
        </xdr:cNvPr>
        <xdr:cNvSpPr>
          <a:spLocks noChangeShapeType="1"/>
        </xdr:cNvSpPr>
      </xdr:nvSpPr>
      <xdr:spPr bwMode="auto">
        <a:xfrm>
          <a:off x="3333750" y="3095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EC1C3258-BBA2-410C-8355-469C663AECFC}"/>
            </a:ext>
          </a:extLst>
        </xdr:cNvPr>
        <xdr:cNvSpPr>
          <a:spLocks noChangeShapeType="1"/>
        </xdr:cNvSpPr>
      </xdr:nvSpPr>
      <xdr:spPr bwMode="auto">
        <a:xfrm>
          <a:off x="3333750" y="3095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8008DCB8-40D1-463E-811C-5391ACC6AE22}"/>
            </a:ext>
          </a:extLst>
        </xdr:cNvPr>
        <xdr:cNvSpPr>
          <a:spLocks noChangeShapeType="1"/>
        </xdr:cNvSpPr>
      </xdr:nvSpPr>
      <xdr:spPr bwMode="auto">
        <a:xfrm>
          <a:off x="3546929" y="1326242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7BCC11D-9D52-4DD2-AF1B-73C4504375FB}"/>
            </a:ext>
          </a:extLst>
        </xdr:cNvPr>
        <xdr:cNvSpPr>
          <a:spLocks noChangeShapeType="1"/>
        </xdr:cNvSpPr>
      </xdr:nvSpPr>
      <xdr:spPr bwMode="auto">
        <a:xfrm>
          <a:off x="3546929" y="1326242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58C7E-733C-4388-92B3-0178EC27D4F3}">
  <dimension ref="A1:N96"/>
  <sheetViews>
    <sheetView showGridLines="0" tabSelected="1" view="pageBreakPreview" zoomScaleNormal="80" zoomScaleSheetLayoutView="100" workbookViewId="0"/>
  </sheetViews>
  <sheetFormatPr defaultColWidth="8.88671875" defaultRowHeight="24" customHeight="1"/>
  <cols>
    <col min="1" max="1" width="19.44140625" style="15" customWidth="1"/>
    <col min="2" max="2" width="12" style="15" customWidth="1"/>
    <col min="3" max="3" width="16.88671875" style="15" customWidth="1"/>
    <col min="4" max="4" width="1.44140625" style="15" customWidth="1"/>
    <col min="5" max="5" width="8.6640625" style="34" customWidth="1"/>
    <col min="6" max="6" width="1.44140625" style="34" customWidth="1"/>
    <col min="7" max="7" width="15.6640625" style="16" customWidth="1"/>
    <col min="8" max="8" width="1.44140625" style="16" customWidth="1"/>
    <col min="9" max="9" width="15.6640625" style="16" customWidth="1"/>
    <col min="10" max="10" width="1.44140625" style="16" customWidth="1"/>
    <col min="11" max="11" width="15.6640625" style="16" customWidth="1"/>
    <col min="12" max="12" width="1.44140625" style="16" customWidth="1"/>
    <col min="13" max="13" width="15.6640625" style="16" customWidth="1"/>
    <col min="14" max="14" width="19.44140625" style="15" customWidth="1"/>
  </cols>
  <sheetData>
    <row r="1" spans="1:14" ht="24" customHeight="1">
      <c r="A1" s="13" t="s">
        <v>0</v>
      </c>
      <c r="B1" s="13"/>
      <c r="C1" s="13"/>
      <c r="D1" s="13"/>
      <c r="E1" s="13"/>
      <c r="F1" s="13"/>
      <c r="G1" s="14"/>
      <c r="H1" s="14"/>
      <c r="I1" s="14"/>
      <c r="J1" s="13"/>
      <c r="K1" s="14"/>
      <c r="L1" s="13"/>
      <c r="M1" s="13"/>
      <c r="N1" s="13"/>
    </row>
    <row r="2" spans="1:14" ht="24" customHeight="1">
      <c r="A2" s="13" t="s">
        <v>1</v>
      </c>
      <c r="B2" s="13"/>
      <c r="C2" s="13"/>
      <c r="D2" s="13"/>
      <c r="E2" s="13"/>
      <c r="F2" s="13"/>
      <c r="G2" s="14"/>
      <c r="H2" s="14"/>
      <c r="I2" s="14"/>
      <c r="J2" s="13"/>
      <c r="K2" s="14"/>
      <c r="L2" s="13"/>
      <c r="M2" s="13"/>
      <c r="N2" s="13"/>
    </row>
    <row r="3" spans="1:14" ht="24" customHeight="1">
      <c r="A3" s="13" t="s">
        <v>185</v>
      </c>
      <c r="B3" s="13"/>
      <c r="C3" s="13"/>
      <c r="D3" s="13"/>
      <c r="E3" s="13"/>
      <c r="F3" s="13"/>
      <c r="G3" s="14"/>
      <c r="H3" s="14"/>
      <c r="I3" s="14"/>
      <c r="J3" s="13"/>
      <c r="K3" s="14"/>
      <c r="L3" s="13"/>
      <c r="M3" s="13"/>
      <c r="N3" s="13"/>
    </row>
    <row r="4" spans="1:14" ht="24" customHeight="1">
      <c r="E4" s="15"/>
      <c r="F4" s="15"/>
      <c r="J4" s="15"/>
      <c r="L4" s="15"/>
      <c r="M4" s="17" t="s">
        <v>2</v>
      </c>
    </row>
    <row r="5" spans="1:14" ht="24" customHeight="1">
      <c r="A5" s="13"/>
      <c r="B5" s="13"/>
      <c r="C5" s="13"/>
      <c r="D5" s="13"/>
      <c r="E5" s="18"/>
      <c r="F5" s="18"/>
      <c r="G5" s="118" t="s">
        <v>3</v>
      </c>
      <c r="H5" s="118"/>
      <c r="I5" s="118"/>
      <c r="J5" s="20"/>
      <c r="K5" s="118" t="s">
        <v>4</v>
      </c>
      <c r="L5" s="118"/>
      <c r="M5" s="118"/>
      <c r="N5" s="13"/>
    </row>
    <row r="6" spans="1:14" ht="24" customHeight="1">
      <c r="A6" s="21"/>
      <c r="B6" s="21"/>
      <c r="C6" s="21"/>
      <c r="D6" s="21"/>
      <c r="E6" s="22" t="s">
        <v>5</v>
      </c>
      <c r="F6" s="22"/>
      <c r="G6" s="23" t="s">
        <v>187</v>
      </c>
      <c r="H6" s="24"/>
      <c r="I6" s="23" t="s">
        <v>160</v>
      </c>
      <c r="J6" s="25"/>
      <c r="K6" s="23" t="s">
        <v>187</v>
      </c>
      <c r="L6" s="26"/>
      <c r="M6" s="27" t="s">
        <v>160</v>
      </c>
      <c r="N6" s="21"/>
    </row>
    <row r="7" spans="1:14" ht="24" customHeight="1">
      <c r="A7" s="21"/>
      <c r="B7" s="21"/>
      <c r="C7" s="21"/>
      <c r="D7" s="21"/>
      <c r="E7" s="22"/>
      <c r="F7" s="22"/>
      <c r="G7" s="28" t="s">
        <v>6</v>
      </c>
      <c r="H7" s="24"/>
      <c r="I7" s="28" t="s">
        <v>7</v>
      </c>
      <c r="J7" s="29"/>
      <c r="K7" s="28" t="s">
        <v>6</v>
      </c>
      <c r="L7" s="22"/>
      <c r="M7" s="30" t="s">
        <v>7</v>
      </c>
      <c r="N7" s="21"/>
    </row>
    <row r="8" spans="1:14" ht="24" customHeight="1">
      <c r="A8" s="21"/>
      <c r="B8" s="21"/>
      <c r="C8" s="21"/>
      <c r="D8" s="21"/>
      <c r="E8" s="22"/>
      <c r="F8" s="22"/>
      <c r="G8" s="28" t="s">
        <v>8</v>
      </c>
      <c r="H8" s="24"/>
      <c r="I8" s="31"/>
      <c r="J8" s="29"/>
      <c r="K8" s="28" t="s">
        <v>8</v>
      </c>
      <c r="L8" s="22"/>
      <c r="M8" s="32"/>
      <c r="N8" s="21"/>
    </row>
    <row r="9" spans="1:14" ht="24" customHeight="1">
      <c r="A9" s="33" t="s">
        <v>9</v>
      </c>
      <c r="B9" s="33"/>
      <c r="C9" s="33"/>
      <c r="D9" s="33"/>
      <c r="N9" s="33"/>
    </row>
    <row r="10" spans="1:14" ht="24" customHeight="1">
      <c r="A10" s="13" t="s">
        <v>10</v>
      </c>
      <c r="B10" s="13"/>
      <c r="C10" s="13"/>
      <c r="D10" s="13"/>
      <c r="N10" s="13"/>
    </row>
    <row r="11" spans="1:14" ht="24" customHeight="1">
      <c r="A11" s="35" t="s">
        <v>11</v>
      </c>
      <c r="B11" s="35"/>
      <c r="C11" s="35"/>
      <c r="D11" s="35"/>
      <c r="G11" s="36">
        <v>116669</v>
      </c>
      <c r="H11" s="36"/>
      <c r="I11" s="36">
        <v>105650</v>
      </c>
      <c r="J11" s="36"/>
      <c r="K11" s="36">
        <v>97449</v>
      </c>
      <c r="L11" s="36"/>
      <c r="M11" s="36">
        <v>100207</v>
      </c>
      <c r="N11" s="35"/>
    </row>
    <row r="12" spans="1:14" ht="24" customHeight="1">
      <c r="A12" s="37" t="s">
        <v>162</v>
      </c>
      <c r="B12" s="37"/>
      <c r="C12" s="37"/>
      <c r="D12" s="37"/>
      <c r="E12" s="34" t="s">
        <v>12</v>
      </c>
      <c r="G12" s="36">
        <v>289606</v>
      </c>
      <c r="H12" s="36"/>
      <c r="I12" s="36">
        <v>430389</v>
      </c>
      <c r="J12" s="36"/>
      <c r="K12" s="36">
        <v>97511</v>
      </c>
      <c r="L12" s="36"/>
      <c r="M12" s="36">
        <v>116031</v>
      </c>
      <c r="N12" s="37"/>
    </row>
    <row r="13" spans="1:14" ht="24" customHeight="1">
      <c r="A13" s="15" t="s">
        <v>13</v>
      </c>
      <c r="E13" s="34" t="s">
        <v>14</v>
      </c>
      <c r="G13" s="36">
        <v>1022117</v>
      </c>
      <c r="H13" s="36"/>
      <c r="I13" s="36">
        <v>990754</v>
      </c>
      <c r="J13" s="36"/>
      <c r="K13" s="36">
        <v>304645</v>
      </c>
      <c r="L13" s="36"/>
      <c r="M13" s="36">
        <v>287172</v>
      </c>
    </row>
    <row r="14" spans="1:14" ht="24" customHeight="1">
      <c r="A14" s="15" t="s">
        <v>15</v>
      </c>
      <c r="E14" s="34">
        <v>2</v>
      </c>
      <c r="G14" s="36">
        <v>114</v>
      </c>
      <c r="H14" s="36"/>
      <c r="I14" s="36">
        <v>238</v>
      </c>
      <c r="J14" s="36"/>
      <c r="K14" s="36">
        <v>41500</v>
      </c>
      <c r="L14" s="36"/>
      <c r="M14" s="36">
        <v>44525</v>
      </c>
    </row>
    <row r="15" spans="1:14" ht="24" customHeight="1">
      <c r="A15" s="15" t="s">
        <v>16</v>
      </c>
      <c r="E15" s="34">
        <v>5</v>
      </c>
      <c r="G15" s="36">
        <v>89352</v>
      </c>
      <c r="H15" s="36"/>
      <c r="I15" s="36">
        <v>89065</v>
      </c>
      <c r="J15" s="36"/>
      <c r="K15" s="36">
        <v>89352</v>
      </c>
      <c r="L15" s="36"/>
      <c r="M15" s="36">
        <v>89065</v>
      </c>
    </row>
    <row r="16" spans="1:14" ht="24" customHeight="1">
      <c r="A16" s="37" t="s">
        <v>17</v>
      </c>
      <c r="B16" s="37"/>
      <c r="C16" s="37"/>
      <c r="D16" s="37"/>
      <c r="E16" s="34">
        <v>2</v>
      </c>
      <c r="G16" s="36">
        <v>55126</v>
      </c>
      <c r="H16" s="36"/>
      <c r="I16" s="36">
        <v>73082</v>
      </c>
      <c r="J16" s="36"/>
      <c r="K16" s="36">
        <v>6332</v>
      </c>
      <c r="L16" s="36"/>
      <c r="M16" s="36">
        <v>15950</v>
      </c>
      <c r="N16" s="37"/>
    </row>
    <row r="17" spans="1:14" ht="24" customHeight="1">
      <c r="A17" s="13" t="s">
        <v>18</v>
      </c>
      <c r="B17" s="13"/>
      <c r="C17" s="13"/>
      <c r="D17" s="13"/>
      <c r="G17" s="38">
        <f>SUM(G11:G16)</f>
        <v>1572984</v>
      </c>
      <c r="H17" s="36"/>
      <c r="I17" s="38">
        <f>SUM(I11:I16)</f>
        <v>1689178</v>
      </c>
      <c r="J17" s="36"/>
      <c r="K17" s="38">
        <f>SUM(K11:K16)</f>
        <v>636789</v>
      </c>
      <c r="L17" s="36"/>
      <c r="M17" s="38">
        <f>SUM(M11:M16)</f>
        <v>652950</v>
      </c>
      <c r="N17" s="13"/>
    </row>
    <row r="18" spans="1:14" ht="24" customHeight="1">
      <c r="A18" s="13" t="s">
        <v>19</v>
      </c>
      <c r="B18" s="13"/>
      <c r="C18" s="13"/>
      <c r="D18" s="13"/>
      <c r="G18" s="36"/>
      <c r="H18" s="36"/>
      <c r="I18" s="36"/>
      <c r="J18" s="36"/>
      <c r="K18" s="36"/>
      <c r="L18" s="36"/>
      <c r="M18" s="36"/>
      <c r="N18" s="13"/>
    </row>
    <row r="19" spans="1:14" ht="24" customHeight="1">
      <c r="A19" s="37" t="s">
        <v>20</v>
      </c>
      <c r="B19" s="37"/>
      <c r="C19" s="37"/>
      <c r="D19" s="37"/>
      <c r="G19" s="36">
        <v>0</v>
      </c>
      <c r="H19" s="36"/>
      <c r="I19" s="36">
        <v>0</v>
      </c>
      <c r="J19" s="36"/>
      <c r="K19" s="36">
        <v>368999</v>
      </c>
      <c r="L19" s="36"/>
      <c r="M19" s="36">
        <v>368999</v>
      </c>
      <c r="N19" s="37"/>
    </row>
    <row r="20" spans="1:14" ht="24" customHeight="1">
      <c r="A20" s="37" t="s">
        <v>21</v>
      </c>
      <c r="B20" s="37"/>
      <c r="C20" s="37"/>
      <c r="D20" s="37"/>
      <c r="F20" s="37"/>
      <c r="G20" s="36">
        <v>20665</v>
      </c>
      <c r="H20" s="36"/>
      <c r="I20" s="36">
        <v>20665</v>
      </c>
      <c r="J20" s="36"/>
      <c r="K20" s="36">
        <v>20665</v>
      </c>
      <c r="L20" s="36"/>
      <c r="M20" s="36">
        <v>20665</v>
      </c>
      <c r="N20" s="37"/>
    </row>
    <row r="21" spans="1:14" ht="24" customHeight="1">
      <c r="A21" s="35" t="s">
        <v>22</v>
      </c>
      <c r="B21" s="35"/>
      <c r="C21" s="35"/>
      <c r="D21" s="35"/>
      <c r="E21" s="34">
        <v>6</v>
      </c>
      <c r="G21" s="36">
        <v>177630</v>
      </c>
      <c r="H21" s="36"/>
      <c r="I21" s="36">
        <v>183003</v>
      </c>
      <c r="J21" s="36"/>
      <c r="K21" s="36">
        <v>16391</v>
      </c>
      <c r="L21" s="36"/>
      <c r="M21" s="36">
        <v>16679</v>
      </c>
      <c r="N21" s="35"/>
    </row>
    <row r="22" spans="1:14" ht="24" customHeight="1">
      <c r="A22" s="35" t="s">
        <v>23</v>
      </c>
      <c r="B22" s="35"/>
      <c r="C22" s="35"/>
      <c r="D22" s="35"/>
      <c r="E22" s="34">
        <v>11</v>
      </c>
      <c r="G22" s="36">
        <v>48722</v>
      </c>
      <c r="H22" s="36"/>
      <c r="I22" s="36">
        <v>47342</v>
      </c>
      <c r="J22" s="36"/>
      <c r="K22" s="36">
        <v>35026</v>
      </c>
      <c r="L22" s="36"/>
      <c r="M22" s="36">
        <v>33584</v>
      </c>
      <c r="N22" s="35"/>
    </row>
    <row r="23" spans="1:14" ht="24" customHeight="1">
      <c r="A23" s="37" t="s">
        <v>24</v>
      </c>
      <c r="B23" s="37"/>
      <c r="C23" s="37"/>
      <c r="D23" s="37"/>
      <c r="E23" s="34">
        <v>7</v>
      </c>
      <c r="G23" s="36">
        <v>21433</v>
      </c>
      <c r="H23" s="36"/>
      <c r="I23" s="36">
        <v>26285</v>
      </c>
      <c r="J23" s="36"/>
      <c r="K23" s="36">
        <v>3371</v>
      </c>
      <c r="L23" s="36"/>
      <c r="M23" s="36">
        <v>3577</v>
      </c>
      <c r="N23" s="37"/>
    </row>
    <row r="24" spans="1:14" ht="24" customHeight="1">
      <c r="A24" s="37" t="s">
        <v>25</v>
      </c>
      <c r="B24" s="37"/>
      <c r="C24" s="37"/>
      <c r="D24" s="37"/>
      <c r="E24" s="39"/>
      <c r="G24" s="36">
        <v>80304</v>
      </c>
      <c r="H24" s="36"/>
      <c r="I24" s="36">
        <v>80304</v>
      </c>
      <c r="J24" s="36"/>
      <c r="K24" s="36">
        <v>0</v>
      </c>
      <c r="L24" s="36"/>
      <c r="M24" s="36">
        <v>0</v>
      </c>
      <c r="N24" s="37"/>
    </row>
    <row r="25" spans="1:14" ht="24" customHeight="1">
      <c r="A25" s="15" t="s">
        <v>26</v>
      </c>
      <c r="G25" s="36">
        <v>10322</v>
      </c>
      <c r="H25" s="36"/>
      <c r="I25" s="36">
        <v>8948</v>
      </c>
      <c r="J25" s="36"/>
      <c r="K25" s="36">
        <v>0</v>
      </c>
      <c r="L25" s="36"/>
      <c r="M25" s="36">
        <v>0</v>
      </c>
    </row>
    <row r="26" spans="1:14" ht="24" customHeight="1">
      <c r="A26" s="15" t="s">
        <v>27</v>
      </c>
      <c r="E26" s="34">
        <v>4</v>
      </c>
      <c r="G26" s="36">
        <v>16730</v>
      </c>
      <c r="H26" s="36"/>
      <c r="I26" s="36">
        <v>16602</v>
      </c>
      <c r="J26" s="36"/>
      <c r="K26" s="36">
        <v>1196</v>
      </c>
      <c r="L26" s="36"/>
      <c r="M26" s="36">
        <v>1175</v>
      </c>
    </row>
    <row r="27" spans="1:14" ht="24" customHeight="1">
      <c r="A27" s="15" t="s">
        <v>28</v>
      </c>
      <c r="E27" s="34">
        <v>2</v>
      </c>
      <c r="G27" s="36">
        <v>6992</v>
      </c>
      <c r="H27" s="36"/>
      <c r="I27" s="36">
        <v>7921</v>
      </c>
      <c r="J27" s="36"/>
      <c r="K27" s="36">
        <v>2018</v>
      </c>
      <c r="L27" s="36"/>
      <c r="M27" s="36">
        <v>2378</v>
      </c>
    </row>
    <row r="28" spans="1:14" ht="24" customHeight="1">
      <c r="A28" s="13" t="s">
        <v>29</v>
      </c>
      <c r="B28" s="13"/>
      <c r="C28" s="13"/>
      <c r="D28" s="13"/>
      <c r="G28" s="38">
        <f>SUM(G19:G27)</f>
        <v>382798</v>
      </c>
      <c r="H28" s="36"/>
      <c r="I28" s="38">
        <f>SUM(I19:I27)</f>
        <v>391070</v>
      </c>
      <c r="J28" s="36"/>
      <c r="K28" s="38">
        <f>SUM(K19:K27)</f>
        <v>447666</v>
      </c>
      <c r="L28" s="36"/>
      <c r="M28" s="38">
        <f>SUM(M19:M27)</f>
        <v>447057</v>
      </c>
      <c r="N28" s="13"/>
    </row>
    <row r="29" spans="1:14" ht="24" customHeight="1" thickBot="1">
      <c r="A29" s="13" t="s">
        <v>30</v>
      </c>
      <c r="B29" s="13"/>
      <c r="C29" s="13"/>
      <c r="D29" s="13"/>
      <c r="G29" s="40">
        <f>SUM(G17,G28)</f>
        <v>1955782</v>
      </c>
      <c r="H29" s="36"/>
      <c r="I29" s="40">
        <f>SUM(I17,I28)</f>
        <v>2080248</v>
      </c>
      <c r="J29" s="36"/>
      <c r="K29" s="40">
        <f>SUM(K17,K28)</f>
        <v>1084455</v>
      </c>
      <c r="L29" s="36"/>
      <c r="M29" s="40">
        <f>SUM(M17,M28)</f>
        <v>1100007</v>
      </c>
      <c r="N29" s="13"/>
    </row>
    <row r="30" spans="1:14" ht="24" customHeight="1" thickTop="1">
      <c r="G30" s="28"/>
      <c r="H30" s="28"/>
      <c r="I30" s="28"/>
      <c r="J30" s="28"/>
      <c r="K30" s="28"/>
      <c r="L30" s="28"/>
      <c r="M30" s="28"/>
    </row>
    <row r="31" spans="1:14" ht="24" customHeight="1">
      <c r="A31" s="15" t="s">
        <v>31</v>
      </c>
    </row>
    <row r="32" spans="1:14" ht="24" customHeight="1">
      <c r="A32" s="13" t="s">
        <v>0</v>
      </c>
      <c r="B32" s="13"/>
      <c r="C32" s="13"/>
      <c r="D32" s="13"/>
      <c r="E32" s="13"/>
      <c r="F32" s="13"/>
      <c r="G32" s="14"/>
      <c r="H32" s="14"/>
      <c r="I32" s="14"/>
      <c r="J32" s="13"/>
      <c r="K32" s="14"/>
      <c r="L32" s="13"/>
      <c r="M32" s="13"/>
      <c r="N32" s="13"/>
    </row>
    <row r="33" spans="1:14" ht="24" customHeight="1">
      <c r="A33" s="13" t="s">
        <v>32</v>
      </c>
      <c r="B33" s="13"/>
      <c r="C33" s="13"/>
      <c r="D33" s="13"/>
      <c r="G33" s="28"/>
      <c r="H33" s="28"/>
      <c r="I33" s="28"/>
      <c r="J33" s="28"/>
      <c r="K33" s="28"/>
      <c r="L33" s="28"/>
      <c r="M33" s="28"/>
      <c r="N33" s="13"/>
    </row>
    <row r="34" spans="1:14" ht="24" customHeight="1">
      <c r="A34" s="13" t="s">
        <v>185</v>
      </c>
      <c r="B34" s="13"/>
      <c r="C34" s="13"/>
      <c r="D34" s="13"/>
      <c r="E34" s="13"/>
      <c r="F34" s="13"/>
      <c r="G34" s="14"/>
      <c r="H34" s="14"/>
      <c r="I34" s="14"/>
      <c r="J34" s="13"/>
      <c r="K34" s="14"/>
      <c r="L34" s="13"/>
      <c r="M34" s="13"/>
      <c r="N34" s="13"/>
    </row>
    <row r="35" spans="1:14" ht="24" customHeight="1">
      <c r="E35" s="15"/>
      <c r="F35" s="15"/>
      <c r="J35" s="15"/>
      <c r="L35" s="15"/>
      <c r="M35" s="17" t="s">
        <v>2</v>
      </c>
    </row>
    <row r="36" spans="1:14" ht="24" customHeight="1">
      <c r="A36" s="13"/>
      <c r="B36" s="13"/>
      <c r="C36" s="13"/>
      <c r="D36" s="13"/>
      <c r="E36" s="18"/>
      <c r="F36" s="18"/>
      <c r="G36" s="118" t="s">
        <v>3</v>
      </c>
      <c r="H36" s="118"/>
      <c r="I36" s="118"/>
      <c r="J36" s="14"/>
      <c r="K36" s="118" t="s">
        <v>4</v>
      </c>
      <c r="L36" s="118"/>
      <c r="M36" s="118"/>
      <c r="N36" s="13"/>
    </row>
    <row r="37" spans="1:14" ht="24" customHeight="1">
      <c r="A37" s="21"/>
      <c r="B37" s="21"/>
      <c r="C37" s="21"/>
      <c r="D37" s="21"/>
      <c r="E37" s="22" t="s">
        <v>5</v>
      </c>
      <c r="F37" s="22"/>
      <c r="G37" s="23" t="s">
        <v>187</v>
      </c>
      <c r="H37" s="24"/>
      <c r="I37" s="23" t="s">
        <v>160</v>
      </c>
      <c r="J37" s="25"/>
      <c r="K37" s="23" t="s">
        <v>187</v>
      </c>
      <c r="L37" s="26"/>
      <c r="M37" s="27" t="s">
        <v>160</v>
      </c>
      <c r="N37" s="21"/>
    </row>
    <row r="38" spans="1:14" ht="24" customHeight="1">
      <c r="A38" s="21"/>
      <c r="B38" s="21"/>
      <c r="C38" s="21"/>
      <c r="D38" s="21"/>
      <c r="E38" s="22"/>
      <c r="F38" s="22"/>
      <c r="G38" s="28" t="s">
        <v>6</v>
      </c>
      <c r="H38" s="24"/>
      <c r="I38" s="28" t="s">
        <v>7</v>
      </c>
      <c r="J38" s="29"/>
      <c r="K38" s="28" t="s">
        <v>6</v>
      </c>
      <c r="L38" s="22"/>
      <c r="M38" s="30" t="s">
        <v>7</v>
      </c>
      <c r="N38" s="21"/>
    </row>
    <row r="39" spans="1:14" ht="24" customHeight="1">
      <c r="A39" s="21"/>
      <c r="B39" s="21"/>
      <c r="C39" s="21"/>
      <c r="D39" s="21"/>
      <c r="E39" s="22"/>
      <c r="F39" s="22"/>
      <c r="G39" s="28" t="s">
        <v>8</v>
      </c>
      <c r="H39" s="24"/>
      <c r="I39" s="31"/>
      <c r="J39" s="29"/>
      <c r="K39" s="28" t="s">
        <v>8</v>
      </c>
      <c r="L39" s="22"/>
      <c r="M39" s="32"/>
      <c r="N39" s="21"/>
    </row>
    <row r="40" spans="1:14" ht="24" customHeight="1">
      <c r="A40" s="13" t="s">
        <v>33</v>
      </c>
      <c r="B40" s="13"/>
      <c r="C40" s="13"/>
      <c r="D40" s="13"/>
      <c r="J40" s="21"/>
      <c r="L40" s="21"/>
      <c r="M40" s="21"/>
      <c r="N40" s="13"/>
    </row>
    <row r="41" spans="1:14" ht="24" customHeight="1">
      <c r="A41" s="13" t="s">
        <v>34</v>
      </c>
      <c r="B41" s="13"/>
      <c r="C41" s="13"/>
      <c r="D41" s="13"/>
      <c r="N41" s="13"/>
    </row>
    <row r="42" spans="1:14" ht="24" customHeight="1">
      <c r="A42" s="15" t="s">
        <v>177</v>
      </c>
      <c r="B42" s="13"/>
      <c r="C42" s="13"/>
      <c r="D42" s="13"/>
      <c r="E42" s="34">
        <v>8</v>
      </c>
      <c r="G42" s="16">
        <v>234233</v>
      </c>
      <c r="I42" s="16">
        <v>332163</v>
      </c>
      <c r="K42" s="16">
        <v>0</v>
      </c>
      <c r="M42" s="16">
        <v>0</v>
      </c>
    </row>
    <row r="43" spans="1:14" ht="24" customHeight="1">
      <c r="A43" s="15" t="s">
        <v>35</v>
      </c>
      <c r="B43" s="13"/>
      <c r="C43" s="13"/>
      <c r="D43" s="13"/>
      <c r="E43" s="34">
        <v>2</v>
      </c>
      <c r="G43" s="16">
        <v>0</v>
      </c>
      <c r="I43" s="16">
        <v>0</v>
      </c>
      <c r="K43" s="16">
        <v>5500</v>
      </c>
      <c r="M43" s="16">
        <v>5500</v>
      </c>
    </row>
    <row r="44" spans="1:14" ht="24" customHeight="1">
      <c r="A44" s="15" t="s">
        <v>163</v>
      </c>
      <c r="E44" s="34" t="s">
        <v>159</v>
      </c>
      <c r="G44" s="36">
        <v>203539</v>
      </c>
      <c r="H44" s="36"/>
      <c r="I44" s="36">
        <v>252262</v>
      </c>
      <c r="J44" s="36"/>
      <c r="K44" s="36">
        <v>103471</v>
      </c>
      <c r="M44" s="36">
        <v>110097</v>
      </c>
    </row>
    <row r="45" spans="1:14" ht="24" customHeight="1">
      <c r="A45" s="15" t="s">
        <v>167</v>
      </c>
    </row>
    <row r="46" spans="1:14" ht="24" customHeight="1">
      <c r="A46" s="15" t="s">
        <v>168</v>
      </c>
      <c r="E46" s="34">
        <v>10</v>
      </c>
      <c r="G46" s="36">
        <v>22860</v>
      </c>
      <c r="H46" s="36"/>
      <c r="I46" s="36">
        <v>22860</v>
      </c>
      <c r="J46" s="36"/>
      <c r="K46" s="36">
        <v>22860</v>
      </c>
      <c r="M46" s="36">
        <v>22860</v>
      </c>
    </row>
    <row r="47" spans="1:14" ht="24" customHeight="1">
      <c r="A47" s="15" t="s">
        <v>36</v>
      </c>
      <c r="E47" s="34" t="s">
        <v>197</v>
      </c>
      <c r="G47" s="36">
        <v>18362</v>
      </c>
      <c r="H47" s="36"/>
      <c r="I47" s="36">
        <v>16600</v>
      </c>
      <c r="J47" s="36"/>
      <c r="K47" s="36">
        <v>11752</v>
      </c>
      <c r="L47" s="36"/>
      <c r="M47" s="36">
        <v>10620</v>
      </c>
    </row>
    <row r="48" spans="1:14" ht="24" customHeight="1">
      <c r="A48" s="37" t="s">
        <v>37</v>
      </c>
      <c r="E48" s="34" t="s">
        <v>14</v>
      </c>
      <c r="G48" s="36">
        <v>225404</v>
      </c>
      <c r="H48" s="36"/>
      <c r="I48" s="36">
        <v>183111</v>
      </c>
      <c r="J48" s="36"/>
      <c r="K48" s="36">
        <v>33230</v>
      </c>
      <c r="L48" s="36"/>
      <c r="M48" s="36">
        <v>27366</v>
      </c>
      <c r="N48" s="37"/>
    </row>
    <row r="49" spans="1:14" ht="24" customHeight="1">
      <c r="A49" s="37" t="s">
        <v>164</v>
      </c>
      <c r="G49" s="36">
        <v>215</v>
      </c>
      <c r="H49" s="36"/>
      <c r="I49" s="36">
        <v>1724</v>
      </c>
      <c r="J49" s="36"/>
      <c r="K49" s="36">
        <v>215</v>
      </c>
      <c r="L49" s="36"/>
      <c r="M49" s="36">
        <v>1724</v>
      </c>
      <c r="N49" s="37"/>
    </row>
    <row r="50" spans="1:14" ht="24" customHeight="1">
      <c r="A50" s="37" t="s">
        <v>38</v>
      </c>
      <c r="B50" s="37"/>
      <c r="C50" s="37"/>
      <c r="D50" s="37"/>
      <c r="G50" s="36">
        <v>24934</v>
      </c>
      <c r="H50" s="36"/>
      <c r="I50" s="36">
        <v>34721</v>
      </c>
      <c r="J50" s="36"/>
      <c r="K50" s="36">
        <v>7529</v>
      </c>
      <c r="L50" s="36"/>
      <c r="M50" s="36">
        <v>8473</v>
      </c>
      <c r="N50" s="37"/>
    </row>
    <row r="51" spans="1:14" ht="24" customHeight="1">
      <c r="A51" s="13" t="s">
        <v>39</v>
      </c>
      <c r="B51" s="13"/>
      <c r="C51" s="13"/>
      <c r="D51" s="13"/>
      <c r="G51" s="38">
        <f>SUM(G42:G50)</f>
        <v>729547</v>
      </c>
      <c r="H51" s="36"/>
      <c r="I51" s="38">
        <f>SUM(I42:I50)</f>
        <v>843441</v>
      </c>
      <c r="J51" s="36"/>
      <c r="K51" s="38">
        <f>SUM(K42:K50)</f>
        <v>184557</v>
      </c>
      <c r="L51" s="36"/>
      <c r="M51" s="38">
        <f>SUM(M42:M50)</f>
        <v>186640</v>
      </c>
      <c r="N51" s="13"/>
    </row>
    <row r="52" spans="1:14" ht="24" customHeight="1">
      <c r="A52" s="13" t="s">
        <v>40</v>
      </c>
      <c r="B52" s="13"/>
      <c r="C52" s="13"/>
      <c r="D52" s="13"/>
      <c r="G52" s="36"/>
      <c r="H52" s="36"/>
      <c r="I52" s="36"/>
      <c r="J52" s="36"/>
      <c r="K52" s="36"/>
      <c r="L52" s="36"/>
      <c r="M52" s="36"/>
      <c r="N52" s="13"/>
    </row>
    <row r="53" spans="1:14" ht="24" customHeight="1">
      <c r="A53" s="15" t="s">
        <v>170</v>
      </c>
      <c r="B53" s="13"/>
      <c r="C53" s="13"/>
      <c r="D53" s="13"/>
      <c r="G53" s="36"/>
      <c r="H53" s="36"/>
      <c r="I53" s="36"/>
      <c r="J53" s="36"/>
      <c r="K53" s="36"/>
      <c r="L53" s="36"/>
      <c r="M53" s="36"/>
    </row>
    <row r="54" spans="1:14" ht="24" customHeight="1">
      <c r="A54" s="21" t="s">
        <v>169</v>
      </c>
      <c r="B54" s="13"/>
      <c r="C54" s="13"/>
      <c r="D54" s="13"/>
      <c r="E54" s="34">
        <v>10</v>
      </c>
      <c r="G54" s="36">
        <v>11410</v>
      </c>
      <c r="H54" s="36"/>
      <c r="I54" s="36">
        <v>22840</v>
      </c>
      <c r="J54" s="36"/>
      <c r="K54" s="36">
        <v>11410</v>
      </c>
      <c r="L54" s="36"/>
      <c r="M54" s="36">
        <v>22840</v>
      </c>
      <c r="N54" s="21"/>
    </row>
    <row r="55" spans="1:14" ht="24" customHeight="1">
      <c r="A55" s="21" t="s">
        <v>42</v>
      </c>
      <c r="B55" s="21"/>
      <c r="C55" s="21"/>
      <c r="D55" s="21"/>
      <c r="G55" s="36"/>
      <c r="H55" s="36"/>
      <c r="I55" s="36"/>
      <c r="J55" s="36"/>
      <c r="K55" s="36"/>
      <c r="L55" s="36"/>
      <c r="M55" s="36"/>
      <c r="N55" s="21"/>
    </row>
    <row r="56" spans="1:14" ht="24" customHeight="1">
      <c r="A56" s="21" t="s">
        <v>41</v>
      </c>
      <c r="B56" s="21"/>
      <c r="C56" s="21"/>
      <c r="D56" s="21"/>
      <c r="E56" s="34" t="s">
        <v>197</v>
      </c>
      <c r="G56" s="36">
        <v>31878</v>
      </c>
      <c r="H56" s="36"/>
      <c r="I56" s="36">
        <v>32261</v>
      </c>
      <c r="J56" s="36"/>
      <c r="K56" s="36">
        <v>24908</v>
      </c>
      <c r="L56" s="36"/>
      <c r="M56" s="36">
        <v>24437</v>
      </c>
      <c r="N56" s="21"/>
    </row>
    <row r="57" spans="1:14" ht="24" customHeight="1">
      <c r="A57" s="21" t="s">
        <v>183</v>
      </c>
      <c r="B57" s="21"/>
      <c r="C57" s="21"/>
      <c r="D57" s="21"/>
      <c r="N57" s="21"/>
    </row>
    <row r="58" spans="1:14" ht="24" customHeight="1">
      <c r="A58" s="21" t="s">
        <v>184</v>
      </c>
      <c r="B58" s="21"/>
      <c r="C58" s="21"/>
      <c r="D58" s="21"/>
      <c r="E58" s="34">
        <v>12</v>
      </c>
      <c r="G58" s="36">
        <v>168489</v>
      </c>
      <c r="H58" s="36"/>
      <c r="I58" s="36">
        <v>163861</v>
      </c>
      <c r="J58" s="36"/>
      <c r="K58" s="36">
        <v>56726</v>
      </c>
      <c r="L58" s="36"/>
      <c r="M58" s="36">
        <v>54608</v>
      </c>
      <c r="N58" s="21"/>
    </row>
    <row r="59" spans="1:14" ht="24" customHeight="1">
      <c r="A59" s="21" t="s">
        <v>43</v>
      </c>
      <c r="B59" s="21"/>
      <c r="C59" s="21"/>
      <c r="D59" s="21"/>
      <c r="G59" s="41">
        <v>18617</v>
      </c>
      <c r="H59" s="36"/>
      <c r="I59" s="41">
        <v>25344</v>
      </c>
      <c r="J59" s="36"/>
      <c r="K59" s="41">
        <v>7225</v>
      </c>
      <c r="L59" s="36"/>
      <c r="M59" s="41">
        <v>11485</v>
      </c>
      <c r="N59" s="21"/>
    </row>
    <row r="60" spans="1:14" ht="24" customHeight="1">
      <c r="A60" s="13" t="s">
        <v>44</v>
      </c>
      <c r="B60" s="13"/>
      <c r="C60" s="13"/>
      <c r="D60" s="13"/>
      <c r="G60" s="41">
        <f>SUM(G54:G59)</f>
        <v>230394</v>
      </c>
      <c r="H60" s="36"/>
      <c r="I60" s="41">
        <f>SUM(I54:I59)</f>
        <v>244306</v>
      </c>
      <c r="J60" s="36"/>
      <c r="K60" s="41">
        <f>SUM(K54:K59)</f>
        <v>100269</v>
      </c>
      <c r="L60" s="36"/>
      <c r="M60" s="41">
        <f>SUM(M54:M59)</f>
        <v>113370</v>
      </c>
      <c r="N60" s="13"/>
    </row>
    <row r="61" spans="1:14" ht="24" customHeight="1">
      <c r="A61" s="13" t="s">
        <v>45</v>
      </c>
      <c r="B61" s="13"/>
      <c r="C61" s="13"/>
      <c r="D61" s="13"/>
      <c r="G61" s="41">
        <f>SUM(G51,G60)</f>
        <v>959941</v>
      </c>
      <c r="H61" s="36"/>
      <c r="I61" s="41">
        <f>SUM(I51,I60)</f>
        <v>1087747</v>
      </c>
      <c r="J61" s="36"/>
      <c r="K61" s="41">
        <f>SUM(K51,K60)</f>
        <v>284826</v>
      </c>
      <c r="L61" s="36"/>
      <c r="M61" s="41">
        <f>SUM(M51,M60)</f>
        <v>300010</v>
      </c>
      <c r="N61" s="13"/>
    </row>
    <row r="62" spans="1:14" ht="24" customHeight="1">
      <c r="G62" s="28"/>
      <c r="H62" s="28"/>
      <c r="I62" s="28"/>
      <c r="J62" s="28"/>
      <c r="K62" s="28"/>
      <c r="L62" s="28"/>
      <c r="M62" s="28"/>
    </row>
    <row r="63" spans="1:14" ht="24" customHeight="1">
      <c r="A63" s="15" t="s">
        <v>31</v>
      </c>
    </row>
    <row r="64" spans="1:14" ht="24" customHeight="1">
      <c r="A64" s="13" t="s">
        <v>0</v>
      </c>
      <c r="B64" s="13"/>
      <c r="C64" s="13"/>
      <c r="D64" s="13"/>
      <c r="E64" s="13"/>
      <c r="F64" s="13"/>
      <c r="G64" s="14"/>
      <c r="H64" s="14"/>
      <c r="I64" s="14"/>
      <c r="J64" s="13"/>
      <c r="K64" s="14"/>
      <c r="L64" s="13"/>
      <c r="M64" s="13"/>
      <c r="N64" s="13"/>
    </row>
    <row r="65" spans="1:14" ht="24" customHeight="1">
      <c r="A65" s="13" t="s">
        <v>32</v>
      </c>
      <c r="B65" s="13"/>
      <c r="C65" s="13"/>
      <c r="D65" s="13"/>
      <c r="G65" s="28"/>
      <c r="H65" s="28"/>
      <c r="I65" s="28"/>
      <c r="J65" s="28"/>
      <c r="K65" s="28"/>
      <c r="L65" s="28"/>
      <c r="M65" s="28"/>
      <c r="N65" s="13"/>
    </row>
    <row r="66" spans="1:14" ht="24" customHeight="1">
      <c r="A66" s="13" t="s">
        <v>185</v>
      </c>
      <c r="B66" s="13"/>
      <c r="C66" s="13"/>
      <c r="D66" s="13"/>
      <c r="E66" s="13"/>
      <c r="F66" s="13"/>
      <c r="G66" s="14"/>
      <c r="H66" s="14"/>
      <c r="I66" s="14"/>
      <c r="J66" s="13"/>
      <c r="K66" s="14"/>
      <c r="L66" s="13"/>
      <c r="M66" s="13"/>
      <c r="N66" s="13"/>
    </row>
    <row r="67" spans="1:14" ht="24" customHeight="1">
      <c r="E67" s="15"/>
      <c r="F67" s="15"/>
      <c r="J67" s="15"/>
      <c r="L67" s="15"/>
      <c r="M67" s="17" t="s">
        <v>2</v>
      </c>
    </row>
    <row r="68" spans="1:14" ht="24" customHeight="1">
      <c r="A68" s="13"/>
      <c r="B68" s="13"/>
      <c r="C68" s="13"/>
      <c r="D68" s="13"/>
      <c r="E68" s="18"/>
      <c r="F68" s="18"/>
      <c r="G68" s="118" t="s">
        <v>3</v>
      </c>
      <c r="H68" s="118"/>
      <c r="I68" s="118"/>
      <c r="J68" s="14"/>
      <c r="K68" s="118" t="s">
        <v>4</v>
      </c>
      <c r="L68" s="118"/>
      <c r="M68" s="118"/>
      <c r="N68" s="13"/>
    </row>
    <row r="69" spans="1:14" ht="24" customHeight="1">
      <c r="A69" s="21"/>
      <c r="B69" s="21"/>
      <c r="C69" s="21"/>
      <c r="D69" s="21"/>
      <c r="E69" s="22"/>
      <c r="F69" s="22"/>
      <c r="G69" s="23" t="s">
        <v>187</v>
      </c>
      <c r="H69" s="24"/>
      <c r="I69" s="23" t="s">
        <v>160</v>
      </c>
      <c r="J69" s="25"/>
      <c r="K69" s="23" t="s">
        <v>187</v>
      </c>
      <c r="L69" s="26"/>
      <c r="M69" s="27" t="s">
        <v>160</v>
      </c>
      <c r="N69" s="21"/>
    </row>
    <row r="70" spans="1:14" ht="24" customHeight="1">
      <c r="A70" s="21"/>
      <c r="B70" s="21"/>
      <c r="C70" s="21"/>
      <c r="D70" s="21"/>
      <c r="E70" s="22"/>
      <c r="F70" s="22"/>
      <c r="G70" s="28" t="s">
        <v>6</v>
      </c>
      <c r="H70" s="24"/>
      <c r="I70" s="28" t="s">
        <v>7</v>
      </c>
      <c r="J70" s="29"/>
      <c r="K70" s="28" t="s">
        <v>6</v>
      </c>
      <c r="L70" s="22"/>
      <c r="M70" s="30" t="s">
        <v>7</v>
      </c>
      <c r="N70" s="21"/>
    </row>
    <row r="71" spans="1:14" ht="24" customHeight="1">
      <c r="A71" s="21"/>
      <c r="B71" s="21"/>
      <c r="C71" s="21"/>
      <c r="D71" s="21"/>
      <c r="E71" s="22"/>
      <c r="F71" s="22"/>
      <c r="G71" s="28" t="s">
        <v>8</v>
      </c>
      <c r="H71" s="24"/>
      <c r="I71" s="31"/>
      <c r="J71" s="29"/>
      <c r="K71" s="28" t="s">
        <v>8</v>
      </c>
      <c r="L71" s="22"/>
      <c r="M71" s="32"/>
      <c r="N71" s="21"/>
    </row>
    <row r="72" spans="1:14" ht="24" customHeight="1">
      <c r="A72" s="13" t="s">
        <v>46</v>
      </c>
      <c r="B72" s="13"/>
      <c r="C72" s="13"/>
      <c r="D72" s="13"/>
      <c r="N72" s="13"/>
    </row>
    <row r="73" spans="1:14" ht="24" customHeight="1">
      <c r="A73" s="15" t="s">
        <v>47</v>
      </c>
    </row>
    <row r="74" spans="1:14" ht="24" customHeight="1">
      <c r="A74" s="42" t="s">
        <v>48</v>
      </c>
      <c r="B74" s="42"/>
      <c r="C74" s="42"/>
      <c r="D74" s="42"/>
      <c r="N74" s="42"/>
    </row>
    <row r="75" spans="1:14" ht="24" customHeight="1" thickBot="1">
      <c r="A75" s="42" t="s">
        <v>49</v>
      </c>
      <c r="B75" s="42"/>
      <c r="C75" s="42"/>
      <c r="D75" s="42"/>
      <c r="G75" s="40">
        <v>301499</v>
      </c>
      <c r="H75" s="36"/>
      <c r="I75" s="40">
        <v>301499</v>
      </c>
      <c r="J75" s="36"/>
      <c r="K75" s="40">
        <v>301499</v>
      </c>
      <c r="L75" s="36"/>
      <c r="M75" s="40">
        <v>301499</v>
      </c>
      <c r="N75" s="42"/>
    </row>
    <row r="76" spans="1:14" ht="24" customHeight="1" thickTop="1">
      <c r="A76" s="43" t="s">
        <v>50</v>
      </c>
      <c r="B76" s="43"/>
      <c r="C76" s="43"/>
      <c r="D76" s="43"/>
      <c r="G76" s="36"/>
      <c r="H76" s="36"/>
      <c r="I76" s="36"/>
      <c r="J76" s="36"/>
      <c r="K76" s="36"/>
      <c r="L76" s="36"/>
      <c r="M76" s="36"/>
      <c r="N76" s="43"/>
    </row>
    <row r="77" spans="1:14" ht="24" customHeight="1">
      <c r="A77" s="43" t="s">
        <v>49</v>
      </c>
      <c r="B77" s="43"/>
      <c r="C77" s="43"/>
      <c r="D77" s="43"/>
      <c r="G77" s="16">
        <f>CE_Conso!E26</f>
        <v>301499</v>
      </c>
      <c r="I77" s="16">
        <v>301499</v>
      </c>
      <c r="J77" s="36"/>
      <c r="K77" s="16">
        <f>CE_Separate!E23</f>
        <v>301499</v>
      </c>
      <c r="L77" s="15"/>
      <c r="M77" s="15">
        <v>301499</v>
      </c>
      <c r="N77" s="43"/>
    </row>
    <row r="78" spans="1:14" ht="24" customHeight="1">
      <c r="A78" s="15" t="s">
        <v>51</v>
      </c>
      <c r="G78" s="16">
        <f>CE_Conso!G26</f>
        <v>377067</v>
      </c>
      <c r="I78" s="16">
        <v>377067</v>
      </c>
      <c r="J78" s="36"/>
      <c r="K78" s="16">
        <f>CE_Separate!G23</f>
        <v>377067</v>
      </c>
      <c r="L78" s="15"/>
      <c r="M78" s="15">
        <v>377067</v>
      </c>
    </row>
    <row r="79" spans="1:14" ht="24" customHeight="1">
      <c r="A79" s="15" t="s">
        <v>52</v>
      </c>
      <c r="G79" s="36">
        <f>CE_Conso!I26</f>
        <v>9976</v>
      </c>
      <c r="H79" s="36"/>
      <c r="I79" s="36">
        <v>9976</v>
      </c>
      <c r="J79" s="36"/>
      <c r="K79" s="36">
        <f>CE_Separate!I23</f>
        <v>9976</v>
      </c>
      <c r="L79" s="36"/>
      <c r="M79" s="36">
        <v>9976</v>
      </c>
    </row>
    <row r="80" spans="1:14" ht="24" customHeight="1">
      <c r="A80" s="15" t="s">
        <v>53</v>
      </c>
      <c r="G80" s="36"/>
      <c r="H80" s="36"/>
      <c r="I80" s="36"/>
      <c r="J80" s="36"/>
      <c r="K80" s="36"/>
      <c r="L80" s="36"/>
      <c r="M80" s="36"/>
    </row>
    <row r="81" spans="1:14" ht="24" customHeight="1">
      <c r="A81" s="15" t="s">
        <v>54</v>
      </c>
      <c r="G81" s="36">
        <f>CE_Conso!K26</f>
        <v>28400</v>
      </c>
      <c r="H81" s="36"/>
      <c r="I81" s="36">
        <v>28400</v>
      </c>
      <c r="J81" s="36"/>
      <c r="K81" s="36">
        <f>CE_Separate!K23</f>
        <v>28400</v>
      </c>
      <c r="L81" s="36"/>
      <c r="M81" s="36">
        <v>28400</v>
      </c>
    </row>
    <row r="82" spans="1:14" ht="24" customHeight="1">
      <c r="A82" s="15" t="s">
        <v>55</v>
      </c>
      <c r="G82" s="36">
        <f>CE_Conso!M26</f>
        <v>146208</v>
      </c>
      <c r="H82" s="36"/>
      <c r="I82" s="36">
        <v>141710</v>
      </c>
      <c r="J82" s="36"/>
      <c r="K82" s="36">
        <f>CE_Separate!M23</f>
        <v>82687</v>
      </c>
      <c r="L82" s="36"/>
      <c r="M82" s="36">
        <f>83056-1</f>
        <v>83055</v>
      </c>
    </row>
    <row r="83" spans="1:14" ht="24" customHeight="1">
      <c r="A83" s="21" t="s">
        <v>56</v>
      </c>
      <c r="B83" s="21"/>
      <c r="C83" s="21"/>
      <c r="D83" s="21"/>
      <c r="G83" s="41">
        <f>CE_Conso!O26</f>
        <v>-2874</v>
      </c>
      <c r="H83" s="36"/>
      <c r="I83" s="41">
        <v>-2874</v>
      </c>
      <c r="J83" s="36"/>
      <c r="K83" s="41">
        <v>0</v>
      </c>
      <c r="L83" s="36"/>
      <c r="M83" s="41">
        <v>0</v>
      </c>
      <c r="N83" s="21"/>
    </row>
    <row r="84" spans="1:14" ht="24" customHeight="1">
      <c r="A84" s="15" t="s">
        <v>57</v>
      </c>
      <c r="G84" s="36">
        <f>SUM(G77:G83)</f>
        <v>860276</v>
      </c>
      <c r="H84" s="36"/>
      <c r="I84" s="36">
        <f>SUM(I77:I83)</f>
        <v>855778</v>
      </c>
      <c r="J84" s="36"/>
      <c r="K84" s="36">
        <f>SUM(K77:K83)</f>
        <v>799629</v>
      </c>
      <c r="L84" s="36"/>
      <c r="M84" s="36">
        <f>SUM(M77:M83)</f>
        <v>799997</v>
      </c>
    </row>
    <row r="85" spans="1:14" ht="24" customHeight="1">
      <c r="A85" s="15" t="s">
        <v>58</v>
      </c>
      <c r="G85" s="41">
        <f>CE_Conso!S26</f>
        <v>135565</v>
      </c>
      <c r="H85" s="36"/>
      <c r="I85" s="41">
        <v>136723</v>
      </c>
      <c r="J85" s="36"/>
      <c r="K85" s="41">
        <v>0</v>
      </c>
      <c r="L85" s="36"/>
      <c r="M85" s="41">
        <v>0</v>
      </c>
    </row>
    <row r="86" spans="1:14" ht="24" customHeight="1">
      <c r="A86" s="13" t="s">
        <v>59</v>
      </c>
      <c r="B86" s="13"/>
      <c r="C86" s="13"/>
      <c r="D86" s="13"/>
      <c r="G86" s="41">
        <f>SUM(G84:G85)</f>
        <v>995841</v>
      </c>
      <c r="H86" s="36"/>
      <c r="I86" s="41">
        <f>SUM(I84:I85)</f>
        <v>992501</v>
      </c>
      <c r="J86" s="36"/>
      <c r="K86" s="41">
        <f>SUM(K84:K85)</f>
        <v>799629</v>
      </c>
      <c r="L86" s="36"/>
      <c r="M86" s="41">
        <f>SUM(M84:M85)</f>
        <v>799997</v>
      </c>
      <c r="N86" s="13"/>
    </row>
    <row r="87" spans="1:14" ht="24" customHeight="1" thickBot="1">
      <c r="A87" s="13" t="s">
        <v>60</v>
      </c>
      <c r="B87" s="13"/>
      <c r="C87" s="13"/>
      <c r="D87" s="13"/>
      <c r="G87" s="40">
        <f>+G86+G61</f>
        <v>1955782</v>
      </c>
      <c r="H87" s="36"/>
      <c r="I87" s="40">
        <f>+I86+I61</f>
        <v>2080248</v>
      </c>
      <c r="J87" s="36"/>
      <c r="K87" s="40">
        <f>+K86+K61</f>
        <v>1084455</v>
      </c>
      <c r="L87" s="36"/>
      <c r="M87" s="40">
        <f>+M86+M61</f>
        <v>1100007</v>
      </c>
      <c r="N87" s="13"/>
    </row>
    <row r="88" spans="1:14" ht="24" customHeight="1" thickTop="1">
      <c r="G88" s="36">
        <f>SUM(G87-G29)</f>
        <v>0</v>
      </c>
      <c r="H88" s="36"/>
      <c r="I88" s="36">
        <f>SUM(I87-I29)</f>
        <v>0</v>
      </c>
      <c r="J88" s="36"/>
      <c r="K88" s="12">
        <f>SUM(K87-K29)</f>
        <v>0</v>
      </c>
      <c r="L88" s="36"/>
      <c r="M88" s="36">
        <f>SUM(M87-M29)</f>
        <v>0</v>
      </c>
    </row>
    <row r="89" spans="1:14" ht="24" customHeight="1">
      <c r="A89" s="15" t="s">
        <v>31</v>
      </c>
    </row>
    <row r="91" spans="1:14" ht="24" customHeight="1">
      <c r="A91" s="44"/>
      <c r="B91" s="44"/>
      <c r="C91" s="44"/>
    </row>
    <row r="93" spans="1:14" ht="24" customHeight="1">
      <c r="D93" s="15" t="s">
        <v>61</v>
      </c>
    </row>
    <row r="94" spans="1:14" ht="24" customHeight="1">
      <c r="A94" s="44"/>
      <c r="B94" s="44"/>
      <c r="C94" s="44"/>
      <c r="J94" s="5"/>
      <c r="L94" s="5"/>
      <c r="M94" s="15"/>
    </row>
    <row r="95" spans="1:14" ht="24" customHeight="1">
      <c r="A95" s="45"/>
      <c r="B95" s="45"/>
      <c r="C95" s="45"/>
      <c r="D95" s="46"/>
      <c r="E95" s="15"/>
      <c r="J95" s="15"/>
      <c r="L95" s="5"/>
      <c r="M95" s="5"/>
      <c r="N95" s="46"/>
    </row>
    <row r="96" spans="1:14" ht="24" customHeight="1">
      <c r="E96" s="37"/>
      <c r="F96" s="15"/>
    </row>
  </sheetData>
  <mergeCells count="6">
    <mergeCell ref="G5:I5"/>
    <mergeCell ref="K5:M5"/>
    <mergeCell ref="G36:I36"/>
    <mergeCell ref="K36:M36"/>
    <mergeCell ref="G68:I68"/>
    <mergeCell ref="K68:M68"/>
  </mergeCells>
  <printOptions horizontalCentered="1"/>
  <pageMargins left="0.62" right="0.35" top="0.78740157480314998" bottom="0.196850393700787" header="0.31496062992126" footer="0.31496062992126"/>
  <pageSetup paperSize="9" scale="74" orientation="portrait" r:id="rId1"/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84"/>
  <sheetViews>
    <sheetView showGridLines="0" view="pageBreakPreview" topLeftCell="C76" zoomScale="84" zoomScaleNormal="66" zoomScaleSheetLayoutView="84" workbookViewId="0">
      <selection activeCell="W81" sqref="W81:W82"/>
    </sheetView>
  </sheetViews>
  <sheetFormatPr defaultColWidth="10.5546875" defaultRowHeight="24" customHeight="1"/>
  <cols>
    <col min="1" max="1" width="50.88671875" style="15" customWidth="1"/>
    <col min="2" max="2" width="1.44140625" style="34" customWidth="1"/>
    <col min="3" max="3" width="8.88671875" style="34" customWidth="1"/>
    <col min="4" max="4" width="1.44140625" style="34" customWidth="1"/>
    <col min="5" max="5" width="13.6640625" style="16" customWidth="1"/>
    <col min="6" max="6" width="1.44140625" style="16" customWidth="1"/>
    <col min="7" max="7" width="13.6640625" style="16" customWidth="1"/>
    <col min="8" max="8" width="1.44140625" style="16" customWidth="1"/>
    <col min="9" max="9" width="13.6640625" style="16" customWidth="1"/>
    <col min="10" max="10" width="1.44140625" style="16" customWidth="1"/>
    <col min="11" max="11" width="13.6640625" style="16" customWidth="1"/>
    <col min="12" max="12" width="1.109375" style="15" customWidth="1"/>
    <col min="13" max="13" width="18.109375" style="15" customWidth="1"/>
    <col min="14" max="14" width="6" style="15" bestFit="1" customWidth="1"/>
    <col min="15" max="15" width="14.109375" style="15" bestFit="1" customWidth="1"/>
    <col min="16" max="16" width="2.5546875" style="15" bestFit="1" customWidth="1"/>
    <col min="17" max="17" width="10.5546875" style="15"/>
    <col min="18" max="18" width="2.5546875" style="15" bestFit="1" customWidth="1"/>
    <col min="19" max="19" width="11.5546875" style="15" bestFit="1" customWidth="1"/>
    <col min="20" max="20" width="2.5546875" style="15" bestFit="1" customWidth="1"/>
    <col min="21" max="16384" width="10.5546875" style="15"/>
  </cols>
  <sheetData>
    <row r="1" spans="1:14" ht="24" customHeight="1">
      <c r="K1" s="47" t="s">
        <v>62</v>
      </c>
    </row>
    <row r="2" spans="1:14" ht="24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4" customHeight="1">
      <c r="A3" s="33" t="s">
        <v>63</v>
      </c>
      <c r="B3" s="48"/>
      <c r="C3" s="48"/>
      <c r="D3" s="48"/>
      <c r="E3" s="49"/>
      <c r="F3" s="49"/>
      <c r="G3" s="49"/>
      <c r="H3" s="49"/>
      <c r="I3" s="49"/>
      <c r="J3" s="49"/>
      <c r="K3" s="49"/>
    </row>
    <row r="4" spans="1:14" ht="24" customHeight="1">
      <c r="A4" s="50" t="s">
        <v>188</v>
      </c>
      <c r="B4" s="48"/>
      <c r="C4" s="48"/>
      <c r="D4" s="48"/>
      <c r="E4" s="49"/>
      <c r="F4" s="49"/>
      <c r="G4" s="49"/>
      <c r="H4" s="49"/>
      <c r="I4" s="49"/>
      <c r="J4" s="49"/>
      <c r="K4" s="49"/>
    </row>
    <row r="5" spans="1:14" ht="24" customHeight="1">
      <c r="B5" s="48"/>
      <c r="C5" s="48"/>
      <c r="D5" s="48"/>
      <c r="E5" s="49"/>
      <c r="F5" s="49"/>
      <c r="G5" s="49"/>
      <c r="H5" s="49"/>
      <c r="I5" s="49"/>
      <c r="J5" s="49"/>
      <c r="K5" s="51" t="s">
        <v>64</v>
      </c>
    </row>
    <row r="6" spans="1:14" s="13" customFormat="1" ht="24" customHeight="1">
      <c r="B6" s="18"/>
      <c r="C6" s="18"/>
      <c r="D6" s="18"/>
      <c r="E6" s="118" t="s">
        <v>3</v>
      </c>
      <c r="F6" s="118"/>
      <c r="G6" s="118"/>
      <c r="H6" s="20"/>
      <c r="I6" s="118" t="s">
        <v>4</v>
      </c>
      <c r="J6" s="118"/>
      <c r="K6" s="118"/>
    </row>
    <row r="7" spans="1:14" ht="24" customHeight="1">
      <c r="B7" s="52"/>
      <c r="C7" s="53" t="s">
        <v>5</v>
      </c>
      <c r="D7" s="52"/>
      <c r="E7" s="22">
        <v>2569</v>
      </c>
      <c r="F7" s="22"/>
      <c r="G7" s="22">
        <v>2568</v>
      </c>
      <c r="H7" s="29"/>
      <c r="I7" s="22">
        <v>2569</v>
      </c>
      <c r="J7" s="22"/>
      <c r="K7" s="22">
        <v>2568</v>
      </c>
    </row>
    <row r="8" spans="1:14" ht="24" customHeight="1">
      <c r="A8" s="13" t="s">
        <v>171</v>
      </c>
      <c r="B8" s="53"/>
      <c r="C8" s="15"/>
      <c r="D8" s="53"/>
      <c r="E8" s="54"/>
      <c r="F8" s="24"/>
      <c r="G8" s="54"/>
      <c r="H8" s="28"/>
      <c r="I8" s="55"/>
      <c r="J8" s="24"/>
      <c r="K8" s="55"/>
      <c r="L8" s="30"/>
    </row>
    <row r="9" spans="1:14" ht="24" customHeight="1">
      <c r="A9" s="13" t="s">
        <v>65</v>
      </c>
    </row>
    <row r="10" spans="1:14" ht="24" customHeight="1">
      <c r="A10" s="15" t="s">
        <v>66</v>
      </c>
      <c r="C10" s="34">
        <v>2</v>
      </c>
      <c r="E10" s="36">
        <v>343197</v>
      </c>
      <c r="F10" s="36"/>
      <c r="G10" s="36">
        <v>319019</v>
      </c>
      <c r="H10" s="36"/>
      <c r="I10" s="36">
        <v>152992</v>
      </c>
      <c r="J10" s="36"/>
      <c r="K10" s="36">
        <v>147276</v>
      </c>
      <c r="M10" s="8"/>
      <c r="N10" s="9"/>
    </row>
    <row r="11" spans="1:14" ht="24" customHeight="1">
      <c r="A11" s="15" t="s">
        <v>67</v>
      </c>
      <c r="C11" s="34">
        <v>2</v>
      </c>
      <c r="E11" s="41">
        <v>1333</v>
      </c>
      <c r="F11" s="36"/>
      <c r="G11" s="41">
        <v>1923</v>
      </c>
      <c r="H11" s="36"/>
      <c r="I11" s="41">
        <v>4365</v>
      </c>
      <c r="J11" s="36"/>
      <c r="K11" s="41">
        <v>4731</v>
      </c>
      <c r="M11" s="3"/>
    </row>
    <row r="12" spans="1:14" ht="24" customHeight="1">
      <c r="A12" s="13" t="s">
        <v>68</v>
      </c>
      <c r="E12" s="41">
        <f>SUM(E10:E11)</f>
        <v>344530</v>
      </c>
      <c r="F12" s="36"/>
      <c r="G12" s="41">
        <f>SUM(G10:G11)</f>
        <v>320942</v>
      </c>
      <c r="H12" s="36"/>
      <c r="I12" s="41">
        <f>SUM(I10:I11)</f>
        <v>157357</v>
      </c>
      <c r="J12" s="36"/>
      <c r="K12" s="41">
        <f>SUM(K10:K11)</f>
        <v>152007</v>
      </c>
      <c r="M12" s="8"/>
    </row>
    <row r="13" spans="1:14" ht="24" customHeight="1">
      <c r="A13" s="13" t="s">
        <v>69</v>
      </c>
      <c r="E13" s="36"/>
      <c r="F13" s="36"/>
      <c r="G13" s="36"/>
      <c r="H13" s="36"/>
      <c r="I13" s="36"/>
      <c r="J13" s="36"/>
      <c r="K13" s="36"/>
      <c r="M13" s="8"/>
    </row>
    <row r="14" spans="1:14" ht="24" customHeight="1">
      <c r="A14" s="15" t="s">
        <v>70</v>
      </c>
      <c r="C14" s="34">
        <v>2</v>
      </c>
      <c r="E14" s="36">
        <v>255995</v>
      </c>
      <c r="F14" s="36"/>
      <c r="G14" s="36">
        <v>238461</v>
      </c>
      <c r="H14" s="36"/>
      <c r="I14" s="36">
        <v>115249</v>
      </c>
      <c r="J14" s="36"/>
      <c r="K14" s="36">
        <v>107538</v>
      </c>
      <c r="M14" s="3"/>
    </row>
    <row r="15" spans="1:14" ht="24" customHeight="1">
      <c r="A15" s="15" t="s">
        <v>71</v>
      </c>
      <c r="C15" s="34">
        <v>2</v>
      </c>
      <c r="E15" s="56">
        <v>68046</v>
      </c>
      <c r="F15" s="56"/>
      <c r="G15" s="56">
        <v>75873</v>
      </c>
      <c r="H15" s="56"/>
      <c r="I15" s="56">
        <v>29039</v>
      </c>
      <c r="J15" s="56"/>
      <c r="K15" s="56">
        <v>32724</v>
      </c>
      <c r="M15" s="3"/>
    </row>
    <row r="16" spans="1:14" ht="24" customHeight="1">
      <c r="A16" s="13" t="s">
        <v>72</v>
      </c>
      <c r="E16" s="38">
        <f>SUM(E14:E15)</f>
        <v>324041</v>
      </c>
      <c r="F16" s="36"/>
      <c r="G16" s="38">
        <f>SUM(G14:G15)</f>
        <v>314334</v>
      </c>
      <c r="H16" s="36"/>
      <c r="I16" s="38">
        <f>SUM(I14:I15)</f>
        <v>144288</v>
      </c>
      <c r="J16" s="36"/>
      <c r="K16" s="38">
        <f>SUM(K14:K15)</f>
        <v>140262</v>
      </c>
      <c r="M16" s="3"/>
    </row>
    <row r="17" spans="1:13" ht="24" customHeight="1">
      <c r="A17" s="13" t="s">
        <v>73</v>
      </c>
      <c r="E17" s="36">
        <f>SUM(E12-E16)</f>
        <v>20489</v>
      </c>
      <c r="F17" s="36"/>
      <c r="G17" s="36">
        <f>SUM(G12-G16)</f>
        <v>6608</v>
      </c>
      <c r="H17" s="36"/>
      <c r="I17" s="36">
        <f>SUM(I12-I16)</f>
        <v>13069</v>
      </c>
      <c r="J17" s="36"/>
      <c r="K17" s="36">
        <f>SUM(K12-K16)</f>
        <v>11745</v>
      </c>
      <c r="M17" s="3"/>
    </row>
    <row r="18" spans="1:13" ht="24" customHeight="1">
      <c r="A18" s="15" t="s">
        <v>74</v>
      </c>
      <c r="E18" s="41">
        <v>-2994</v>
      </c>
      <c r="F18" s="36"/>
      <c r="G18" s="41">
        <v>-4978</v>
      </c>
      <c r="H18" s="36"/>
      <c r="I18" s="41">
        <v>-855</v>
      </c>
      <c r="J18" s="36"/>
      <c r="K18" s="41">
        <v>-1159</v>
      </c>
      <c r="M18" s="3"/>
    </row>
    <row r="19" spans="1:13" ht="24" customHeight="1">
      <c r="A19" s="57" t="s">
        <v>75</v>
      </c>
      <c r="E19" s="36">
        <f>SUM(E17:E18)</f>
        <v>17495</v>
      </c>
      <c r="F19" s="36"/>
      <c r="G19" s="36">
        <f>SUM(G17:G18)</f>
        <v>1630</v>
      </c>
      <c r="H19" s="36"/>
      <c r="I19" s="36">
        <f>SUM(I17:I18)</f>
        <v>12214</v>
      </c>
      <c r="J19" s="36"/>
      <c r="K19" s="36">
        <f>SUM(K17:K18)</f>
        <v>10586</v>
      </c>
      <c r="M19" s="3"/>
    </row>
    <row r="20" spans="1:13" ht="24" customHeight="1">
      <c r="A20" s="15" t="s">
        <v>76</v>
      </c>
      <c r="E20" s="58">
        <v>-3943</v>
      </c>
      <c r="F20" s="56"/>
      <c r="G20" s="58">
        <v>-842</v>
      </c>
      <c r="H20" s="56"/>
      <c r="I20" s="58">
        <v>-2705</v>
      </c>
      <c r="J20" s="56"/>
      <c r="K20" s="58">
        <v>-2332</v>
      </c>
      <c r="M20" s="4"/>
    </row>
    <row r="21" spans="1:13" ht="24" customHeight="1">
      <c r="A21" s="59" t="s">
        <v>77</v>
      </c>
      <c r="E21" s="41">
        <f>SUM(E19:E20)</f>
        <v>13552</v>
      </c>
      <c r="F21" s="36"/>
      <c r="G21" s="41">
        <f>SUM(G19:G20)</f>
        <v>788</v>
      </c>
      <c r="H21" s="36"/>
      <c r="I21" s="41">
        <f>SUM(I19:I20)</f>
        <v>9509</v>
      </c>
      <c r="J21" s="36"/>
      <c r="K21" s="41">
        <f>SUM(K19:K20)</f>
        <v>8254</v>
      </c>
      <c r="M21" s="8"/>
    </row>
    <row r="22" spans="1:13" ht="24" customHeight="1">
      <c r="A22" s="59"/>
      <c r="E22" s="36"/>
      <c r="F22" s="36"/>
      <c r="G22" s="36"/>
      <c r="H22" s="36"/>
      <c r="I22" s="36"/>
      <c r="J22" s="36"/>
      <c r="K22" s="36"/>
      <c r="M22" s="8"/>
    </row>
    <row r="23" spans="1:13" ht="24" customHeight="1">
      <c r="A23" s="60" t="s">
        <v>172</v>
      </c>
      <c r="E23" s="36"/>
      <c r="F23" s="36"/>
      <c r="G23" s="36"/>
      <c r="H23" s="36"/>
      <c r="I23" s="36"/>
      <c r="J23" s="36"/>
      <c r="K23" s="36"/>
      <c r="M23" s="8"/>
    </row>
    <row r="24" spans="1:13" ht="24" customHeight="1">
      <c r="A24" s="60" t="s">
        <v>78</v>
      </c>
      <c r="E24" s="41">
        <v>0</v>
      </c>
      <c r="F24" s="36"/>
      <c r="G24" s="41">
        <v>0</v>
      </c>
      <c r="H24" s="36"/>
      <c r="I24" s="41">
        <v>0</v>
      </c>
      <c r="J24" s="36"/>
      <c r="K24" s="41">
        <v>0</v>
      </c>
      <c r="M24" s="8"/>
    </row>
    <row r="25" spans="1:13" ht="24" customHeight="1">
      <c r="E25" s="36"/>
      <c r="F25" s="36"/>
      <c r="G25" s="36"/>
      <c r="H25" s="36"/>
      <c r="I25" s="36"/>
      <c r="J25" s="36"/>
      <c r="K25" s="36"/>
      <c r="M25" s="8"/>
    </row>
    <row r="26" spans="1:13" ht="24" customHeight="1" thickBot="1">
      <c r="A26" s="13" t="s">
        <v>79</v>
      </c>
      <c r="E26" s="40">
        <f>SUM(E21,E24)</f>
        <v>13552</v>
      </c>
      <c r="F26" s="36"/>
      <c r="G26" s="40">
        <f>SUM(G21,G24)</f>
        <v>788</v>
      </c>
      <c r="H26" s="36"/>
      <c r="I26" s="40">
        <f>SUM(I21,I24)</f>
        <v>9509</v>
      </c>
      <c r="J26" s="36"/>
      <c r="K26" s="40">
        <f>SUM(K21,K24)</f>
        <v>8254</v>
      </c>
      <c r="M26" s="8"/>
    </row>
    <row r="27" spans="1:13" ht="24" customHeight="1" thickTop="1">
      <c r="A27" s="21"/>
      <c r="E27" s="36"/>
      <c r="F27" s="36"/>
      <c r="G27" s="36"/>
      <c r="H27" s="36"/>
      <c r="I27" s="36"/>
      <c r="J27" s="36"/>
      <c r="K27" s="36"/>
      <c r="M27" s="8"/>
    </row>
    <row r="28" spans="1:13" s="61" customFormat="1" ht="24" customHeight="1">
      <c r="A28" s="59" t="s">
        <v>80</v>
      </c>
      <c r="C28" s="39"/>
      <c r="E28" s="36"/>
      <c r="F28" s="16"/>
      <c r="G28" s="36"/>
      <c r="H28" s="16"/>
      <c r="I28" s="36"/>
      <c r="J28" s="36"/>
      <c r="K28" s="36"/>
      <c r="M28" s="8"/>
    </row>
    <row r="29" spans="1:13" s="61" customFormat="1" ht="24" customHeight="1" thickBot="1">
      <c r="A29" s="62" t="s">
        <v>81</v>
      </c>
      <c r="C29" s="39"/>
      <c r="E29" s="36">
        <f>SUM(E31-E30)</f>
        <v>13490</v>
      </c>
      <c r="F29" s="16"/>
      <c r="G29" s="36">
        <f>SUM(G31-G30)</f>
        <v>4170</v>
      </c>
      <c r="H29" s="16"/>
      <c r="I29" s="40">
        <f>+I21</f>
        <v>9509</v>
      </c>
      <c r="J29" s="36"/>
      <c r="K29" s="40">
        <f>+K21</f>
        <v>8254</v>
      </c>
      <c r="M29" s="8"/>
    </row>
    <row r="30" spans="1:13" s="61" customFormat="1" ht="24" customHeight="1" thickTop="1">
      <c r="A30" s="62" t="s">
        <v>82</v>
      </c>
      <c r="C30" s="39"/>
      <c r="E30" s="36">
        <v>62</v>
      </c>
      <c r="F30" s="16"/>
      <c r="G30" s="36">
        <v>-3382</v>
      </c>
      <c r="H30" s="16"/>
      <c r="I30" s="36"/>
      <c r="J30" s="36"/>
      <c r="K30" s="36"/>
      <c r="M30" s="8"/>
    </row>
    <row r="31" spans="1:13" s="61" customFormat="1" ht="24" customHeight="1" thickBot="1">
      <c r="A31" s="21"/>
      <c r="C31" s="21"/>
      <c r="E31" s="63">
        <f>+E21</f>
        <v>13552</v>
      </c>
      <c r="F31" s="28"/>
      <c r="G31" s="63">
        <f>+G21</f>
        <v>788</v>
      </c>
      <c r="H31" s="28"/>
      <c r="I31" s="28"/>
      <c r="J31" s="28"/>
      <c r="K31" s="28"/>
      <c r="M31" s="8"/>
    </row>
    <row r="32" spans="1:13" s="61" customFormat="1" ht="24" customHeight="1" thickTop="1">
      <c r="A32" s="21"/>
      <c r="C32" s="21"/>
      <c r="E32" s="28"/>
      <c r="F32" s="28"/>
      <c r="G32" s="28"/>
      <c r="H32" s="28"/>
      <c r="I32" s="28"/>
      <c r="J32" s="28"/>
      <c r="K32" s="28"/>
      <c r="M32" s="8"/>
    </row>
    <row r="33" spans="1:13" s="61" customFormat="1" ht="24" customHeight="1">
      <c r="A33" s="59" t="s">
        <v>83</v>
      </c>
      <c r="C33" s="39"/>
      <c r="E33" s="36"/>
      <c r="F33" s="16"/>
      <c r="G33" s="36"/>
      <c r="H33" s="16"/>
      <c r="I33" s="36"/>
      <c r="J33" s="36"/>
      <c r="K33" s="36"/>
      <c r="M33" s="8"/>
    </row>
    <row r="34" spans="1:13" s="61" customFormat="1" ht="24" customHeight="1" thickBot="1">
      <c r="A34" s="62" t="s">
        <v>81</v>
      </c>
      <c r="C34" s="39"/>
      <c r="E34" s="36">
        <f>SUM(E36-E35)</f>
        <v>13490</v>
      </c>
      <c r="F34" s="16"/>
      <c r="G34" s="36">
        <f>SUM(G36-G35)</f>
        <v>4170</v>
      </c>
      <c r="H34" s="16"/>
      <c r="I34" s="40">
        <f>SUM(I29)</f>
        <v>9509</v>
      </c>
      <c r="J34" s="36"/>
      <c r="K34" s="40">
        <f>SUM(K29)</f>
        <v>8254</v>
      </c>
      <c r="M34" s="8"/>
    </row>
    <row r="35" spans="1:13" s="61" customFormat="1" ht="24" customHeight="1" thickTop="1">
      <c r="A35" s="62" t="s">
        <v>82</v>
      </c>
      <c r="C35" s="39"/>
      <c r="E35" s="36">
        <v>62</v>
      </c>
      <c r="F35" s="16"/>
      <c r="G35" s="36">
        <v>-3382</v>
      </c>
      <c r="H35" s="16"/>
      <c r="I35" s="36"/>
      <c r="J35" s="36"/>
      <c r="K35" s="36"/>
      <c r="M35" s="8"/>
    </row>
    <row r="36" spans="1:13" s="61" customFormat="1" ht="24" customHeight="1" thickBot="1">
      <c r="A36" s="21"/>
      <c r="C36" s="21"/>
      <c r="E36" s="63">
        <f>SUM(E26)</f>
        <v>13552</v>
      </c>
      <c r="F36" s="28"/>
      <c r="G36" s="63">
        <f>SUM(G26)</f>
        <v>788</v>
      </c>
      <c r="H36" s="28"/>
      <c r="I36" s="28"/>
      <c r="J36" s="28"/>
      <c r="K36" s="28"/>
      <c r="M36" s="8"/>
    </row>
    <row r="37" spans="1:13" s="61" customFormat="1" ht="24" customHeight="1" thickTop="1">
      <c r="A37" s="21"/>
      <c r="C37" s="21"/>
      <c r="E37" s="28"/>
      <c r="F37" s="28"/>
      <c r="G37" s="28"/>
      <c r="H37" s="28"/>
      <c r="I37" s="28"/>
      <c r="J37" s="28"/>
      <c r="K37" s="28"/>
      <c r="M37" s="8"/>
    </row>
    <row r="38" spans="1:13" ht="24" customHeight="1">
      <c r="A38" s="13" t="s">
        <v>84</v>
      </c>
      <c r="C38" s="34">
        <v>14</v>
      </c>
      <c r="E38" s="36"/>
      <c r="F38" s="36"/>
      <c r="G38" s="28"/>
      <c r="H38" s="36"/>
      <c r="I38" s="36"/>
      <c r="J38" s="36"/>
      <c r="K38" s="28"/>
      <c r="M38" s="8"/>
    </row>
    <row r="39" spans="1:13" ht="24" customHeight="1">
      <c r="A39" s="15" t="s">
        <v>85</v>
      </c>
      <c r="C39" s="15"/>
      <c r="E39" s="36"/>
      <c r="F39" s="36"/>
      <c r="G39" s="36"/>
      <c r="H39" s="36"/>
      <c r="I39" s="36"/>
      <c r="J39" s="36"/>
      <c r="K39" s="36"/>
      <c r="M39" s="8"/>
    </row>
    <row r="40" spans="1:13" ht="24" customHeight="1" thickBot="1">
      <c r="A40" s="15" t="s">
        <v>173</v>
      </c>
      <c r="E40" s="64">
        <f>E29/602997</f>
        <v>2.2371587254994635E-2</v>
      </c>
      <c r="F40" s="65"/>
      <c r="G40" s="64">
        <f>G29/602997</f>
        <v>6.915457290832293E-3</v>
      </c>
      <c r="H40" s="65"/>
      <c r="I40" s="64">
        <f>I29/602997</f>
        <v>1.5769564359358338E-2</v>
      </c>
      <c r="J40" s="65"/>
      <c r="K40" s="64">
        <f>K29/602997</f>
        <v>1.3688293639935191E-2</v>
      </c>
    </row>
    <row r="41" spans="1:13" ht="24" customHeight="1" thickTop="1">
      <c r="E41" s="36"/>
      <c r="F41" s="36"/>
      <c r="G41" s="36"/>
      <c r="H41" s="36"/>
      <c r="I41" s="36"/>
      <c r="J41" s="36"/>
      <c r="K41" s="36"/>
    </row>
    <row r="42" spans="1:13" ht="24" customHeight="1">
      <c r="A42" s="15" t="s">
        <v>31</v>
      </c>
    </row>
    <row r="43" spans="1:13" ht="24" customHeight="1">
      <c r="K43" s="47" t="s">
        <v>62</v>
      </c>
    </row>
    <row r="44" spans="1:13" ht="24" customHeight="1">
      <c r="A44" s="13" t="s">
        <v>0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3" ht="24" customHeight="1">
      <c r="A45" s="33" t="s">
        <v>63</v>
      </c>
      <c r="B45" s="48"/>
      <c r="C45" s="48"/>
      <c r="D45" s="48"/>
      <c r="E45" s="49"/>
      <c r="F45" s="49"/>
      <c r="G45" s="49"/>
      <c r="H45" s="49"/>
      <c r="I45" s="49"/>
      <c r="J45" s="49"/>
      <c r="K45" s="49"/>
    </row>
    <row r="46" spans="1:13" ht="24" customHeight="1">
      <c r="A46" s="50" t="s">
        <v>189</v>
      </c>
      <c r="B46" s="48"/>
      <c r="C46" s="48"/>
      <c r="D46" s="48"/>
      <c r="E46" s="49"/>
      <c r="F46" s="49"/>
      <c r="G46" s="49"/>
      <c r="H46" s="49"/>
      <c r="I46" s="49"/>
      <c r="J46" s="49"/>
      <c r="K46" s="49"/>
    </row>
    <row r="47" spans="1:13" ht="24" customHeight="1">
      <c r="B47" s="48"/>
      <c r="C47" s="48"/>
      <c r="D47" s="48"/>
      <c r="E47" s="49"/>
      <c r="F47" s="49"/>
      <c r="G47" s="49"/>
      <c r="H47" s="49"/>
      <c r="I47" s="49"/>
      <c r="J47" s="49"/>
      <c r="K47" s="51" t="s">
        <v>64</v>
      </c>
    </row>
    <row r="48" spans="1:13" ht="24" customHeight="1">
      <c r="A48" s="13"/>
      <c r="B48" s="18"/>
      <c r="C48" s="18"/>
      <c r="D48" s="18"/>
      <c r="E48" s="118" t="s">
        <v>3</v>
      </c>
      <c r="F48" s="118"/>
      <c r="G48" s="118"/>
      <c r="H48" s="20"/>
      <c r="I48" s="118" t="s">
        <v>4</v>
      </c>
      <c r="J48" s="118"/>
      <c r="K48" s="118"/>
    </row>
    <row r="49" spans="1:11" ht="24" customHeight="1">
      <c r="B49" s="52"/>
      <c r="C49" s="53" t="s">
        <v>5</v>
      </c>
      <c r="D49" s="52"/>
      <c r="E49" s="22">
        <v>2569</v>
      </c>
      <c r="F49" s="22"/>
      <c r="G49" s="22">
        <v>2568</v>
      </c>
      <c r="H49" s="29"/>
      <c r="I49" s="22">
        <v>2569</v>
      </c>
      <c r="J49" s="22"/>
      <c r="K49" s="22">
        <v>2568</v>
      </c>
    </row>
    <row r="50" spans="1:11" ht="24" customHeight="1">
      <c r="A50" s="13" t="s">
        <v>171</v>
      </c>
      <c r="B50" s="53"/>
      <c r="C50" s="15"/>
      <c r="D50" s="53"/>
      <c r="E50" s="54"/>
      <c r="F50" s="24"/>
      <c r="G50" s="54"/>
      <c r="H50" s="28"/>
      <c r="I50" s="55"/>
      <c r="J50" s="24"/>
      <c r="K50" s="55"/>
    </row>
    <row r="51" spans="1:11" ht="24" customHeight="1">
      <c r="A51" s="13" t="s">
        <v>65</v>
      </c>
    </row>
    <row r="52" spans="1:11" ht="24" customHeight="1">
      <c r="A52" s="15" t="s">
        <v>66</v>
      </c>
      <c r="C52" s="34">
        <v>2</v>
      </c>
      <c r="E52" s="36">
        <v>670461</v>
      </c>
      <c r="F52" s="36"/>
      <c r="G52" s="36">
        <v>654112</v>
      </c>
      <c r="H52" s="36"/>
      <c r="I52" s="36">
        <v>287474</v>
      </c>
      <c r="J52" s="36"/>
      <c r="K52" s="36">
        <v>311074</v>
      </c>
    </row>
    <row r="53" spans="1:11" ht="24" customHeight="1">
      <c r="A53" s="15" t="s">
        <v>67</v>
      </c>
      <c r="C53" s="34">
        <v>2</v>
      </c>
      <c r="E53" s="41">
        <v>3335</v>
      </c>
      <c r="F53" s="36"/>
      <c r="G53" s="41">
        <v>4327</v>
      </c>
      <c r="H53" s="36"/>
      <c r="I53" s="41">
        <v>9750</v>
      </c>
      <c r="J53" s="36"/>
      <c r="K53" s="41">
        <v>9991</v>
      </c>
    </row>
    <row r="54" spans="1:11" ht="24" customHeight="1">
      <c r="A54" s="13" t="s">
        <v>68</v>
      </c>
      <c r="E54" s="41">
        <f>SUM(E52:E53)</f>
        <v>673796</v>
      </c>
      <c r="F54" s="36"/>
      <c r="G54" s="41">
        <f>SUM(G52:G53)</f>
        <v>658439</v>
      </c>
      <c r="H54" s="36"/>
      <c r="I54" s="41">
        <f>SUM(I52:I53)</f>
        <v>297224</v>
      </c>
      <c r="J54" s="36"/>
      <c r="K54" s="41">
        <f>SUM(K52:K53)</f>
        <v>321065</v>
      </c>
    </row>
    <row r="55" spans="1:11" ht="24" customHeight="1">
      <c r="A55" s="13" t="s">
        <v>69</v>
      </c>
      <c r="E55" s="36"/>
      <c r="F55" s="36"/>
      <c r="G55" s="36"/>
      <c r="H55" s="36"/>
      <c r="I55" s="36"/>
      <c r="J55" s="36"/>
      <c r="K55" s="36"/>
    </row>
    <row r="56" spans="1:11" ht="24" customHeight="1">
      <c r="A56" s="15" t="s">
        <v>70</v>
      </c>
      <c r="C56" s="34">
        <v>2</v>
      </c>
      <c r="E56" s="36">
        <v>498592</v>
      </c>
      <c r="F56" s="36"/>
      <c r="G56" s="36">
        <v>487332</v>
      </c>
      <c r="H56" s="36"/>
      <c r="I56" s="36">
        <v>216322</v>
      </c>
      <c r="J56" s="36"/>
      <c r="K56" s="36">
        <v>228758</v>
      </c>
    </row>
    <row r="57" spans="1:11" ht="24" customHeight="1">
      <c r="A57" s="15" t="s">
        <v>71</v>
      </c>
      <c r="C57" s="34">
        <v>2</v>
      </c>
      <c r="E57" s="56">
        <v>143920</v>
      </c>
      <c r="F57" s="56"/>
      <c r="G57" s="56">
        <v>157826</v>
      </c>
      <c r="H57" s="56"/>
      <c r="I57" s="41">
        <v>59495</v>
      </c>
      <c r="J57" s="56"/>
      <c r="K57" s="56">
        <v>63653</v>
      </c>
    </row>
    <row r="58" spans="1:11" ht="24" customHeight="1">
      <c r="A58" s="13" t="s">
        <v>72</v>
      </c>
      <c r="E58" s="38">
        <f>SUM(E56:E57)</f>
        <v>642512</v>
      </c>
      <c r="F58" s="36"/>
      <c r="G58" s="38">
        <f>SUM(G56:G57)</f>
        <v>645158</v>
      </c>
      <c r="H58" s="36"/>
      <c r="I58" s="38">
        <f>SUM(I56:I57)</f>
        <v>275817</v>
      </c>
      <c r="J58" s="36"/>
      <c r="K58" s="38">
        <f>SUM(K56:K57)</f>
        <v>292411</v>
      </c>
    </row>
    <row r="59" spans="1:11" ht="24" customHeight="1">
      <c r="A59" s="13" t="s">
        <v>73</v>
      </c>
      <c r="E59" s="36">
        <f>SUM(E54-E58)</f>
        <v>31284</v>
      </c>
      <c r="F59" s="36"/>
      <c r="G59" s="36">
        <f>SUM(G54-G58)</f>
        <v>13281</v>
      </c>
      <c r="H59" s="36"/>
      <c r="I59" s="36">
        <f>SUM(I54-I58)</f>
        <v>21407</v>
      </c>
      <c r="J59" s="36"/>
      <c r="K59" s="36">
        <f>SUM(K54-K58)</f>
        <v>28654</v>
      </c>
    </row>
    <row r="60" spans="1:11" ht="24" customHeight="1">
      <c r="A60" s="15" t="s">
        <v>74</v>
      </c>
      <c r="E60" s="41">
        <v>-6638</v>
      </c>
      <c r="F60" s="36"/>
      <c r="G60" s="41">
        <v>-9982</v>
      </c>
      <c r="H60" s="36"/>
      <c r="I60" s="41">
        <v>-1852</v>
      </c>
      <c r="J60" s="36"/>
      <c r="K60" s="41">
        <v>-2465</v>
      </c>
    </row>
    <row r="61" spans="1:11" ht="24" customHeight="1">
      <c r="A61" s="57" t="s">
        <v>75</v>
      </c>
      <c r="E61" s="36">
        <f>SUM(E59:E60)</f>
        <v>24646</v>
      </c>
      <c r="F61" s="36"/>
      <c r="G61" s="36">
        <f>SUM(G59:G60)</f>
        <v>3299</v>
      </c>
      <c r="H61" s="36"/>
      <c r="I61" s="36">
        <f>SUM(I59:I60)</f>
        <v>19555</v>
      </c>
      <c r="J61" s="36"/>
      <c r="K61" s="36">
        <f>SUM(K59:K60)</f>
        <v>26189</v>
      </c>
    </row>
    <row r="62" spans="1:11" ht="24" customHeight="1">
      <c r="A62" s="15" t="s">
        <v>76</v>
      </c>
      <c r="E62" s="58">
        <v>-5628</v>
      </c>
      <c r="F62" s="56"/>
      <c r="G62" s="58">
        <v>-1504</v>
      </c>
      <c r="H62" s="56"/>
      <c r="I62" s="58">
        <v>-4245</v>
      </c>
      <c r="J62" s="56"/>
      <c r="K62" s="58">
        <v>-5439</v>
      </c>
    </row>
    <row r="63" spans="1:11" ht="24" customHeight="1">
      <c r="A63" s="59" t="s">
        <v>77</v>
      </c>
      <c r="E63" s="41">
        <f>SUM(E61:E62)</f>
        <v>19018</v>
      </c>
      <c r="F63" s="36"/>
      <c r="G63" s="41">
        <f>SUM(G61:G62)</f>
        <v>1795</v>
      </c>
      <c r="H63" s="36"/>
      <c r="I63" s="41">
        <f>SUM(I61:I62)</f>
        <v>15310</v>
      </c>
      <c r="J63" s="36"/>
      <c r="K63" s="41">
        <f>SUM(K61:K62)</f>
        <v>20750</v>
      </c>
    </row>
    <row r="64" spans="1:11" ht="24" customHeight="1">
      <c r="A64" s="59"/>
      <c r="E64" s="36"/>
      <c r="F64" s="36"/>
      <c r="G64" s="36"/>
      <c r="H64" s="36"/>
      <c r="I64" s="36"/>
      <c r="J64" s="36"/>
      <c r="K64" s="36"/>
    </row>
    <row r="65" spans="1:11" ht="24" customHeight="1">
      <c r="A65" s="60" t="s">
        <v>172</v>
      </c>
      <c r="E65" s="36"/>
      <c r="F65" s="36"/>
      <c r="G65" s="36"/>
      <c r="H65" s="36"/>
      <c r="I65" s="36"/>
      <c r="J65" s="36"/>
      <c r="K65" s="36"/>
    </row>
    <row r="66" spans="1:11" ht="24" customHeight="1">
      <c r="A66" s="60" t="s">
        <v>78</v>
      </c>
      <c r="E66" s="41">
        <v>0</v>
      </c>
      <c r="F66" s="36"/>
      <c r="G66" s="41">
        <v>0</v>
      </c>
      <c r="H66" s="36"/>
      <c r="I66" s="41">
        <v>0</v>
      </c>
      <c r="J66" s="36"/>
      <c r="K66" s="41">
        <v>0</v>
      </c>
    </row>
    <row r="67" spans="1:11" ht="24" customHeight="1">
      <c r="E67" s="36"/>
      <c r="F67" s="36"/>
      <c r="G67" s="36"/>
      <c r="H67" s="36"/>
      <c r="I67" s="36"/>
      <c r="J67" s="36"/>
      <c r="K67" s="36"/>
    </row>
    <row r="68" spans="1:11" ht="24" customHeight="1" thickBot="1">
      <c r="A68" s="13" t="s">
        <v>79</v>
      </c>
      <c r="E68" s="40">
        <f>SUM(E63,E66)</f>
        <v>19018</v>
      </c>
      <c r="F68" s="36"/>
      <c r="G68" s="40">
        <f>SUM(G63,G66)</f>
        <v>1795</v>
      </c>
      <c r="H68" s="36"/>
      <c r="I68" s="40">
        <f>SUM(I63,I66)</f>
        <v>15310</v>
      </c>
      <c r="J68" s="36"/>
      <c r="K68" s="40">
        <f>SUM(K63,K66)</f>
        <v>20750</v>
      </c>
    </row>
    <row r="69" spans="1:11" ht="24" customHeight="1" thickTop="1">
      <c r="A69" s="21"/>
      <c r="E69" s="36"/>
      <c r="F69" s="36"/>
      <c r="G69" s="36"/>
      <c r="H69" s="36"/>
      <c r="I69" s="36"/>
      <c r="J69" s="36"/>
      <c r="K69" s="36"/>
    </row>
    <row r="70" spans="1:11" ht="24" customHeight="1">
      <c r="A70" s="59" t="s">
        <v>80</v>
      </c>
      <c r="B70" s="61"/>
      <c r="C70" s="39"/>
      <c r="D70" s="61"/>
      <c r="E70" s="36"/>
      <c r="G70" s="36"/>
      <c r="I70" s="36"/>
      <c r="J70" s="36"/>
      <c r="K70" s="36"/>
    </row>
    <row r="71" spans="1:11" ht="24" customHeight="1" thickBot="1">
      <c r="A71" s="62" t="s">
        <v>81</v>
      </c>
      <c r="B71" s="61"/>
      <c r="C71" s="39"/>
      <c r="D71" s="61"/>
      <c r="E71" s="36">
        <f>SUM(E73-E72)</f>
        <v>20176</v>
      </c>
      <c r="G71" s="36">
        <f>SUM(G73-G72)</f>
        <v>10765</v>
      </c>
      <c r="I71" s="40">
        <f>+I63</f>
        <v>15310</v>
      </c>
      <c r="J71" s="36"/>
      <c r="K71" s="40">
        <f>+K63</f>
        <v>20750</v>
      </c>
    </row>
    <row r="72" spans="1:11" ht="24" customHeight="1" thickTop="1">
      <c r="A72" s="62" t="s">
        <v>82</v>
      </c>
      <c r="B72" s="61"/>
      <c r="C72" s="39"/>
      <c r="D72" s="61"/>
      <c r="E72" s="36">
        <v>-1158</v>
      </c>
      <c r="G72" s="36">
        <v>-8970</v>
      </c>
      <c r="I72" s="36"/>
      <c r="J72" s="36"/>
      <c r="K72" s="36"/>
    </row>
    <row r="73" spans="1:11" ht="24" customHeight="1" thickBot="1">
      <c r="A73" s="21"/>
      <c r="B73" s="61"/>
      <c r="C73" s="21"/>
      <c r="D73" s="61"/>
      <c r="E73" s="63">
        <f>+E63</f>
        <v>19018</v>
      </c>
      <c r="F73" s="28"/>
      <c r="G73" s="63">
        <f>+G63</f>
        <v>1795</v>
      </c>
      <c r="H73" s="28"/>
      <c r="I73" s="28"/>
      <c r="J73" s="28"/>
      <c r="K73" s="28"/>
    </row>
    <row r="74" spans="1:11" ht="24" customHeight="1" thickTop="1">
      <c r="A74" s="21"/>
      <c r="B74" s="61"/>
      <c r="C74" s="21"/>
      <c r="D74" s="61"/>
      <c r="E74" s="28"/>
      <c r="F74" s="28"/>
      <c r="G74" s="28"/>
      <c r="H74" s="28"/>
      <c r="I74" s="28"/>
      <c r="J74" s="28"/>
      <c r="K74" s="28"/>
    </row>
    <row r="75" spans="1:11" ht="24" customHeight="1">
      <c r="A75" s="59" t="s">
        <v>83</v>
      </c>
      <c r="B75" s="61"/>
      <c r="C75" s="39"/>
      <c r="D75" s="61"/>
      <c r="E75" s="36"/>
      <c r="G75" s="36"/>
      <c r="I75" s="36"/>
      <c r="J75" s="36"/>
      <c r="K75" s="36"/>
    </row>
    <row r="76" spans="1:11" ht="24" customHeight="1" thickBot="1">
      <c r="A76" s="62" t="s">
        <v>81</v>
      </c>
      <c r="B76" s="61"/>
      <c r="C76" s="39"/>
      <c r="D76" s="61"/>
      <c r="E76" s="36">
        <f>SUM(E78-E77)</f>
        <v>20176</v>
      </c>
      <c r="G76" s="36">
        <f>SUM(G78-G77)</f>
        <v>10765</v>
      </c>
      <c r="I76" s="40">
        <f>SUM(I71)</f>
        <v>15310</v>
      </c>
      <c r="J76" s="36"/>
      <c r="K76" s="40">
        <f>SUM(K71)</f>
        <v>20750</v>
      </c>
    </row>
    <row r="77" spans="1:11" ht="24" customHeight="1" thickTop="1">
      <c r="A77" s="62" t="s">
        <v>82</v>
      </c>
      <c r="B77" s="61"/>
      <c r="C77" s="39"/>
      <c r="D77" s="61"/>
      <c r="E77" s="36">
        <v>-1158</v>
      </c>
      <c r="G77" s="36">
        <v>-8970</v>
      </c>
      <c r="I77" s="36"/>
      <c r="J77" s="36"/>
      <c r="K77" s="36"/>
    </row>
    <row r="78" spans="1:11" ht="24" customHeight="1" thickBot="1">
      <c r="A78" s="21"/>
      <c r="B78" s="61"/>
      <c r="C78" s="21"/>
      <c r="D78" s="61"/>
      <c r="E78" s="63">
        <f>SUM(E68)</f>
        <v>19018</v>
      </c>
      <c r="F78" s="28"/>
      <c r="G78" s="63">
        <f>SUM(G68)</f>
        <v>1795</v>
      </c>
      <c r="H78" s="28"/>
      <c r="I78" s="28"/>
      <c r="J78" s="28"/>
      <c r="K78" s="28"/>
    </row>
    <row r="79" spans="1:11" ht="24" customHeight="1" thickTop="1">
      <c r="A79" s="21"/>
      <c r="B79" s="61"/>
      <c r="C79" s="21"/>
      <c r="D79" s="61"/>
      <c r="E79" s="28"/>
      <c r="F79" s="28"/>
      <c r="G79" s="28"/>
      <c r="H79" s="28"/>
      <c r="I79" s="28"/>
      <c r="J79" s="28"/>
      <c r="K79" s="28"/>
    </row>
    <row r="80" spans="1:11" ht="24" customHeight="1">
      <c r="A80" s="13" t="s">
        <v>84</v>
      </c>
      <c r="C80" s="34">
        <v>14</v>
      </c>
      <c r="E80" s="36"/>
      <c r="F80" s="36"/>
      <c r="G80" s="28"/>
      <c r="H80" s="36"/>
      <c r="I80" s="36"/>
      <c r="J80" s="36"/>
      <c r="K80" s="28"/>
    </row>
    <row r="81" spans="1:11" ht="24" customHeight="1">
      <c r="A81" s="15" t="s">
        <v>85</v>
      </c>
      <c r="C81" s="15"/>
      <c r="E81" s="36"/>
      <c r="F81" s="36"/>
      <c r="G81" s="36"/>
      <c r="H81" s="36"/>
      <c r="I81" s="36"/>
      <c r="J81" s="36"/>
      <c r="K81" s="36"/>
    </row>
    <row r="82" spans="1:11" ht="24" customHeight="1" thickBot="1">
      <c r="A82" s="15" t="s">
        <v>173</v>
      </c>
      <c r="E82" s="64">
        <f>E71/602997</f>
        <v>3.3459536282933411E-2</v>
      </c>
      <c r="F82" s="65"/>
      <c r="G82" s="64">
        <f>G71/602997</f>
        <v>1.7852493461824853E-2</v>
      </c>
      <c r="H82" s="65"/>
      <c r="I82" s="64">
        <f>I71/602997</f>
        <v>2.5389844393919041E-2</v>
      </c>
      <c r="J82" s="65"/>
      <c r="K82" s="64">
        <f>K71/602997</f>
        <v>3.4411448149824955E-2</v>
      </c>
    </row>
    <row r="83" spans="1:11" ht="24" customHeight="1" thickTop="1">
      <c r="E83" s="36"/>
      <c r="F83" s="36"/>
      <c r="G83" s="36"/>
      <c r="H83" s="36"/>
      <c r="I83" s="36"/>
      <c r="J83" s="36"/>
      <c r="K83" s="36"/>
    </row>
    <row r="84" spans="1:11" ht="24" customHeight="1">
      <c r="A84" s="15" t="s">
        <v>31</v>
      </c>
    </row>
  </sheetData>
  <mergeCells count="4">
    <mergeCell ref="E48:G48"/>
    <mergeCell ref="I48:K48"/>
    <mergeCell ref="E6:G6"/>
    <mergeCell ref="I6:K6"/>
  </mergeCells>
  <phoneticPr fontId="0" type="noConversion"/>
  <printOptions horizontalCentered="1" gridLinesSet="0"/>
  <pageMargins left="0.75" right="0.39370078740157499" top="0.78740157480314998" bottom="0.196850393700787" header="0.196850393700787" footer="0.196850393700787"/>
  <pageSetup paperSize="9" scale="74" fitToHeight="0" orientation="portrait" r:id="rId1"/>
  <headerFooter alignWithMargins="0"/>
  <rowBreaks count="1" manualBreakCount="1">
    <brk id="4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showGridLines="0" view="pageBreakPreview" topLeftCell="I10" zoomScale="77" zoomScaleNormal="90" zoomScaleSheetLayoutView="70" workbookViewId="0">
      <selection activeCell="AA17" sqref="AA17:AA18"/>
    </sheetView>
  </sheetViews>
  <sheetFormatPr defaultColWidth="9.109375" defaultRowHeight="24" customHeight="1"/>
  <cols>
    <col min="1" max="1" width="30.5546875" style="68" customWidth="1"/>
    <col min="2" max="2" width="1.109375" style="68" customWidth="1"/>
    <col min="3" max="3" width="8.6640625" style="68" customWidth="1"/>
    <col min="4" max="4" width="1.5546875" style="68" customWidth="1"/>
    <col min="5" max="5" width="16.6640625" style="68" customWidth="1"/>
    <col min="6" max="6" width="1.44140625" style="77" customWidth="1"/>
    <col min="7" max="7" width="16.6640625" style="68" customWidth="1"/>
    <col min="8" max="8" width="1.44140625" style="77" customWidth="1"/>
    <col min="9" max="9" width="16.6640625" style="68" customWidth="1"/>
    <col min="10" max="10" width="1.44140625" style="68" customWidth="1"/>
    <col min="11" max="11" width="16.6640625" style="68" customWidth="1"/>
    <col min="12" max="12" width="1.44140625" style="68" customWidth="1"/>
    <col min="13" max="13" width="16.6640625" style="68" customWidth="1"/>
    <col min="14" max="14" width="1.44140625" style="68" customWidth="1"/>
    <col min="15" max="15" width="16.6640625" style="68" customWidth="1"/>
    <col min="16" max="16" width="1.44140625" style="68" customWidth="1"/>
    <col min="17" max="17" width="16.6640625" style="68" customWidth="1"/>
    <col min="18" max="18" width="1.44140625" style="68" customWidth="1"/>
    <col min="19" max="19" width="16.6640625" style="68" customWidth="1"/>
    <col min="20" max="20" width="1.44140625" style="68" customWidth="1"/>
    <col min="21" max="21" width="16.6640625" style="68" customWidth="1"/>
    <col min="22" max="16384" width="9.109375" style="68"/>
  </cols>
  <sheetData>
    <row r="1" spans="1:21" ht="24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7" t="s">
        <v>62</v>
      </c>
    </row>
    <row r="2" spans="1:21" ht="24" customHeight="1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</row>
    <row r="3" spans="1:21" ht="24" customHeight="1">
      <c r="A3" s="13" t="s">
        <v>86</v>
      </c>
      <c r="B3" s="13"/>
      <c r="C3" s="13"/>
      <c r="D3" s="13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 ht="24" customHeight="1">
      <c r="A4" s="13" t="s">
        <v>189</v>
      </c>
      <c r="B4" s="13"/>
      <c r="C4" s="13"/>
      <c r="D4" s="13"/>
      <c r="E4" s="70"/>
      <c r="F4" s="70"/>
      <c r="G4" s="70"/>
      <c r="H4" s="70"/>
      <c r="I4" s="70"/>
      <c r="J4" s="70"/>
      <c r="K4" s="70"/>
      <c r="L4" s="70"/>
      <c r="M4" s="71"/>
      <c r="N4" s="70"/>
      <c r="O4" s="70"/>
      <c r="P4" s="70"/>
      <c r="Q4" s="70"/>
      <c r="R4" s="70"/>
      <c r="S4" s="70"/>
      <c r="T4" s="70"/>
      <c r="U4" s="70"/>
    </row>
    <row r="5" spans="1:21" ht="24" customHeight="1">
      <c r="F5" s="68"/>
      <c r="H5" s="68"/>
      <c r="U5" s="72" t="s">
        <v>2</v>
      </c>
    </row>
    <row r="6" spans="1:21" ht="24" customHeight="1">
      <c r="E6" s="119" t="s">
        <v>3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1:21" ht="24" customHeight="1">
      <c r="E7" s="120" t="s">
        <v>57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73"/>
      <c r="S7" s="73"/>
      <c r="T7" s="74"/>
      <c r="U7" s="75"/>
    </row>
    <row r="8" spans="1:21" ht="24" customHeight="1">
      <c r="E8" s="76"/>
      <c r="O8" s="76" t="s">
        <v>87</v>
      </c>
      <c r="Q8" s="76"/>
      <c r="R8" s="76"/>
      <c r="S8" s="76"/>
      <c r="U8" s="72"/>
    </row>
    <row r="9" spans="1:21" s="76" customFormat="1" ht="24" customHeight="1">
      <c r="O9" s="78" t="s">
        <v>88</v>
      </c>
      <c r="S9" s="76" t="s">
        <v>89</v>
      </c>
    </row>
    <row r="10" spans="1:21" s="76" customFormat="1" ht="24" customHeight="1">
      <c r="F10" s="77"/>
      <c r="H10" s="77"/>
      <c r="I10" s="76" t="s">
        <v>90</v>
      </c>
      <c r="K10" s="121" t="s">
        <v>53</v>
      </c>
      <c r="L10" s="121"/>
      <c r="M10" s="121"/>
      <c r="O10" s="76" t="s">
        <v>91</v>
      </c>
      <c r="Q10" s="76" t="s">
        <v>92</v>
      </c>
      <c r="S10" s="76" t="s">
        <v>93</v>
      </c>
    </row>
    <row r="11" spans="1:21" s="76" customFormat="1" ht="24" customHeight="1">
      <c r="E11" s="76" t="s">
        <v>94</v>
      </c>
      <c r="F11" s="77"/>
      <c r="G11" s="76" t="s">
        <v>95</v>
      </c>
      <c r="H11" s="77"/>
      <c r="I11" s="76" t="s">
        <v>96</v>
      </c>
      <c r="K11" s="76" t="s">
        <v>97</v>
      </c>
      <c r="O11" s="76" t="s">
        <v>98</v>
      </c>
      <c r="Q11" s="76" t="s">
        <v>46</v>
      </c>
      <c r="S11" s="76" t="s">
        <v>99</v>
      </c>
    </row>
    <row r="12" spans="1:21" s="76" customFormat="1" ht="24" customHeight="1">
      <c r="C12" s="78" t="s">
        <v>5</v>
      </c>
      <c r="E12" s="78" t="s">
        <v>174</v>
      </c>
      <c r="F12" s="79"/>
      <c r="G12" s="78" t="s">
        <v>100</v>
      </c>
      <c r="H12" s="79"/>
      <c r="I12" s="78" t="s">
        <v>101</v>
      </c>
      <c r="K12" s="78" t="s">
        <v>102</v>
      </c>
      <c r="M12" s="78" t="s">
        <v>103</v>
      </c>
      <c r="O12" s="78" t="s">
        <v>104</v>
      </c>
      <c r="Q12" s="78" t="s">
        <v>105</v>
      </c>
      <c r="S12" s="78" t="s">
        <v>106</v>
      </c>
      <c r="U12" s="78" t="s">
        <v>107</v>
      </c>
    </row>
    <row r="14" spans="1:21" ht="24" customHeight="1">
      <c r="A14" s="70" t="s">
        <v>108</v>
      </c>
      <c r="B14" s="70"/>
      <c r="C14" s="70"/>
      <c r="D14" s="70"/>
      <c r="E14" s="80">
        <v>301499</v>
      </c>
      <c r="F14" s="80"/>
      <c r="G14" s="80">
        <v>377067</v>
      </c>
      <c r="H14" s="80"/>
      <c r="I14" s="80">
        <v>9976</v>
      </c>
      <c r="J14" s="80"/>
      <c r="K14" s="80">
        <v>26600</v>
      </c>
      <c r="L14" s="80"/>
      <c r="M14" s="81">
        <v>147043</v>
      </c>
      <c r="N14" s="80"/>
      <c r="O14" s="80">
        <v>-2874</v>
      </c>
      <c r="P14" s="80"/>
      <c r="Q14" s="80">
        <f>+O14+M14+K14+G14+E14+I14</f>
        <v>859311</v>
      </c>
      <c r="R14" s="80"/>
      <c r="S14" s="80">
        <v>143248</v>
      </c>
      <c r="T14" s="80"/>
      <c r="U14" s="80">
        <f>SUM(Q14:T14)</f>
        <v>1002559</v>
      </c>
    </row>
    <row r="15" spans="1:21" ht="24" customHeight="1">
      <c r="A15" s="82" t="s">
        <v>77</v>
      </c>
      <c r="B15" s="70"/>
      <c r="C15" s="83"/>
      <c r="D15" s="70"/>
      <c r="E15" s="84">
        <v>0</v>
      </c>
      <c r="F15" s="80"/>
      <c r="G15" s="84">
        <v>0</v>
      </c>
      <c r="H15" s="80"/>
      <c r="I15" s="84">
        <v>0</v>
      </c>
      <c r="J15" s="80"/>
      <c r="K15" s="84">
        <v>0</v>
      </c>
      <c r="L15" s="80"/>
      <c r="M15" s="84">
        <f>SUM(PL!G71)</f>
        <v>10765</v>
      </c>
      <c r="N15" s="80"/>
      <c r="O15" s="84">
        <v>0</v>
      </c>
      <c r="P15" s="80"/>
      <c r="Q15" s="84">
        <f>+O15+M15+K15+G15+E15+I15</f>
        <v>10765</v>
      </c>
      <c r="R15" s="80"/>
      <c r="S15" s="84">
        <f>SUM(PL!G72)</f>
        <v>-8970</v>
      </c>
      <c r="T15" s="80"/>
      <c r="U15" s="84">
        <f>SUM(Q15:T15)</f>
        <v>1795</v>
      </c>
    </row>
    <row r="16" spans="1:21" ht="24" customHeight="1">
      <c r="A16" s="85" t="s">
        <v>78</v>
      </c>
      <c r="B16" s="70"/>
      <c r="C16" s="83"/>
      <c r="D16" s="70"/>
      <c r="E16" s="86">
        <v>0</v>
      </c>
      <c r="F16" s="80"/>
      <c r="G16" s="86">
        <v>0</v>
      </c>
      <c r="H16" s="80"/>
      <c r="I16" s="86">
        <v>0</v>
      </c>
      <c r="J16" s="80"/>
      <c r="K16" s="86">
        <v>0</v>
      </c>
      <c r="L16" s="80"/>
      <c r="M16" s="86">
        <f>SUM(PL!G66)</f>
        <v>0</v>
      </c>
      <c r="N16" s="80"/>
      <c r="O16" s="86">
        <v>0</v>
      </c>
      <c r="P16" s="80"/>
      <c r="Q16" s="86">
        <f>+O16+M16+K16+G16+E16+I16</f>
        <v>0</v>
      </c>
      <c r="R16" s="80"/>
      <c r="S16" s="86">
        <f>PL!G77-PL!G72</f>
        <v>0</v>
      </c>
      <c r="T16" s="80"/>
      <c r="U16" s="86">
        <f>SUM(Q16:S16)</f>
        <v>0</v>
      </c>
    </row>
    <row r="17" spans="1:22" ht="24" customHeight="1">
      <c r="A17" s="85" t="s">
        <v>79</v>
      </c>
      <c r="B17" s="70"/>
      <c r="C17" s="83"/>
      <c r="D17" s="70"/>
      <c r="E17" s="36">
        <f>SUM(E15:E16)</f>
        <v>0</v>
      </c>
      <c r="F17" s="36"/>
      <c r="G17" s="36">
        <f>SUM(G15:G16)</f>
        <v>0</v>
      </c>
      <c r="H17" s="36"/>
      <c r="I17" s="36">
        <f>SUM(I15:I16)</f>
        <v>0</v>
      </c>
      <c r="J17" s="36"/>
      <c r="K17" s="36">
        <f>SUM(K15:K16)</f>
        <v>0</v>
      </c>
      <c r="L17" s="36"/>
      <c r="M17" s="36">
        <f>SUM(M15:M16)</f>
        <v>10765</v>
      </c>
      <c r="N17" s="36"/>
      <c r="O17" s="36">
        <f>SUM(O15:O16)</f>
        <v>0</v>
      </c>
      <c r="P17" s="36"/>
      <c r="Q17" s="36">
        <f>SUM(Q15:Q16)</f>
        <v>10765</v>
      </c>
      <c r="R17" s="80"/>
      <c r="S17" s="36">
        <f>SUM(S15:S16)</f>
        <v>-8970</v>
      </c>
      <c r="T17" s="80"/>
      <c r="U17" s="36">
        <f>SUM(U15:U16)</f>
        <v>1795</v>
      </c>
    </row>
    <row r="18" spans="1:22" ht="24" customHeight="1">
      <c r="A18" s="85" t="s">
        <v>191</v>
      </c>
      <c r="B18" s="70"/>
      <c r="C18" s="83">
        <v>13</v>
      </c>
      <c r="D18" s="70"/>
      <c r="E18" s="36">
        <v>0</v>
      </c>
      <c r="F18" s="36"/>
      <c r="G18" s="36">
        <v>0</v>
      </c>
      <c r="H18" s="36"/>
      <c r="I18" s="36">
        <v>0</v>
      </c>
      <c r="J18" s="36"/>
      <c r="K18" s="36">
        <v>0</v>
      </c>
      <c r="L18" s="36"/>
      <c r="M18" s="36">
        <v>-36180</v>
      </c>
      <c r="N18" s="36"/>
      <c r="O18" s="36">
        <v>0</v>
      </c>
      <c r="P18" s="36"/>
      <c r="Q18" s="36">
        <f>+O18+M18+K18+G18+E18+I18</f>
        <v>-36180</v>
      </c>
      <c r="R18" s="80"/>
      <c r="S18" s="36">
        <v>0</v>
      </c>
      <c r="T18" s="80"/>
      <c r="U18" s="36">
        <f>SUM(Q18:T18)</f>
        <v>-36180</v>
      </c>
    </row>
    <row r="19" spans="1:22" ht="24" customHeight="1" thickBot="1">
      <c r="A19" s="70" t="s">
        <v>190</v>
      </c>
      <c r="B19" s="70"/>
      <c r="C19" s="70"/>
      <c r="D19" s="70"/>
      <c r="E19" s="87">
        <f>SUM(E14,E17:E18)</f>
        <v>301499</v>
      </c>
      <c r="F19" s="80"/>
      <c r="G19" s="87">
        <f>SUM(G14,G17:G18)</f>
        <v>377067</v>
      </c>
      <c r="H19" s="80"/>
      <c r="I19" s="87">
        <f>SUM(I14,I17:I18)</f>
        <v>9976</v>
      </c>
      <c r="J19" s="80"/>
      <c r="K19" s="87">
        <f>SUM(K14,K17:K18)</f>
        <v>26600</v>
      </c>
      <c r="L19" s="80"/>
      <c r="M19" s="87">
        <f>SUM(M14,M17:M18)</f>
        <v>121628</v>
      </c>
      <c r="N19" s="80"/>
      <c r="O19" s="87">
        <f>SUM(O14,O17:O18)</f>
        <v>-2874</v>
      </c>
      <c r="P19" s="80"/>
      <c r="Q19" s="87">
        <f>SUM(Q14,Q17:Q18)</f>
        <v>833896</v>
      </c>
      <c r="R19" s="80"/>
      <c r="S19" s="87">
        <f>SUM(S14,S17:S18)</f>
        <v>134278</v>
      </c>
      <c r="T19" s="80"/>
      <c r="U19" s="87">
        <f>SUM(U14,U17:U18)</f>
        <v>968174</v>
      </c>
    </row>
    <row r="20" spans="1:22" ht="24" customHeight="1" thickTop="1">
      <c r="A20" s="70"/>
      <c r="B20" s="70"/>
      <c r="C20" s="70"/>
      <c r="D20" s="70"/>
      <c r="E20" s="80"/>
      <c r="F20" s="80"/>
      <c r="G20" s="80"/>
      <c r="H20" s="80"/>
      <c r="I20" s="80"/>
      <c r="J20" s="80"/>
      <c r="K20" s="80"/>
      <c r="L20" s="80"/>
      <c r="M20" s="36"/>
      <c r="N20" s="80"/>
      <c r="O20" s="80"/>
      <c r="P20" s="80"/>
      <c r="Q20" s="36"/>
      <c r="R20" s="80"/>
      <c r="S20" s="36"/>
      <c r="T20" s="80"/>
      <c r="U20" s="88">
        <f>U21-BS!I86</f>
        <v>0</v>
      </c>
    </row>
    <row r="21" spans="1:22" ht="24" customHeight="1">
      <c r="A21" s="70" t="s">
        <v>161</v>
      </c>
      <c r="B21" s="70"/>
      <c r="C21" s="70"/>
      <c r="D21" s="70"/>
      <c r="E21" s="89">
        <v>301499</v>
      </c>
      <c r="F21" s="89"/>
      <c r="G21" s="89">
        <v>377067</v>
      </c>
      <c r="H21" s="89"/>
      <c r="I21" s="89">
        <v>9976</v>
      </c>
      <c r="J21" s="89"/>
      <c r="K21" s="89">
        <v>28400</v>
      </c>
      <c r="L21" s="89"/>
      <c r="M21" s="89">
        <v>141710</v>
      </c>
      <c r="N21" s="89"/>
      <c r="O21" s="89">
        <v>-2874</v>
      </c>
      <c r="P21" s="89"/>
      <c r="Q21" s="89">
        <f>+O21+M21+K21+G21+E21+I21</f>
        <v>855778</v>
      </c>
      <c r="R21" s="89"/>
      <c r="S21" s="89">
        <v>136723</v>
      </c>
      <c r="T21" s="89"/>
      <c r="U21" s="89">
        <f>SUM(Q21:T21)</f>
        <v>992501</v>
      </c>
      <c r="V21" s="88"/>
    </row>
    <row r="22" spans="1:22" ht="24" customHeight="1">
      <c r="A22" s="82" t="s">
        <v>77</v>
      </c>
      <c r="B22" s="70"/>
      <c r="C22" s="83"/>
      <c r="D22" s="70"/>
      <c r="E22" s="84">
        <v>0</v>
      </c>
      <c r="F22" s="80"/>
      <c r="G22" s="84">
        <v>0</v>
      </c>
      <c r="H22" s="80"/>
      <c r="I22" s="84">
        <v>0</v>
      </c>
      <c r="J22" s="80"/>
      <c r="K22" s="84">
        <v>0</v>
      </c>
      <c r="L22" s="80"/>
      <c r="M22" s="84">
        <f>SUM(PL!E71)</f>
        <v>20176</v>
      </c>
      <c r="N22" s="80"/>
      <c r="O22" s="84">
        <v>0</v>
      </c>
      <c r="P22" s="80"/>
      <c r="Q22" s="84">
        <f>+O22+M22+K22+G22+E22+I22</f>
        <v>20176</v>
      </c>
      <c r="R22" s="80"/>
      <c r="S22" s="84">
        <f>SUM(PL!E72)</f>
        <v>-1158</v>
      </c>
      <c r="T22" s="80"/>
      <c r="U22" s="84">
        <f>SUM(Q22:T22)</f>
        <v>19018</v>
      </c>
    </row>
    <row r="23" spans="1:22" ht="24" customHeight="1">
      <c r="A23" s="85" t="s">
        <v>78</v>
      </c>
      <c r="B23" s="70"/>
      <c r="C23" s="83"/>
      <c r="D23" s="70"/>
      <c r="E23" s="86">
        <v>0</v>
      </c>
      <c r="F23" s="80"/>
      <c r="G23" s="86">
        <v>0</v>
      </c>
      <c r="H23" s="80"/>
      <c r="I23" s="86">
        <v>0</v>
      </c>
      <c r="J23" s="80"/>
      <c r="K23" s="86">
        <v>0</v>
      </c>
      <c r="L23" s="80"/>
      <c r="M23" s="86">
        <f>SUM(PL!E66)</f>
        <v>0</v>
      </c>
      <c r="N23" s="80"/>
      <c r="O23" s="86">
        <v>0</v>
      </c>
      <c r="P23" s="80"/>
      <c r="Q23" s="86">
        <f>+O23+M23+K23+G23+E23+I23</f>
        <v>0</v>
      </c>
      <c r="R23" s="80"/>
      <c r="S23" s="86">
        <v>0</v>
      </c>
      <c r="T23" s="80"/>
      <c r="U23" s="86">
        <f>SUM(Q23:S23)</f>
        <v>0</v>
      </c>
    </row>
    <row r="24" spans="1:22" s="90" customFormat="1" ht="24" customHeight="1">
      <c r="A24" s="85" t="s">
        <v>79</v>
      </c>
      <c r="C24" s="83"/>
      <c r="E24" s="36">
        <f>SUM(E22:E23)</f>
        <v>0</v>
      </c>
      <c r="F24" s="36"/>
      <c r="G24" s="36">
        <f>SUM(G22:G23)</f>
        <v>0</v>
      </c>
      <c r="H24" s="36"/>
      <c r="I24" s="36">
        <f>SUM(I22:I23)</f>
        <v>0</v>
      </c>
      <c r="J24" s="36"/>
      <c r="K24" s="36">
        <f>SUM(K22:K23)</f>
        <v>0</v>
      </c>
      <c r="L24" s="36"/>
      <c r="M24" s="36">
        <f>SUM(M22:M23)</f>
        <v>20176</v>
      </c>
      <c r="N24" s="36"/>
      <c r="O24" s="36">
        <f>SUM(O22:O23)</f>
        <v>0</v>
      </c>
      <c r="P24" s="36"/>
      <c r="Q24" s="36">
        <f>SUM(Q22:Q23)</f>
        <v>20176</v>
      </c>
      <c r="R24" s="80"/>
      <c r="S24" s="36">
        <f>SUM(S22:S23)</f>
        <v>-1158</v>
      </c>
      <c r="T24" s="80"/>
      <c r="U24" s="36">
        <f>SUM(U22:U23)</f>
        <v>19018</v>
      </c>
    </row>
    <row r="25" spans="1:22" s="90" customFormat="1" ht="24" customHeight="1">
      <c r="A25" s="85" t="s">
        <v>191</v>
      </c>
      <c r="C25" s="83">
        <v>13</v>
      </c>
      <c r="E25" s="36">
        <v>0</v>
      </c>
      <c r="F25" s="36"/>
      <c r="G25" s="36">
        <v>0</v>
      </c>
      <c r="H25" s="36"/>
      <c r="I25" s="36">
        <v>0</v>
      </c>
      <c r="J25" s="36"/>
      <c r="K25" s="36">
        <v>0</v>
      </c>
      <c r="L25" s="36"/>
      <c r="M25" s="36">
        <v>-15678</v>
      </c>
      <c r="N25" s="36"/>
      <c r="O25" s="36">
        <v>0</v>
      </c>
      <c r="P25" s="36"/>
      <c r="Q25" s="36">
        <f>+O25+M25+K25+G25+E25+I25</f>
        <v>-15678</v>
      </c>
      <c r="R25" s="80"/>
      <c r="S25" s="36">
        <v>0</v>
      </c>
      <c r="T25" s="80"/>
      <c r="U25" s="36">
        <f>SUM(Q25:T25)</f>
        <v>-15678</v>
      </c>
    </row>
    <row r="26" spans="1:22" ht="24" customHeight="1" thickBot="1">
      <c r="A26" s="70" t="s">
        <v>186</v>
      </c>
      <c r="B26" s="70"/>
      <c r="C26" s="70"/>
      <c r="D26" s="70"/>
      <c r="E26" s="87">
        <f>SUM(E21,E24:E24)</f>
        <v>301499</v>
      </c>
      <c r="F26" s="80"/>
      <c r="G26" s="87">
        <f>SUM(G21,G24:G24)</f>
        <v>377067</v>
      </c>
      <c r="H26" s="80"/>
      <c r="I26" s="87">
        <f>SUM(I21,I24:I24)</f>
        <v>9976</v>
      </c>
      <c r="J26" s="80"/>
      <c r="K26" s="87">
        <f>SUM(K21,K24:K24)</f>
        <v>28400</v>
      </c>
      <c r="L26" s="80"/>
      <c r="M26" s="87">
        <f>SUM(M21,M24:M25)</f>
        <v>146208</v>
      </c>
      <c r="N26" s="80"/>
      <c r="O26" s="87">
        <f>SUM(O21,O24:O24)</f>
        <v>-2874</v>
      </c>
      <c r="P26" s="80"/>
      <c r="Q26" s="87">
        <f>SUM(Q21,Q24:Q25)</f>
        <v>860276</v>
      </c>
      <c r="R26" s="80"/>
      <c r="S26" s="87">
        <f>SUM(S21,S24:S24)</f>
        <v>135565</v>
      </c>
      <c r="T26" s="80"/>
      <c r="U26" s="87">
        <f>SUM(U21,U24:U25)</f>
        <v>995841</v>
      </c>
    </row>
    <row r="27" spans="1:22" ht="24" customHeight="1" thickTop="1">
      <c r="A27" s="70"/>
      <c r="B27" s="70"/>
      <c r="C27" s="70"/>
      <c r="D27" s="70"/>
      <c r="E27" s="80"/>
      <c r="F27" s="80"/>
      <c r="G27" s="80"/>
      <c r="H27" s="80"/>
      <c r="I27" s="80"/>
      <c r="J27" s="80"/>
      <c r="K27" s="80"/>
      <c r="L27" s="80"/>
      <c r="M27" s="36"/>
      <c r="N27" s="80"/>
      <c r="O27" s="80"/>
      <c r="P27" s="80"/>
      <c r="Q27" s="36"/>
      <c r="R27" s="80"/>
      <c r="S27" s="36"/>
      <c r="T27" s="80"/>
      <c r="U27" s="80">
        <f>SUM(U26-BS!G86)</f>
        <v>0</v>
      </c>
    </row>
    <row r="28" spans="1:22" ht="24" customHeight="1">
      <c r="A28" s="68" t="s">
        <v>31</v>
      </c>
      <c r="E28" s="80"/>
      <c r="F28" s="80"/>
      <c r="G28" s="80"/>
      <c r="H28" s="80"/>
      <c r="I28" s="80"/>
      <c r="J28" s="80"/>
      <c r="K28" s="80"/>
      <c r="L28" s="80"/>
      <c r="M28" s="1"/>
      <c r="N28" s="80"/>
      <c r="O28" s="1"/>
      <c r="P28" s="80"/>
      <c r="Q28" s="1"/>
      <c r="R28" s="1"/>
      <c r="S28" s="2"/>
      <c r="T28" s="80"/>
      <c r="U28" s="1"/>
    </row>
    <row r="29" spans="1:22" ht="24" customHeight="1"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</row>
    <row r="30" spans="1:22" ht="24" customHeight="1">
      <c r="E30" s="88"/>
      <c r="G30" s="88"/>
      <c r="I30" s="88"/>
      <c r="K30" s="88"/>
      <c r="M30" s="88"/>
    </row>
    <row r="31" spans="1:22" ht="24" customHeight="1">
      <c r="E31" s="10"/>
      <c r="F31" s="11"/>
      <c r="G31" s="10"/>
      <c r="H31" s="11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2" ht="24" customHeight="1">
      <c r="E32" s="10"/>
      <c r="F32" s="11"/>
      <c r="G32" s="10"/>
      <c r="H32" s="11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5:21" ht="24" customHeight="1">
      <c r="E33" s="10"/>
      <c r="F33" s="11"/>
      <c r="G33" s="10"/>
      <c r="H33" s="11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</row>
    <row r="34" spans="5:21" ht="24" customHeight="1">
      <c r="E34" s="10"/>
      <c r="F34" s="11"/>
      <c r="G34" s="10"/>
      <c r="H34" s="11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5:21" ht="24" customHeight="1">
      <c r="E35" s="10"/>
      <c r="F35" s="11"/>
      <c r="G35" s="10"/>
      <c r="H35" s="11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</sheetData>
  <mergeCells count="3">
    <mergeCell ref="E6:U6"/>
    <mergeCell ref="E7:Q7"/>
    <mergeCell ref="K10:M10"/>
  </mergeCells>
  <printOptions horizontalCentered="1"/>
  <pageMargins left="0.39370078740157499" right="0.39370078740157499" top="0.9" bottom="0.31496062992126" header="0.31496062992126" footer="0.31496062992126"/>
  <pageSetup paperSize="9" scale="67" fitToHeight="0" orientation="landscape" r:id="rId1"/>
  <ignoredErrors>
    <ignoredError sqref="E24:T24 E23:L23 E22:P22 R22:T22 P21:R21 T21:U21 N23:U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P25"/>
  <sheetViews>
    <sheetView showGridLines="0" view="pageBreakPreview" zoomScale="70" zoomScaleNormal="85" zoomScaleSheetLayoutView="70" workbookViewId="0">
      <selection activeCell="R15" sqref="R15"/>
    </sheetView>
  </sheetViews>
  <sheetFormatPr defaultColWidth="9.109375" defaultRowHeight="24" customHeight="1"/>
  <cols>
    <col min="1" max="1" width="33.88671875" style="91" customWidth="1"/>
    <col min="2" max="2" width="1.5546875" style="91" customWidth="1"/>
    <col min="3" max="3" width="8.6640625" style="91" customWidth="1"/>
    <col min="4" max="4" width="1.88671875" style="91" customWidth="1"/>
    <col min="5" max="5" width="18.6640625" style="91" customWidth="1"/>
    <col min="6" max="6" width="1.44140625" style="91" customWidth="1"/>
    <col min="7" max="7" width="18.6640625" style="91" customWidth="1"/>
    <col min="8" max="8" width="1.44140625" style="91" customWidth="1"/>
    <col min="9" max="9" width="18.6640625" style="91" customWidth="1"/>
    <col min="10" max="10" width="1.44140625" style="91" customWidth="1"/>
    <col min="11" max="11" width="18.6640625" style="91" customWidth="1"/>
    <col min="12" max="12" width="1.44140625" style="91" customWidth="1"/>
    <col min="13" max="13" width="18.6640625" style="91" customWidth="1"/>
    <col min="14" max="14" width="1.44140625" style="91" customWidth="1"/>
    <col min="15" max="15" width="18.6640625" style="91" customWidth="1"/>
    <col min="16" max="16" width="0.88671875" style="91" customWidth="1"/>
    <col min="17" max="16384" width="9.109375" style="91"/>
  </cols>
  <sheetData>
    <row r="1" spans="1:16" ht="24" customHeight="1">
      <c r="O1" s="92" t="s">
        <v>62</v>
      </c>
    </row>
    <row r="2" spans="1:16" ht="24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</row>
    <row r="3" spans="1:16" ht="24" customHeight="1">
      <c r="A3" s="93" t="s">
        <v>109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</row>
    <row r="4" spans="1:16" ht="24" customHeight="1">
      <c r="A4" s="93" t="s">
        <v>189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4"/>
    </row>
    <row r="5" spans="1:16" ht="24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6" t="s">
        <v>2</v>
      </c>
    </row>
    <row r="6" spans="1:16" ht="24" customHeight="1">
      <c r="A6" s="95"/>
      <c r="B6" s="95"/>
      <c r="C6" s="95"/>
      <c r="D6" s="95"/>
      <c r="E6" s="123" t="s">
        <v>4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6" s="95" customFormat="1" ht="24" customHeight="1">
      <c r="I7" s="96"/>
      <c r="J7" s="96"/>
      <c r="K7" s="122" t="s">
        <v>53</v>
      </c>
      <c r="L7" s="122"/>
      <c r="M7" s="122"/>
    </row>
    <row r="8" spans="1:16" s="95" customFormat="1" ht="24" customHeight="1">
      <c r="E8" s="95" t="s">
        <v>94</v>
      </c>
      <c r="G8" s="95" t="s">
        <v>110</v>
      </c>
      <c r="I8" s="96" t="s">
        <v>111</v>
      </c>
      <c r="J8" s="96"/>
      <c r="K8" s="95" t="s">
        <v>97</v>
      </c>
      <c r="O8" s="95" t="s">
        <v>92</v>
      </c>
    </row>
    <row r="9" spans="1:16" s="95" customFormat="1" ht="24" customHeight="1">
      <c r="B9" s="98"/>
      <c r="C9" s="99" t="s">
        <v>5</v>
      </c>
      <c r="E9" s="97" t="s">
        <v>174</v>
      </c>
      <c r="G9" s="97" t="s">
        <v>112</v>
      </c>
      <c r="I9" s="99" t="s">
        <v>113</v>
      </c>
      <c r="J9" s="96"/>
      <c r="K9" s="97" t="s">
        <v>114</v>
      </c>
      <c r="M9" s="97" t="s">
        <v>103</v>
      </c>
      <c r="O9" s="97" t="s">
        <v>46</v>
      </c>
    </row>
    <row r="10" spans="1:16" s="95" customFormat="1" ht="24" customHeight="1"/>
    <row r="11" spans="1:16" ht="24" customHeight="1">
      <c r="A11" s="93" t="s">
        <v>108</v>
      </c>
      <c r="B11" s="93"/>
      <c r="C11" s="93"/>
      <c r="D11" s="93"/>
      <c r="E11" s="100">
        <v>301499</v>
      </c>
      <c r="F11" s="100"/>
      <c r="G11" s="100">
        <v>377067</v>
      </c>
      <c r="H11" s="100"/>
      <c r="I11" s="100">
        <v>9976</v>
      </c>
      <c r="J11" s="100"/>
      <c r="K11" s="100">
        <v>26600</v>
      </c>
      <c r="L11" s="100"/>
      <c r="M11" s="100">
        <v>87166</v>
      </c>
      <c r="N11" s="101"/>
      <c r="O11" s="101">
        <f t="shared" ref="O11:O15" si="0">SUM(E11:N11)</f>
        <v>802308</v>
      </c>
    </row>
    <row r="12" spans="1:16" ht="24" customHeight="1">
      <c r="A12" s="94" t="s">
        <v>77</v>
      </c>
      <c r="B12" s="94"/>
      <c r="C12" s="94"/>
      <c r="D12" s="94"/>
      <c r="E12" s="102">
        <v>0</v>
      </c>
      <c r="F12" s="100"/>
      <c r="G12" s="102">
        <v>0</v>
      </c>
      <c r="H12" s="100"/>
      <c r="I12" s="102">
        <v>0</v>
      </c>
      <c r="J12" s="100"/>
      <c r="K12" s="102">
        <v>0</v>
      </c>
      <c r="L12" s="100"/>
      <c r="M12" s="102">
        <f>PL!K76</f>
        <v>20750</v>
      </c>
      <c r="N12" s="100"/>
      <c r="O12" s="102">
        <f t="shared" si="0"/>
        <v>20750</v>
      </c>
    </row>
    <row r="13" spans="1:16" ht="24" customHeight="1">
      <c r="A13" s="94" t="s">
        <v>78</v>
      </c>
      <c r="B13" s="94"/>
      <c r="C13" s="94"/>
      <c r="D13" s="94"/>
      <c r="E13" s="103">
        <v>0</v>
      </c>
      <c r="F13" s="100"/>
      <c r="G13" s="103">
        <v>0</v>
      </c>
      <c r="H13" s="100"/>
      <c r="I13" s="103">
        <v>0</v>
      </c>
      <c r="J13" s="100"/>
      <c r="K13" s="103">
        <v>0</v>
      </c>
      <c r="L13" s="100"/>
      <c r="M13" s="103">
        <f>SUM(PL!K66)</f>
        <v>0</v>
      </c>
      <c r="N13" s="100"/>
      <c r="O13" s="103">
        <f t="shared" si="0"/>
        <v>0</v>
      </c>
    </row>
    <row r="14" spans="1:16" ht="24" customHeight="1">
      <c r="A14" s="94" t="s">
        <v>79</v>
      </c>
      <c r="B14" s="104"/>
      <c r="C14" s="104"/>
      <c r="D14" s="94"/>
      <c r="E14" s="100">
        <f>SUM(E12:E13)</f>
        <v>0</v>
      </c>
      <c r="F14" s="100"/>
      <c r="G14" s="100">
        <f>SUM(G12:G13)</f>
        <v>0</v>
      </c>
      <c r="H14" s="100"/>
      <c r="I14" s="100">
        <f>SUM(I12:I13)</f>
        <v>0</v>
      </c>
      <c r="J14" s="100"/>
      <c r="K14" s="100">
        <f>SUM(K12:K13)</f>
        <v>0</v>
      </c>
      <c r="L14" s="100"/>
      <c r="M14" s="100">
        <f>SUM(M12:M13)</f>
        <v>20750</v>
      </c>
      <c r="N14" s="100"/>
      <c r="O14" s="100">
        <f t="shared" si="0"/>
        <v>20750</v>
      </c>
    </row>
    <row r="15" spans="1:16" ht="24" customHeight="1">
      <c r="A15" s="94" t="s">
        <v>191</v>
      </c>
      <c r="B15" s="95"/>
      <c r="C15" s="105">
        <v>13</v>
      </c>
      <c r="D15" s="95"/>
      <c r="E15" s="100">
        <v>0</v>
      </c>
      <c r="F15" s="100"/>
      <c r="G15" s="100">
        <v>0</v>
      </c>
      <c r="H15" s="100"/>
      <c r="I15" s="100">
        <v>0</v>
      </c>
      <c r="J15" s="100"/>
      <c r="K15" s="100">
        <v>0</v>
      </c>
      <c r="L15" s="100"/>
      <c r="M15" s="100">
        <v>-36180</v>
      </c>
      <c r="N15" s="100"/>
      <c r="O15" s="100">
        <f t="shared" si="0"/>
        <v>-36180</v>
      </c>
    </row>
    <row r="16" spans="1:16" ht="24" customHeight="1" thickBot="1">
      <c r="A16" s="93" t="s">
        <v>190</v>
      </c>
      <c r="B16" s="93"/>
      <c r="C16" s="93"/>
      <c r="D16" s="93"/>
      <c r="E16" s="106">
        <f>SUM(E11,E14:E15)</f>
        <v>301499</v>
      </c>
      <c r="F16" s="100"/>
      <c r="G16" s="106">
        <f>SUM(G11,G14:G15)</f>
        <v>377067</v>
      </c>
      <c r="H16" s="100"/>
      <c r="I16" s="106">
        <f>SUM(I11,I14:I15)</f>
        <v>9976</v>
      </c>
      <c r="J16" s="100"/>
      <c r="K16" s="106">
        <f>SUM(K11,K14:K15)</f>
        <v>26600</v>
      </c>
      <c r="L16" s="100"/>
      <c r="M16" s="106">
        <f>SUM(M11,M14:M15)</f>
        <v>71736</v>
      </c>
      <c r="N16" s="100"/>
      <c r="O16" s="106">
        <f>SUM(O11,O14:O15)</f>
        <v>786878</v>
      </c>
    </row>
    <row r="17" spans="1:15" ht="24" customHeight="1" thickTop="1">
      <c r="A17" s="94"/>
      <c r="B17" s="94"/>
      <c r="C17" s="94"/>
      <c r="D17" s="94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>
        <f>O18-BS!M86</f>
        <v>0</v>
      </c>
    </row>
    <row r="18" spans="1:15" ht="24" customHeight="1">
      <c r="A18" s="93" t="s">
        <v>161</v>
      </c>
      <c r="B18" s="93"/>
      <c r="C18" s="93"/>
      <c r="D18" s="93"/>
      <c r="E18" s="100">
        <v>301499</v>
      </c>
      <c r="F18" s="100"/>
      <c r="G18" s="100">
        <v>377067</v>
      </c>
      <c r="H18" s="100"/>
      <c r="I18" s="100">
        <v>9976</v>
      </c>
      <c r="J18" s="100"/>
      <c r="K18" s="100">
        <v>28400</v>
      </c>
      <c r="L18" s="100"/>
      <c r="M18" s="100">
        <v>83055</v>
      </c>
      <c r="N18" s="101"/>
      <c r="O18" s="101">
        <f>SUM(E18:N18)</f>
        <v>799997</v>
      </c>
    </row>
    <row r="19" spans="1:15" ht="24" customHeight="1">
      <c r="A19" s="94" t="s">
        <v>77</v>
      </c>
      <c r="B19" s="94"/>
      <c r="C19" s="94"/>
      <c r="D19" s="94"/>
      <c r="E19" s="102">
        <v>0</v>
      </c>
      <c r="F19" s="100"/>
      <c r="G19" s="102">
        <v>0</v>
      </c>
      <c r="H19" s="100"/>
      <c r="I19" s="102">
        <v>0</v>
      </c>
      <c r="J19" s="100"/>
      <c r="K19" s="102">
        <v>0</v>
      </c>
      <c r="L19" s="100"/>
      <c r="M19" s="102">
        <f>PL!I76</f>
        <v>15310</v>
      </c>
      <c r="N19" s="100"/>
      <c r="O19" s="102">
        <f>SUM(E19:N19)</f>
        <v>15310</v>
      </c>
    </row>
    <row r="20" spans="1:15" ht="24" customHeight="1">
      <c r="A20" s="94" t="s">
        <v>78</v>
      </c>
      <c r="B20" s="94"/>
      <c r="C20" s="94"/>
      <c r="D20" s="94"/>
      <c r="E20" s="103">
        <v>0</v>
      </c>
      <c r="F20" s="100"/>
      <c r="G20" s="103">
        <v>0</v>
      </c>
      <c r="H20" s="100"/>
      <c r="I20" s="103">
        <v>0</v>
      </c>
      <c r="J20" s="100"/>
      <c r="K20" s="103">
        <v>0</v>
      </c>
      <c r="L20" s="100"/>
      <c r="M20" s="103">
        <f>SUM(PL!I66)</f>
        <v>0</v>
      </c>
      <c r="N20" s="100"/>
      <c r="O20" s="103">
        <f>SUM(E20:N20)</f>
        <v>0</v>
      </c>
    </row>
    <row r="21" spans="1:15" s="95" customFormat="1" ht="24" customHeight="1">
      <c r="A21" s="94" t="s">
        <v>79</v>
      </c>
      <c r="C21" s="105"/>
      <c r="E21" s="100">
        <f>SUM(E19:E20)</f>
        <v>0</v>
      </c>
      <c r="F21" s="100"/>
      <c r="G21" s="100">
        <f>SUM(G19:G20)</f>
        <v>0</v>
      </c>
      <c r="H21" s="100"/>
      <c r="I21" s="100">
        <f>SUM(I19:I20)</f>
        <v>0</v>
      </c>
      <c r="J21" s="100"/>
      <c r="K21" s="100">
        <f>SUM(K19:K20)</f>
        <v>0</v>
      </c>
      <c r="L21" s="100"/>
      <c r="M21" s="100">
        <f>SUM(M19:M20)</f>
        <v>15310</v>
      </c>
      <c r="N21" s="101"/>
      <c r="O21" s="100">
        <f>SUM(O19:O20)</f>
        <v>15310</v>
      </c>
    </row>
    <row r="22" spans="1:15" s="95" customFormat="1" ht="24" customHeight="1">
      <c r="A22" s="94" t="s">
        <v>191</v>
      </c>
      <c r="C22" s="105">
        <v>13</v>
      </c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v>0</v>
      </c>
      <c r="L22" s="100"/>
      <c r="M22" s="100">
        <v>-15678</v>
      </c>
      <c r="N22" s="101"/>
      <c r="O22" s="100">
        <f>SUM(E22:N22)</f>
        <v>-15678</v>
      </c>
    </row>
    <row r="23" spans="1:15" ht="24" customHeight="1" thickBot="1">
      <c r="A23" s="93" t="s">
        <v>186</v>
      </c>
      <c r="B23" s="93"/>
      <c r="C23" s="93"/>
      <c r="D23" s="93"/>
      <c r="E23" s="106">
        <f>SUM(E18,E21:E22)</f>
        <v>301499</v>
      </c>
      <c r="F23" s="100"/>
      <c r="G23" s="106">
        <f>SUM(G18,G21:G22)</f>
        <v>377067</v>
      </c>
      <c r="H23" s="100"/>
      <c r="I23" s="106">
        <f>SUM(I18,I21:I22)</f>
        <v>9976</v>
      </c>
      <c r="J23" s="100"/>
      <c r="K23" s="106">
        <f>SUM(K18,K21:K22)</f>
        <v>28400</v>
      </c>
      <c r="L23" s="100"/>
      <c r="M23" s="106">
        <f>SUM(M18,M21:M22)</f>
        <v>82687</v>
      </c>
      <c r="N23" s="100"/>
      <c r="O23" s="106">
        <f>SUM(O18,O21:O22)</f>
        <v>799629</v>
      </c>
    </row>
    <row r="24" spans="1:15" ht="24" customHeight="1" thickTop="1">
      <c r="A24" s="94"/>
      <c r="B24" s="94"/>
      <c r="C24" s="94"/>
      <c r="D24" s="94"/>
      <c r="E24" s="100"/>
      <c r="F24" s="100"/>
      <c r="G24" s="100"/>
      <c r="H24" s="100"/>
      <c r="I24" s="100"/>
      <c r="J24" s="100"/>
      <c r="K24" s="100"/>
      <c r="L24" s="100"/>
      <c r="M24" s="100" t="s">
        <v>115</v>
      </c>
      <c r="N24" s="100"/>
      <c r="O24" s="100">
        <f>SUM(O23-BS!K86)</f>
        <v>0</v>
      </c>
    </row>
    <row r="25" spans="1:15" ht="24" customHeight="1">
      <c r="A25" s="94" t="s">
        <v>31</v>
      </c>
      <c r="B25" s="94"/>
      <c r="C25" s="94"/>
      <c r="D25" s="94"/>
    </row>
  </sheetData>
  <mergeCells count="2">
    <mergeCell ref="K7:M7"/>
    <mergeCell ref="E6:O6"/>
  </mergeCells>
  <phoneticPr fontId="0" type="noConversion"/>
  <printOptions horizontalCentered="1"/>
  <pageMargins left="0.39370078740157483" right="0.39370078740157483" top="0.78740157480314965" bottom="0.19685039370078741" header="0.19685039370078741" footer="0.19685039370078741"/>
  <pageSetup paperSize="9" scale="85" orientation="landscape" r:id="rId1"/>
  <headerFooter alignWithMargins="0"/>
  <ignoredErrors>
    <ignoredError sqref="E21:K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7"/>
  <sheetViews>
    <sheetView showGridLines="0" view="pageBreakPreview" topLeftCell="A63" zoomScaleNormal="100" zoomScaleSheetLayoutView="100" workbookViewId="0">
      <selection activeCell="K73" sqref="K73"/>
    </sheetView>
  </sheetViews>
  <sheetFormatPr defaultColWidth="10.5546875" defaultRowHeight="24" customHeight="1"/>
  <cols>
    <col min="1" max="1" width="49.33203125" style="15" customWidth="1"/>
    <col min="2" max="2" width="5.88671875" style="34" customWidth="1"/>
    <col min="3" max="3" width="1.5546875" style="34" customWidth="1"/>
    <col min="4" max="4" width="14.6640625" style="115" customWidth="1"/>
    <col min="5" max="5" width="1.44140625" style="16" customWidth="1"/>
    <col min="6" max="6" width="14.6640625" style="16" customWidth="1"/>
    <col min="7" max="7" width="1.44140625" style="16" customWidth="1"/>
    <col min="8" max="8" width="14.6640625" style="16" customWidth="1"/>
    <col min="9" max="9" width="1.44140625" style="16" customWidth="1"/>
    <col min="10" max="10" width="14.6640625" style="16" customWidth="1"/>
    <col min="11" max="11" width="13.88671875" style="16" customWidth="1"/>
    <col min="12" max="12" width="0.88671875" style="16" customWidth="1"/>
    <col min="13" max="13" width="15.44140625" style="16" bestFit="1" customWidth="1"/>
    <col min="14" max="14" width="1.44140625" style="15" customWidth="1"/>
    <col min="15" max="15" width="18.109375" style="15" customWidth="1"/>
    <col min="16" max="16" width="2.5546875" style="15" bestFit="1" customWidth="1"/>
    <col min="17" max="17" width="14.109375" style="15" bestFit="1" customWidth="1"/>
    <col min="18" max="18" width="2.5546875" style="15" bestFit="1" customWidth="1"/>
    <col min="19" max="19" width="10.5546875" style="15"/>
    <col min="20" max="20" width="2.5546875" style="15" bestFit="1" customWidth="1"/>
    <col min="21" max="21" width="11.5546875" style="15" bestFit="1" customWidth="1"/>
    <col min="22" max="22" width="2.5546875" style="15" bestFit="1" customWidth="1"/>
    <col min="23" max="16384" width="10.5546875" style="15"/>
  </cols>
  <sheetData>
    <row r="1" spans="1:15" ht="24" customHeight="1">
      <c r="B1" s="48"/>
      <c r="C1" s="48"/>
      <c r="D1" s="107"/>
      <c r="E1" s="49"/>
      <c r="F1" s="49"/>
      <c r="G1" s="49"/>
      <c r="H1" s="49"/>
      <c r="I1" s="49"/>
      <c r="J1" s="47" t="s">
        <v>62</v>
      </c>
      <c r="K1" s="49"/>
      <c r="L1" s="49"/>
      <c r="M1" s="49"/>
    </row>
    <row r="2" spans="1:15" ht="24" customHeight="1">
      <c r="A2" s="33" t="s">
        <v>0</v>
      </c>
      <c r="B2" s="48"/>
      <c r="C2" s="48"/>
      <c r="D2" s="107"/>
      <c r="E2" s="49"/>
      <c r="F2" s="49"/>
      <c r="G2" s="49"/>
      <c r="H2" s="49"/>
      <c r="I2" s="49"/>
      <c r="J2" s="47"/>
      <c r="K2" s="49"/>
      <c r="L2" s="49"/>
      <c r="M2" s="49"/>
    </row>
    <row r="3" spans="1:15" ht="24" customHeight="1">
      <c r="A3" s="33" t="s">
        <v>116</v>
      </c>
      <c r="B3" s="48"/>
      <c r="C3" s="48"/>
      <c r="D3" s="107"/>
      <c r="E3" s="49"/>
      <c r="F3" s="49"/>
      <c r="G3" s="49"/>
      <c r="H3" s="49"/>
      <c r="I3" s="49"/>
      <c r="J3" s="49"/>
      <c r="K3" s="49"/>
      <c r="L3" s="108"/>
      <c r="M3" s="49"/>
    </row>
    <row r="4" spans="1:15" ht="24" customHeight="1">
      <c r="A4" s="109" t="s">
        <v>189</v>
      </c>
      <c r="B4" s="48"/>
      <c r="C4" s="48"/>
      <c r="D4" s="107"/>
      <c r="E4" s="49"/>
      <c r="F4" s="49"/>
      <c r="G4" s="49"/>
      <c r="H4" s="49"/>
      <c r="I4" s="49"/>
      <c r="J4" s="49"/>
      <c r="K4" s="49"/>
      <c r="L4" s="49"/>
      <c r="M4" s="49"/>
    </row>
    <row r="5" spans="1:15" ht="24" customHeight="1">
      <c r="A5" s="33"/>
      <c r="B5" s="48"/>
      <c r="C5" s="48"/>
      <c r="D5" s="107"/>
      <c r="E5" s="49"/>
      <c r="F5" s="49"/>
      <c r="G5" s="49"/>
      <c r="H5" s="49"/>
      <c r="I5" s="49"/>
      <c r="J5" s="36" t="s">
        <v>2</v>
      </c>
      <c r="K5" s="36"/>
      <c r="L5" s="36"/>
      <c r="M5" s="36"/>
    </row>
    <row r="6" spans="1:15" ht="24" customHeight="1">
      <c r="A6" s="33"/>
      <c r="B6" s="18"/>
      <c r="C6" s="18"/>
      <c r="D6" s="19"/>
      <c r="E6" s="19" t="s">
        <v>3</v>
      </c>
      <c r="F6" s="19"/>
      <c r="G6" s="49"/>
      <c r="H6" s="118" t="s">
        <v>4</v>
      </c>
      <c r="I6" s="118"/>
      <c r="J6" s="118"/>
      <c r="K6" s="36"/>
      <c r="L6" s="36"/>
      <c r="M6" s="36"/>
    </row>
    <row r="7" spans="1:15" ht="24" customHeight="1">
      <c r="A7" s="33"/>
      <c r="B7" s="53"/>
      <c r="C7" s="52"/>
      <c r="D7" s="22">
        <v>2569</v>
      </c>
      <c r="E7" s="22"/>
      <c r="F7" s="22">
        <v>2568</v>
      </c>
      <c r="G7" s="49"/>
      <c r="H7" s="22">
        <v>2569</v>
      </c>
      <c r="I7" s="22"/>
      <c r="J7" s="22">
        <v>2568</v>
      </c>
      <c r="K7" s="36"/>
      <c r="L7" s="36"/>
      <c r="M7" s="36"/>
    </row>
    <row r="8" spans="1:15" ht="24" customHeight="1">
      <c r="A8" s="13" t="s">
        <v>117</v>
      </c>
      <c r="D8" s="16"/>
      <c r="F8" s="30"/>
    </row>
    <row r="9" spans="1:15" ht="24" customHeight="1">
      <c r="A9" s="15" t="s">
        <v>118</v>
      </c>
      <c r="D9" s="6">
        <f>SUM(PL!E61)</f>
        <v>24646</v>
      </c>
      <c r="E9" s="6"/>
      <c r="F9" s="6">
        <f>SUM(PL!G61)</f>
        <v>3299</v>
      </c>
      <c r="G9" s="6"/>
      <c r="H9" s="6">
        <f>SUM(PL!I61)</f>
        <v>19555</v>
      </c>
      <c r="I9" s="36"/>
      <c r="J9" s="6">
        <f>SUM(PL!K61)</f>
        <v>26189</v>
      </c>
      <c r="K9" s="36"/>
      <c r="L9" s="36"/>
      <c r="M9" s="36"/>
    </row>
    <row r="10" spans="1:15" ht="24" customHeight="1">
      <c r="A10" s="15" t="s">
        <v>119</v>
      </c>
      <c r="D10" s="36"/>
      <c r="E10" s="36"/>
      <c r="F10" s="7"/>
      <c r="G10" s="36"/>
      <c r="H10" s="7"/>
      <c r="I10" s="36"/>
      <c r="J10" s="36"/>
      <c r="K10" s="36"/>
      <c r="L10" s="36"/>
      <c r="M10" s="36"/>
    </row>
    <row r="11" spans="1:15" ht="24" customHeight="1">
      <c r="A11" s="15" t="s">
        <v>120</v>
      </c>
      <c r="D11" s="36"/>
      <c r="E11" s="36"/>
      <c r="F11" s="7"/>
      <c r="G11" s="36"/>
      <c r="H11" s="7"/>
      <c r="I11" s="36"/>
      <c r="J11" s="36"/>
      <c r="K11" s="36"/>
      <c r="L11" s="36"/>
      <c r="M11" s="36"/>
    </row>
    <row r="12" spans="1:15" ht="24" customHeight="1">
      <c r="A12" s="15" t="s">
        <v>121</v>
      </c>
      <c r="D12" s="36">
        <v>22241</v>
      </c>
      <c r="E12" s="36"/>
      <c r="F12" s="36">
        <v>27133</v>
      </c>
      <c r="G12" s="36"/>
      <c r="H12" s="36">
        <v>8309</v>
      </c>
      <c r="I12" s="36"/>
      <c r="J12" s="36">
        <v>8612</v>
      </c>
      <c r="K12" s="36"/>
      <c r="L12" s="36"/>
      <c r="M12" s="36"/>
    </row>
    <row r="13" spans="1:15" ht="24" customHeight="1">
      <c r="A13" s="15" t="s">
        <v>122</v>
      </c>
      <c r="D13" s="36">
        <v>10684</v>
      </c>
      <c r="E13" s="36"/>
      <c r="F13" s="36">
        <v>4310</v>
      </c>
      <c r="G13" s="36"/>
      <c r="H13" s="36">
        <v>2575</v>
      </c>
      <c r="I13" s="36"/>
      <c r="J13" s="36">
        <v>1441</v>
      </c>
      <c r="K13" s="36"/>
      <c r="L13" s="36"/>
      <c r="M13" s="36"/>
    </row>
    <row r="14" spans="1:15" ht="24" customHeight="1">
      <c r="A14" s="15" t="s">
        <v>176</v>
      </c>
      <c r="D14" s="36">
        <v>10001</v>
      </c>
      <c r="E14" s="36"/>
      <c r="F14" s="36">
        <v>9088</v>
      </c>
      <c r="G14" s="36"/>
      <c r="H14" s="36">
        <v>3727</v>
      </c>
      <c r="I14" s="36"/>
      <c r="J14" s="36">
        <v>3540</v>
      </c>
      <c r="K14" s="36"/>
      <c r="L14" s="36"/>
      <c r="M14" s="36"/>
      <c r="N14" s="36"/>
      <c r="O14" s="36"/>
    </row>
    <row r="15" spans="1:15" ht="24" customHeight="1">
      <c r="A15" s="15" t="s">
        <v>182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ht="24" customHeight="1">
      <c r="A16" s="15" t="s">
        <v>123</v>
      </c>
      <c r="D16" s="36">
        <v>-287</v>
      </c>
      <c r="E16" s="36"/>
      <c r="F16" s="36">
        <v>-551</v>
      </c>
      <c r="G16" s="36"/>
      <c r="H16" s="36">
        <v>-287</v>
      </c>
      <c r="I16" s="36"/>
      <c r="J16" s="36">
        <v>-551</v>
      </c>
      <c r="K16" s="36"/>
      <c r="L16" s="36"/>
      <c r="M16" s="36"/>
      <c r="N16" s="36"/>
      <c r="O16" s="36"/>
    </row>
    <row r="17" spans="1:15" ht="24" customHeight="1">
      <c r="A17" s="15" t="s">
        <v>124</v>
      </c>
      <c r="D17" s="36">
        <v>0</v>
      </c>
      <c r="E17" s="36"/>
      <c r="F17" s="36">
        <v>41</v>
      </c>
      <c r="G17" s="36"/>
      <c r="H17" s="36">
        <v>0</v>
      </c>
      <c r="I17" s="36"/>
      <c r="J17" s="36">
        <v>0</v>
      </c>
      <c r="K17" s="36"/>
      <c r="L17" s="36"/>
      <c r="M17" s="36"/>
      <c r="N17" s="36"/>
      <c r="O17" s="36"/>
    </row>
    <row r="18" spans="1:15" ht="24" customHeight="1">
      <c r="A18" s="15" t="s">
        <v>181</v>
      </c>
      <c r="D18" s="36">
        <v>-278</v>
      </c>
      <c r="E18" s="36"/>
      <c r="F18" s="36">
        <v>39</v>
      </c>
      <c r="G18" s="36"/>
      <c r="H18" s="36">
        <v>-116</v>
      </c>
      <c r="I18" s="36"/>
      <c r="J18" s="36">
        <v>0</v>
      </c>
      <c r="K18" s="36"/>
      <c r="L18" s="36"/>
      <c r="M18" s="36"/>
      <c r="N18" s="36"/>
      <c r="O18" s="36"/>
    </row>
    <row r="19" spans="1:15" ht="24" customHeight="1">
      <c r="A19" s="15" t="s">
        <v>125</v>
      </c>
      <c r="D19" s="36">
        <v>-344</v>
      </c>
      <c r="E19" s="36"/>
      <c r="F19" s="36">
        <v>-502</v>
      </c>
      <c r="G19" s="36"/>
      <c r="H19" s="36">
        <v>-1136</v>
      </c>
      <c r="I19" s="36"/>
      <c r="J19" s="36">
        <v>-1442</v>
      </c>
      <c r="K19" s="36"/>
      <c r="L19" s="36"/>
      <c r="M19" s="36"/>
      <c r="N19" s="36"/>
      <c r="O19" s="36"/>
    </row>
    <row r="20" spans="1:15" ht="24" customHeight="1">
      <c r="A20" s="15" t="s">
        <v>126</v>
      </c>
      <c r="D20" s="41">
        <v>6638</v>
      </c>
      <c r="E20" s="36"/>
      <c r="F20" s="41">
        <v>9982</v>
      </c>
      <c r="G20" s="36"/>
      <c r="H20" s="41">
        <v>1852</v>
      </c>
      <c r="I20" s="36"/>
      <c r="J20" s="41">
        <v>2465</v>
      </c>
      <c r="K20" s="36"/>
      <c r="L20" s="36"/>
      <c r="M20" s="36"/>
      <c r="N20" s="36"/>
      <c r="O20" s="36"/>
    </row>
    <row r="21" spans="1:15" ht="24" customHeight="1">
      <c r="A21" s="15" t="s">
        <v>127</v>
      </c>
      <c r="D21" s="16"/>
      <c r="E21" s="15"/>
      <c r="F21" s="15"/>
      <c r="G21" s="15"/>
      <c r="H21" s="15"/>
      <c r="I21" s="15"/>
      <c r="J21" s="15"/>
      <c r="K21" s="36"/>
      <c r="L21" s="36"/>
      <c r="M21" s="36"/>
      <c r="N21" s="36"/>
      <c r="O21" s="36"/>
    </row>
    <row r="22" spans="1:15" ht="24" customHeight="1">
      <c r="A22" s="15" t="s">
        <v>128</v>
      </c>
      <c r="D22" s="36">
        <f>SUM(D9:D20)</f>
        <v>73301</v>
      </c>
      <c r="E22" s="36"/>
      <c r="F22" s="36">
        <f>SUM(F9:F20)</f>
        <v>52839</v>
      </c>
      <c r="G22" s="36"/>
      <c r="H22" s="36">
        <f>SUM(H9:H20)</f>
        <v>34479</v>
      </c>
      <c r="I22" s="36"/>
      <c r="J22" s="36">
        <f>SUM(J9:J20)</f>
        <v>40254</v>
      </c>
      <c r="K22" s="36"/>
      <c r="L22" s="36"/>
      <c r="M22" s="36"/>
      <c r="N22" s="36"/>
      <c r="O22" s="36"/>
    </row>
    <row r="23" spans="1:15" ht="24" customHeight="1">
      <c r="A23" s="15" t="s">
        <v>129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ht="24" customHeight="1">
      <c r="A24" s="15" t="s">
        <v>165</v>
      </c>
      <c r="D24" s="36">
        <v>139778</v>
      </c>
      <c r="E24" s="36"/>
      <c r="F24" s="36">
        <v>-47060</v>
      </c>
      <c r="G24" s="36"/>
      <c r="H24" s="36">
        <v>18159</v>
      </c>
      <c r="I24" s="36"/>
      <c r="J24" s="36">
        <v>48970</v>
      </c>
      <c r="K24" s="36"/>
      <c r="L24" s="36"/>
      <c r="M24" s="36"/>
      <c r="N24" s="36"/>
      <c r="O24" s="36"/>
    </row>
    <row r="25" spans="1:15" ht="24" customHeight="1">
      <c r="A25" s="15" t="s">
        <v>130</v>
      </c>
      <c r="D25" s="36">
        <v>-41042</v>
      </c>
      <c r="E25" s="36"/>
      <c r="F25" s="36">
        <v>85914</v>
      </c>
      <c r="G25" s="36"/>
      <c r="H25" s="36">
        <v>-19706</v>
      </c>
      <c r="I25" s="36"/>
      <c r="J25" s="36">
        <v>6286</v>
      </c>
      <c r="K25" s="36"/>
      <c r="L25" s="36"/>
      <c r="M25" s="36"/>
      <c r="N25" s="36"/>
      <c r="O25" s="36"/>
    </row>
    <row r="26" spans="1:15" ht="24" customHeight="1">
      <c r="A26" s="15" t="s">
        <v>131</v>
      </c>
      <c r="D26" s="36">
        <v>3662</v>
      </c>
      <c r="E26" s="36"/>
      <c r="F26" s="36">
        <v>254</v>
      </c>
      <c r="G26" s="36"/>
      <c r="H26" s="36">
        <v>-2183</v>
      </c>
      <c r="I26" s="36"/>
      <c r="J26" s="36">
        <v>394</v>
      </c>
      <c r="K26" s="36"/>
      <c r="L26" s="36"/>
      <c r="M26" s="36"/>
      <c r="N26" s="36"/>
      <c r="O26" s="36"/>
    </row>
    <row r="27" spans="1:15" ht="24" customHeight="1">
      <c r="A27" s="15" t="s">
        <v>132</v>
      </c>
      <c r="D27" s="36">
        <v>3841</v>
      </c>
      <c r="E27" s="36"/>
      <c r="F27" s="36">
        <v>24673</v>
      </c>
      <c r="G27" s="36"/>
      <c r="H27" s="36">
        <v>-21</v>
      </c>
      <c r="I27" s="36"/>
      <c r="J27" s="36">
        <v>-308</v>
      </c>
      <c r="K27" s="36"/>
      <c r="L27" s="36"/>
      <c r="M27" s="36"/>
      <c r="N27" s="36"/>
      <c r="O27" s="36"/>
    </row>
    <row r="28" spans="1:15" ht="24" customHeight="1">
      <c r="A28" s="15" t="s">
        <v>133</v>
      </c>
      <c r="D28" s="36">
        <v>929</v>
      </c>
      <c r="E28" s="36"/>
      <c r="F28" s="36">
        <v>920</v>
      </c>
      <c r="G28" s="36"/>
      <c r="H28" s="36">
        <v>360</v>
      </c>
      <c r="I28" s="36"/>
      <c r="J28" s="36">
        <v>1492</v>
      </c>
      <c r="K28" s="36"/>
      <c r="L28" s="36"/>
      <c r="M28" s="36"/>
      <c r="N28" s="36"/>
      <c r="O28" s="36"/>
    </row>
    <row r="29" spans="1:15" ht="24" customHeight="1">
      <c r="A29" s="15" t="s">
        <v>134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15" ht="24" customHeight="1">
      <c r="A30" s="15" t="s">
        <v>166</v>
      </c>
      <c r="D30" s="36">
        <v>-48501</v>
      </c>
      <c r="E30" s="36"/>
      <c r="F30" s="36">
        <v>-26902</v>
      </c>
      <c r="G30" s="36"/>
      <c r="H30" s="36">
        <v>-6428</v>
      </c>
      <c r="I30" s="36"/>
      <c r="J30" s="36">
        <v>-11439</v>
      </c>
      <c r="K30" s="36"/>
      <c r="L30" s="36"/>
      <c r="M30" s="36"/>
      <c r="N30" s="36"/>
      <c r="O30" s="36"/>
    </row>
    <row r="31" spans="1:15" ht="24" customHeight="1">
      <c r="A31" s="15" t="s">
        <v>135</v>
      </c>
      <c r="D31" s="36">
        <v>42293</v>
      </c>
      <c r="E31" s="36"/>
      <c r="F31" s="36">
        <v>3882</v>
      </c>
      <c r="G31" s="36"/>
      <c r="H31" s="36">
        <v>5864</v>
      </c>
      <c r="I31" s="36"/>
      <c r="J31" s="36">
        <v>-1714</v>
      </c>
      <c r="K31" s="36"/>
      <c r="L31" s="36"/>
      <c r="M31" s="36"/>
      <c r="N31" s="36"/>
      <c r="O31" s="36"/>
    </row>
    <row r="32" spans="1:15" ht="24" customHeight="1">
      <c r="A32" s="15" t="s">
        <v>136</v>
      </c>
      <c r="D32" s="36">
        <v>-9787</v>
      </c>
      <c r="E32" s="36"/>
      <c r="F32" s="36">
        <v>3510</v>
      </c>
      <c r="G32" s="36"/>
      <c r="H32" s="36">
        <v>-944</v>
      </c>
      <c r="I32" s="36"/>
      <c r="J32" s="36">
        <v>-1723</v>
      </c>
      <c r="K32" s="36"/>
      <c r="L32" s="36"/>
      <c r="M32" s="36"/>
      <c r="N32" s="36"/>
      <c r="O32" s="36"/>
    </row>
    <row r="33" spans="1:15" ht="24" customHeight="1">
      <c r="A33" s="15" t="s">
        <v>175</v>
      </c>
      <c r="D33" s="41">
        <v>-5373</v>
      </c>
      <c r="E33" s="36"/>
      <c r="F33" s="41">
        <v>-28565</v>
      </c>
      <c r="G33" s="36"/>
      <c r="H33" s="41">
        <v>-1609</v>
      </c>
      <c r="I33" s="36"/>
      <c r="J33" s="41">
        <v>-15500</v>
      </c>
      <c r="K33" s="36"/>
      <c r="L33" s="36"/>
      <c r="M33" s="36"/>
      <c r="N33" s="36"/>
      <c r="O33" s="36"/>
    </row>
    <row r="34" spans="1:15" ht="24" customHeight="1">
      <c r="A34" s="43" t="s">
        <v>193</v>
      </c>
      <c r="D34" s="36">
        <f>SUM(D22:D33)</f>
        <v>159101</v>
      </c>
      <c r="E34" s="36"/>
      <c r="F34" s="36">
        <f>SUM(F22:F33)</f>
        <v>69465</v>
      </c>
      <c r="G34" s="36"/>
      <c r="H34" s="36">
        <f>SUM(H22:H33)</f>
        <v>27971</v>
      </c>
      <c r="I34" s="36"/>
      <c r="J34" s="36">
        <f>SUM(J22:J33)</f>
        <v>66712</v>
      </c>
      <c r="K34" s="36"/>
      <c r="L34" s="36"/>
      <c r="M34" s="36"/>
      <c r="N34" s="36"/>
      <c r="O34" s="36"/>
    </row>
    <row r="35" spans="1:15" ht="24" customHeight="1">
      <c r="A35" s="43" t="s">
        <v>137</v>
      </c>
      <c r="D35" s="36">
        <v>147</v>
      </c>
      <c r="E35" s="36"/>
      <c r="F35" s="36">
        <v>196</v>
      </c>
      <c r="G35" s="36"/>
      <c r="H35" s="36">
        <v>124</v>
      </c>
      <c r="I35" s="36"/>
      <c r="J35" s="36">
        <v>145</v>
      </c>
      <c r="K35" s="36"/>
      <c r="L35" s="36"/>
      <c r="M35" s="36"/>
      <c r="N35" s="36"/>
      <c r="O35" s="36"/>
    </row>
    <row r="36" spans="1:15" ht="24" customHeight="1">
      <c r="A36" s="43" t="s">
        <v>138</v>
      </c>
      <c r="D36" s="36">
        <v>14826</v>
      </c>
      <c r="E36" s="36"/>
      <c r="F36" s="36">
        <v>0</v>
      </c>
      <c r="G36" s="36"/>
      <c r="H36" s="36">
        <v>11801</v>
      </c>
      <c r="I36" s="36"/>
      <c r="J36" s="36">
        <v>0</v>
      </c>
      <c r="K36" s="36"/>
      <c r="L36" s="36"/>
      <c r="M36" s="36"/>
      <c r="N36" s="36"/>
      <c r="O36" s="36"/>
    </row>
    <row r="37" spans="1:15" ht="24" customHeight="1">
      <c r="A37" s="43" t="s">
        <v>139</v>
      </c>
      <c r="D37" s="36">
        <v>-19741</v>
      </c>
      <c r="E37" s="36"/>
      <c r="F37" s="36">
        <v>-21202</v>
      </c>
      <c r="G37" s="36"/>
      <c r="H37" s="36">
        <v>-10014</v>
      </c>
      <c r="I37" s="36"/>
      <c r="J37" s="36">
        <v>-12594</v>
      </c>
      <c r="K37" s="36"/>
      <c r="L37" s="36"/>
      <c r="M37" s="36"/>
      <c r="N37" s="36"/>
      <c r="O37" s="36"/>
    </row>
    <row r="38" spans="1:15" ht="24" customHeight="1">
      <c r="A38" s="13" t="s">
        <v>194</v>
      </c>
      <c r="D38" s="38">
        <f>SUM(D34:D37)</f>
        <v>154333</v>
      </c>
      <c r="E38" s="36"/>
      <c r="F38" s="38">
        <f>SUM(F34:F37)</f>
        <v>48459</v>
      </c>
      <c r="G38" s="36"/>
      <c r="H38" s="38">
        <f>SUM(H34:H37)</f>
        <v>29882</v>
      </c>
      <c r="I38" s="36"/>
      <c r="J38" s="38">
        <f>SUM(J34:J37)</f>
        <v>54263</v>
      </c>
      <c r="K38" s="36"/>
      <c r="L38" s="36"/>
      <c r="M38" s="36"/>
      <c r="N38" s="36"/>
      <c r="O38" s="36"/>
    </row>
    <row r="39" spans="1:15" ht="24" customHeight="1">
      <c r="A39" s="13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5" ht="24" customHeight="1">
      <c r="A40" s="15" t="s">
        <v>31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24" customHeight="1">
      <c r="B41" s="48"/>
      <c r="C41" s="48"/>
      <c r="D41" s="49"/>
      <c r="E41" s="49"/>
      <c r="F41" s="49"/>
      <c r="G41" s="49"/>
      <c r="H41" s="49"/>
      <c r="I41" s="49"/>
      <c r="J41" s="47" t="s">
        <v>62</v>
      </c>
      <c r="K41" s="49"/>
      <c r="L41" s="49"/>
      <c r="M41" s="36"/>
    </row>
    <row r="42" spans="1:15" ht="24" customHeight="1">
      <c r="A42" s="33" t="s">
        <v>0</v>
      </c>
      <c r="B42" s="48"/>
      <c r="C42" s="48"/>
      <c r="D42" s="49"/>
      <c r="E42" s="49"/>
      <c r="F42" s="49"/>
      <c r="G42" s="49"/>
      <c r="H42" s="49"/>
      <c r="I42" s="49"/>
      <c r="J42" s="47"/>
      <c r="K42" s="49"/>
      <c r="L42" s="49"/>
      <c r="M42" s="36"/>
    </row>
    <row r="43" spans="1:15" ht="24" customHeight="1">
      <c r="A43" s="33" t="s">
        <v>140</v>
      </c>
      <c r="B43" s="48"/>
      <c r="C43" s="48"/>
      <c r="D43" s="49"/>
      <c r="E43" s="49"/>
      <c r="F43" s="49"/>
      <c r="G43" s="49"/>
      <c r="H43" s="49"/>
      <c r="I43" s="49"/>
      <c r="J43" s="49"/>
      <c r="K43" s="49"/>
      <c r="L43" s="108"/>
      <c r="M43" s="36"/>
    </row>
    <row r="44" spans="1:15" ht="24" customHeight="1">
      <c r="A44" s="109" t="s">
        <v>189</v>
      </c>
      <c r="B44" s="48"/>
      <c r="C44" s="48"/>
      <c r="D44" s="49"/>
      <c r="E44" s="49"/>
      <c r="F44" s="49"/>
      <c r="G44" s="49"/>
      <c r="H44" s="49"/>
      <c r="I44" s="49"/>
      <c r="J44" s="49"/>
      <c r="K44" s="49"/>
      <c r="L44" s="49"/>
      <c r="M44" s="36"/>
    </row>
    <row r="45" spans="1:15" ht="24" customHeight="1">
      <c r="A45" s="33"/>
      <c r="B45" s="48"/>
      <c r="C45" s="48"/>
      <c r="D45" s="49"/>
      <c r="E45" s="49"/>
      <c r="F45" s="49"/>
      <c r="G45" s="49"/>
      <c r="H45" s="49"/>
      <c r="I45" s="49"/>
      <c r="J45" s="36" t="s">
        <v>2</v>
      </c>
      <c r="K45" s="36"/>
      <c r="L45" s="36"/>
      <c r="M45" s="36"/>
    </row>
    <row r="46" spans="1:15" ht="24" customHeight="1">
      <c r="A46" s="33"/>
      <c r="B46" s="18"/>
      <c r="C46" s="18"/>
      <c r="D46" s="19"/>
      <c r="E46" s="19" t="s">
        <v>3</v>
      </c>
      <c r="F46" s="19"/>
      <c r="G46" s="49"/>
      <c r="H46" s="118" t="s">
        <v>4</v>
      </c>
      <c r="I46" s="118"/>
      <c r="J46" s="118"/>
      <c r="K46" s="36"/>
      <c r="L46" s="36"/>
      <c r="M46" s="36"/>
    </row>
    <row r="47" spans="1:15" ht="24" customHeight="1">
      <c r="A47" s="33"/>
      <c r="B47" s="53"/>
      <c r="C47" s="52"/>
      <c r="D47" s="22">
        <v>2569</v>
      </c>
      <c r="E47" s="22"/>
      <c r="F47" s="22">
        <v>2568</v>
      </c>
      <c r="G47" s="49"/>
      <c r="H47" s="22">
        <v>2569</v>
      </c>
      <c r="I47" s="22"/>
      <c r="J47" s="22">
        <v>2568</v>
      </c>
      <c r="K47" s="36"/>
      <c r="L47" s="36"/>
      <c r="M47" s="36"/>
    </row>
    <row r="48" spans="1:15" ht="24" customHeight="1">
      <c r="A48" s="13" t="s">
        <v>141</v>
      </c>
      <c r="D48" s="28"/>
      <c r="F48" s="30"/>
      <c r="H48" s="28"/>
      <c r="J48" s="28"/>
      <c r="K48" s="28"/>
      <c r="M48" s="36"/>
    </row>
    <row r="49" spans="1:19" ht="24" customHeight="1">
      <c r="A49" s="15" t="s">
        <v>192</v>
      </c>
      <c r="D49" s="28">
        <v>-30000</v>
      </c>
      <c r="F49" s="36">
        <v>-30000</v>
      </c>
      <c r="H49" s="28">
        <v>-30000</v>
      </c>
      <c r="J49" s="36">
        <v>-30000</v>
      </c>
      <c r="K49" s="28"/>
      <c r="M49" s="36"/>
    </row>
    <row r="50" spans="1:19" ht="24" customHeight="1">
      <c r="A50" s="15" t="s">
        <v>198</v>
      </c>
      <c r="D50" s="28">
        <v>30000</v>
      </c>
      <c r="F50" s="36">
        <v>30000</v>
      </c>
      <c r="H50" s="28">
        <v>30000</v>
      </c>
      <c r="J50" s="36">
        <v>30000</v>
      </c>
      <c r="K50" s="28"/>
      <c r="M50" s="36"/>
    </row>
    <row r="51" spans="1:19" ht="24" customHeight="1">
      <c r="A51" s="15" t="s">
        <v>178</v>
      </c>
      <c r="D51" s="36">
        <v>-108</v>
      </c>
      <c r="E51" s="36"/>
      <c r="F51" s="36">
        <v>-363</v>
      </c>
      <c r="G51" s="36"/>
      <c r="H51" s="36">
        <v>-3</v>
      </c>
      <c r="I51" s="36"/>
      <c r="J51" s="36">
        <v>-83</v>
      </c>
      <c r="K51" s="36"/>
      <c r="L51" s="36"/>
      <c r="M51" s="36"/>
    </row>
    <row r="52" spans="1:19" ht="24" customHeight="1">
      <c r="A52" s="15" t="s">
        <v>142</v>
      </c>
      <c r="D52" s="36">
        <v>232</v>
      </c>
      <c r="E52" s="36"/>
      <c r="F52" s="36">
        <v>323</v>
      </c>
      <c r="G52" s="36"/>
      <c r="H52" s="36">
        <v>3027</v>
      </c>
      <c r="I52" s="36"/>
      <c r="J52" s="36">
        <v>3063</v>
      </c>
      <c r="K52" s="36"/>
      <c r="L52" s="36"/>
      <c r="M52" s="36"/>
    </row>
    <row r="53" spans="1:19" ht="24" customHeight="1">
      <c r="A53" s="15" t="s">
        <v>143</v>
      </c>
      <c r="D53" s="36">
        <v>0</v>
      </c>
      <c r="E53" s="36"/>
      <c r="F53" s="36">
        <v>0</v>
      </c>
      <c r="G53" s="36"/>
      <c r="H53" s="36">
        <v>0</v>
      </c>
      <c r="I53" s="36"/>
      <c r="J53" s="36">
        <v>16228</v>
      </c>
      <c r="K53" s="36"/>
      <c r="L53" s="36"/>
      <c r="M53" s="36"/>
      <c r="N53" s="36"/>
      <c r="O53" s="36"/>
    </row>
    <row r="54" spans="1:19" ht="24" customHeight="1">
      <c r="A54" s="15" t="s">
        <v>144</v>
      </c>
      <c r="D54" s="36">
        <v>197</v>
      </c>
      <c r="E54" s="36"/>
      <c r="F54" s="36">
        <v>306</v>
      </c>
      <c r="G54" s="36"/>
      <c r="H54" s="36">
        <v>1031</v>
      </c>
      <c r="I54" s="36"/>
      <c r="J54" s="36">
        <v>1301</v>
      </c>
      <c r="K54" s="36"/>
      <c r="L54" s="36"/>
      <c r="M54" s="36"/>
      <c r="N54" s="36"/>
      <c r="O54" s="36"/>
    </row>
    <row r="55" spans="1:19" ht="24" customHeight="1">
      <c r="A55" s="15" t="s">
        <v>145</v>
      </c>
      <c r="D55" s="36">
        <v>-2231</v>
      </c>
      <c r="E55" s="36"/>
      <c r="F55" s="36">
        <v>-2107</v>
      </c>
      <c r="G55" s="36"/>
      <c r="H55" s="36">
        <v>-1900</v>
      </c>
      <c r="I55" s="36"/>
      <c r="J55" s="36">
        <v>-452</v>
      </c>
      <c r="K55" s="36"/>
      <c r="L55" s="36"/>
      <c r="M55" s="36"/>
      <c r="N55" s="36"/>
      <c r="O55" s="36"/>
    </row>
    <row r="56" spans="1:19" ht="24" customHeight="1">
      <c r="A56" s="15" t="s">
        <v>146</v>
      </c>
      <c r="D56" s="36">
        <v>458</v>
      </c>
      <c r="E56" s="36"/>
      <c r="F56" s="36">
        <v>2</v>
      </c>
      <c r="G56" s="36"/>
      <c r="H56" s="36">
        <v>290</v>
      </c>
      <c r="I56" s="36"/>
      <c r="J56" s="36">
        <v>0</v>
      </c>
      <c r="K56" s="36"/>
      <c r="L56" s="36"/>
      <c r="M56" s="36"/>
      <c r="N56" s="36"/>
      <c r="O56" s="36"/>
    </row>
    <row r="57" spans="1:19" ht="24" customHeight="1">
      <c r="A57" s="15" t="s">
        <v>147</v>
      </c>
      <c r="D57" s="36">
        <v>-1214</v>
      </c>
      <c r="E57" s="36"/>
      <c r="F57" s="36">
        <v>-508</v>
      </c>
      <c r="G57" s="36"/>
      <c r="H57" s="36">
        <v>-681</v>
      </c>
      <c r="I57" s="36"/>
      <c r="J57" s="36">
        <v>-112</v>
      </c>
      <c r="K57" s="36"/>
      <c r="L57" s="36"/>
      <c r="M57" s="36"/>
      <c r="N57" s="36"/>
      <c r="O57" s="36"/>
    </row>
    <row r="58" spans="1:19" ht="24" customHeight="1">
      <c r="A58" s="13" t="s">
        <v>148</v>
      </c>
      <c r="B58" s="110"/>
      <c r="C58" s="110"/>
      <c r="D58" s="38">
        <f>SUM(D49:D57)</f>
        <v>-2666</v>
      </c>
      <c r="E58" s="36"/>
      <c r="F58" s="38">
        <f>SUM(F49:F57)</f>
        <v>-2347</v>
      </c>
      <c r="G58" s="36"/>
      <c r="H58" s="38">
        <f>SUM(H49:H57)</f>
        <v>1764</v>
      </c>
      <c r="I58" s="36"/>
      <c r="J58" s="38">
        <f>SUM(J49:J57)</f>
        <v>19945</v>
      </c>
      <c r="K58" s="36"/>
      <c r="L58" s="36"/>
      <c r="M58" s="36"/>
      <c r="N58" s="36"/>
      <c r="O58" s="36"/>
    </row>
    <row r="59" spans="1:19" ht="24" customHeight="1">
      <c r="A59" s="13" t="s">
        <v>149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</row>
    <row r="60" spans="1:19" ht="24" customHeight="1">
      <c r="A60" s="15" t="s">
        <v>150</v>
      </c>
      <c r="D60" s="36">
        <v>91000</v>
      </c>
      <c r="E60" s="36"/>
      <c r="F60" s="36">
        <v>211615</v>
      </c>
      <c r="G60" s="36"/>
      <c r="H60" s="36">
        <v>0</v>
      </c>
      <c r="I60" s="36"/>
      <c r="J60" s="36">
        <v>0</v>
      </c>
      <c r="K60" s="36"/>
      <c r="L60" s="36"/>
      <c r="M60" s="36"/>
      <c r="N60" s="36"/>
      <c r="O60" s="36"/>
    </row>
    <row r="61" spans="1:19" ht="24" customHeight="1">
      <c r="A61" s="15" t="s">
        <v>180</v>
      </c>
      <c r="D61" s="36">
        <v>-188930</v>
      </c>
      <c r="E61" s="36"/>
      <c r="F61" s="36">
        <v>-172814</v>
      </c>
      <c r="G61" s="15"/>
      <c r="H61" s="36">
        <v>0</v>
      </c>
      <c r="I61" s="15"/>
      <c r="J61" s="36">
        <v>0</v>
      </c>
      <c r="K61" s="36"/>
      <c r="L61" s="36"/>
      <c r="M61" s="36"/>
      <c r="N61" s="36"/>
      <c r="O61" s="36"/>
      <c r="Q61" s="36"/>
      <c r="S61" s="36"/>
    </row>
    <row r="62" spans="1:19" ht="24" customHeight="1">
      <c r="A62" s="15" t="s">
        <v>151</v>
      </c>
      <c r="D62" s="36">
        <v>-10054</v>
      </c>
      <c r="E62" s="36"/>
      <c r="F62" s="36">
        <v>-9567</v>
      </c>
      <c r="G62" s="36"/>
      <c r="H62" s="36">
        <v>-6272</v>
      </c>
      <c r="I62" s="36"/>
      <c r="J62" s="36">
        <v>-5857</v>
      </c>
      <c r="K62" s="36"/>
      <c r="L62" s="36"/>
      <c r="M62" s="36"/>
      <c r="N62" s="36"/>
      <c r="O62" s="36"/>
    </row>
    <row r="63" spans="1:19" ht="24" customHeight="1">
      <c r="A63" s="15" t="s">
        <v>179</v>
      </c>
      <c r="D63" s="36">
        <v>-11430</v>
      </c>
      <c r="E63" s="36"/>
      <c r="F63" s="36">
        <v>-11430</v>
      </c>
      <c r="G63" s="36"/>
      <c r="H63" s="36">
        <v>-11430</v>
      </c>
      <c r="I63" s="36"/>
      <c r="J63" s="36">
        <v>-11430</v>
      </c>
      <c r="K63" s="36"/>
      <c r="L63" s="36"/>
      <c r="M63" s="36"/>
      <c r="N63" s="36"/>
      <c r="O63" s="36"/>
    </row>
    <row r="64" spans="1:19" ht="24" customHeight="1">
      <c r="A64" s="15" t="s">
        <v>191</v>
      </c>
      <c r="D64" s="36">
        <v>-15668</v>
      </c>
      <c r="E64" s="36"/>
      <c r="F64" s="36">
        <v>-36146</v>
      </c>
      <c r="G64" s="36"/>
      <c r="H64" s="36">
        <v>-15668</v>
      </c>
      <c r="I64" s="36"/>
      <c r="J64" s="36">
        <v>-36146</v>
      </c>
      <c r="K64" s="36"/>
      <c r="L64" s="36"/>
      <c r="M64" s="36"/>
      <c r="N64" s="36"/>
      <c r="O64" s="36"/>
    </row>
    <row r="65" spans="1:15" ht="24" customHeight="1">
      <c r="A65" s="15" t="s">
        <v>199</v>
      </c>
      <c r="D65" s="36">
        <v>0</v>
      </c>
      <c r="E65" s="36"/>
      <c r="F65" s="36">
        <v>-4698</v>
      </c>
      <c r="G65" s="36"/>
      <c r="H65" s="36">
        <v>0</v>
      </c>
      <c r="I65" s="36"/>
      <c r="J65" s="36">
        <v>0</v>
      </c>
      <c r="K65" s="36"/>
      <c r="L65" s="36"/>
      <c r="M65" s="36"/>
      <c r="N65" s="36"/>
      <c r="O65" s="36"/>
    </row>
    <row r="66" spans="1:15" ht="24" customHeight="1">
      <c r="A66" s="15" t="s">
        <v>152</v>
      </c>
      <c r="D66" s="36">
        <v>-5566</v>
      </c>
      <c r="E66" s="36"/>
      <c r="F66" s="36">
        <v>-8852</v>
      </c>
      <c r="G66" s="36"/>
      <c r="H66" s="36">
        <v>-1034</v>
      </c>
      <c r="I66" s="36"/>
      <c r="J66" s="36">
        <v>-1729</v>
      </c>
      <c r="K66" s="36"/>
      <c r="L66" s="36"/>
      <c r="M66" s="36"/>
      <c r="N66" s="36"/>
      <c r="O66" s="36"/>
    </row>
    <row r="67" spans="1:15" ht="24" customHeight="1">
      <c r="A67" s="13" t="s">
        <v>196</v>
      </c>
      <c r="D67" s="38">
        <f>SUM(D60:D66)</f>
        <v>-140648</v>
      </c>
      <c r="E67" s="36"/>
      <c r="F67" s="38">
        <f>SUM(F60:F66)</f>
        <v>-31892</v>
      </c>
      <c r="G67" s="36"/>
      <c r="H67" s="38">
        <f>SUM(H60:H66)</f>
        <v>-34404</v>
      </c>
      <c r="I67" s="36"/>
      <c r="J67" s="38">
        <f>SUM(J60:J66)</f>
        <v>-55162</v>
      </c>
      <c r="K67" s="36"/>
      <c r="L67" s="36"/>
      <c r="M67" s="36"/>
      <c r="N67" s="36"/>
      <c r="O67" s="36"/>
    </row>
    <row r="68" spans="1:15" ht="24" customHeight="1">
      <c r="A68" s="13" t="s">
        <v>195</v>
      </c>
      <c r="D68" s="36">
        <f>SUM(D67,D58,D38)</f>
        <v>11019</v>
      </c>
      <c r="E68" s="36"/>
      <c r="F68" s="36">
        <f>SUM(F67,F58,F38)</f>
        <v>14220</v>
      </c>
      <c r="G68" s="36"/>
      <c r="H68" s="36">
        <f>SUM(H67,H58,H38)</f>
        <v>-2758</v>
      </c>
      <c r="I68" s="36"/>
      <c r="J68" s="36">
        <f>SUM(J67,J58,J38)</f>
        <v>19046</v>
      </c>
      <c r="K68" s="36"/>
      <c r="L68" s="36"/>
      <c r="M68" s="36"/>
      <c r="N68" s="36"/>
      <c r="O68" s="36"/>
    </row>
    <row r="69" spans="1:15" ht="24" customHeight="1">
      <c r="A69" s="15" t="s">
        <v>153</v>
      </c>
      <c r="D69" s="36">
        <f>BS!I11</f>
        <v>105650</v>
      </c>
      <c r="E69" s="36"/>
      <c r="F69" s="36">
        <v>67447</v>
      </c>
      <c r="G69" s="36"/>
      <c r="H69" s="36">
        <f>BS!M11</f>
        <v>100207</v>
      </c>
      <c r="I69" s="36"/>
      <c r="J69" s="36">
        <v>53022</v>
      </c>
      <c r="K69" s="36"/>
      <c r="L69" s="36"/>
      <c r="M69" s="36"/>
      <c r="N69" s="36"/>
      <c r="O69" s="36"/>
    </row>
    <row r="70" spans="1:15" ht="24" customHeight="1" thickBot="1">
      <c r="A70" s="13" t="s">
        <v>154</v>
      </c>
      <c r="D70" s="111">
        <f>SUM(D68:D69)</f>
        <v>116669</v>
      </c>
      <c r="E70" s="36"/>
      <c r="F70" s="111">
        <f>SUM(F68:F69)</f>
        <v>81667</v>
      </c>
      <c r="G70" s="36"/>
      <c r="H70" s="111">
        <f>SUM(H68:H69)</f>
        <v>97449</v>
      </c>
      <c r="I70" s="36"/>
      <c r="J70" s="111">
        <f>SUM(J68:J69)</f>
        <v>72068</v>
      </c>
      <c r="K70" s="36"/>
      <c r="L70" s="36"/>
      <c r="M70" s="36"/>
      <c r="N70" s="36"/>
      <c r="O70" s="36"/>
    </row>
    <row r="71" spans="1:15" ht="24" customHeight="1" thickTop="1">
      <c r="A71" s="13"/>
      <c r="D71" s="12">
        <f>SUM(D70-BS!G11)</f>
        <v>0</v>
      </c>
      <c r="E71" s="6"/>
      <c r="F71" s="36"/>
      <c r="G71" s="6"/>
      <c r="H71" s="36">
        <f>SUM(H70-BS!K11)</f>
        <v>0</v>
      </c>
      <c r="I71" s="6"/>
      <c r="J71" s="36"/>
      <c r="K71" s="36"/>
      <c r="L71" s="36"/>
      <c r="M71" s="36"/>
      <c r="N71" s="36"/>
      <c r="O71" s="36"/>
    </row>
    <row r="72" spans="1:15" ht="24" customHeight="1">
      <c r="A72" s="13" t="s">
        <v>155</v>
      </c>
      <c r="D72" s="28"/>
      <c r="E72" s="28"/>
      <c r="F72" s="36"/>
      <c r="H72" s="28"/>
      <c r="I72" s="28"/>
      <c r="J72" s="36"/>
      <c r="K72" s="36"/>
      <c r="L72" s="36"/>
      <c r="M72" s="36"/>
      <c r="N72" s="36"/>
      <c r="O72" s="36"/>
    </row>
    <row r="73" spans="1:15" ht="24" customHeight="1">
      <c r="A73" s="15" t="s">
        <v>156</v>
      </c>
      <c r="D73" s="112"/>
      <c r="E73" s="36"/>
      <c r="F73" s="36"/>
      <c r="G73" s="36"/>
      <c r="H73" s="113"/>
      <c r="I73" s="36"/>
      <c r="J73" s="36"/>
      <c r="K73" s="36"/>
      <c r="L73" s="36"/>
      <c r="M73" s="36"/>
      <c r="N73" s="36"/>
      <c r="O73" s="36"/>
    </row>
    <row r="74" spans="1:15" ht="24" customHeight="1">
      <c r="A74" s="15" t="s">
        <v>157</v>
      </c>
      <c r="D74" s="36">
        <v>53</v>
      </c>
      <c r="E74" s="36"/>
      <c r="F74" s="36">
        <v>0</v>
      </c>
      <c r="G74" s="36"/>
      <c r="H74" s="36">
        <v>50</v>
      </c>
      <c r="I74" s="36"/>
      <c r="J74" s="36">
        <v>0</v>
      </c>
      <c r="K74" s="36"/>
      <c r="L74" s="36"/>
      <c r="M74" s="36"/>
    </row>
    <row r="75" spans="1:15" ht="24" customHeight="1">
      <c r="A75" s="15" t="s">
        <v>158</v>
      </c>
      <c r="D75" s="36">
        <v>10340</v>
      </c>
      <c r="E75" s="36"/>
      <c r="F75" s="36">
        <v>13436</v>
      </c>
      <c r="G75" s="36"/>
      <c r="H75" s="36">
        <v>7058</v>
      </c>
      <c r="I75" s="36"/>
      <c r="J75" s="36">
        <v>4821</v>
      </c>
      <c r="K75" s="36"/>
      <c r="L75" s="36"/>
      <c r="M75" s="36"/>
    </row>
    <row r="76" spans="1:15" ht="24" customHeight="1">
      <c r="D76" s="114"/>
      <c r="E76" s="28"/>
      <c r="F76" s="28"/>
      <c r="G76" s="28"/>
      <c r="H76" s="28"/>
      <c r="I76" s="28"/>
      <c r="J76" s="28"/>
      <c r="K76" s="28"/>
      <c r="L76" s="28"/>
      <c r="M76" s="28"/>
    </row>
    <row r="77" spans="1:15" ht="24" customHeight="1">
      <c r="A77" s="94" t="s">
        <v>31</v>
      </c>
    </row>
  </sheetData>
  <mergeCells count="2">
    <mergeCell ref="H6:J6"/>
    <mergeCell ref="H46:J46"/>
  </mergeCells>
  <printOptions horizontalCentered="1" gridLinesSet="0"/>
  <pageMargins left="0.74" right="0.39370078740157499" top="0.78740157480314998" bottom="0.196850393700787" header="0.196850393700787" footer="0.196850393700787"/>
  <pageSetup paperSize="9" scale="76" fitToHeight="0" orientation="portrait" r:id="rId1"/>
  <headerFooter alignWithMargins="0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2026-05-04T03:05:26Z</dcterms:created>
  <dcterms:modified xsi:type="dcterms:W3CDTF">2026-05-12T07:19:53Z</dcterms:modified>
  <cp:category/>
  <cp:contentStatus/>
</cp:coreProperties>
</file>