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tonehenge Inter\2026\Q2'2026 (30.03.26)\SET\"/>
    </mc:Choice>
  </mc:AlternateContent>
  <xr:revisionPtr revIDLastSave="0" documentId="13_ncr:1_{A8F76975-F9B6-4B5A-A8EE-86EE1C2D56CA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2" r:id="rId1"/>
    <sheet name="PL" sheetId="1" r:id="rId2"/>
    <sheet name="CE_Conso" sheetId="10" r:id="rId3"/>
    <sheet name="CE_Separate" sheetId="3" r:id="rId4"/>
    <sheet name="CF" sheetId="6" r:id="rId5"/>
    <sheet name="000" sheetId="2" state="veryHidden" r:id="rId6"/>
    <sheet name="DS_INTERNAL_SETTINGS_STORAGE" sheetId="13" state="veryHidden" r:id="rId7"/>
    <sheet name="DS_INTERNAL_DOCGROUP_STORAGE" sheetId="14" state="veryHidden" r:id="rId8"/>
    <sheet name="DS_INTERNAL_DOCUMENT_STORAGE" sheetId="15" state="veryHidden" r:id="rId9"/>
    <sheet name="DS_INTERNAL_SNIP_STORAGE" sheetId="16" state="veryHidden" r:id="rId10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43817.1287037037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BS!$A$1:$N$94</definedName>
    <definedName name="_xlnm.Print_Area" localSheetId="2">CE_Conso!$A$1:$U$28</definedName>
    <definedName name="_xlnm.Print_Area" localSheetId="3">CE_Separate!$A$1:$O$26</definedName>
    <definedName name="_xlnm.Print_Area" localSheetId="4">CF!$A$1:$J$80</definedName>
    <definedName name="_xlnm.Print_Area" localSheetId="1">PL!$A$1:$K$84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9" i="6" l="1"/>
  <c r="H59" i="6"/>
  <c r="F59" i="6"/>
  <c r="D59" i="6"/>
  <c r="H22" i="6" l="1"/>
  <c r="F69" i="6"/>
  <c r="H69" i="6"/>
  <c r="J69" i="6"/>
  <c r="K24" i="3" l="1"/>
  <c r="I24" i="3"/>
  <c r="G24" i="3"/>
  <c r="E24" i="3"/>
  <c r="E17" i="3"/>
  <c r="G17" i="3"/>
  <c r="I17" i="3"/>
  <c r="K17" i="3"/>
  <c r="O17" i="3"/>
  <c r="M17" i="3"/>
  <c r="O23" i="3"/>
  <c r="O16" i="3"/>
  <c r="F73" i="1" l="1"/>
  <c r="J71" i="1"/>
  <c r="J76" i="1" s="1"/>
  <c r="F71" i="1"/>
  <c r="J68" i="1"/>
  <c r="F68" i="1"/>
  <c r="F78" i="1" s="1"/>
  <c r="F76" i="1" s="1"/>
  <c r="J59" i="1"/>
  <c r="J61" i="1" s="1"/>
  <c r="J63" i="1" s="1"/>
  <c r="F59" i="1"/>
  <c r="F61" i="1" s="1"/>
  <c r="F63" i="1" s="1"/>
  <c r="J58" i="1"/>
  <c r="H58" i="1"/>
  <c r="F58" i="1"/>
  <c r="D58" i="1"/>
  <c r="J54" i="1"/>
  <c r="H54" i="1"/>
  <c r="F54" i="1"/>
  <c r="D54" i="1"/>
  <c r="J34" i="1"/>
  <c r="J29" i="1"/>
  <c r="J26" i="1"/>
  <c r="J17" i="1"/>
  <c r="J19" i="1" s="1"/>
  <c r="J21" i="1" s="1"/>
  <c r="J16" i="1"/>
  <c r="H16" i="1"/>
  <c r="F16" i="1"/>
  <c r="D16" i="1"/>
  <c r="J12" i="1"/>
  <c r="H12" i="1"/>
  <c r="F12" i="1"/>
  <c r="D12" i="1"/>
  <c r="Q25" i="10"/>
  <c r="Q18" i="10"/>
  <c r="U18" i="10" s="1"/>
  <c r="O26" i="10"/>
  <c r="K26" i="10"/>
  <c r="I26" i="10"/>
  <c r="G26" i="10"/>
  <c r="E26" i="10"/>
  <c r="O19" i="10"/>
  <c r="E19" i="10"/>
  <c r="G19" i="10"/>
  <c r="I19" i="10"/>
  <c r="K19" i="10"/>
  <c r="H59" i="1" l="1"/>
  <c r="H61" i="1" s="1"/>
  <c r="H63" i="1" s="1"/>
  <c r="H71" i="1" s="1"/>
  <c r="H76" i="1" s="1"/>
  <c r="D59" i="1"/>
  <c r="D61" i="1" s="1"/>
  <c r="D63" i="1" s="1"/>
  <c r="D73" i="1" s="1"/>
  <c r="D71" i="1" s="1"/>
  <c r="H17" i="1"/>
  <c r="H19" i="1" s="1"/>
  <c r="H21" i="1" s="1"/>
  <c r="H29" i="1" s="1"/>
  <c r="H34" i="1" s="1"/>
  <c r="F17" i="1"/>
  <c r="F19" i="1" s="1"/>
  <c r="F21" i="1" s="1"/>
  <c r="F31" i="1" s="1"/>
  <c r="F29" i="1" s="1"/>
  <c r="F40" i="1" s="1"/>
  <c r="D17" i="1"/>
  <c r="D19" i="1" s="1"/>
  <c r="D21" i="1" s="1"/>
  <c r="D26" i="1" s="1"/>
  <c r="D36" i="1" s="1"/>
  <c r="D34" i="1" s="1"/>
  <c r="U25" i="10"/>
  <c r="H68" i="1" l="1"/>
  <c r="D68" i="1"/>
  <c r="D78" i="1" s="1"/>
  <c r="D76" i="1" s="1"/>
  <c r="H26" i="1"/>
  <c r="F26" i="1"/>
  <c r="F36" i="1" s="1"/>
  <c r="F34" i="1" s="1"/>
  <c r="D31" i="1"/>
  <c r="D29" i="1" s="1"/>
  <c r="D40" i="1" s="1"/>
  <c r="H40" i="1"/>
  <c r="J40" i="1" l="1"/>
  <c r="O14" i="3" l="1"/>
  <c r="G52" i="12" l="1"/>
  <c r="I17" i="12"/>
  <c r="M81" i="12" l="1"/>
  <c r="M80" i="12"/>
  <c r="I84" i="12"/>
  <c r="I81" i="12"/>
  <c r="I80" i="12"/>
  <c r="D69" i="6"/>
  <c r="D71" i="6"/>
  <c r="H71" i="6"/>
  <c r="O12" i="3"/>
  <c r="E15" i="3"/>
  <c r="G15" i="3"/>
  <c r="I15" i="3"/>
  <c r="K15" i="3"/>
  <c r="O19" i="3"/>
  <c r="O21" i="3"/>
  <c r="E22" i="3"/>
  <c r="K76" i="12" s="1"/>
  <c r="G22" i="3"/>
  <c r="K77" i="12" s="1"/>
  <c r="I22" i="3"/>
  <c r="K78" i="12" s="1"/>
  <c r="K22" i="3"/>
  <c r="K80" i="12" s="1"/>
  <c r="Q14" i="10"/>
  <c r="U14" i="10" s="1"/>
  <c r="S15" i="10"/>
  <c r="S16" i="10"/>
  <c r="E17" i="10"/>
  <c r="G17" i="10"/>
  <c r="I17" i="10"/>
  <c r="K17" i="10"/>
  <c r="O17" i="10"/>
  <c r="Q21" i="10"/>
  <c r="U21" i="10" s="1"/>
  <c r="S22" i="10"/>
  <c r="S24" i="10" s="1"/>
  <c r="Q23" i="10"/>
  <c r="U23" i="10" s="1"/>
  <c r="E24" i="10"/>
  <c r="G76" i="12" s="1"/>
  <c r="G24" i="10"/>
  <c r="G77" i="12" s="1"/>
  <c r="I24" i="10"/>
  <c r="G78" i="12" s="1"/>
  <c r="K24" i="10"/>
  <c r="G80" i="12" s="1"/>
  <c r="O24" i="10"/>
  <c r="G82" i="12" s="1"/>
  <c r="G17" i="12"/>
  <c r="K17" i="12"/>
  <c r="M17" i="12"/>
  <c r="G28" i="12"/>
  <c r="I28" i="12"/>
  <c r="I29" i="12" s="1"/>
  <c r="K28" i="12"/>
  <c r="M28" i="12"/>
  <c r="I52" i="12"/>
  <c r="K52" i="12"/>
  <c r="M52" i="12"/>
  <c r="G59" i="12"/>
  <c r="I59" i="12"/>
  <c r="K59" i="12"/>
  <c r="M59" i="12"/>
  <c r="S26" i="10" l="1"/>
  <c r="G84" i="12" s="1"/>
  <c r="I83" i="12"/>
  <c r="I85" i="12"/>
  <c r="U20" i="10" s="1"/>
  <c r="M60" i="12"/>
  <c r="I60" i="12"/>
  <c r="M83" i="12"/>
  <c r="M85" i="12" s="1"/>
  <c r="S17" i="10"/>
  <c r="S19" i="10" s="1"/>
  <c r="G29" i="12"/>
  <c r="M29" i="12"/>
  <c r="K60" i="12"/>
  <c r="G60" i="12"/>
  <c r="K29" i="12"/>
  <c r="M86" i="12" l="1"/>
  <c r="M87" i="12" s="1"/>
  <c r="O18" i="3"/>
  <c r="I86" i="12"/>
  <c r="I87" i="12" s="1"/>
  <c r="J9" i="6"/>
  <c r="J22" i="6" s="1"/>
  <c r="J35" i="6" s="1"/>
  <c r="J39" i="6" s="1"/>
  <c r="J70" i="6" s="1"/>
  <c r="J72" i="6" s="1"/>
  <c r="H35" i="6"/>
  <c r="H39" i="6" s="1"/>
  <c r="H70" i="6" s="1"/>
  <c r="H72" i="6" s="1"/>
  <c r="H73" i="6" s="1"/>
  <c r="F9" i="6"/>
  <c r="F22" i="6" s="1"/>
  <c r="F35" i="6" s="1"/>
  <c r="F39" i="6" s="1"/>
  <c r="F70" i="6" s="1"/>
  <c r="F72" i="6" s="1"/>
  <c r="D9" i="6"/>
  <c r="D22" i="6" s="1"/>
  <c r="D35" i="6" s="1"/>
  <c r="D39" i="6" s="1"/>
  <c r="D70" i="6" s="1"/>
  <c r="D72" i="6" s="1"/>
  <c r="D73" i="6" s="1"/>
  <c r="M13" i="3" l="1"/>
  <c r="M15" i="3" s="1"/>
  <c r="M15" i="10"/>
  <c r="M22" i="10"/>
  <c r="Q22" i="10" s="1"/>
  <c r="D82" i="1"/>
  <c r="M20" i="3"/>
  <c r="H82" i="1"/>
  <c r="J82" i="1"/>
  <c r="M16" i="10" l="1"/>
  <c r="Q16" i="10" s="1"/>
  <c r="U16" i="10" s="1"/>
  <c r="F82" i="1"/>
  <c r="O13" i="3"/>
  <c r="O15" i="3" s="1"/>
  <c r="O20" i="3"/>
  <c r="O22" i="3" s="1"/>
  <c r="O24" i="3" s="1"/>
  <c r="M22" i="3"/>
  <c r="M24" i="10"/>
  <c r="M26" i="10" s="1"/>
  <c r="Q15" i="10"/>
  <c r="M24" i="3" l="1"/>
  <c r="K81" i="12" s="1"/>
  <c r="K83" i="12" s="1"/>
  <c r="K85" i="12" s="1"/>
  <c r="M17" i="10"/>
  <c r="M19" i="10" s="1"/>
  <c r="G81" i="12"/>
  <c r="G83" i="12" s="1"/>
  <c r="G85" i="12" s="1"/>
  <c r="G86" i="12" s="1"/>
  <c r="G87" i="12" s="1"/>
  <c r="Q17" i="10"/>
  <c r="Q19" i="10" s="1"/>
  <c r="U15" i="10"/>
  <c r="U17" i="10" s="1"/>
  <c r="U19" i="10" s="1"/>
  <c r="U22" i="10"/>
  <c r="U24" i="10" s="1"/>
  <c r="U26" i="10" s="1"/>
  <c r="Q24" i="10"/>
  <c r="Q26" i="10" s="1"/>
  <c r="O25" i="3" l="1"/>
  <c r="K86" i="12"/>
  <c r="K87" i="12" s="1"/>
  <c r="U27" i="10"/>
</calcChain>
</file>

<file path=xl/sharedStrings.xml><?xml version="1.0" encoding="utf-8"?>
<sst xmlns="http://schemas.openxmlformats.org/spreadsheetml/2006/main" count="390" uniqueCount="218">
  <si>
    <t xml:space="preserve"> </t>
  </si>
  <si>
    <t>Consolidated financial statements</t>
  </si>
  <si>
    <t>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</si>
  <si>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</si>
  <si>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</si>
  <si>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</si>
  <si>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</si>
  <si>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</si>
  <si>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</si>
  <si>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</si>
  <si>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Unbilled receivables</t>
  </si>
  <si>
    <t>Other current assets</t>
  </si>
  <si>
    <t>Short-term loans</t>
  </si>
  <si>
    <t>Total current assets</t>
  </si>
  <si>
    <t>Non-current assets</t>
  </si>
  <si>
    <t>Investment properties</t>
  </si>
  <si>
    <t>Plant and equipment</t>
  </si>
  <si>
    <t>Intangible assets</t>
  </si>
  <si>
    <t>Deferred tax assets</t>
  </si>
  <si>
    <t>Other non-current assets</t>
  </si>
  <si>
    <t>Total non-current assets</t>
  </si>
  <si>
    <t>Total assets</t>
  </si>
  <si>
    <t>(Unit: Thousand Baht)</t>
  </si>
  <si>
    <t>The accompanying notes are an integral part of the interim financial statements.</t>
  </si>
  <si>
    <t>Liabilities and shareholders' equity</t>
  </si>
  <si>
    <t>Current liabilities</t>
  </si>
  <si>
    <t>Service income received in advance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</si>
  <si>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</si>
  <si>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</si>
  <si>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</si>
  <si>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</si>
  <si>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</si>
  <si>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</si>
  <si>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</si>
  <si>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Share premium </t>
  </si>
  <si>
    <t>Capital reserve for share-based payment transactions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</si>
  <si>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</si>
  <si>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</si>
  <si>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</si>
  <si>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</si>
  <si>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</si>
  <si>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</si>
  <si>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</si>
  <si>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</si>
  <si>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</si>
  <si>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</si>
  <si>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</t>
  </si>
  <si>
    <t>Service income</t>
  </si>
  <si>
    <t>Other income</t>
  </si>
  <si>
    <t>Total revenues</t>
  </si>
  <si>
    <t>Expenses</t>
  </si>
  <si>
    <t>Cost of service</t>
  </si>
  <si>
    <t>Administrative expenses</t>
  </si>
  <si>
    <t>Total expenses</t>
  </si>
  <si>
    <t>Finance cost</t>
  </si>
  <si>
    <t>Other comprehensive income for the period</t>
  </si>
  <si>
    <t>Total comprehensive income for the period</t>
  </si>
  <si>
    <t>Profit for the period</t>
  </si>
  <si>
    <t>Equity holders of the Company</t>
  </si>
  <si>
    <t>Profit attributable to: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</si>
  <si>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</si>
  <si>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</si>
  <si>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</si>
  <si>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</si>
  <si>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Equity attributable to owners of the company</t>
  </si>
  <si>
    <t xml:space="preserve">Issued and </t>
  </si>
  <si>
    <t>fully paid</t>
  </si>
  <si>
    <t>share capital</t>
  </si>
  <si>
    <t>Share premium</t>
  </si>
  <si>
    <t>payment</t>
  </si>
  <si>
    <t>transactions</t>
  </si>
  <si>
    <t>Capital reserve</t>
  </si>
  <si>
    <t>for share-based</t>
  </si>
  <si>
    <t xml:space="preserve">Appropriated - </t>
  </si>
  <si>
    <t>statutory reserve</t>
  </si>
  <si>
    <t>Unappropriated</t>
  </si>
  <si>
    <t>Total</t>
  </si>
  <si>
    <t>shareholders' equity</t>
  </si>
  <si>
    <t xml:space="preserve">Total equity </t>
  </si>
  <si>
    <t xml:space="preserve">attributable </t>
  </si>
  <si>
    <t>to shareholders of</t>
  </si>
  <si>
    <t>the Company</t>
  </si>
  <si>
    <t xml:space="preserve">Other components </t>
  </si>
  <si>
    <t>Deficit on</t>
  </si>
  <si>
    <t>business combination</t>
  </si>
  <si>
    <t>under common control</t>
  </si>
  <si>
    <t>of shareholders' equity</t>
  </si>
  <si>
    <t>Cash flows from operating activities</t>
  </si>
  <si>
    <t xml:space="preserve">Profit before income tax </t>
  </si>
  <si>
    <t xml:space="preserve">   to net cash provided by (paid from) operating activities:</t>
  </si>
  <si>
    <t xml:space="preserve">Adjustments to reconcile profit before income tax </t>
  </si>
  <si>
    <t xml:space="preserve">   Depreciation and amortisation</t>
  </si>
  <si>
    <t xml:space="preserve">   Interest income</t>
  </si>
  <si>
    <t xml:space="preserve">   Interest expenses </t>
  </si>
  <si>
    <t>Profit from operating activities before changes in</t>
  </si>
  <si>
    <t>Operating assets (increase) decrease</t>
  </si>
  <si>
    <t xml:space="preserve">   Unbilled receivables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</si>
  <si>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</si>
  <si>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</si>
  <si>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</si>
  <si>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</si>
  <si>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income tax</t>
  </si>
  <si>
    <t>Cash flows from investing activities</t>
  </si>
  <si>
    <t>Cash received from short-term loans</t>
  </si>
  <si>
    <t>Cash paid for acquisitions of intangible assets</t>
  </si>
  <si>
    <t>Cash flows from financing activities</t>
  </si>
  <si>
    <t>Interest paid</t>
  </si>
  <si>
    <t>Cash and cash equivalents at the beginning of the period</t>
  </si>
  <si>
    <t>Cash and cash equivalents at the end of the period</t>
  </si>
  <si>
    <t>Supplemental cash flow information:</t>
  </si>
  <si>
    <t>Non-cash transactions</t>
  </si>
  <si>
    <t>Income tax payable</t>
  </si>
  <si>
    <t xml:space="preserve">   Purchases of equipment and intangible assets for which </t>
  </si>
  <si>
    <t>Profit before income tax expenses</t>
  </si>
  <si>
    <t>Income tax expenses</t>
  </si>
  <si>
    <t>(Unit: Thousand Baht except earnings per share expressed in Baht)</t>
  </si>
  <si>
    <t>Stonehenge Inter Public Company Limited and its subsidiaries</t>
  </si>
  <si>
    <t>Other current financial assets</t>
  </si>
  <si>
    <t>Investments in subsidiaries</t>
  </si>
  <si>
    <t>Right-of-use assets</t>
  </si>
  <si>
    <t>Current portion of lease liabilities</t>
  </si>
  <si>
    <t xml:space="preserve">   and advances received from customers</t>
  </si>
  <si>
    <t>Lease liabilities, net of current portion</t>
  </si>
  <si>
    <t>Non-controlling interests of the subsidiaries</t>
  </si>
  <si>
    <t xml:space="preserve">      of other current financial assets</t>
  </si>
  <si>
    <t>Deferred tax liabilities</t>
  </si>
  <si>
    <t>Non-controlling</t>
  </si>
  <si>
    <t>the subsidiaries</t>
  </si>
  <si>
    <t xml:space="preserve">interests of </t>
  </si>
  <si>
    <t xml:space="preserve">   Service income received in advance and </t>
  </si>
  <si>
    <t xml:space="preserve">      advances received from customers</t>
  </si>
  <si>
    <t>Cash paid under lease liabilities</t>
  </si>
  <si>
    <t>Goodwill</t>
  </si>
  <si>
    <t>Retention receivables</t>
  </si>
  <si>
    <t>Operating profit</t>
  </si>
  <si>
    <t xml:space="preserve">   Interest received</t>
  </si>
  <si>
    <t>Interest received</t>
  </si>
  <si>
    <t xml:space="preserve">   Increase in right-of-use assets from lease liabilities</t>
  </si>
  <si>
    <t xml:space="preserve">   Retention receivables</t>
  </si>
  <si>
    <t xml:space="preserve">   Registered</t>
  </si>
  <si>
    <t xml:space="preserve">   Issued and fully paid</t>
  </si>
  <si>
    <t>2, 3</t>
  </si>
  <si>
    <t>2, 4</t>
  </si>
  <si>
    <t>Dividend received</t>
  </si>
  <si>
    <t>Dividend paid to non-controlling interests of the subsidiaries</t>
  </si>
  <si>
    <t xml:space="preserve">      602,997,079 ordinary shares of Baht 0.5 each</t>
  </si>
  <si>
    <t>Net cash flows from (used in) investing activities</t>
  </si>
  <si>
    <t>Bank overdrafts and short-term loans from banks</t>
  </si>
  <si>
    <t xml:space="preserve">   Unrealised gain on changes in value</t>
  </si>
  <si>
    <t xml:space="preserve">Cash paid for acquisitions of equipment </t>
  </si>
  <si>
    <t xml:space="preserve">   operating assets and liabilities</t>
  </si>
  <si>
    <t xml:space="preserve">   Allowance for expected credit losses </t>
  </si>
  <si>
    <t>Cash received from bank overdrafts and</t>
  </si>
  <si>
    <t xml:space="preserve">   short-term loans from banks</t>
  </si>
  <si>
    <t>Balance as at 1 October 2024</t>
  </si>
  <si>
    <t xml:space="preserve">   Unrealised loss on exchange</t>
  </si>
  <si>
    <t xml:space="preserve">Cash received from disposals of equipment </t>
  </si>
  <si>
    <t>2, 9</t>
  </si>
  <si>
    <t>WY7NMNK58RPTH1J7NHJB1S140SEV3FJHF9ARA1QQS0SRNJGN7J20</t>
  </si>
  <si>
    <t>Nattapol Ponganan</t>
  </si>
  <si>
    <t>Create</t>
  </si>
  <si>
    <t>f496c36b-bc7d-4709-989a-bfb77f1c8172</t>
  </si>
  <si>
    <t>{"id":"f496c36b-bc7d-4709-989a-bfb77f1c8172","type":1,"name":"workbookId","value":"7d1b3387-a015-47fb-957d-621d9190cd9f"}</t>
  </si>
  <si>
    <t>cf2098e3-cc79-4ee4-abbb-54b4d338faf0</t>
  </si>
  <si>
    <t>{"id":"cf2098e3-cc79-4ee4-abbb-54b4d338faf0","type":0,"name":"dataSnipperSheetDeleted","value":"false"}</t>
  </si>
  <si>
    <t>759eeeb1-f2b3-41d9-93ad-97ec4869a79a</t>
  </si>
  <si>
    <t>{"id":"759eeeb1-f2b3-41d9-93ad-97ec4869a79a","type":0,"name":"embed-documents","value":"true"}</t>
  </si>
  <si>
    <t>7e8facb0-6270-4377-af08-f961cca19379</t>
  </si>
  <si>
    <t>{"id":"7e8facb0-6270-4377-af08-f961cca19379","type":0,"name":"table-snip-suggestions","value":"true"}</t>
  </si>
  <si>
    <t>deb094b2-4a8b-4c3d-8de5-c749318da22e</t>
  </si>
  <si>
    <t>{"id":"deb094b2-4a8b-4c3d-8de5-c749318da22e","type":1,"name":"migratedFssProjectId","value":""}</t>
  </si>
  <si>
    <t>1f417792-cf47-40b2-ab81-9c6b9c865d20</t>
  </si>
  <si>
    <t>{"id":"1f417792-cf47-40b2-ab81-9c6b9c865d20","type":1,"name":"migratedFssProjectPath","value":""}</t>
  </si>
  <si>
    <t>30 September 2025</t>
  </si>
  <si>
    <t>Balance as at 1 October 2025</t>
  </si>
  <si>
    <t>Trade and other current payables</t>
  </si>
  <si>
    <t xml:space="preserve">   Trade and other current payables</t>
  </si>
  <si>
    <t>Trade and other current receivables</t>
  </si>
  <si>
    <t xml:space="preserve">   Trade and other current receivables</t>
  </si>
  <si>
    <t>Non-current provision for employee benefits</t>
  </si>
  <si>
    <t xml:space="preserve">Short-term loans from related party </t>
  </si>
  <si>
    <t>Other comprehensive income:</t>
  </si>
  <si>
    <t xml:space="preserve">   Non-current provision for employee benefits</t>
  </si>
  <si>
    <t xml:space="preserve">   Cash paid for long-term employee benefits</t>
  </si>
  <si>
    <t xml:space="preserve">   Cash received from refund of withholding tax</t>
  </si>
  <si>
    <t>Cash paid for bank overdrafts and short-term loans from banks</t>
  </si>
  <si>
    <t>Cash paid for long-term loans from financial institutions</t>
  </si>
  <si>
    <t xml:space="preserve">      cash has not been paid </t>
  </si>
  <si>
    <t>KV30YR1X85HNA2CTGE270Y71WZ912BHY0XCC9T01K0N3M3NX0MT0</t>
  </si>
  <si>
    <t>Thitirat Nimhong</t>
  </si>
  <si>
    <t>N4YGD234VCV8D8J12M3YM0R2YVC0VVNH2S20P66NW23FJ622JM10</t>
  </si>
  <si>
    <t>Narudee Trakulmaipol</t>
  </si>
  <si>
    <t xml:space="preserve">Current portion of long-term loans </t>
  </si>
  <si>
    <t xml:space="preserve">   from financial institutions</t>
  </si>
  <si>
    <t xml:space="preserve">Long-term loans from financial institutions, </t>
  </si>
  <si>
    <t xml:space="preserve">   net of current portion</t>
  </si>
  <si>
    <t xml:space="preserve">   Loss (gain) on disposal and write-off of equipment</t>
  </si>
  <si>
    <t>For the six-month period ended 31 March 2026</t>
  </si>
  <si>
    <t>Balance as at 31 March 2025</t>
  </si>
  <si>
    <t>Balance as at 31 March 2026</t>
  </si>
  <si>
    <t>As at 31 March 2026</t>
  </si>
  <si>
    <t>31 March 2026</t>
  </si>
  <si>
    <t>For the three-month period ended 31 March 2026</t>
  </si>
  <si>
    <t>Dividend paid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</si>
  <si>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</si>
  <si>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</si>
  <si>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</si>
  <si>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</si>
  <si>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</si>
  <si>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Net cash flows used in financing activities</t>
  </si>
  <si>
    <t>Net increase (decrease) in cash and cash equivalents</t>
  </si>
  <si>
    <t xml:space="preserve">Net cash flows from operating activities </t>
  </si>
  <si>
    <t>Purchase of other current financial assets</t>
  </si>
  <si>
    <t>Proceed from sales of other current financial assets</t>
  </si>
  <si>
    <t>Increase in short-term loans</t>
  </si>
  <si>
    <t>Statements of financial position</t>
  </si>
  <si>
    <t xml:space="preserve">Statements of financial position (continued) </t>
  </si>
  <si>
    <t>2, 11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</si>
</sst>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(* #,##0.000_);_(* \(#,##0.000\);_(* &quot;-&quot;??_);_(@_)"/>
    <numFmt numFmtId="168" formatCode="#,##0.0_);\(#,##0.0\)"/>
  </numFmts>
  <fonts count="23">
    <font>
      <sz val="10"/>
      <name val="ApFont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u/>
      <sz val="11"/>
      <color theme="1"/>
      <name val="Arial"/>
      <family val="2"/>
    </font>
    <font>
      <i/>
      <u/>
      <sz val="11"/>
      <color theme="1"/>
      <name val="Arial"/>
      <family val="2"/>
    </font>
    <font>
      <i/>
      <u/>
      <sz val="11"/>
      <name val="Arial"/>
      <family val="2"/>
    </font>
    <font>
      <u val="singleAccounting"/>
      <sz val="1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4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38" fontId="9" fillId="0" borderId="0"/>
    <xf numFmtId="0" fontId="3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15">
    <xf numFmtId="0" fontId="0" fillId="0" borderId="0" xfId="0"/>
    <xf numFmtId="43" fontId="12" fillId="0" borderId="0" xfId="19" applyFont="1" applyFill="1" applyAlignment="1"/>
    <xf numFmtId="41" fontId="14" fillId="0" borderId="0" xfId="1" applyNumberFormat="1" applyFont="1" applyFill="1" applyBorder="1" applyAlignment="1">
      <alignment horizontal="right"/>
    </xf>
    <xf numFmtId="3" fontId="14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/>
    <xf numFmtId="0" fontId="10" fillId="0" borderId="0" xfId="0" applyFont="1"/>
    <xf numFmtId="37" fontId="16" fillId="0" borderId="0" xfId="0" applyNumberFormat="1" applyFont="1"/>
    <xf numFmtId="37" fontId="1" fillId="0" borderId="0" xfId="0" applyNumberFormat="1" applyFont="1"/>
    <xf numFmtId="0" fontId="12" fillId="0" borderId="0" xfId="0" applyFont="1"/>
    <xf numFmtId="37" fontId="1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"/>
    </xf>
    <xf numFmtId="41" fontId="16" fillId="0" borderId="0" xfId="0" applyNumberFormat="1" applyFont="1" applyAlignment="1">
      <alignment horizontal="center"/>
    </xf>
    <xf numFmtId="0" fontId="1" fillId="0" borderId="0" xfId="0" applyFont="1"/>
    <xf numFmtId="37" fontId="11" fillId="0" borderId="0" xfId="0" applyNumberFormat="1" applyFont="1" applyAlignment="1">
      <alignment horizontal="center"/>
    </xf>
    <xf numFmtId="37" fontId="12" fillId="0" borderId="0" xfId="0" applyNumberFormat="1" applyFont="1"/>
    <xf numFmtId="15" fontId="11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5" fontId="12" fillId="0" borderId="0" xfId="0" quotePrefix="1" applyNumberFormat="1" applyFont="1" applyAlignment="1">
      <alignment horizontal="center"/>
    </xf>
    <xf numFmtId="37" fontId="16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"/>
    </xf>
    <xf numFmtId="41" fontId="1" fillId="0" borderId="0" xfId="0" applyNumberFormat="1" applyFont="1"/>
    <xf numFmtId="37" fontId="13" fillId="0" borderId="0" xfId="0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41" fontId="12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left"/>
    </xf>
    <xf numFmtId="41" fontId="12" fillId="0" borderId="2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168" fontId="13" fillId="0" borderId="0" xfId="0" applyNumberFormat="1" applyFont="1" applyAlignment="1">
      <alignment horizontal="center"/>
    </xf>
    <xf numFmtId="41" fontId="1" fillId="0" borderId="2" xfId="0" applyNumberFormat="1" applyFont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37" fontId="15" fillId="0" borderId="0" xfId="0" applyNumberFormat="1" applyFont="1" applyAlignment="1">
      <alignment horizontal="centerContinuous"/>
    </xf>
    <xf numFmtId="41" fontId="1" fillId="0" borderId="0" xfId="0" applyNumberFormat="1" applyFont="1" applyAlignment="1">
      <alignment horizontal="centerContinuous"/>
    </xf>
    <xf numFmtId="41" fontId="16" fillId="0" borderId="0" xfId="0" applyNumberFormat="1" applyFont="1"/>
    <xf numFmtId="41" fontId="12" fillId="0" borderId="0" xfId="0" applyNumberFormat="1" applyFont="1"/>
    <xf numFmtId="41" fontId="12" fillId="0" borderId="3" xfId="0" applyNumberFormat="1" applyFont="1" applyBorder="1"/>
    <xf numFmtId="41" fontId="12" fillId="0" borderId="2" xfId="0" applyNumberFormat="1" applyFont="1" applyBorder="1"/>
    <xf numFmtId="41" fontId="1" fillId="0" borderId="0" xfId="0" applyNumberFormat="1" applyFont="1" applyAlignment="1">
      <alignment horizontal="center"/>
    </xf>
    <xf numFmtId="37" fontId="1" fillId="0" borderId="0" xfId="21" applyNumberFormat="1" applyFont="1"/>
    <xf numFmtId="41" fontId="1" fillId="0" borderId="4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41" fontId="12" fillId="0" borderId="4" xfId="0" applyNumberFormat="1" applyFont="1" applyBorder="1" applyAlignment="1">
      <alignment horizontal="right"/>
    </xf>
    <xf numFmtId="37" fontId="1" fillId="0" borderId="5" xfId="0" applyNumberFormat="1" applyFont="1" applyBorder="1"/>
    <xf numFmtId="37" fontId="1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right"/>
    </xf>
    <xf numFmtId="38" fontId="12" fillId="0" borderId="0" xfId="0" applyNumberFormat="1" applyFont="1"/>
    <xf numFmtId="0" fontId="11" fillId="0" borderId="0" xfId="0" quotePrefix="1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10" fillId="0" borderId="0" xfId="0" applyNumberFormat="1" applyFont="1"/>
    <xf numFmtId="41" fontId="20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41" fontId="12" fillId="0" borderId="0" xfId="15" applyNumberFormat="1" applyFont="1" applyAlignment="1">
      <alignment horizontal="right"/>
    </xf>
    <xf numFmtId="41" fontId="1" fillId="0" borderId="0" xfId="15" applyNumberFormat="1" applyFont="1" applyAlignment="1">
      <alignment horizontal="right"/>
    </xf>
    <xf numFmtId="41" fontId="12" fillId="0" borderId="2" xfId="15" applyNumberFormat="1" applyFont="1" applyBorder="1" applyAlignment="1">
      <alignment horizontal="right"/>
    </xf>
    <xf numFmtId="49" fontId="10" fillId="0" borderId="0" xfId="0" applyNumberFormat="1" applyFont="1"/>
    <xf numFmtId="49" fontId="16" fillId="0" borderId="0" xfId="0" applyNumberFormat="1" applyFont="1"/>
    <xf numFmtId="164" fontId="1" fillId="0" borderId="0" xfId="0" applyNumberFormat="1" applyFont="1"/>
    <xf numFmtId="43" fontId="12" fillId="0" borderId="4" xfId="0" applyNumberFormat="1" applyFont="1" applyBorder="1"/>
    <xf numFmtId="167" fontId="12" fillId="0" borderId="0" xfId="0" applyNumberFormat="1" applyFont="1"/>
    <xf numFmtId="167" fontId="12" fillId="0" borderId="0" xfId="0" applyNumberFormat="1" applyFont="1" applyAlignment="1">
      <alignment horizontal="right"/>
    </xf>
    <xf numFmtId="0" fontId="12" fillId="0" borderId="0" xfId="18" quotePrefix="1" applyFont="1"/>
    <xf numFmtId="0" fontId="12" fillId="0" borderId="0" xfId="18" applyFont="1"/>
    <xf numFmtId="0" fontId="10" fillId="0" borderId="0" xfId="18" quotePrefix="1" applyFont="1"/>
    <xf numFmtId="0" fontId="10" fillId="0" borderId="0" xfId="18" applyFont="1"/>
    <xf numFmtId="41" fontId="10" fillId="0" borderId="0" xfId="18" applyNumberFormat="1" applyFont="1"/>
    <xf numFmtId="0" fontId="12" fillId="0" borderId="0" xfId="0" applyFont="1" applyAlignment="1">
      <alignment horizontal="right"/>
    </xf>
    <xf numFmtId="0" fontId="12" fillId="0" borderId="6" xfId="18" applyFont="1" applyBorder="1"/>
    <xf numFmtId="0" fontId="12" fillId="0" borderId="0" xfId="18" applyFont="1" applyAlignment="1">
      <alignment horizontal="center"/>
    </xf>
    <xf numFmtId="0" fontId="12" fillId="0" borderId="0" xfId="18" applyFont="1" applyAlignment="1">
      <alignment horizontal="justify"/>
    </xf>
    <xf numFmtId="164" fontId="12" fillId="0" borderId="0" xfId="0" applyNumberFormat="1" applyFont="1" applyAlignment="1">
      <alignment horizontal="center"/>
    </xf>
    <xf numFmtId="0" fontId="12" fillId="0" borderId="0" xfId="18" applyFont="1" applyAlignment="1">
      <alignment horizontal="right"/>
    </xf>
    <xf numFmtId="164" fontId="12" fillId="0" borderId="2" xfId="0" applyNumberFormat="1" applyFont="1" applyBorder="1" applyAlignment="1">
      <alignment horizontal="center"/>
    </xf>
    <xf numFmtId="0" fontId="11" fillId="0" borderId="0" xfId="18" applyFont="1" applyAlignment="1">
      <alignment horizontal="justify"/>
    </xf>
    <xf numFmtId="41" fontId="12" fillId="0" borderId="0" xfId="18" applyNumberFormat="1" applyFont="1" applyAlignment="1">
      <alignment horizontal="center"/>
    </xf>
    <xf numFmtId="0" fontId="13" fillId="0" borderId="0" xfId="18" applyFont="1" applyAlignment="1">
      <alignment horizontal="center"/>
    </xf>
    <xf numFmtId="41" fontId="12" fillId="0" borderId="8" xfId="18" applyNumberFormat="1" applyFont="1" applyBorder="1" applyAlignment="1">
      <alignment horizontal="center"/>
    </xf>
    <xf numFmtId="41" fontId="12" fillId="0" borderId="9" xfId="18" applyNumberFormat="1" applyFont="1" applyBorder="1" applyAlignment="1">
      <alignment horizontal="center"/>
    </xf>
    <xf numFmtId="41" fontId="12" fillId="0" borderId="1" xfId="18" applyNumberFormat="1" applyFont="1" applyBorder="1" applyAlignment="1">
      <alignment horizontal="center"/>
    </xf>
    <xf numFmtId="41" fontId="12" fillId="0" borderId="0" xfId="18" applyNumberFormat="1" applyFont="1"/>
    <xf numFmtId="41" fontId="22" fillId="0" borderId="8" xfId="18" applyNumberFormat="1" applyFont="1" applyBorder="1" applyAlignment="1">
      <alignment horizontal="right" vertical="center"/>
    </xf>
    <xf numFmtId="164" fontId="12" fillId="0" borderId="0" xfId="0" applyNumberFormat="1" applyFont="1"/>
    <xf numFmtId="37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41" fontId="12" fillId="0" borderId="8" xfId="0" applyNumberFormat="1" applyFont="1" applyBorder="1" applyAlignment="1">
      <alignment horizontal="right"/>
    </xf>
    <xf numFmtId="41" fontId="12" fillId="0" borderId="9" xfId="0" applyNumberFormat="1" applyFont="1" applyBorder="1" applyAlignment="1">
      <alignment horizontal="right"/>
    </xf>
    <xf numFmtId="1" fontId="13" fillId="0" borderId="0" xfId="0" applyNumberFormat="1" applyFont="1" applyAlignment="1">
      <alignment horizontal="center"/>
    </xf>
    <xf numFmtId="37" fontId="14" fillId="0" borderId="0" xfId="0" applyNumberFormat="1" applyFont="1"/>
    <xf numFmtId="41" fontId="14" fillId="0" borderId="0" xfId="0" applyNumberFormat="1" applyFont="1" applyAlignment="1">
      <alignment horizontal="centerContinuous"/>
    </xf>
    <xf numFmtId="166" fontId="12" fillId="0" borderId="0" xfId="0" applyNumberFormat="1" applyFont="1" applyAlignment="1">
      <alignment horizontal="right"/>
    </xf>
    <xf numFmtId="41" fontId="14" fillId="0" borderId="0" xfId="0" quotePrefix="1" applyNumberFormat="1" applyFont="1" applyAlignment="1">
      <alignment horizontal="centerContinuous"/>
    </xf>
    <xf numFmtId="41" fontId="14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center"/>
    </xf>
    <xf numFmtId="41" fontId="14" fillId="0" borderId="0" xfId="0" applyNumberFormat="1" applyFont="1"/>
    <xf numFmtId="41" fontId="14" fillId="0" borderId="2" xfId="0" applyNumberFormat="1" applyFont="1" applyBorder="1" applyAlignment="1">
      <alignment horizontal="right"/>
    </xf>
    <xf numFmtId="41" fontId="14" fillId="0" borderId="3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center"/>
    </xf>
    <xf numFmtId="37" fontId="15" fillId="0" borderId="0" xfId="0" applyNumberFormat="1" applyFont="1"/>
    <xf numFmtId="41" fontId="14" fillId="0" borderId="1" xfId="0" applyNumberFormat="1" applyFont="1" applyBorder="1" applyAlignment="1">
      <alignment horizontal="right"/>
    </xf>
    <xf numFmtId="164" fontId="21" fillId="0" borderId="0" xfId="29" applyNumberFormat="1" applyFont="1" applyAlignment="1">
      <alignment horizontal="center"/>
    </xf>
    <xf numFmtId="0" fontId="11" fillId="0" borderId="0" xfId="18" applyFont="1" applyAlignment="1">
      <alignment horizontal="center"/>
    </xf>
    <xf numFmtId="37" fontId="1" fillId="0" borderId="7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center"/>
    </xf>
    <xf numFmtId="37" fontId="10" fillId="0" borderId="2" xfId="0" applyNumberFormat="1" applyFont="1" applyBorder="1" applyAlignment="1">
      <alignment horizontal="center"/>
    </xf>
    <xf numFmtId="0" fontId="10" fillId="0" borderId="2" xfId="18" applyFont="1" applyBorder="1" applyAlignment="1">
      <alignment horizontal="center"/>
    </xf>
    <xf numFmtId="0" fontId="12" fillId="0" borderId="2" xfId="18" applyFont="1" applyBorder="1" applyAlignment="1">
      <alignment horizontal="center"/>
    </xf>
    <xf numFmtId="0" fontId="12" fillId="0" borderId="3" xfId="18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</cellXfs>
  <cellStyles count="32">
    <cellStyle name="Comma" xfId="1" builtinId="3"/>
    <cellStyle name="Comma 2" xfId="3" xr:uid="{00000000-0005-0000-0000-000001000000}"/>
    <cellStyle name="Comma 2 2" xfId="12" xr:uid="{00000000-0005-0000-0000-000002000000}"/>
    <cellStyle name="Comma 2 3" xfId="13" xr:uid="{00000000-0005-0000-0000-000003000000}"/>
    <cellStyle name="Comma 2 3 2" xfId="27" xr:uid="{780FEE0B-5BA1-4760-9581-9EAE556CACFB}"/>
    <cellStyle name="Comma 2 4" xfId="22" xr:uid="{6B5A4221-9098-429D-9F3E-C461B9CE84B8}"/>
    <cellStyle name="Comma 3" xfId="4" xr:uid="{00000000-0005-0000-0000-000004000000}"/>
    <cellStyle name="Comma 4" xfId="5" xr:uid="{00000000-0005-0000-0000-000005000000}"/>
    <cellStyle name="Comma 4 2" xfId="14" xr:uid="{00000000-0005-0000-0000-000006000000}"/>
    <cellStyle name="Comma 4 2 2" xfId="28" xr:uid="{E52777AD-4EDF-40FE-A72D-5395CA7601AF}"/>
    <cellStyle name="Comma 4 3" xfId="23" xr:uid="{252F7292-D6E3-4DF5-AD40-177095451FB6}"/>
    <cellStyle name="Comma 5" xfId="8" xr:uid="{00000000-0005-0000-0000-000007000000}"/>
    <cellStyle name="Comma 6" xfId="9" xr:uid="{00000000-0005-0000-0000-000008000000}"/>
    <cellStyle name="Comma 7" xfId="19" xr:uid="{00000000-0005-0000-0000-000009000000}"/>
    <cellStyle name="Custom - Style8" xfId="20" xr:uid="{00000000-0005-0000-0000-00000A000000}"/>
    <cellStyle name="Normal" xfId="0" builtinId="0"/>
    <cellStyle name="Normal 2" xfId="6" xr:uid="{00000000-0005-0000-0000-00000C000000}"/>
    <cellStyle name="Normal 2 2" xfId="15" xr:uid="{00000000-0005-0000-0000-00000D000000}"/>
    <cellStyle name="Normal 2 2 2" xfId="29" xr:uid="{5B27FE6A-B686-42C3-8F84-6CD7E7AB2E1B}"/>
    <cellStyle name="Normal 2 3" xfId="21" xr:uid="{97E76750-7A99-4C97-952C-EB68D9151830}"/>
    <cellStyle name="Normal 2 4" xfId="24" xr:uid="{F78BCDE2-B691-4B72-9DF4-B26D3729FC2A}"/>
    <cellStyle name="Normal 3" xfId="10" xr:uid="{00000000-0005-0000-0000-00000E000000}"/>
    <cellStyle name="Normal 3 2" xfId="17" xr:uid="{00000000-0005-0000-0000-00000F000000}"/>
    <cellStyle name="Normal 3 2 2" xfId="31" xr:uid="{30E0624A-109A-4D31-93D8-45AD2F68E51C}"/>
    <cellStyle name="Normal 3 3" xfId="26" xr:uid="{9C6AD1B4-B54D-4987-8132-30208A359641}"/>
    <cellStyle name="Normal 4" xfId="2" xr:uid="{00000000-0005-0000-0000-000010000000}"/>
    <cellStyle name="Normal 5" xfId="18" xr:uid="{00000000-0005-0000-0000-000011000000}"/>
    <cellStyle name="Percent 2" xfId="7" xr:uid="{00000000-0005-0000-0000-000012000000}"/>
    <cellStyle name="Percent 2 2" xfId="16" xr:uid="{00000000-0005-0000-0000-000013000000}"/>
    <cellStyle name="Percent 2 2 2" xfId="30" xr:uid="{E1B69A12-7DB6-4F8A-A363-47A8AD17D8E2}"/>
    <cellStyle name="Percent 2 3" xfId="25" xr:uid="{0819492F-392B-4023-8762-C159E2D9F5CB}"/>
    <cellStyle name="Percent 3" xfId="11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B6E8A0DD-D1E2-4029-AC3F-2741B679D122}"/>
            </a:ext>
          </a:extLst>
        </xdr:cNvPr>
        <xdr:cNvSpPr>
          <a:spLocks noChangeShapeType="1"/>
        </xdr:cNvSpPr>
      </xdr:nvSpPr>
      <xdr:spPr bwMode="auto">
        <a:xfrm>
          <a:off x="3333750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CECDB168-FD1D-47EE-835A-945240B15DD0}"/>
            </a:ext>
          </a:extLst>
        </xdr:cNvPr>
        <xdr:cNvSpPr>
          <a:spLocks noChangeShapeType="1"/>
        </xdr:cNvSpPr>
      </xdr:nvSpPr>
      <xdr:spPr bwMode="auto">
        <a:xfrm>
          <a:off x="3333750" y="30956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B421F56-C028-4D17-B813-07E3CEC808C5}"/>
            </a:ext>
          </a:extLst>
        </xdr:cNvPr>
        <xdr:cNvSpPr>
          <a:spLocks noChangeShapeType="1"/>
        </xdr:cNvSpPr>
      </xdr:nvSpPr>
      <xdr:spPr bwMode="auto">
        <a:xfrm>
          <a:off x="2739030" y="1304119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37F64B0-3335-4B73-BB93-C81551F369BA}"/>
            </a:ext>
          </a:extLst>
        </xdr:cNvPr>
        <xdr:cNvSpPr>
          <a:spLocks noChangeShapeType="1"/>
        </xdr:cNvSpPr>
      </xdr:nvSpPr>
      <xdr:spPr bwMode="auto">
        <a:xfrm>
          <a:off x="2739030" y="1304119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C1EA1-337C-451D-AE34-F8DCC7219868}">
  <dimension ref="A1:IT99"/>
  <sheetViews>
    <sheetView showGridLines="0" tabSelected="1" zoomScale="90" zoomScaleNormal="90" zoomScaleSheetLayoutView="85" workbookViewId="0"/>
  </sheetViews>
  <sheetFormatPr defaultColWidth="10.5546875" defaultRowHeight="24" customHeight="1"/>
  <cols>
    <col min="1" max="1" width="24.44140625" style="7" customWidth="1"/>
    <col min="2" max="2" width="7.44140625" style="7" customWidth="1"/>
    <col min="3" max="3" width="11.109375" style="7" customWidth="1"/>
    <col min="4" max="4" width="3.44140625" style="7" customWidth="1"/>
    <col min="5" max="5" width="5.44140625" style="20" customWidth="1"/>
    <col min="6" max="6" width="1" style="20" customWidth="1"/>
    <col min="7" max="7" width="17.6640625" style="21" customWidth="1"/>
    <col min="8" max="8" width="1.44140625" style="21" customWidth="1"/>
    <col min="9" max="9" width="17.6640625" style="21" customWidth="1"/>
    <col min="10" max="10" width="1.44140625" style="21" customWidth="1"/>
    <col min="11" max="11" width="17.6640625" style="21" customWidth="1"/>
    <col min="12" max="12" width="1.44140625" style="21" customWidth="1"/>
    <col min="13" max="13" width="17.6640625" style="21" customWidth="1"/>
    <col min="14" max="14" width="1.44140625" style="7" customWidth="1"/>
    <col min="15" max="15" width="18.109375" style="7" customWidth="1"/>
    <col min="16" max="16" width="2.5546875" style="7" bestFit="1" customWidth="1"/>
    <col min="17" max="17" width="10.5546875" style="8"/>
    <col min="18" max="18" width="2.5546875" style="7" bestFit="1" customWidth="1"/>
    <col min="19" max="19" width="13.109375" style="7" bestFit="1" customWidth="1"/>
    <col min="20" max="20" width="2.5546875" style="7" bestFit="1" customWidth="1"/>
    <col min="21" max="21" width="11.5546875" style="7" bestFit="1" customWidth="1"/>
    <col min="22" max="22" width="2.5546875" style="7" bestFit="1" customWidth="1"/>
    <col min="23" max="16384" width="10.5546875" style="7"/>
  </cols>
  <sheetData>
    <row r="1" spans="1:17" ht="24" customHeight="1">
      <c r="A1" s="5" t="s">
        <v>116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7" ht="24" customHeight="1">
      <c r="A2" s="5" t="s">
        <v>215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7" ht="24" customHeight="1">
      <c r="A3" s="5" t="s">
        <v>200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7" ht="24" customHeight="1">
      <c r="E4" s="7"/>
      <c r="F4" s="7"/>
      <c r="G4" s="7"/>
      <c r="H4" s="7"/>
      <c r="I4" s="7"/>
      <c r="J4" s="7"/>
      <c r="K4" s="7"/>
      <c r="L4" s="7"/>
      <c r="M4" s="9" t="s">
        <v>22</v>
      </c>
    </row>
    <row r="5" spans="1:17" s="6" customFormat="1" ht="24" customHeight="1">
      <c r="E5" s="10"/>
      <c r="F5" s="10"/>
      <c r="G5" s="110" t="s">
        <v>1</v>
      </c>
      <c r="H5" s="110"/>
      <c r="I5" s="110"/>
      <c r="J5" s="11"/>
      <c r="K5" s="110" t="s">
        <v>2</v>
      </c>
      <c r="L5" s="110"/>
      <c r="M5" s="110"/>
    </row>
    <row r="6" spans="1:17" s="12" customFormat="1" ht="24" customHeight="1">
      <c r="E6" s="13" t="s">
        <v>3</v>
      </c>
      <c r="F6" s="14"/>
      <c r="G6" s="15" t="s">
        <v>201</v>
      </c>
      <c r="H6" s="16"/>
      <c r="I6" s="15" t="s">
        <v>173</v>
      </c>
      <c r="J6" s="16"/>
      <c r="K6" s="15" t="s">
        <v>201</v>
      </c>
      <c r="L6" s="16"/>
      <c r="M6" s="15" t="s">
        <v>173</v>
      </c>
    </row>
    <row r="7" spans="1:17" s="12" customFormat="1" ht="24" customHeight="1">
      <c r="E7" s="17"/>
      <c r="F7" s="17"/>
      <c r="G7" s="18" t="s">
        <v>4</v>
      </c>
      <c r="H7" s="16"/>
      <c r="I7" s="18" t="s">
        <v>5</v>
      </c>
      <c r="J7" s="16"/>
      <c r="K7" s="18" t="s">
        <v>4</v>
      </c>
      <c r="L7" s="16"/>
      <c r="M7" s="18" t="s">
        <v>5</v>
      </c>
    </row>
    <row r="8" spans="1:17" s="12" customFormat="1" ht="24" customHeight="1">
      <c r="E8" s="17"/>
      <c r="F8" s="17"/>
      <c r="G8" s="18" t="s">
        <v>6</v>
      </c>
      <c r="H8" s="16"/>
      <c r="I8" s="18"/>
      <c r="J8" s="16"/>
      <c r="K8" s="18" t="s">
        <v>6</v>
      </c>
      <c r="L8" s="16"/>
      <c r="M8" s="18"/>
    </row>
    <row r="9" spans="1:17" ht="24" customHeight="1">
      <c r="A9" s="5" t="s">
        <v>7</v>
      </c>
      <c r="B9" s="19"/>
      <c r="C9" s="19"/>
      <c r="D9" s="19"/>
      <c r="Q9" s="7"/>
    </row>
    <row r="10" spans="1:17" ht="24" customHeight="1">
      <c r="A10" s="5" t="s">
        <v>8</v>
      </c>
      <c r="B10" s="6"/>
      <c r="C10" s="6"/>
      <c r="D10" s="6"/>
      <c r="E10" s="22"/>
      <c r="Q10" s="7"/>
    </row>
    <row r="11" spans="1:17" ht="24" customHeight="1">
      <c r="A11" s="8" t="s">
        <v>9</v>
      </c>
      <c r="B11" s="23"/>
      <c r="C11" s="23"/>
      <c r="D11" s="23"/>
      <c r="E11" s="22"/>
      <c r="G11" s="24">
        <v>116669</v>
      </c>
      <c r="H11" s="25"/>
      <c r="I11" s="25">
        <v>105650</v>
      </c>
      <c r="J11" s="25"/>
      <c r="K11" s="24">
        <v>97449</v>
      </c>
      <c r="L11" s="25"/>
      <c r="M11" s="25">
        <v>100207</v>
      </c>
      <c r="Q11" s="7"/>
    </row>
    <row r="12" spans="1:17" ht="24" customHeight="1">
      <c r="A12" s="8" t="s">
        <v>177</v>
      </c>
      <c r="B12" s="26"/>
      <c r="C12" s="26"/>
      <c r="D12" s="26"/>
      <c r="E12" s="20" t="s">
        <v>141</v>
      </c>
      <c r="G12" s="24">
        <v>289606</v>
      </c>
      <c r="H12" s="25"/>
      <c r="I12" s="24">
        <v>430389</v>
      </c>
      <c r="J12" s="25"/>
      <c r="K12" s="24">
        <v>97511</v>
      </c>
      <c r="L12" s="25"/>
      <c r="M12" s="24">
        <v>116031</v>
      </c>
      <c r="Q12" s="7"/>
    </row>
    <row r="13" spans="1:17" ht="24" customHeight="1">
      <c r="A13" s="8" t="s">
        <v>10</v>
      </c>
      <c r="E13" s="20" t="s">
        <v>142</v>
      </c>
      <c r="G13" s="24">
        <v>1022117</v>
      </c>
      <c r="H13" s="25"/>
      <c r="I13" s="24">
        <v>990754</v>
      </c>
      <c r="J13" s="25"/>
      <c r="K13" s="24">
        <v>304645</v>
      </c>
      <c r="L13" s="25"/>
      <c r="M13" s="24">
        <v>287172</v>
      </c>
      <c r="Q13" s="7"/>
    </row>
    <row r="14" spans="1:17" ht="24" customHeight="1">
      <c r="A14" s="8" t="s">
        <v>12</v>
      </c>
      <c r="E14" s="20">
        <v>2</v>
      </c>
      <c r="G14" s="24">
        <v>114</v>
      </c>
      <c r="H14" s="25"/>
      <c r="I14" s="24">
        <v>238</v>
      </c>
      <c r="J14" s="25"/>
      <c r="K14" s="24">
        <v>41500</v>
      </c>
      <c r="L14" s="25"/>
      <c r="M14" s="24">
        <v>44525</v>
      </c>
      <c r="Q14" s="7"/>
    </row>
    <row r="15" spans="1:17" ht="24" customHeight="1">
      <c r="A15" s="8" t="s">
        <v>117</v>
      </c>
      <c r="E15" s="20">
        <v>5</v>
      </c>
      <c r="G15" s="24">
        <v>89352</v>
      </c>
      <c r="H15" s="25"/>
      <c r="I15" s="24">
        <v>89065</v>
      </c>
      <c r="J15" s="25"/>
      <c r="K15" s="24">
        <v>89352</v>
      </c>
      <c r="L15" s="25"/>
      <c r="M15" s="24">
        <v>89065</v>
      </c>
      <c r="Q15" s="7"/>
    </row>
    <row r="16" spans="1:17" ht="24" customHeight="1">
      <c r="A16" s="8" t="s">
        <v>11</v>
      </c>
      <c r="B16" s="26"/>
      <c r="C16" s="26"/>
      <c r="D16" s="26"/>
      <c r="E16" s="20">
        <v>2</v>
      </c>
      <c r="G16" s="27">
        <v>55126</v>
      </c>
      <c r="H16" s="25"/>
      <c r="I16" s="24">
        <v>73082</v>
      </c>
      <c r="J16" s="25"/>
      <c r="K16" s="27">
        <v>6332</v>
      </c>
      <c r="L16" s="25"/>
      <c r="M16" s="27">
        <v>15950</v>
      </c>
      <c r="Q16" s="7"/>
    </row>
    <row r="17" spans="1:254" ht="24" customHeight="1">
      <c r="A17" s="5" t="s">
        <v>13</v>
      </c>
      <c r="B17" s="6"/>
      <c r="C17" s="6"/>
      <c r="D17" s="6"/>
      <c r="G17" s="27">
        <f>SUM(G11:G16)</f>
        <v>1572984</v>
      </c>
      <c r="H17" s="25"/>
      <c r="I17" s="28">
        <f>SUM(I11:I16)</f>
        <v>1689178</v>
      </c>
      <c r="J17" s="25"/>
      <c r="K17" s="27">
        <f>SUM(K11:K16)</f>
        <v>636789</v>
      </c>
      <c r="L17" s="25"/>
      <c r="M17" s="27">
        <f>SUM(M11:M16)</f>
        <v>652950</v>
      </c>
      <c r="Q17" s="7"/>
    </row>
    <row r="18" spans="1:254" ht="24" customHeight="1">
      <c r="A18" s="5" t="s">
        <v>14</v>
      </c>
      <c r="B18" s="6"/>
      <c r="C18" s="6"/>
      <c r="D18" s="6"/>
      <c r="G18" s="25"/>
      <c r="H18" s="25"/>
      <c r="I18" s="25"/>
      <c r="J18" s="25"/>
      <c r="K18" s="25"/>
      <c r="L18" s="25"/>
      <c r="M18" s="25"/>
      <c r="Q18" s="7"/>
    </row>
    <row r="19" spans="1:254" ht="24" customHeight="1">
      <c r="A19" s="8" t="s">
        <v>118</v>
      </c>
      <c r="B19" s="26"/>
      <c r="C19" s="26"/>
      <c r="D19" s="26"/>
      <c r="G19" s="24">
        <v>0</v>
      </c>
      <c r="H19" s="25"/>
      <c r="I19" s="24">
        <v>0</v>
      </c>
      <c r="J19" s="24"/>
      <c r="K19" s="24">
        <v>368999</v>
      </c>
      <c r="L19" s="24"/>
      <c r="M19" s="24">
        <v>368999</v>
      </c>
      <c r="Q19" s="7"/>
    </row>
    <row r="20" spans="1:254" ht="24" customHeight="1">
      <c r="A20" s="8" t="s">
        <v>15</v>
      </c>
      <c r="B20" s="26"/>
      <c r="C20" s="26"/>
      <c r="D20" s="26"/>
      <c r="F20" s="26"/>
      <c r="G20" s="24">
        <v>20665</v>
      </c>
      <c r="H20" s="25"/>
      <c r="I20" s="24">
        <v>20665</v>
      </c>
      <c r="J20" s="24"/>
      <c r="K20" s="24">
        <v>20665</v>
      </c>
      <c r="L20" s="24"/>
      <c r="M20" s="24">
        <v>20665</v>
      </c>
      <c r="N20" s="26"/>
      <c r="Q20" s="7"/>
      <c r="R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</row>
    <row r="21" spans="1:254" ht="24" customHeight="1">
      <c r="A21" s="8" t="s">
        <v>16</v>
      </c>
      <c r="B21" s="23"/>
      <c r="C21" s="23"/>
      <c r="D21" s="23"/>
      <c r="E21" s="20">
        <v>6</v>
      </c>
      <c r="G21" s="24">
        <v>177630</v>
      </c>
      <c r="H21" s="25"/>
      <c r="I21" s="24">
        <v>183003</v>
      </c>
      <c r="J21" s="24"/>
      <c r="K21" s="24">
        <v>16391</v>
      </c>
      <c r="L21" s="24"/>
      <c r="M21" s="24">
        <v>16679</v>
      </c>
      <c r="Q21" s="7"/>
    </row>
    <row r="22" spans="1:254" ht="24" customHeight="1">
      <c r="A22" s="8" t="s">
        <v>119</v>
      </c>
      <c r="B22" s="23"/>
      <c r="C22" s="23"/>
      <c r="D22" s="23"/>
      <c r="E22" s="20">
        <v>11</v>
      </c>
      <c r="G22" s="24">
        <v>48722</v>
      </c>
      <c r="H22" s="25"/>
      <c r="I22" s="24">
        <v>47342</v>
      </c>
      <c r="J22" s="24"/>
      <c r="K22" s="24">
        <v>35026</v>
      </c>
      <c r="L22" s="24"/>
      <c r="M22" s="24">
        <v>33584</v>
      </c>
      <c r="Q22" s="7"/>
    </row>
    <row r="23" spans="1:254" ht="24" customHeight="1">
      <c r="A23" s="8" t="s">
        <v>17</v>
      </c>
      <c r="B23" s="26"/>
      <c r="C23" s="26"/>
      <c r="D23" s="26"/>
      <c r="E23" s="22">
        <v>7</v>
      </c>
      <c r="G23" s="24">
        <v>21433</v>
      </c>
      <c r="H23" s="25"/>
      <c r="I23" s="24">
        <v>26285</v>
      </c>
      <c r="J23" s="24"/>
      <c r="K23" s="24">
        <v>3371</v>
      </c>
      <c r="L23" s="24"/>
      <c r="M23" s="24">
        <v>3577</v>
      </c>
      <c r="Q23" s="7"/>
    </row>
    <row r="24" spans="1:254" ht="24" customHeight="1">
      <c r="A24" s="8" t="s">
        <v>132</v>
      </c>
      <c r="B24" s="26"/>
      <c r="C24" s="26"/>
      <c r="D24" s="26"/>
      <c r="E24" s="29"/>
      <c r="G24" s="24">
        <v>80304</v>
      </c>
      <c r="H24" s="25"/>
      <c r="I24" s="24">
        <v>80304</v>
      </c>
      <c r="J24" s="24"/>
      <c r="K24" s="24">
        <v>0</v>
      </c>
      <c r="L24" s="24"/>
      <c r="M24" s="24">
        <v>0</v>
      </c>
      <c r="Q24" s="7"/>
    </row>
    <row r="25" spans="1:254" ht="24" customHeight="1">
      <c r="A25" s="8" t="s">
        <v>18</v>
      </c>
      <c r="B25" s="14"/>
      <c r="C25" s="14"/>
      <c r="D25" s="14"/>
      <c r="E25" s="22"/>
      <c r="G25" s="24">
        <v>10322</v>
      </c>
      <c r="H25" s="25"/>
      <c r="I25" s="24">
        <v>8948</v>
      </c>
      <c r="J25" s="24"/>
      <c r="K25" s="24">
        <v>0</v>
      </c>
      <c r="L25" s="24"/>
      <c r="M25" s="24">
        <v>0</v>
      </c>
      <c r="Q25" s="7"/>
    </row>
    <row r="26" spans="1:254" ht="24" customHeight="1">
      <c r="A26" s="8" t="s">
        <v>133</v>
      </c>
      <c r="B26" s="14"/>
      <c r="C26" s="14"/>
      <c r="D26" s="14"/>
      <c r="E26" s="22">
        <v>4</v>
      </c>
      <c r="G26" s="24">
        <v>16730</v>
      </c>
      <c r="H26" s="25"/>
      <c r="I26" s="24">
        <v>16602</v>
      </c>
      <c r="J26" s="24"/>
      <c r="K26" s="24">
        <v>1196</v>
      </c>
      <c r="L26" s="24"/>
      <c r="M26" s="24">
        <v>1175</v>
      </c>
      <c r="Q26" s="7"/>
    </row>
    <row r="27" spans="1:254" ht="24" customHeight="1">
      <c r="A27" s="14" t="s">
        <v>19</v>
      </c>
      <c r="B27" s="14"/>
      <c r="C27" s="14"/>
      <c r="D27" s="14"/>
      <c r="E27" s="22">
        <v>2</v>
      </c>
      <c r="G27" s="30">
        <v>6992</v>
      </c>
      <c r="H27" s="25"/>
      <c r="I27" s="30">
        <v>7921</v>
      </c>
      <c r="J27" s="24"/>
      <c r="K27" s="27">
        <v>2018</v>
      </c>
      <c r="L27" s="24"/>
      <c r="M27" s="30">
        <v>2378</v>
      </c>
      <c r="Q27" s="7"/>
    </row>
    <row r="28" spans="1:254" ht="24" customHeight="1">
      <c r="A28" s="5" t="s">
        <v>20</v>
      </c>
      <c r="B28" s="6"/>
      <c r="C28" s="6"/>
      <c r="D28" s="6"/>
      <c r="E28" s="22"/>
      <c r="G28" s="24">
        <f>SUM(G19:G27)</f>
        <v>382798</v>
      </c>
      <c r="H28" s="25"/>
      <c r="I28" s="24">
        <f>SUM(I19:I27)</f>
        <v>391070</v>
      </c>
      <c r="J28" s="25"/>
      <c r="K28" s="24">
        <f>SUM(K19:K27)</f>
        <v>447666</v>
      </c>
      <c r="L28" s="25"/>
      <c r="M28" s="24">
        <f>SUM(M19:M27)</f>
        <v>447057</v>
      </c>
      <c r="Q28" s="7"/>
    </row>
    <row r="29" spans="1:254" ht="24" customHeight="1" thickBot="1">
      <c r="A29" s="5" t="s">
        <v>21</v>
      </c>
      <c r="B29" s="6"/>
      <c r="C29" s="6"/>
      <c r="D29" s="6"/>
      <c r="G29" s="31">
        <f>SUM(G17,G28)</f>
        <v>1955782</v>
      </c>
      <c r="H29" s="25"/>
      <c r="I29" s="31">
        <f>SUM(I17,I28)</f>
        <v>2080248</v>
      </c>
      <c r="J29" s="25"/>
      <c r="K29" s="31">
        <f>SUM(K17,K28)</f>
        <v>1084455</v>
      </c>
      <c r="L29" s="25"/>
      <c r="M29" s="31">
        <f>SUM(M17,M28)</f>
        <v>1100007</v>
      </c>
      <c r="Q29" s="7"/>
    </row>
    <row r="30" spans="1:254" ht="24" customHeight="1" thickTop="1">
      <c r="G30" s="25"/>
      <c r="H30" s="25"/>
      <c r="I30" s="25"/>
      <c r="J30" s="25"/>
      <c r="K30" s="24"/>
      <c r="L30" s="25"/>
      <c r="M30" s="25"/>
      <c r="Q30" s="7"/>
    </row>
    <row r="31" spans="1:254" ht="24" customHeight="1">
      <c r="A31" s="14" t="s">
        <v>23</v>
      </c>
      <c r="Q31" s="7"/>
    </row>
    <row r="32" spans="1:254" ht="24" customHeight="1">
      <c r="A32" s="5" t="s">
        <v>116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Q32" s="7"/>
    </row>
    <row r="33" spans="1:17" ht="24" customHeight="1">
      <c r="A33" s="5" t="s">
        <v>216</v>
      </c>
      <c r="B33" s="6"/>
      <c r="C33" s="6"/>
      <c r="D33" s="6"/>
      <c r="E33" s="32"/>
      <c r="F33" s="32"/>
      <c r="G33" s="33"/>
      <c r="H33" s="33"/>
      <c r="I33" s="33"/>
      <c r="J33" s="33"/>
      <c r="K33" s="33"/>
      <c r="L33" s="33"/>
      <c r="M33" s="33"/>
      <c r="Q33" s="7"/>
    </row>
    <row r="34" spans="1:17" ht="24" customHeight="1">
      <c r="A34" s="5" t="s">
        <v>200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Q34" s="7"/>
    </row>
    <row r="35" spans="1:17" ht="24" customHeight="1">
      <c r="E35" s="7"/>
      <c r="F35" s="7"/>
      <c r="G35" s="7"/>
      <c r="H35" s="7"/>
      <c r="I35" s="7"/>
      <c r="J35" s="7"/>
      <c r="K35" s="7"/>
      <c r="L35" s="7"/>
      <c r="M35" s="9" t="s">
        <v>22</v>
      </c>
      <c r="Q35" s="7"/>
    </row>
    <row r="36" spans="1:17" s="6" customFormat="1" ht="24" customHeight="1">
      <c r="E36" s="10"/>
      <c r="F36" s="10"/>
      <c r="G36" s="110" t="s">
        <v>1</v>
      </c>
      <c r="H36" s="110"/>
      <c r="I36" s="110"/>
      <c r="J36" s="34"/>
      <c r="K36" s="110" t="s">
        <v>2</v>
      </c>
      <c r="L36" s="110"/>
      <c r="M36" s="110"/>
    </row>
    <row r="37" spans="1:17" s="12" customFormat="1" ht="24" customHeight="1">
      <c r="E37" s="13" t="s">
        <v>3</v>
      </c>
      <c r="F37" s="17"/>
      <c r="G37" s="15" t="s">
        <v>201</v>
      </c>
      <c r="H37" s="16"/>
      <c r="I37" s="15" t="s">
        <v>173</v>
      </c>
      <c r="J37" s="16"/>
      <c r="K37" s="15" t="s">
        <v>201</v>
      </c>
      <c r="L37" s="16"/>
      <c r="M37" s="15" t="s">
        <v>173</v>
      </c>
    </row>
    <row r="38" spans="1:17" s="12" customFormat="1" ht="24" customHeight="1">
      <c r="E38" s="17"/>
      <c r="F38" s="17"/>
      <c r="G38" s="18" t="s">
        <v>4</v>
      </c>
      <c r="H38" s="16"/>
      <c r="I38" s="18" t="s">
        <v>5</v>
      </c>
      <c r="J38" s="16"/>
      <c r="K38" s="18" t="s">
        <v>4</v>
      </c>
      <c r="L38" s="16"/>
      <c r="M38" s="18" t="s">
        <v>5</v>
      </c>
    </row>
    <row r="39" spans="1:17" s="12" customFormat="1" ht="24" customHeight="1">
      <c r="E39" s="17"/>
      <c r="F39" s="17"/>
      <c r="G39" s="18" t="s">
        <v>6</v>
      </c>
      <c r="H39" s="16"/>
      <c r="I39" s="18"/>
      <c r="J39" s="16"/>
      <c r="K39" s="18" t="s">
        <v>6</v>
      </c>
      <c r="L39" s="16"/>
      <c r="M39" s="18"/>
    </row>
    <row r="40" spans="1:17" ht="24" customHeight="1">
      <c r="A40" s="5" t="s">
        <v>24</v>
      </c>
      <c r="B40" s="6"/>
      <c r="C40" s="6"/>
      <c r="D40" s="6"/>
      <c r="E40" s="22"/>
      <c r="G40" s="12"/>
      <c r="H40" s="12"/>
      <c r="I40" s="12"/>
      <c r="J40" s="12"/>
      <c r="K40" s="12"/>
      <c r="L40" s="12"/>
      <c r="M40" s="12"/>
      <c r="Q40" s="7"/>
    </row>
    <row r="41" spans="1:17" ht="24" customHeight="1">
      <c r="A41" s="5" t="s">
        <v>25</v>
      </c>
      <c r="B41" s="6"/>
      <c r="C41" s="6"/>
      <c r="D41" s="6"/>
      <c r="E41" s="22"/>
      <c r="Q41" s="7"/>
    </row>
    <row r="42" spans="1:17" ht="24" customHeight="1">
      <c r="A42" s="8" t="s">
        <v>147</v>
      </c>
      <c r="E42" s="20">
        <v>8</v>
      </c>
      <c r="G42" s="35">
        <v>234233</v>
      </c>
      <c r="I42" s="35">
        <v>332163</v>
      </c>
      <c r="K42" s="35">
        <v>0</v>
      </c>
      <c r="M42" s="35">
        <v>0</v>
      </c>
      <c r="Q42" s="7"/>
    </row>
    <row r="43" spans="1:17" ht="24" customHeight="1">
      <c r="A43" s="8" t="s">
        <v>180</v>
      </c>
      <c r="E43" s="20">
        <v>2</v>
      </c>
      <c r="G43" s="35">
        <v>0</v>
      </c>
      <c r="I43" s="35">
        <v>0</v>
      </c>
      <c r="K43" s="35">
        <v>5500</v>
      </c>
      <c r="M43" s="35">
        <v>5500</v>
      </c>
      <c r="Q43" s="7"/>
    </row>
    <row r="44" spans="1:17" ht="24" customHeight="1">
      <c r="A44" s="8" t="s">
        <v>175</v>
      </c>
      <c r="E44" s="20" t="s">
        <v>157</v>
      </c>
      <c r="G44" s="24">
        <v>203539</v>
      </c>
      <c r="H44" s="25"/>
      <c r="I44" s="24">
        <v>252262</v>
      </c>
      <c r="J44" s="25"/>
      <c r="K44" s="24">
        <v>103471</v>
      </c>
      <c r="M44" s="24">
        <v>110097</v>
      </c>
      <c r="Q44" s="7"/>
    </row>
    <row r="45" spans="1:17" ht="24" customHeight="1">
      <c r="A45" s="8" t="s">
        <v>192</v>
      </c>
      <c r="E45" s="7"/>
      <c r="F45" s="7"/>
      <c r="G45" s="35"/>
      <c r="H45" s="7"/>
      <c r="I45" s="7"/>
      <c r="J45" s="7"/>
      <c r="K45" s="35"/>
      <c r="L45" s="7"/>
      <c r="M45" s="7"/>
      <c r="Q45" s="7"/>
    </row>
    <row r="46" spans="1:17" ht="24" customHeight="1">
      <c r="A46" s="7" t="s">
        <v>193</v>
      </c>
      <c r="E46" s="20">
        <v>10</v>
      </c>
      <c r="G46" s="24">
        <v>22860</v>
      </c>
      <c r="H46" s="25"/>
      <c r="I46" s="24">
        <v>22860</v>
      </c>
      <c r="J46" s="25"/>
      <c r="K46" s="24">
        <v>22860</v>
      </c>
      <c r="M46" s="24">
        <v>22860</v>
      </c>
      <c r="Q46" s="7"/>
    </row>
    <row r="47" spans="1:17" ht="24" customHeight="1">
      <c r="A47" s="8" t="s">
        <v>120</v>
      </c>
      <c r="E47" s="20" t="s">
        <v>217</v>
      </c>
      <c r="G47" s="24">
        <v>18362</v>
      </c>
      <c r="H47" s="25"/>
      <c r="I47" s="24">
        <v>16600</v>
      </c>
      <c r="J47" s="25"/>
      <c r="K47" s="24">
        <v>11752</v>
      </c>
      <c r="L47" s="25"/>
      <c r="M47" s="24">
        <v>10620</v>
      </c>
      <c r="Q47" s="7"/>
    </row>
    <row r="48" spans="1:17" ht="24" customHeight="1">
      <c r="A48" s="8" t="s">
        <v>26</v>
      </c>
      <c r="G48" s="24"/>
      <c r="K48" s="24"/>
      <c r="Q48" s="7"/>
    </row>
    <row r="49" spans="1:17" ht="24" customHeight="1">
      <c r="A49" s="7" t="s">
        <v>121</v>
      </c>
      <c r="E49" s="20" t="s">
        <v>142</v>
      </c>
      <c r="G49" s="24">
        <v>225404</v>
      </c>
      <c r="H49" s="25"/>
      <c r="I49" s="24">
        <v>183111</v>
      </c>
      <c r="J49" s="25"/>
      <c r="K49" s="24">
        <v>33230</v>
      </c>
      <c r="L49" s="25"/>
      <c r="M49" s="24">
        <v>27366</v>
      </c>
      <c r="Q49" s="7"/>
    </row>
    <row r="50" spans="1:17" ht="24" customHeight="1">
      <c r="A50" s="8" t="s">
        <v>111</v>
      </c>
      <c r="G50" s="24">
        <v>215</v>
      </c>
      <c r="H50" s="25"/>
      <c r="I50" s="24">
        <v>1724</v>
      </c>
      <c r="J50" s="25"/>
      <c r="K50" s="24">
        <v>215</v>
      </c>
      <c r="L50" s="25"/>
      <c r="M50" s="24">
        <v>1724</v>
      </c>
      <c r="Q50" s="7"/>
    </row>
    <row r="51" spans="1:17" ht="24" customHeight="1">
      <c r="A51" s="8" t="s">
        <v>27</v>
      </c>
      <c r="B51" s="26"/>
      <c r="C51" s="26"/>
      <c r="D51" s="26"/>
      <c r="G51" s="24">
        <v>24934</v>
      </c>
      <c r="H51" s="25"/>
      <c r="I51" s="24">
        <v>34721</v>
      </c>
      <c r="J51" s="25"/>
      <c r="K51" s="24">
        <v>7529</v>
      </c>
      <c r="L51" s="25"/>
      <c r="M51" s="24">
        <v>8473</v>
      </c>
      <c r="Q51" s="7"/>
    </row>
    <row r="52" spans="1:17" ht="24" customHeight="1">
      <c r="A52" s="5" t="s">
        <v>28</v>
      </c>
      <c r="B52" s="6"/>
      <c r="C52" s="6"/>
      <c r="D52" s="6"/>
      <c r="G52" s="36">
        <f>SUM(G42:G51)</f>
        <v>729547</v>
      </c>
      <c r="H52" s="25"/>
      <c r="I52" s="36">
        <f>SUM(I42:I51)</f>
        <v>843441</v>
      </c>
      <c r="J52" s="25"/>
      <c r="K52" s="36">
        <f>SUM(K42:K51)</f>
        <v>184557</v>
      </c>
      <c r="L52" s="25"/>
      <c r="M52" s="36">
        <f>SUM(M42:M51)</f>
        <v>186640</v>
      </c>
      <c r="Q52" s="7"/>
    </row>
    <row r="53" spans="1:17" ht="24" customHeight="1">
      <c r="A53" s="5" t="s">
        <v>29</v>
      </c>
      <c r="B53" s="6"/>
      <c r="C53" s="6"/>
      <c r="D53" s="6"/>
      <c r="G53" s="25"/>
      <c r="H53" s="25"/>
      <c r="I53" s="25"/>
      <c r="J53" s="25"/>
      <c r="K53" s="25"/>
      <c r="L53" s="25"/>
      <c r="M53" s="25"/>
      <c r="Q53" s="7"/>
    </row>
    <row r="54" spans="1:17" ht="24" customHeight="1">
      <c r="A54" s="8" t="s">
        <v>194</v>
      </c>
      <c r="B54" s="6"/>
      <c r="C54" s="6"/>
      <c r="D54" s="6"/>
      <c r="E54" s="7"/>
      <c r="F54" s="7"/>
      <c r="G54" s="7"/>
      <c r="H54" s="7"/>
      <c r="I54" s="7"/>
      <c r="J54" s="7"/>
      <c r="K54" s="7"/>
      <c r="L54" s="7"/>
      <c r="M54" s="7"/>
      <c r="Q54" s="7"/>
    </row>
    <row r="55" spans="1:17" ht="24" customHeight="1">
      <c r="A55" s="7" t="s">
        <v>195</v>
      </c>
      <c r="B55" s="6"/>
      <c r="C55" s="6"/>
      <c r="D55" s="6"/>
      <c r="E55" s="20">
        <v>10</v>
      </c>
      <c r="G55" s="24">
        <v>11410</v>
      </c>
      <c r="H55" s="25"/>
      <c r="I55" s="24">
        <v>22840</v>
      </c>
      <c r="J55" s="25"/>
      <c r="K55" s="24">
        <v>11410</v>
      </c>
      <c r="L55" s="25"/>
      <c r="M55" s="24">
        <v>22840</v>
      </c>
      <c r="Q55" s="7"/>
    </row>
    <row r="56" spans="1:17" ht="24" customHeight="1">
      <c r="A56" s="8" t="s">
        <v>122</v>
      </c>
      <c r="B56" s="8"/>
      <c r="C56" s="8"/>
      <c r="D56" s="8"/>
      <c r="E56" s="20" t="s">
        <v>217</v>
      </c>
      <c r="G56" s="24">
        <v>31878</v>
      </c>
      <c r="H56" s="25"/>
      <c r="I56" s="24">
        <v>32261</v>
      </c>
      <c r="J56" s="25"/>
      <c r="K56" s="24">
        <v>24908</v>
      </c>
      <c r="L56" s="25"/>
      <c r="M56" s="24">
        <v>24437</v>
      </c>
      <c r="Q56" s="7"/>
    </row>
    <row r="57" spans="1:17" ht="24" customHeight="1">
      <c r="A57" s="8" t="s">
        <v>179</v>
      </c>
      <c r="B57" s="8"/>
      <c r="C57" s="8"/>
      <c r="D57" s="8"/>
      <c r="E57" s="20">
        <v>12</v>
      </c>
      <c r="G57" s="24">
        <v>168489</v>
      </c>
      <c r="H57" s="25"/>
      <c r="I57" s="24">
        <v>163861</v>
      </c>
      <c r="J57" s="25"/>
      <c r="K57" s="24">
        <v>56726</v>
      </c>
      <c r="L57" s="25"/>
      <c r="M57" s="24">
        <v>54608</v>
      </c>
      <c r="Q57" s="7"/>
    </row>
    <row r="58" spans="1:17" ht="24" customHeight="1">
      <c r="A58" s="8" t="s">
        <v>125</v>
      </c>
      <c r="B58" s="8"/>
      <c r="C58" s="8"/>
      <c r="D58" s="8"/>
      <c r="G58" s="27">
        <v>18617</v>
      </c>
      <c r="H58" s="25"/>
      <c r="I58" s="27">
        <v>25344</v>
      </c>
      <c r="J58" s="25"/>
      <c r="K58" s="27">
        <v>7225</v>
      </c>
      <c r="L58" s="25"/>
      <c r="M58" s="27">
        <v>11485</v>
      </c>
      <c r="Q58" s="7"/>
    </row>
    <row r="59" spans="1:17" ht="24" customHeight="1">
      <c r="A59" s="5" t="s">
        <v>30</v>
      </c>
      <c r="B59" s="6"/>
      <c r="C59" s="6"/>
      <c r="D59" s="6"/>
      <c r="E59" s="22"/>
      <c r="G59" s="37">
        <f>SUM(G55:G58)</f>
        <v>230394</v>
      </c>
      <c r="H59" s="25"/>
      <c r="I59" s="37">
        <f>SUM(I55:I58)</f>
        <v>244306</v>
      </c>
      <c r="J59" s="25"/>
      <c r="K59" s="37">
        <f>SUM(K55:K58)</f>
        <v>100269</v>
      </c>
      <c r="L59" s="25"/>
      <c r="M59" s="37">
        <f>SUM(M55:M58)</f>
        <v>113370</v>
      </c>
      <c r="Q59" s="7"/>
    </row>
    <row r="60" spans="1:17" ht="24" customHeight="1">
      <c r="A60" s="5" t="s">
        <v>31</v>
      </c>
      <c r="B60" s="6"/>
      <c r="C60" s="6"/>
      <c r="D60" s="6"/>
      <c r="E60" s="22"/>
      <c r="G60" s="37">
        <f>SUM(G52,G59)</f>
        <v>959941</v>
      </c>
      <c r="H60" s="25"/>
      <c r="I60" s="37">
        <f>SUM(I52,I59)</f>
        <v>1087747</v>
      </c>
      <c r="J60" s="25"/>
      <c r="K60" s="37">
        <f>SUM(K52,K59)</f>
        <v>284826</v>
      </c>
      <c r="L60" s="25"/>
      <c r="M60" s="37">
        <f>SUM(M52,M59)</f>
        <v>300010</v>
      </c>
      <c r="Q60" s="7"/>
    </row>
    <row r="61" spans="1:17" ht="24" customHeight="1">
      <c r="G61" s="38"/>
      <c r="H61" s="38"/>
      <c r="I61" s="38"/>
      <c r="J61" s="38"/>
      <c r="K61" s="38"/>
      <c r="L61" s="38"/>
      <c r="M61" s="38"/>
      <c r="Q61" s="7"/>
    </row>
    <row r="62" spans="1:17" ht="24" customHeight="1">
      <c r="A62" s="14" t="s">
        <v>23</v>
      </c>
      <c r="Q62" s="7"/>
    </row>
    <row r="63" spans="1:17" ht="24" customHeight="1">
      <c r="A63" s="5" t="s">
        <v>116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Q63" s="7"/>
    </row>
    <row r="64" spans="1:17" ht="24" customHeight="1">
      <c r="A64" s="5" t="s">
        <v>216</v>
      </c>
      <c r="B64" s="6"/>
      <c r="C64" s="6"/>
      <c r="D64" s="6"/>
      <c r="G64" s="38"/>
      <c r="H64" s="38"/>
      <c r="I64" s="38"/>
      <c r="J64" s="38"/>
      <c r="K64" s="38"/>
      <c r="L64" s="38"/>
      <c r="M64" s="38"/>
      <c r="Q64" s="7"/>
    </row>
    <row r="65" spans="1:17" ht="24" customHeight="1">
      <c r="A65" s="5" t="s">
        <v>200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Q65" s="7"/>
    </row>
    <row r="66" spans="1:17" ht="24" customHeight="1">
      <c r="E66" s="7"/>
      <c r="F66" s="7"/>
      <c r="G66" s="7"/>
      <c r="H66" s="7"/>
      <c r="I66" s="7"/>
      <c r="J66" s="7"/>
      <c r="K66" s="7"/>
      <c r="L66" s="7"/>
      <c r="M66" s="9" t="s">
        <v>22</v>
      </c>
      <c r="Q66" s="7"/>
    </row>
    <row r="67" spans="1:17" s="6" customFormat="1" ht="24" customHeight="1">
      <c r="E67" s="10"/>
      <c r="F67" s="10"/>
      <c r="G67" s="110" t="s">
        <v>1</v>
      </c>
      <c r="H67" s="110"/>
      <c r="I67" s="110"/>
      <c r="J67" s="34"/>
      <c r="K67" s="110" t="s">
        <v>2</v>
      </c>
      <c r="L67" s="110"/>
      <c r="M67" s="110"/>
    </row>
    <row r="68" spans="1:17" s="12" customFormat="1" ht="24" customHeight="1">
      <c r="E68" s="13"/>
      <c r="F68" s="17"/>
      <c r="G68" s="15" t="s">
        <v>201</v>
      </c>
      <c r="H68" s="16"/>
      <c r="I68" s="15" t="s">
        <v>173</v>
      </c>
      <c r="J68" s="16"/>
      <c r="K68" s="15" t="s">
        <v>201</v>
      </c>
      <c r="L68" s="16"/>
      <c r="M68" s="15" t="s">
        <v>173</v>
      </c>
    </row>
    <row r="69" spans="1:17" s="12" customFormat="1" ht="24" customHeight="1">
      <c r="E69" s="17"/>
      <c r="F69" s="17"/>
      <c r="G69" s="18" t="s">
        <v>4</v>
      </c>
      <c r="H69" s="16"/>
      <c r="I69" s="18" t="s">
        <v>5</v>
      </c>
      <c r="J69" s="16"/>
      <c r="K69" s="18" t="s">
        <v>4</v>
      </c>
      <c r="L69" s="16"/>
      <c r="M69" s="18" t="s">
        <v>5</v>
      </c>
    </row>
    <row r="70" spans="1:17" s="12" customFormat="1" ht="24" customHeight="1">
      <c r="E70" s="17"/>
      <c r="F70" s="17"/>
      <c r="G70" s="18" t="s">
        <v>6</v>
      </c>
      <c r="H70" s="16"/>
      <c r="I70" s="18"/>
      <c r="J70" s="16"/>
      <c r="K70" s="18" t="s">
        <v>6</v>
      </c>
      <c r="L70" s="16"/>
      <c r="M70" s="18"/>
    </row>
    <row r="71" spans="1:17" ht="24" customHeight="1">
      <c r="A71" s="5" t="s">
        <v>32</v>
      </c>
      <c r="B71" s="6"/>
      <c r="C71" s="6"/>
      <c r="D71" s="6"/>
      <c r="E71" s="22"/>
      <c r="Q71" s="7"/>
    </row>
    <row r="72" spans="1:17" ht="24" customHeight="1">
      <c r="A72" s="8" t="s">
        <v>33</v>
      </c>
      <c r="E72" s="22"/>
      <c r="Q72" s="7"/>
    </row>
    <row r="73" spans="1:17" ht="24" customHeight="1">
      <c r="A73" s="8" t="s">
        <v>139</v>
      </c>
      <c r="B73" s="39"/>
      <c r="C73" s="39"/>
      <c r="D73" s="39"/>
      <c r="E73" s="22"/>
      <c r="Q73" s="7"/>
    </row>
    <row r="74" spans="1:17" ht="24" customHeight="1" thickBot="1">
      <c r="A74" s="8" t="s">
        <v>145</v>
      </c>
      <c r="B74" s="39"/>
      <c r="C74" s="39"/>
      <c r="D74" s="39"/>
      <c r="G74" s="40">
        <v>301499</v>
      </c>
      <c r="H74" s="25"/>
      <c r="I74" s="40">
        <v>301499</v>
      </c>
      <c r="J74" s="25"/>
      <c r="K74" s="40">
        <v>301499</v>
      </c>
      <c r="L74" s="25"/>
      <c r="M74" s="40">
        <v>301499</v>
      </c>
      <c r="Q74" s="7"/>
    </row>
    <row r="75" spans="1:17" ht="24" customHeight="1" thickTop="1">
      <c r="A75" s="8" t="s">
        <v>140</v>
      </c>
      <c r="B75" s="41"/>
      <c r="C75" s="41"/>
      <c r="D75" s="41"/>
      <c r="E75" s="22"/>
      <c r="G75" s="25"/>
      <c r="H75" s="25"/>
      <c r="I75" s="25"/>
      <c r="J75" s="25"/>
      <c r="K75" s="25"/>
      <c r="L75" s="25"/>
      <c r="M75" s="25"/>
      <c r="Q75" s="7"/>
    </row>
    <row r="76" spans="1:17" ht="24" customHeight="1">
      <c r="A76" s="8" t="s">
        <v>145</v>
      </c>
      <c r="B76" s="41"/>
      <c r="C76" s="41"/>
      <c r="D76" s="41"/>
      <c r="G76" s="21">
        <f>CE_Conso!E26</f>
        <v>301499</v>
      </c>
      <c r="I76" s="21">
        <v>301499</v>
      </c>
      <c r="K76" s="21">
        <f>CE_Separate!E24</f>
        <v>301499</v>
      </c>
      <c r="M76" s="21">
        <v>301499</v>
      </c>
      <c r="Q76" s="7"/>
    </row>
    <row r="77" spans="1:17" ht="24" customHeight="1">
      <c r="A77" s="8" t="s">
        <v>34</v>
      </c>
      <c r="E77" s="22"/>
      <c r="G77" s="7">
        <f>CE_Conso!G26</f>
        <v>377067</v>
      </c>
      <c r="H77" s="7"/>
      <c r="I77" s="7">
        <v>377067</v>
      </c>
      <c r="J77" s="25"/>
      <c r="K77" s="7">
        <f>CE_Separate!G24</f>
        <v>377067</v>
      </c>
      <c r="L77" s="7"/>
      <c r="M77" s="7">
        <v>377067</v>
      </c>
      <c r="Q77" s="7"/>
    </row>
    <row r="78" spans="1:17" ht="24" customHeight="1">
      <c r="A78" s="8" t="s">
        <v>35</v>
      </c>
      <c r="E78" s="22"/>
      <c r="G78" s="25">
        <f>CE_Conso!I26</f>
        <v>9976</v>
      </c>
      <c r="H78" s="25"/>
      <c r="I78" s="25">
        <v>9976</v>
      </c>
      <c r="J78" s="25"/>
      <c r="K78" s="25">
        <f>CE_Separate!I24</f>
        <v>9976</v>
      </c>
      <c r="L78" s="25"/>
      <c r="M78" s="25">
        <v>9976</v>
      </c>
      <c r="Q78" s="7"/>
    </row>
    <row r="79" spans="1:17" ht="24" customHeight="1">
      <c r="A79" s="8" t="s">
        <v>36</v>
      </c>
      <c r="E79" s="22"/>
      <c r="G79" s="25"/>
      <c r="H79" s="25"/>
      <c r="I79" s="25"/>
      <c r="J79" s="25"/>
      <c r="K79" s="25"/>
      <c r="L79" s="25"/>
      <c r="M79" s="25"/>
      <c r="Q79" s="7"/>
    </row>
    <row r="80" spans="1:17" ht="24" customHeight="1">
      <c r="A80" s="8" t="s">
        <v>37</v>
      </c>
      <c r="E80" s="22"/>
      <c r="G80" s="25">
        <f>SUM(CE_Conso!K26)</f>
        <v>28400</v>
      </c>
      <c r="H80" s="25"/>
      <c r="I80" s="25">
        <f>CE_Conso!K21</f>
        <v>28400</v>
      </c>
      <c r="J80" s="25"/>
      <c r="K80" s="25">
        <f>SUM(CE_Separate!K24)</f>
        <v>28400</v>
      </c>
      <c r="L80" s="25"/>
      <c r="M80" s="25">
        <f>CE_Separate!K19</f>
        <v>28400</v>
      </c>
      <c r="Q80" s="7"/>
    </row>
    <row r="81" spans="1:17" ht="24" customHeight="1">
      <c r="A81" s="8" t="s">
        <v>38</v>
      </c>
      <c r="E81" s="22"/>
      <c r="G81" s="25">
        <f>SUM(CE_Conso!M26)</f>
        <v>146208</v>
      </c>
      <c r="H81" s="25"/>
      <c r="I81" s="25">
        <f>CE_Conso!M21</f>
        <v>141710</v>
      </c>
      <c r="J81" s="25"/>
      <c r="K81" s="25">
        <f>SUM(CE_Separate!M24)</f>
        <v>82687</v>
      </c>
      <c r="L81" s="25"/>
      <c r="M81" s="25">
        <f>CE_Separate!M19</f>
        <v>83055</v>
      </c>
      <c r="Q81" s="7"/>
    </row>
    <row r="82" spans="1:17" ht="24" customHeight="1">
      <c r="A82" s="8" t="s">
        <v>39</v>
      </c>
      <c r="B82" s="8"/>
      <c r="C82" s="8"/>
      <c r="D82" s="8"/>
      <c r="E82" s="22"/>
      <c r="G82" s="30">
        <f>SUM(CE_Conso!O26)</f>
        <v>-2874</v>
      </c>
      <c r="H82" s="25"/>
      <c r="I82" s="30">
        <v>-2874</v>
      </c>
      <c r="J82" s="25"/>
      <c r="K82" s="30">
        <v>0</v>
      </c>
      <c r="L82" s="25"/>
      <c r="M82" s="30">
        <v>0</v>
      </c>
      <c r="Q82" s="7"/>
    </row>
    <row r="83" spans="1:17" ht="24" customHeight="1">
      <c r="A83" s="8" t="s">
        <v>40</v>
      </c>
      <c r="E83" s="22"/>
      <c r="G83" s="24">
        <f>SUM(G76:G82)</f>
        <v>860276</v>
      </c>
      <c r="H83" s="25"/>
      <c r="I83" s="24">
        <f>SUM(I76:I82)</f>
        <v>855778</v>
      </c>
      <c r="J83" s="25"/>
      <c r="K83" s="24">
        <f>SUM(K76:K82)</f>
        <v>799629</v>
      </c>
      <c r="L83" s="25"/>
      <c r="M83" s="24">
        <f>SUM(M76:M82)</f>
        <v>799997</v>
      </c>
      <c r="Q83" s="7"/>
    </row>
    <row r="84" spans="1:17" ht="24" customHeight="1">
      <c r="A84" s="8" t="s">
        <v>123</v>
      </c>
      <c r="B84" s="14"/>
      <c r="C84" s="14"/>
      <c r="D84" s="14"/>
      <c r="E84" s="22"/>
      <c r="G84" s="27">
        <f>SUM(CE_Conso!S26)</f>
        <v>135565</v>
      </c>
      <c r="H84" s="25"/>
      <c r="I84" s="27">
        <f>CE_Conso!S21</f>
        <v>136723</v>
      </c>
      <c r="J84" s="25"/>
      <c r="K84" s="27">
        <v>0</v>
      </c>
      <c r="L84" s="25"/>
      <c r="M84" s="27">
        <v>0</v>
      </c>
      <c r="Q84" s="7"/>
    </row>
    <row r="85" spans="1:17" ht="24" customHeight="1">
      <c r="A85" s="5" t="s">
        <v>41</v>
      </c>
      <c r="B85" s="6"/>
      <c r="C85" s="6"/>
      <c r="D85" s="6"/>
      <c r="E85" s="22"/>
      <c r="G85" s="27">
        <f>SUM(G83:G84)</f>
        <v>995841</v>
      </c>
      <c r="H85" s="25"/>
      <c r="I85" s="27">
        <f>SUM(I83:I84)</f>
        <v>992501</v>
      </c>
      <c r="J85" s="25"/>
      <c r="K85" s="27">
        <f>SUM(K83:K84)</f>
        <v>799629</v>
      </c>
      <c r="L85" s="25"/>
      <c r="M85" s="27">
        <f>SUM(M83:M84)</f>
        <v>799997</v>
      </c>
      <c r="Q85" s="7"/>
    </row>
    <row r="86" spans="1:17" ht="24" customHeight="1" thickBot="1">
      <c r="A86" s="5" t="s">
        <v>42</v>
      </c>
      <c r="B86" s="6"/>
      <c r="C86" s="6"/>
      <c r="D86" s="6"/>
      <c r="E86" s="22"/>
      <c r="G86" s="42">
        <f>+G85+G60</f>
        <v>1955782</v>
      </c>
      <c r="H86" s="25"/>
      <c r="I86" s="42">
        <f>+I85+I60</f>
        <v>2080248</v>
      </c>
      <c r="J86" s="25"/>
      <c r="K86" s="42">
        <f>+K85+K60</f>
        <v>1084455</v>
      </c>
      <c r="L86" s="25"/>
      <c r="M86" s="42">
        <f>+M85+M60</f>
        <v>1100007</v>
      </c>
      <c r="Q86" s="7"/>
    </row>
    <row r="87" spans="1:17" ht="24" customHeight="1" thickTop="1">
      <c r="G87" s="35">
        <f>SUM(G86-G29)</f>
        <v>0</v>
      </c>
      <c r="H87" s="25"/>
      <c r="I87" s="35">
        <f>SUM(I86-I29)</f>
        <v>0</v>
      </c>
      <c r="J87" s="25"/>
      <c r="K87" s="35">
        <f>SUM(K86-K29)</f>
        <v>0</v>
      </c>
      <c r="L87" s="25"/>
      <c r="M87" s="35">
        <f>SUM(M86-M29)</f>
        <v>0</v>
      </c>
      <c r="Q87" s="7"/>
    </row>
    <row r="88" spans="1:17" ht="24" customHeight="1">
      <c r="A88" s="14" t="s">
        <v>23</v>
      </c>
      <c r="Q88" s="7"/>
    </row>
    <row r="89" spans="1:17" ht="24" customHeight="1">
      <c r="Q89" s="7"/>
    </row>
    <row r="90" spans="1:17" ht="24" customHeight="1">
      <c r="A90" s="43"/>
      <c r="B90" s="43"/>
      <c r="C90" s="43"/>
      <c r="Q90" s="7"/>
    </row>
    <row r="91" spans="1:17" ht="24" customHeight="1">
      <c r="Q91" s="7"/>
    </row>
    <row r="92" spans="1:17" ht="24" customHeight="1">
      <c r="D92" s="44" t="s">
        <v>43</v>
      </c>
      <c r="E92" s="44"/>
      <c r="Q92" s="7"/>
    </row>
    <row r="93" spans="1:17" ht="24" customHeight="1">
      <c r="A93" s="43"/>
      <c r="B93" s="43"/>
      <c r="C93" s="43"/>
      <c r="J93" s="4"/>
      <c r="K93" s="4"/>
      <c r="L93" s="4"/>
      <c r="M93" s="7"/>
      <c r="Q93" s="7"/>
    </row>
    <row r="94" spans="1:17" ht="24" customHeight="1">
      <c r="A94" s="108"/>
      <c r="B94" s="108"/>
      <c r="C94" s="108"/>
      <c r="D94" s="45"/>
      <c r="E94" s="7"/>
      <c r="G94" s="109"/>
      <c r="H94" s="109"/>
      <c r="I94" s="109"/>
      <c r="J94" s="109"/>
      <c r="K94" s="109"/>
      <c r="L94" s="4"/>
      <c r="M94" s="4"/>
      <c r="Q94" s="7"/>
    </row>
    <row r="95" spans="1:17" ht="24" customHeight="1">
      <c r="E95" s="26"/>
      <c r="F95" s="7"/>
      <c r="Q95" s="7"/>
    </row>
    <row r="96" spans="1:17" ht="24" customHeight="1">
      <c r="Q96" s="7"/>
    </row>
    <row r="97" spans="17:17" ht="24" customHeight="1">
      <c r="Q97" s="7"/>
    </row>
    <row r="98" spans="17:17" ht="24" customHeight="1">
      <c r="Q98" s="7"/>
    </row>
    <row r="99" spans="17:17" ht="24" customHeight="1">
      <c r="Q99" s="7"/>
    </row>
  </sheetData>
  <mergeCells count="8">
    <mergeCell ref="A94:C94"/>
    <mergeCell ref="G94:K94"/>
    <mergeCell ref="G5:I5"/>
    <mergeCell ref="K5:M5"/>
    <mergeCell ref="G36:I36"/>
    <mergeCell ref="K36:M36"/>
    <mergeCell ref="G67:I67"/>
    <mergeCell ref="K67:M67"/>
  </mergeCells>
  <printOptions horizontalCentered="1"/>
  <pageMargins left="0.75" right="0.35433070866141703" top="0.78740157480314998" bottom="0.39370078740157499" header="0.31496062992126" footer="0.31496062992126"/>
  <pageSetup paperSize="9" scale="71" orientation="portrait" r:id="rId1"/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Q84"/>
  <sheetViews>
    <sheetView showGridLines="0" view="pageBreakPreview" topLeftCell="A70" zoomScale="80" zoomScaleNormal="80" zoomScaleSheetLayoutView="80" workbookViewId="0">
      <selection activeCell="D41" sqref="D41"/>
    </sheetView>
  </sheetViews>
  <sheetFormatPr defaultColWidth="10.5546875" defaultRowHeight="24" customHeight="1"/>
  <cols>
    <col min="1" max="1" width="46.109375" style="7" customWidth="1"/>
    <col min="2" max="2" width="8.44140625" style="20" customWidth="1"/>
    <col min="3" max="3" width="1.44140625" style="20" customWidth="1"/>
    <col min="4" max="4" width="15.6640625" style="21" customWidth="1"/>
    <col min="5" max="5" width="1.44140625" style="21" customWidth="1"/>
    <col min="6" max="6" width="15.6640625" style="21" customWidth="1"/>
    <col min="7" max="7" width="1.44140625" style="21" customWidth="1"/>
    <col min="8" max="8" width="15.6640625" style="21" customWidth="1"/>
    <col min="9" max="9" width="1.44140625" style="21" customWidth="1"/>
    <col min="10" max="10" width="15.6640625" style="21" customWidth="1"/>
    <col min="11" max="11" width="1.109375" style="7" customWidth="1"/>
    <col min="12" max="12" width="18.109375" style="7" customWidth="1"/>
    <col min="13" max="13" width="14.109375" style="7" bestFit="1" customWidth="1"/>
    <col min="14" max="14" width="2.5546875" style="7" bestFit="1" customWidth="1"/>
    <col min="15" max="15" width="10.5546875" style="7"/>
    <col min="16" max="16" width="2.5546875" style="7" bestFit="1" customWidth="1"/>
    <col min="17" max="17" width="11.5546875" style="7" bestFit="1" customWidth="1"/>
    <col min="18" max="18" width="2.5546875" style="7" bestFit="1" customWidth="1"/>
    <col min="19" max="16384" width="10.5546875" style="7"/>
  </cols>
  <sheetData>
    <row r="1" spans="1:17" ht="24" customHeight="1">
      <c r="J1" s="46" t="s">
        <v>44</v>
      </c>
    </row>
    <row r="2" spans="1:17" ht="24" customHeight="1">
      <c r="A2" s="5" t="s">
        <v>116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7" ht="24" customHeight="1">
      <c r="A3" s="5" t="s">
        <v>204</v>
      </c>
      <c r="B3" s="32"/>
      <c r="C3" s="32"/>
      <c r="D3" s="33"/>
      <c r="E3" s="33"/>
      <c r="F3" s="33"/>
      <c r="G3" s="33"/>
      <c r="H3" s="33"/>
      <c r="I3" s="33"/>
      <c r="J3" s="33"/>
    </row>
    <row r="4" spans="1:17" ht="24" customHeight="1">
      <c r="A4" s="5" t="s">
        <v>202</v>
      </c>
      <c r="B4" s="32"/>
      <c r="C4" s="32"/>
      <c r="D4" s="33"/>
      <c r="E4" s="33"/>
      <c r="F4" s="33"/>
      <c r="G4" s="33"/>
      <c r="H4" s="33"/>
      <c r="I4" s="33"/>
      <c r="J4" s="33"/>
    </row>
    <row r="5" spans="1:17" ht="24" customHeight="1">
      <c r="B5" s="32"/>
      <c r="C5" s="32"/>
      <c r="D5" s="33"/>
      <c r="E5" s="33"/>
      <c r="F5" s="33"/>
      <c r="G5" s="33"/>
      <c r="H5" s="33"/>
      <c r="I5" s="33"/>
      <c r="J5" s="47" t="s">
        <v>115</v>
      </c>
      <c r="K5" s="48"/>
      <c r="L5" s="48"/>
      <c r="M5" s="48"/>
      <c r="N5" s="48"/>
      <c r="O5" s="48"/>
      <c r="P5" s="48"/>
      <c r="Q5" s="48"/>
    </row>
    <row r="6" spans="1:17" s="6" customFormat="1" ht="24" customHeight="1">
      <c r="B6" s="10"/>
      <c r="C6" s="10"/>
      <c r="D6" s="110" t="s">
        <v>1</v>
      </c>
      <c r="E6" s="110"/>
      <c r="F6" s="110"/>
      <c r="G6" s="11"/>
      <c r="H6" s="110" t="s">
        <v>2</v>
      </c>
      <c r="I6" s="110"/>
      <c r="J6" s="110"/>
    </row>
    <row r="7" spans="1:17" ht="24" customHeight="1">
      <c r="B7" s="13" t="s">
        <v>3</v>
      </c>
      <c r="C7" s="13"/>
      <c r="D7" s="49">
        <v>2026</v>
      </c>
      <c r="E7" s="16"/>
      <c r="F7" s="49">
        <v>2025</v>
      </c>
      <c r="G7" s="50"/>
      <c r="H7" s="49">
        <v>2026</v>
      </c>
      <c r="I7" s="16"/>
      <c r="J7" s="49">
        <v>2025</v>
      </c>
    </row>
    <row r="8" spans="1:17" s="14" customFormat="1" ht="24" customHeight="1">
      <c r="A8" s="51" t="s">
        <v>45</v>
      </c>
      <c r="B8" s="22"/>
      <c r="C8" s="13"/>
      <c r="D8" s="52"/>
      <c r="E8" s="53"/>
      <c r="F8" s="54"/>
      <c r="G8" s="54"/>
      <c r="H8" s="55"/>
      <c r="I8" s="53"/>
      <c r="J8" s="55"/>
      <c r="K8" s="56"/>
    </row>
    <row r="9" spans="1:17" ht="24" customHeight="1">
      <c r="A9" s="5" t="s">
        <v>46</v>
      </c>
      <c r="B9" s="22"/>
    </row>
    <row r="10" spans="1:17" ht="24" customHeight="1">
      <c r="A10" s="8" t="s">
        <v>47</v>
      </c>
      <c r="B10" s="22">
        <v>2</v>
      </c>
      <c r="D10" s="24">
        <v>343197</v>
      </c>
      <c r="E10" s="25"/>
      <c r="F10" s="24">
        <v>319019</v>
      </c>
      <c r="G10" s="25"/>
      <c r="H10" s="24">
        <v>152992</v>
      </c>
      <c r="I10" s="25"/>
      <c r="J10" s="24">
        <v>147276</v>
      </c>
    </row>
    <row r="11" spans="1:17" ht="24" customHeight="1">
      <c r="A11" s="8" t="s">
        <v>48</v>
      </c>
      <c r="B11" s="22">
        <v>2</v>
      </c>
      <c r="D11" s="27">
        <v>1333</v>
      </c>
      <c r="E11" s="25"/>
      <c r="F11" s="24">
        <v>1923</v>
      </c>
      <c r="G11" s="25"/>
      <c r="H11" s="24">
        <v>4365</v>
      </c>
      <c r="I11" s="25"/>
      <c r="J11" s="24">
        <v>4731</v>
      </c>
    </row>
    <row r="12" spans="1:17" ht="24" customHeight="1">
      <c r="A12" s="5" t="s">
        <v>49</v>
      </c>
      <c r="B12" s="22"/>
      <c r="D12" s="28">
        <f>SUM(D10:D11)</f>
        <v>344530</v>
      </c>
      <c r="E12" s="25"/>
      <c r="F12" s="28">
        <f>SUM(F10:F11)</f>
        <v>320942</v>
      </c>
      <c r="G12" s="25"/>
      <c r="H12" s="28">
        <f>SUM(H10:H11)</f>
        <v>157357</v>
      </c>
      <c r="I12" s="25"/>
      <c r="J12" s="28">
        <f>SUM(J10:J11)</f>
        <v>152007</v>
      </c>
    </row>
    <row r="13" spans="1:17" ht="24" customHeight="1">
      <c r="A13" s="5" t="s">
        <v>50</v>
      </c>
      <c r="B13" s="22"/>
      <c r="D13" s="25"/>
      <c r="E13" s="25"/>
      <c r="F13" s="25"/>
      <c r="G13" s="25"/>
      <c r="H13" s="25"/>
      <c r="I13" s="25"/>
      <c r="J13" s="25"/>
    </row>
    <row r="14" spans="1:17" ht="24" customHeight="1">
      <c r="A14" s="8" t="s">
        <v>51</v>
      </c>
      <c r="B14" s="22">
        <v>2</v>
      </c>
      <c r="D14" s="24">
        <v>255995</v>
      </c>
      <c r="E14" s="25"/>
      <c r="F14" s="24">
        <v>238461</v>
      </c>
      <c r="G14" s="25"/>
      <c r="H14" s="24">
        <v>115249</v>
      </c>
      <c r="I14" s="25"/>
      <c r="J14" s="24">
        <v>107538</v>
      </c>
    </row>
    <row r="15" spans="1:17" ht="24" customHeight="1">
      <c r="A15" s="8" t="s">
        <v>52</v>
      </c>
      <c r="B15" s="22">
        <v>2</v>
      </c>
      <c r="D15" s="57">
        <v>68046</v>
      </c>
      <c r="E15" s="58"/>
      <c r="F15" s="24">
        <v>75873</v>
      </c>
      <c r="G15" s="58"/>
      <c r="H15" s="24">
        <v>29039</v>
      </c>
      <c r="I15" s="58"/>
      <c r="J15" s="24">
        <v>32724</v>
      </c>
    </row>
    <row r="16" spans="1:17" ht="24" customHeight="1">
      <c r="A16" s="5" t="s">
        <v>53</v>
      </c>
      <c r="B16" s="22"/>
      <c r="D16" s="28">
        <f>SUM(D14:D15)</f>
        <v>324041</v>
      </c>
      <c r="E16" s="25"/>
      <c r="F16" s="28">
        <f>SUM(F14:F15)</f>
        <v>314334</v>
      </c>
      <c r="G16" s="25"/>
      <c r="H16" s="28">
        <f>SUM(H14:H15)</f>
        <v>144288</v>
      </c>
      <c r="I16" s="25"/>
      <c r="J16" s="28">
        <f>SUM(J14:J15)</f>
        <v>140262</v>
      </c>
    </row>
    <row r="17" spans="1:10" ht="24" customHeight="1">
      <c r="A17" s="5" t="s">
        <v>134</v>
      </c>
      <c r="B17" s="22"/>
      <c r="D17" s="24">
        <f>SUM(D12-D16)</f>
        <v>20489</v>
      </c>
      <c r="E17" s="25"/>
      <c r="F17" s="24">
        <f>SUM(F12-F16)</f>
        <v>6608</v>
      </c>
      <c r="G17" s="25"/>
      <c r="H17" s="24">
        <f>SUM(H12-H16)</f>
        <v>13069</v>
      </c>
      <c r="I17" s="25"/>
      <c r="J17" s="24">
        <f>SUM(J12-J16)</f>
        <v>11745</v>
      </c>
    </row>
    <row r="18" spans="1:10" ht="24" customHeight="1">
      <c r="A18" s="8" t="s">
        <v>54</v>
      </c>
      <c r="B18" s="22"/>
      <c r="D18" s="27">
        <v>-2994</v>
      </c>
      <c r="E18" s="25"/>
      <c r="F18" s="27">
        <v>-4978</v>
      </c>
      <c r="G18" s="25"/>
      <c r="H18" s="27">
        <v>-855</v>
      </c>
      <c r="I18" s="25"/>
      <c r="J18" s="27">
        <v>-1159</v>
      </c>
    </row>
    <row r="19" spans="1:10" ht="24" customHeight="1">
      <c r="A19" s="5" t="s">
        <v>113</v>
      </c>
      <c r="B19" s="22"/>
      <c r="D19" s="24">
        <f>SUM(D17:D18)</f>
        <v>17495</v>
      </c>
      <c r="E19" s="25"/>
      <c r="F19" s="24">
        <f>SUM(F17:F18)</f>
        <v>1630</v>
      </c>
      <c r="G19" s="25"/>
      <c r="H19" s="24">
        <f>SUM(H17:H18)</f>
        <v>12214</v>
      </c>
      <c r="I19" s="25"/>
      <c r="J19" s="24">
        <f>SUM(J17:J18)</f>
        <v>10586</v>
      </c>
    </row>
    <row r="20" spans="1:10" ht="24" customHeight="1">
      <c r="A20" s="8" t="s">
        <v>114</v>
      </c>
      <c r="B20" s="22"/>
      <c r="D20" s="59">
        <v>-3943</v>
      </c>
      <c r="E20" s="58"/>
      <c r="F20" s="27">
        <v>-842</v>
      </c>
      <c r="G20" s="58"/>
      <c r="H20" s="27">
        <v>-2705</v>
      </c>
      <c r="I20" s="58"/>
      <c r="J20" s="27">
        <v>-2332</v>
      </c>
    </row>
    <row r="21" spans="1:10" ht="24" customHeight="1">
      <c r="A21" s="5" t="s">
        <v>57</v>
      </c>
      <c r="B21" s="22"/>
      <c r="D21" s="28">
        <f>SUM(D19:D20)</f>
        <v>13552</v>
      </c>
      <c r="E21" s="25"/>
      <c r="F21" s="28">
        <f>SUM(F19:F20)</f>
        <v>788</v>
      </c>
      <c r="G21" s="25"/>
      <c r="H21" s="28">
        <f>SUM(H19:H20)</f>
        <v>9509</v>
      </c>
      <c r="I21" s="25"/>
      <c r="J21" s="28">
        <f>SUM(J19:J20)</f>
        <v>8254</v>
      </c>
    </row>
    <row r="22" spans="1:10" ht="24" customHeight="1">
      <c r="A22" s="5"/>
      <c r="B22" s="22"/>
      <c r="D22" s="24"/>
      <c r="E22" s="25"/>
      <c r="F22" s="24"/>
      <c r="G22" s="25"/>
      <c r="H22" s="24"/>
      <c r="I22" s="25"/>
      <c r="J22" s="24"/>
    </row>
    <row r="23" spans="1:10" ht="24" customHeight="1">
      <c r="A23" s="60" t="s">
        <v>181</v>
      </c>
      <c r="B23" s="22"/>
      <c r="D23" s="24"/>
      <c r="E23" s="25"/>
      <c r="F23" s="24"/>
      <c r="G23" s="25"/>
      <c r="H23" s="24"/>
      <c r="I23" s="25"/>
      <c r="J23" s="24"/>
    </row>
    <row r="24" spans="1:10" ht="24" customHeight="1">
      <c r="A24" s="61" t="s">
        <v>55</v>
      </c>
      <c r="B24" s="22"/>
      <c r="D24" s="27">
        <v>0</v>
      </c>
      <c r="E24" s="25"/>
      <c r="F24" s="27">
        <v>0</v>
      </c>
      <c r="G24" s="25"/>
      <c r="H24" s="27">
        <v>0</v>
      </c>
      <c r="I24" s="25"/>
      <c r="J24" s="27">
        <v>0</v>
      </c>
    </row>
    <row r="25" spans="1:10" ht="24" customHeight="1">
      <c r="A25" s="5"/>
      <c r="B25" s="22"/>
      <c r="D25" s="24"/>
      <c r="E25" s="25"/>
      <c r="F25" s="24"/>
      <c r="G25" s="25"/>
      <c r="H25" s="24"/>
      <c r="I25" s="25"/>
      <c r="J25" s="24"/>
    </row>
    <row r="26" spans="1:10" ht="24" customHeight="1" thickBot="1">
      <c r="A26" s="61" t="s">
        <v>56</v>
      </c>
      <c r="B26" s="22"/>
      <c r="D26" s="40">
        <f>SUM(D21,D24)</f>
        <v>13552</v>
      </c>
      <c r="E26" s="25"/>
      <c r="F26" s="40">
        <f>SUM(F21,F24)</f>
        <v>788</v>
      </c>
      <c r="G26" s="25"/>
      <c r="H26" s="40">
        <f>SUM(H21,H24)</f>
        <v>9509</v>
      </c>
      <c r="I26" s="25"/>
      <c r="J26" s="40">
        <f>SUM(J21,J24)</f>
        <v>8254</v>
      </c>
    </row>
    <row r="27" spans="1:10" ht="24" customHeight="1" thickTop="1">
      <c r="A27" s="5"/>
      <c r="B27" s="22"/>
      <c r="D27" s="24"/>
      <c r="E27" s="25"/>
      <c r="F27" s="24"/>
      <c r="G27" s="25"/>
      <c r="H27" s="24"/>
      <c r="I27" s="25"/>
      <c r="J27" s="24"/>
    </row>
    <row r="28" spans="1:10" s="62" customFormat="1" ht="24" customHeight="1">
      <c r="A28" s="5" t="s">
        <v>59</v>
      </c>
      <c r="B28" s="22"/>
      <c r="D28" s="25"/>
      <c r="E28" s="21"/>
      <c r="F28" s="25"/>
      <c r="G28" s="21"/>
      <c r="H28" s="25"/>
      <c r="I28" s="25"/>
      <c r="J28" s="25"/>
    </row>
    <row r="29" spans="1:10" s="62" customFormat="1" ht="24" customHeight="1" thickBot="1">
      <c r="A29" s="8" t="s">
        <v>58</v>
      </c>
      <c r="B29" s="22"/>
      <c r="D29" s="35">
        <f>SUM(D31-D30)</f>
        <v>13490</v>
      </c>
      <c r="E29" s="21"/>
      <c r="F29" s="35">
        <f>SUM(F31-F30)</f>
        <v>4170</v>
      </c>
      <c r="G29" s="21"/>
      <c r="H29" s="42">
        <f>+H21</f>
        <v>9509</v>
      </c>
      <c r="I29" s="25"/>
      <c r="J29" s="42">
        <f>+J21</f>
        <v>8254</v>
      </c>
    </row>
    <row r="30" spans="1:10" s="62" customFormat="1" ht="24" customHeight="1" thickTop="1">
      <c r="A30" s="8" t="s">
        <v>123</v>
      </c>
      <c r="B30" s="22"/>
      <c r="D30" s="35">
        <v>62</v>
      </c>
      <c r="E30" s="21"/>
      <c r="F30" s="35">
        <v>-3382</v>
      </c>
      <c r="G30" s="21"/>
      <c r="H30" s="25"/>
      <c r="I30" s="25"/>
      <c r="J30" s="25"/>
    </row>
    <row r="31" spans="1:10" s="62" customFormat="1" ht="24" customHeight="1" thickBot="1">
      <c r="A31" s="12"/>
      <c r="B31" s="22"/>
      <c r="D31" s="31">
        <f>+D21</f>
        <v>13552</v>
      </c>
      <c r="E31" s="38"/>
      <c r="F31" s="31">
        <f>+F21</f>
        <v>788</v>
      </c>
      <c r="G31" s="38"/>
      <c r="H31" s="38"/>
      <c r="I31" s="38"/>
      <c r="J31" s="38"/>
    </row>
    <row r="32" spans="1:10" s="62" customFormat="1" ht="24" customHeight="1" thickTop="1">
      <c r="A32" s="12"/>
      <c r="B32" s="22"/>
      <c r="D32" s="24"/>
      <c r="E32" s="38"/>
      <c r="F32" s="24"/>
      <c r="G32" s="38"/>
      <c r="H32" s="38"/>
      <c r="I32" s="38"/>
      <c r="J32" s="38"/>
    </row>
    <row r="33" spans="1:11" s="62" customFormat="1" ht="24" customHeight="1">
      <c r="A33" s="60" t="s">
        <v>60</v>
      </c>
      <c r="B33" s="22"/>
      <c r="D33" s="25"/>
      <c r="E33" s="21"/>
      <c r="F33" s="25"/>
      <c r="G33" s="21"/>
      <c r="H33" s="25"/>
      <c r="I33" s="25"/>
      <c r="J33" s="25"/>
    </row>
    <row r="34" spans="1:11" s="62" customFormat="1" ht="24" customHeight="1" thickBot="1">
      <c r="A34" s="8" t="s">
        <v>58</v>
      </c>
      <c r="B34" s="22"/>
      <c r="D34" s="35">
        <f>SUM(D36-D35)</f>
        <v>13490</v>
      </c>
      <c r="E34" s="21"/>
      <c r="F34" s="35">
        <f>SUM(F36-F35)</f>
        <v>4170</v>
      </c>
      <c r="G34" s="21"/>
      <c r="H34" s="42">
        <f>SUM(H29)</f>
        <v>9509</v>
      </c>
      <c r="I34" s="25"/>
      <c r="J34" s="42">
        <f>SUM(J29)</f>
        <v>8254</v>
      </c>
    </row>
    <row r="35" spans="1:11" s="62" customFormat="1" ht="24" customHeight="1" thickTop="1">
      <c r="A35" s="8" t="s">
        <v>123</v>
      </c>
      <c r="B35" s="22"/>
      <c r="D35" s="35">
        <v>62</v>
      </c>
      <c r="E35" s="21"/>
      <c r="F35" s="35">
        <v>-3382</v>
      </c>
      <c r="G35" s="21"/>
      <c r="H35" s="25"/>
      <c r="I35" s="25"/>
      <c r="J35" s="25"/>
    </row>
    <row r="36" spans="1:11" s="62" customFormat="1" ht="24" customHeight="1" thickBot="1">
      <c r="A36" s="12"/>
      <c r="B36" s="22"/>
      <c r="D36" s="31">
        <f>SUM(D26)</f>
        <v>13552</v>
      </c>
      <c r="E36" s="38"/>
      <c r="F36" s="31">
        <f>SUM(F26)</f>
        <v>788</v>
      </c>
      <c r="G36" s="38"/>
      <c r="H36" s="38"/>
      <c r="I36" s="38"/>
      <c r="J36" s="38"/>
    </row>
    <row r="37" spans="1:11" s="62" customFormat="1" ht="24" customHeight="1" thickTop="1">
      <c r="A37" s="12"/>
      <c r="D37" s="38"/>
      <c r="E37" s="38"/>
      <c r="F37" s="38"/>
      <c r="G37" s="38"/>
      <c r="H37" s="38"/>
      <c r="I37" s="38"/>
      <c r="J37" s="38"/>
    </row>
    <row r="38" spans="1:11" ht="24" customHeight="1">
      <c r="A38" s="5" t="s">
        <v>61</v>
      </c>
      <c r="B38" s="22">
        <v>14</v>
      </c>
      <c r="D38" s="25"/>
      <c r="E38" s="25"/>
      <c r="F38" s="38"/>
      <c r="G38" s="25"/>
      <c r="H38" s="25"/>
      <c r="I38" s="25"/>
      <c r="J38" s="38"/>
    </row>
    <row r="39" spans="1:11" ht="24" customHeight="1">
      <c r="A39" s="8" t="s">
        <v>62</v>
      </c>
      <c r="B39" s="22"/>
      <c r="D39" s="25"/>
      <c r="E39" s="25"/>
      <c r="F39" s="25"/>
      <c r="G39" s="25"/>
      <c r="H39" s="25"/>
      <c r="I39" s="25"/>
      <c r="J39" s="25"/>
    </row>
    <row r="40" spans="1:11" ht="24" customHeight="1" thickBot="1">
      <c r="A40" s="8" t="s">
        <v>63</v>
      </c>
      <c r="B40" s="22"/>
      <c r="D40" s="63">
        <f>D29/602997</f>
        <v>2.2371587254994635E-2</v>
      </c>
      <c r="E40" s="64"/>
      <c r="F40" s="63">
        <f>SUM(F29/602997)</f>
        <v>6.915457290832293E-3</v>
      </c>
      <c r="G40" s="64"/>
      <c r="H40" s="63">
        <f>SUM(H29/602997)</f>
        <v>1.5769564359358338E-2</v>
      </c>
      <c r="I40" s="65"/>
      <c r="J40" s="63">
        <f>SUM(J29/602997)</f>
        <v>1.3688293639935191E-2</v>
      </c>
    </row>
    <row r="41" spans="1:11" ht="24" customHeight="1" thickTop="1">
      <c r="D41" s="25"/>
      <c r="E41" s="25"/>
      <c r="F41" s="25"/>
      <c r="G41" s="25"/>
      <c r="H41" s="25"/>
      <c r="I41" s="25"/>
      <c r="J41" s="25"/>
    </row>
    <row r="42" spans="1:11" ht="24" customHeight="1">
      <c r="A42" s="14" t="s">
        <v>23</v>
      </c>
    </row>
    <row r="43" spans="1:11" ht="24" customHeight="1">
      <c r="J43" s="46" t="s">
        <v>44</v>
      </c>
    </row>
    <row r="44" spans="1:11" ht="24" customHeight="1">
      <c r="A44" s="5" t="s">
        <v>116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ht="24" customHeight="1">
      <c r="A45" s="5" t="s">
        <v>204</v>
      </c>
      <c r="B45" s="32"/>
      <c r="C45" s="32"/>
      <c r="D45" s="33"/>
      <c r="E45" s="33"/>
      <c r="F45" s="33"/>
      <c r="G45" s="33"/>
      <c r="H45" s="33"/>
      <c r="I45" s="33"/>
      <c r="J45" s="33"/>
    </row>
    <row r="46" spans="1:11" ht="24" customHeight="1">
      <c r="A46" s="5" t="s">
        <v>197</v>
      </c>
      <c r="B46" s="32"/>
      <c r="C46" s="32"/>
      <c r="D46" s="33"/>
      <c r="E46" s="33"/>
      <c r="F46" s="33"/>
      <c r="G46" s="33"/>
      <c r="H46" s="33"/>
      <c r="I46" s="33"/>
      <c r="J46" s="33"/>
    </row>
    <row r="47" spans="1:11" ht="24" customHeight="1">
      <c r="B47" s="32"/>
      <c r="C47" s="32"/>
      <c r="D47" s="33"/>
      <c r="E47" s="33"/>
      <c r="F47" s="33"/>
      <c r="G47" s="33"/>
      <c r="H47" s="33"/>
      <c r="I47" s="33"/>
      <c r="J47" s="47" t="s">
        <v>115</v>
      </c>
      <c r="K47" s="48"/>
    </row>
    <row r="48" spans="1:11" ht="24" customHeight="1">
      <c r="A48" s="6"/>
      <c r="B48" s="10"/>
      <c r="C48" s="10"/>
      <c r="D48" s="110" t="s">
        <v>1</v>
      </c>
      <c r="E48" s="110"/>
      <c r="F48" s="110"/>
      <c r="G48" s="11"/>
      <c r="H48" s="110" t="s">
        <v>2</v>
      </c>
      <c r="I48" s="110"/>
      <c r="J48" s="110"/>
      <c r="K48" s="6"/>
    </row>
    <row r="49" spans="1:11" ht="24" customHeight="1">
      <c r="B49" s="13" t="s">
        <v>3</v>
      </c>
      <c r="C49" s="13"/>
      <c r="D49" s="49">
        <v>2026</v>
      </c>
      <c r="E49" s="16"/>
      <c r="F49" s="49">
        <v>2025</v>
      </c>
      <c r="G49" s="50"/>
      <c r="H49" s="49">
        <v>2026</v>
      </c>
      <c r="I49" s="16"/>
      <c r="J49" s="49">
        <v>2025</v>
      </c>
    </row>
    <row r="50" spans="1:11" ht="24" customHeight="1">
      <c r="A50" s="51" t="s">
        <v>45</v>
      </c>
      <c r="B50" s="22"/>
      <c r="C50" s="13"/>
      <c r="D50" s="52"/>
      <c r="E50" s="53"/>
      <c r="F50" s="54"/>
      <c r="G50" s="54"/>
      <c r="H50" s="55"/>
      <c r="I50" s="53"/>
      <c r="J50" s="55"/>
      <c r="K50" s="56"/>
    </row>
    <row r="51" spans="1:11" ht="24" customHeight="1">
      <c r="A51" s="5" t="s">
        <v>46</v>
      </c>
      <c r="B51" s="22"/>
    </row>
    <row r="52" spans="1:11" ht="24" customHeight="1">
      <c r="A52" s="8" t="s">
        <v>47</v>
      </c>
      <c r="B52" s="22">
        <v>2</v>
      </c>
      <c r="D52" s="24">
        <v>670461</v>
      </c>
      <c r="E52" s="25"/>
      <c r="F52" s="24">
        <v>654112</v>
      </c>
      <c r="G52" s="25"/>
      <c r="H52" s="24">
        <v>287474</v>
      </c>
      <c r="I52" s="25"/>
      <c r="J52" s="24">
        <v>311074</v>
      </c>
    </row>
    <row r="53" spans="1:11" ht="24" customHeight="1">
      <c r="A53" s="8" t="s">
        <v>48</v>
      </c>
      <c r="B53" s="22">
        <v>2</v>
      </c>
      <c r="D53" s="27">
        <v>3335</v>
      </c>
      <c r="E53" s="25"/>
      <c r="F53" s="24">
        <v>4327</v>
      </c>
      <c r="G53" s="25"/>
      <c r="H53" s="24">
        <v>9750</v>
      </c>
      <c r="I53" s="25"/>
      <c r="J53" s="24">
        <v>9991</v>
      </c>
    </row>
    <row r="54" spans="1:11" ht="24" customHeight="1">
      <c r="A54" s="5" t="s">
        <v>49</v>
      </c>
      <c r="B54" s="22"/>
      <c r="D54" s="28">
        <f>SUM(D52:D53)</f>
        <v>673796</v>
      </c>
      <c r="E54" s="25"/>
      <c r="F54" s="28">
        <f>SUM(F52:F53)</f>
        <v>658439</v>
      </c>
      <c r="G54" s="25"/>
      <c r="H54" s="28">
        <f>SUM(H52:H53)</f>
        <v>297224</v>
      </c>
      <c r="I54" s="25"/>
      <c r="J54" s="28">
        <f>SUM(J52:J53)</f>
        <v>321065</v>
      </c>
    </row>
    <row r="55" spans="1:11" ht="24" customHeight="1">
      <c r="A55" s="5" t="s">
        <v>50</v>
      </c>
      <c r="B55" s="22"/>
      <c r="D55" s="25"/>
      <c r="E55" s="25"/>
      <c r="F55" s="25"/>
      <c r="G55" s="25"/>
      <c r="H55" s="25"/>
      <c r="I55" s="25"/>
      <c r="J55" s="25"/>
    </row>
    <row r="56" spans="1:11" ht="24" customHeight="1">
      <c r="A56" s="8" t="s">
        <v>51</v>
      </c>
      <c r="B56" s="22">
        <v>2</v>
      </c>
      <c r="D56" s="24">
        <v>498592</v>
      </c>
      <c r="E56" s="25"/>
      <c r="F56" s="24">
        <v>487332</v>
      </c>
      <c r="G56" s="25"/>
      <c r="H56" s="24">
        <v>216322</v>
      </c>
      <c r="I56" s="25"/>
      <c r="J56" s="24">
        <v>228758</v>
      </c>
    </row>
    <row r="57" spans="1:11" ht="24" customHeight="1">
      <c r="A57" s="8" t="s">
        <v>52</v>
      </c>
      <c r="B57" s="22">
        <v>2</v>
      </c>
      <c r="D57" s="57">
        <v>143920</v>
      </c>
      <c r="E57" s="58"/>
      <c r="F57" s="24">
        <v>157826</v>
      </c>
      <c r="G57" s="58"/>
      <c r="H57" s="24">
        <v>59495</v>
      </c>
      <c r="I57" s="58"/>
      <c r="J57" s="24">
        <v>63653</v>
      </c>
    </row>
    <row r="58" spans="1:11" ht="24" customHeight="1">
      <c r="A58" s="5" t="s">
        <v>53</v>
      </c>
      <c r="B58" s="22"/>
      <c r="D58" s="28">
        <f>SUM(D56:D57)</f>
        <v>642512</v>
      </c>
      <c r="E58" s="25"/>
      <c r="F58" s="28">
        <f>SUM(F56:F57)</f>
        <v>645158</v>
      </c>
      <c r="G58" s="25"/>
      <c r="H58" s="28">
        <f>SUM(H56:H57)</f>
        <v>275817</v>
      </c>
      <c r="I58" s="25"/>
      <c r="J58" s="28">
        <f>SUM(J56:J57)</f>
        <v>292411</v>
      </c>
    </row>
    <row r="59" spans="1:11" ht="24" customHeight="1">
      <c r="A59" s="5" t="s">
        <v>134</v>
      </c>
      <c r="B59" s="22"/>
      <c r="D59" s="24">
        <f>SUM(D54-D58)</f>
        <v>31284</v>
      </c>
      <c r="E59" s="25"/>
      <c r="F59" s="24">
        <f>SUM(F54-F58)</f>
        <v>13281</v>
      </c>
      <c r="G59" s="25"/>
      <c r="H59" s="24">
        <f>SUM(H54-H58)</f>
        <v>21407</v>
      </c>
      <c r="I59" s="25"/>
      <c r="J59" s="24">
        <f>SUM(J54-J58)</f>
        <v>28654</v>
      </c>
    </row>
    <row r="60" spans="1:11" ht="24" customHeight="1">
      <c r="A60" s="8" t="s">
        <v>54</v>
      </c>
      <c r="B60" s="22"/>
      <c r="D60" s="27">
        <v>-6638</v>
      </c>
      <c r="E60" s="25"/>
      <c r="F60" s="27">
        <v>-9982</v>
      </c>
      <c r="G60" s="25"/>
      <c r="H60" s="27">
        <v>-1852</v>
      </c>
      <c r="I60" s="25"/>
      <c r="J60" s="27">
        <v>-2465</v>
      </c>
    </row>
    <row r="61" spans="1:11" ht="24" customHeight="1">
      <c r="A61" s="5" t="s">
        <v>113</v>
      </c>
      <c r="B61" s="22"/>
      <c r="D61" s="24">
        <f>SUM(D59:D60)</f>
        <v>24646</v>
      </c>
      <c r="E61" s="25"/>
      <c r="F61" s="24">
        <f>SUM(F59:F60)</f>
        <v>3299</v>
      </c>
      <c r="G61" s="25"/>
      <c r="H61" s="24">
        <f>SUM(H59:H60)</f>
        <v>19555</v>
      </c>
      <c r="I61" s="25"/>
      <c r="J61" s="24">
        <f>SUM(J59:J60)</f>
        <v>26189</v>
      </c>
    </row>
    <row r="62" spans="1:11" ht="24" customHeight="1">
      <c r="A62" s="8" t="s">
        <v>114</v>
      </c>
      <c r="B62" s="22"/>
      <c r="D62" s="27">
        <v>-5628</v>
      </c>
      <c r="E62" s="58"/>
      <c r="F62" s="27">
        <v>-1504</v>
      </c>
      <c r="G62" s="58"/>
      <c r="H62" s="27">
        <v>-4245</v>
      </c>
      <c r="I62" s="58"/>
      <c r="J62" s="27">
        <v>-5439</v>
      </c>
    </row>
    <row r="63" spans="1:11" ht="24" customHeight="1">
      <c r="A63" s="5" t="s">
        <v>57</v>
      </c>
      <c r="B63" s="22"/>
      <c r="D63" s="28">
        <f>SUM(D61:D62)</f>
        <v>19018</v>
      </c>
      <c r="E63" s="25"/>
      <c r="F63" s="28">
        <f>SUM(F61:F62)</f>
        <v>1795</v>
      </c>
      <c r="G63" s="25"/>
      <c r="H63" s="28">
        <f>SUM(H61:H62)</f>
        <v>15310</v>
      </c>
      <c r="I63" s="25"/>
      <c r="J63" s="28">
        <f>SUM(J61:J62)</f>
        <v>20750</v>
      </c>
    </row>
    <row r="64" spans="1:11" ht="24" customHeight="1">
      <c r="A64" s="5"/>
      <c r="B64" s="22"/>
      <c r="D64" s="24"/>
      <c r="E64" s="25"/>
      <c r="F64" s="24"/>
      <c r="G64" s="25"/>
      <c r="H64" s="24"/>
      <c r="I64" s="25"/>
      <c r="J64" s="24"/>
    </row>
    <row r="65" spans="1:11" ht="24" customHeight="1">
      <c r="A65" s="60" t="s">
        <v>181</v>
      </c>
      <c r="B65" s="22"/>
      <c r="D65" s="24"/>
      <c r="E65" s="25"/>
      <c r="F65" s="24"/>
      <c r="G65" s="25"/>
      <c r="H65" s="24"/>
      <c r="I65" s="25"/>
      <c r="J65" s="24"/>
    </row>
    <row r="66" spans="1:11" ht="24" customHeight="1">
      <c r="A66" s="61" t="s">
        <v>55</v>
      </c>
      <c r="B66" s="22"/>
      <c r="D66" s="27">
        <v>0</v>
      </c>
      <c r="E66" s="25"/>
      <c r="F66" s="27">
        <v>0</v>
      </c>
      <c r="G66" s="25"/>
      <c r="H66" s="27">
        <v>0</v>
      </c>
      <c r="I66" s="25"/>
      <c r="J66" s="27">
        <v>0</v>
      </c>
    </row>
    <row r="67" spans="1:11" ht="24" customHeight="1">
      <c r="A67" s="5"/>
      <c r="B67" s="22"/>
      <c r="D67" s="24"/>
      <c r="E67" s="25"/>
      <c r="F67" s="24"/>
      <c r="G67" s="25"/>
      <c r="H67" s="24"/>
      <c r="I67" s="25"/>
      <c r="J67" s="24"/>
    </row>
    <row r="68" spans="1:11" ht="24" customHeight="1" thickBot="1">
      <c r="A68" s="61" t="s">
        <v>56</v>
      </c>
      <c r="B68" s="22"/>
      <c r="D68" s="40">
        <f>SUM(D63,D66)</f>
        <v>19018</v>
      </c>
      <c r="E68" s="25"/>
      <c r="F68" s="40">
        <f>SUM(F63,F66)</f>
        <v>1795</v>
      </c>
      <c r="G68" s="25"/>
      <c r="H68" s="40">
        <f>SUM(H63,H66)</f>
        <v>15310</v>
      </c>
      <c r="I68" s="25"/>
      <c r="J68" s="40">
        <f>SUM(J63,J66)</f>
        <v>20750</v>
      </c>
    </row>
    <row r="69" spans="1:11" ht="24" customHeight="1" thickTop="1">
      <c r="A69" s="5"/>
      <c r="B69" s="22"/>
      <c r="D69" s="24"/>
      <c r="E69" s="25"/>
      <c r="F69" s="24"/>
      <c r="G69" s="25"/>
      <c r="H69" s="24"/>
      <c r="I69" s="25"/>
      <c r="J69" s="24"/>
    </row>
    <row r="70" spans="1:11" ht="24" customHeight="1">
      <c r="A70" s="5" t="s">
        <v>59</v>
      </c>
      <c r="B70" s="22"/>
      <c r="C70" s="62"/>
      <c r="D70" s="25"/>
      <c r="F70" s="25"/>
      <c r="H70" s="25"/>
      <c r="I70" s="25"/>
      <c r="J70" s="25"/>
      <c r="K70" s="62"/>
    </row>
    <row r="71" spans="1:11" ht="24" customHeight="1" thickBot="1">
      <c r="A71" s="8" t="s">
        <v>58</v>
      </c>
      <c r="B71" s="22"/>
      <c r="C71" s="62"/>
      <c r="D71" s="35">
        <f>SUM(D73-D72)</f>
        <v>20176</v>
      </c>
      <c r="F71" s="35">
        <f>SUM(F73-F72)</f>
        <v>10765</v>
      </c>
      <c r="H71" s="42">
        <f>+H63</f>
        <v>15310</v>
      </c>
      <c r="I71" s="25"/>
      <c r="J71" s="42">
        <f>+J63</f>
        <v>20750</v>
      </c>
      <c r="K71" s="62"/>
    </row>
    <row r="72" spans="1:11" ht="24" customHeight="1" thickTop="1">
      <c r="A72" s="8" t="s">
        <v>123</v>
      </c>
      <c r="B72" s="22"/>
      <c r="C72" s="62"/>
      <c r="D72" s="35">
        <v>-1158</v>
      </c>
      <c r="F72" s="35">
        <v>-8970</v>
      </c>
      <c r="H72" s="25"/>
      <c r="I72" s="25"/>
      <c r="J72" s="25"/>
      <c r="K72" s="62"/>
    </row>
    <row r="73" spans="1:11" ht="24" customHeight="1" thickBot="1">
      <c r="A73" s="12"/>
      <c r="B73" s="22"/>
      <c r="C73" s="62"/>
      <c r="D73" s="31">
        <f>+D63</f>
        <v>19018</v>
      </c>
      <c r="E73" s="38"/>
      <c r="F73" s="31">
        <f>+F63</f>
        <v>1795</v>
      </c>
      <c r="G73" s="38"/>
      <c r="H73" s="38"/>
      <c r="I73" s="38"/>
      <c r="J73" s="38"/>
      <c r="K73" s="62"/>
    </row>
    <row r="74" spans="1:11" ht="24" customHeight="1" thickTop="1">
      <c r="A74" s="12"/>
      <c r="B74" s="22"/>
      <c r="C74" s="62"/>
      <c r="D74" s="24"/>
      <c r="E74" s="38"/>
      <c r="F74" s="24"/>
      <c r="G74" s="38"/>
      <c r="H74" s="38"/>
      <c r="I74" s="38"/>
      <c r="J74" s="38"/>
      <c r="K74" s="62"/>
    </row>
    <row r="75" spans="1:11" ht="24" customHeight="1">
      <c r="A75" s="60" t="s">
        <v>60</v>
      </c>
      <c r="B75" s="22"/>
      <c r="C75" s="62"/>
      <c r="D75" s="25"/>
      <c r="F75" s="25"/>
      <c r="H75" s="25"/>
      <c r="I75" s="25"/>
      <c r="J75" s="25"/>
      <c r="K75" s="62"/>
    </row>
    <row r="76" spans="1:11" ht="24" customHeight="1" thickBot="1">
      <c r="A76" s="8" t="s">
        <v>58</v>
      </c>
      <c r="B76" s="22"/>
      <c r="C76" s="62"/>
      <c r="D76" s="35">
        <f>SUM(D78-D77)</f>
        <v>20176</v>
      </c>
      <c r="F76" s="35">
        <f>SUM(F78-F77)</f>
        <v>10765</v>
      </c>
      <c r="H76" s="42">
        <f>SUM(H71)</f>
        <v>15310</v>
      </c>
      <c r="I76" s="25"/>
      <c r="J76" s="42">
        <f>SUM(J71)</f>
        <v>20750</v>
      </c>
      <c r="K76" s="62"/>
    </row>
    <row r="77" spans="1:11" ht="24" customHeight="1" thickTop="1">
      <c r="A77" s="8" t="s">
        <v>123</v>
      </c>
      <c r="B77" s="22"/>
      <c r="C77" s="62"/>
      <c r="D77" s="35">
        <v>-1158</v>
      </c>
      <c r="F77" s="35">
        <v>-8970</v>
      </c>
      <c r="H77" s="25"/>
      <c r="I77" s="25"/>
      <c r="J77" s="25"/>
      <c r="K77" s="62"/>
    </row>
    <row r="78" spans="1:11" ht="24" customHeight="1" thickBot="1">
      <c r="A78" s="12"/>
      <c r="B78" s="22"/>
      <c r="C78" s="62"/>
      <c r="D78" s="31">
        <f>SUM(D68)</f>
        <v>19018</v>
      </c>
      <c r="E78" s="38"/>
      <c r="F78" s="31">
        <f>SUM(F68)</f>
        <v>1795</v>
      </c>
      <c r="G78" s="38"/>
      <c r="H78" s="38"/>
      <c r="I78" s="38"/>
      <c r="J78" s="38"/>
      <c r="K78" s="62"/>
    </row>
    <row r="79" spans="1:11" ht="24" customHeight="1" thickTop="1">
      <c r="A79" s="12"/>
      <c r="B79" s="62"/>
      <c r="C79" s="62"/>
      <c r="D79" s="38"/>
      <c r="E79" s="38"/>
      <c r="F79" s="38"/>
      <c r="G79" s="38"/>
      <c r="H79" s="38"/>
      <c r="I79" s="38"/>
      <c r="J79" s="38"/>
      <c r="K79" s="62"/>
    </row>
    <row r="80" spans="1:11" ht="24" customHeight="1">
      <c r="A80" s="5" t="s">
        <v>61</v>
      </c>
      <c r="B80" s="22">
        <v>14</v>
      </c>
      <c r="D80" s="25"/>
      <c r="E80" s="25"/>
      <c r="F80" s="38"/>
      <c r="G80" s="25"/>
      <c r="H80" s="25"/>
      <c r="I80" s="25"/>
      <c r="J80" s="38"/>
    </row>
    <row r="81" spans="1:10" ht="24" customHeight="1">
      <c r="A81" s="8" t="s">
        <v>62</v>
      </c>
      <c r="B81" s="22"/>
      <c r="D81" s="25"/>
      <c r="E81" s="25"/>
      <c r="F81" s="25"/>
      <c r="G81" s="25"/>
      <c r="H81" s="25"/>
      <c r="I81" s="25"/>
      <c r="J81" s="25"/>
    </row>
    <row r="82" spans="1:10" ht="24" customHeight="1" thickBot="1">
      <c r="A82" s="8" t="s">
        <v>63</v>
      </c>
      <c r="B82" s="22"/>
      <c r="D82" s="63">
        <f>D71/602997</f>
        <v>3.3459536282933411E-2</v>
      </c>
      <c r="E82" s="64"/>
      <c r="F82" s="63">
        <f>SUM(F71/602997)</f>
        <v>1.7852493461824853E-2</v>
      </c>
      <c r="G82" s="64"/>
      <c r="H82" s="63">
        <f>SUM(H71/602997)</f>
        <v>2.5389844393919041E-2</v>
      </c>
      <c r="I82" s="65"/>
      <c r="J82" s="63">
        <f>SUM(J71/602997)</f>
        <v>3.4411448149824955E-2</v>
      </c>
    </row>
    <row r="83" spans="1:10" ht="24" customHeight="1" thickTop="1">
      <c r="D83" s="25"/>
      <c r="E83" s="25"/>
      <c r="F83" s="25"/>
      <c r="G83" s="25"/>
      <c r="H83" s="25"/>
      <c r="I83" s="25"/>
      <c r="J83" s="25"/>
    </row>
    <row r="84" spans="1:10" ht="24" customHeight="1">
      <c r="A84" s="14" t="s">
        <v>23</v>
      </c>
    </row>
  </sheetData>
  <mergeCells count="4">
    <mergeCell ref="D48:F48"/>
    <mergeCell ref="H48:J48"/>
    <mergeCell ref="D6:F6"/>
    <mergeCell ref="H6:J6"/>
  </mergeCells>
  <phoneticPr fontId="0" type="noConversion"/>
  <printOptions horizontalCentered="1" gridLinesSet="0"/>
  <pageMargins left="0.7" right="0.37" top="0.78740157480314998" bottom="0.118110236220472" header="0.196850393700787" footer="0.196850393700787"/>
  <pageSetup paperSize="9" scale="74" fitToHeight="0" orientation="portrait" r:id="rId1"/>
  <headerFooter alignWithMargins="0"/>
  <rowBreaks count="1" manualBreakCount="1">
    <brk id="4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0"/>
  <sheetViews>
    <sheetView showGridLines="0" view="pageBreakPreview" topLeftCell="K12" zoomScale="85" zoomScaleNormal="42" zoomScaleSheetLayoutView="85" workbookViewId="0">
      <selection activeCell="AB21" sqref="AB21"/>
    </sheetView>
  </sheetViews>
  <sheetFormatPr defaultColWidth="9.109375" defaultRowHeight="24" customHeight="1"/>
  <cols>
    <col min="1" max="1" width="38.5546875" style="67" customWidth="1"/>
    <col min="2" max="2" width="4.109375" style="67" customWidth="1"/>
    <col min="3" max="3" width="5.6640625" style="67" customWidth="1"/>
    <col min="4" max="4" width="1.5546875" style="67" customWidth="1"/>
    <col min="5" max="5" width="18.6640625" style="67" customWidth="1"/>
    <col min="6" max="6" width="1.44140625" style="74" customWidth="1"/>
    <col min="7" max="7" width="18.6640625" style="67" customWidth="1"/>
    <col min="8" max="8" width="1.44140625" style="74" customWidth="1"/>
    <col min="9" max="9" width="18.6640625" style="67" customWidth="1"/>
    <col min="10" max="10" width="1.44140625" style="67" customWidth="1"/>
    <col min="11" max="11" width="18.6640625" style="67" customWidth="1"/>
    <col min="12" max="12" width="1.44140625" style="67" customWidth="1"/>
    <col min="13" max="13" width="18.6640625" style="67" customWidth="1"/>
    <col min="14" max="14" width="1.44140625" style="67" customWidth="1"/>
    <col min="15" max="15" width="18.6640625" style="67" customWidth="1"/>
    <col min="16" max="16" width="1.44140625" style="67" customWidth="1"/>
    <col min="17" max="17" width="18.6640625" style="67" customWidth="1"/>
    <col min="18" max="18" width="1.44140625" style="67" customWidth="1"/>
    <col min="19" max="19" width="18.6640625" style="67" customWidth="1"/>
    <col min="20" max="20" width="1.44140625" style="67" customWidth="1"/>
    <col min="21" max="21" width="18.6640625" style="67" customWidth="1"/>
    <col min="22" max="16384" width="9.109375" style="67"/>
  </cols>
  <sheetData>
    <row r="1" spans="1:21" ht="24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46" t="s">
        <v>44</v>
      </c>
    </row>
    <row r="2" spans="1:21" ht="24" customHeight="1">
      <c r="A2" s="5" t="s">
        <v>116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ht="24" customHeight="1">
      <c r="A3" s="51" t="s">
        <v>205</v>
      </c>
      <c r="B3" s="51"/>
      <c r="C3" s="51"/>
      <c r="D3" s="51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</row>
    <row r="4" spans="1:21" ht="24" customHeight="1">
      <c r="A4" s="51" t="s">
        <v>197</v>
      </c>
      <c r="B4" s="51"/>
      <c r="C4" s="51"/>
      <c r="D4" s="51"/>
      <c r="E4" s="69"/>
      <c r="F4" s="69"/>
      <c r="G4" s="69"/>
      <c r="H4" s="69"/>
      <c r="I4" s="69"/>
      <c r="J4" s="69"/>
      <c r="K4" s="69"/>
      <c r="L4" s="69"/>
      <c r="M4" s="70"/>
      <c r="N4" s="69"/>
      <c r="O4" s="69"/>
      <c r="P4" s="69"/>
      <c r="Q4" s="69"/>
      <c r="R4" s="69"/>
      <c r="S4" s="69"/>
      <c r="T4" s="69"/>
      <c r="U4" s="69"/>
    </row>
    <row r="5" spans="1:21" ht="24" customHeight="1">
      <c r="F5" s="67"/>
      <c r="H5" s="67"/>
      <c r="U5" s="71" t="s">
        <v>22</v>
      </c>
    </row>
    <row r="6" spans="1:21" ht="24" customHeight="1">
      <c r="E6" s="111" t="s">
        <v>1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21" ht="24" customHeight="1">
      <c r="E7" s="113" t="s">
        <v>64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72"/>
      <c r="S7" s="72"/>
      <c r="T7" s="72"/>
      <c r="U7" s="72"/>
    </row>
    <row r="8" spans="1:21" ht="24" customHeight="1">
      <c r="E8" s="73"/>
      <c r="O8" s="75" t="s">
        <v>82</v>
      </c>
      <c r="Q8" s="73"/>
      <c r="R8" s="73"/>
      <c r="S8" s="73"/>
      <c r="U8" s="76"/>
    </row>
    <row r="9" spans="1:21" s="73" customFormat="1" ht="24" customHeight="1">
      <c r="I9" s="75" t="s">
        <v>71</v>
      </c>
      <c r="O9" s="77" t="s">
        <v>86</v>
      </c>
      <c r="Q9" s="75" t="s">
        <v>78</v>
      </c>
      <c r="R9" s="75"/>
      <c r="S9" s="75"/>
    </row>
    <row r="10" spans="1:21" s="73" customFormat="1" ht="24" customHeight="1">
      <c r="E10" s="75" t="s">
        <v>65</v>
      </c>
      <c r="F10" s="74"/>
      <c r="H10" s="74"/>
      <c r="I10" s="75" t="s">
        <v>72</v>
      </c>
      <c r="K10" s="112" t="s">
        <v>36</v>
      </c>
      <c r="L10" s="112"/>
      <c r="M10" s="112"/>
      <c r="O10" s="75" t="s">
        <v>83</v>
      </c>
      <c r="Q10" s="75" t="s">
        <v>79</v>
      </c>
      <c r="R10" s="75"/>
      <c r="S10" s="75" t="s">
        <v>126</v>
      </c>
    </row>
    <row r="11" spans="1:21" s="73" customFormat="1" ht="24" customHeight="1">
      <c r="E11" s="75" t="s">
        <v>66</v>
      </c>
      <c r="F11" s="74"/>
      <c r="H11" s="74"/>
      <c r="I11" s="75" t="s">
        <v>69</v>
      </c>
      <c r="K11" s="75" t="s">
        <v>73</v>
      </c>
      <c r="L11" s="75"/>
      <c r="M11" s="75"/>
      <c r="O11" s="75" t="s">
        <v>84</v>
      </c>
      <c r="Q11" s="75" t="s">
        <v>80</v>
      </c>
      <c r="R11" s="75"/>
      <c r="S11" s="75" t="s">
        <v>128</v>
      </c>
      <c r="U11" s="75" t="s">
        <v>76</v>
      </c>
    </row>
    <row r="12" spans="1:21" s="73" customFormat="1" ht="24" customHeight="1">
      <c r="B12" s="106"/>
      <c r="C12" s="107" t="s">
        <v>3</v>
      </c>
      <c r="E12" s="77" t="s">
        <v>67</v>
      </c>
      <c r="F12" s="78"/>
      <c r="G12" s="77" t="s">
        <v>68</v>
      </c>
      <c r="H12" s="78"/>
      <c r="I12" s="77" t="s">
        <v>70</v>
      </c>
      <c r="K12" s="77" t="s">
        <v>74</v>
      </c>
      <c r="L12" s="75"/>
      <c r="M12" s="77" t="s">
        <v>75</v>
      </c>
      <c r="O12" s="77" t="s">
        <v>85</v>
      </c>
      <c r="Q12" s="77" t="s">
        <v>81</v>
      </c>
      <c r="R12" s="75"/>
      <c r="S12" s="77" t="s">
        <v>127</v>
      </c>
      <c r="U12" s="77" t="s">
        <v>77</v>
      </c>
    </row>
    <row r="14" spans="1:21" ht="24" customHeight="1">
      <c r="A14" s="5" t="s">
        <v>154</v>
      </c>
      <c r="B14" s="69"/>
      <c r="C14" s="69"/>
      <c r="D14" s="69"/>
      <c r="E14" s="79">
        <v>301499</v>
      </c>
      <c r="F14" s="79"/>
      <c r="G14" s="79">
        <v>377067</v>
      </c>
      <c r="H14" s="79"/>
      <c r="I14" s="79">
        <v>9976</v>
      </c>
      <c r="J14" s="79"/>
      <c r="K14" s="79">
        <v>26600</v>
      </c>
      <c r="L14" s="79"/>
      <c r="M14" s="79">
        <v>147043</v>
      </c>
      <c r="N14" s="79"/>
      <c r="O14" s="79">
        <v>-2874</v>
      </c>
      <c r="P14" s="79"/>
      <c r="Q14" s="79">
        <f>+O14+M14+K14+G14+E14+I14</f>
        <v>859311</v>
      </c>
      <c r="R14" s="79"/>
      <c r="S14" s="79">
        <v>143248</v>
      </c>
      <c r="T14" s="79"/>
      <c r="U14" s="79">
        <f>SUM(Q14:T14)</f>
        <v>1002559</v>
      </c>
    </row>
    <row r="15" spans="1:21" ht="24" customHeight="1">
      <c r="A15" s="67" t="s">
        <v>57</v>
      </c>
      <c r="B15" s="69"/>
      <c r="C15" s="80"/>
      <c r="D15" s="69"/>
      <c r="E15" s="81">
        <v>0</v>
      </c>
      <c r="F15" s="79"/>
      <c r="G15" s="81">
        <v>0</v>
      </c>
      <c r="H15" s="79"/>
      <c r="I15" s="81">
        <v>0</v>
      </c>
      <c r="J15" s="79"/>
      <c r="K15" s="81">
        <v>0</v>
      </c>
      <c r="L15" s="79"/>
      <c r="M15" s="81">
        <f>SUM(PL!F71)</f>
        <v>10765</v>
      </c>
      <c r="N15" s="79"/>
      <c r="O15" s="81">
        <v>0</v>
      </c>
      <c r="P15" s="79"/>
      <c r="Q15" s="81">
        <f>+O15+M15+K15+G15+E15+I15</f>
        <v>10765</v>
      </c>
      <c r="R15" s="79"/>
      <c r="S15" s="81">
        <f>SUM(PL!F72)</f>
        <v>-8970</v>
      </c>
      <c r="T15" s="79"/>
      <c r="U15" s="81">
        <f>SUM(Q15:T15)</f>
        <v>1795</v>
      </c>
    </row>
    <row r="16" spans="1:21" ht="24" customHeight="1">
      <c r="A16" s="8" t="s">
        <v>55</v>
      </c>
      <c r="B16" s="69"/>
      <c r="C16" s="80"/>
      <c r="D16" s="69"/>
      <c r="E16" s="82">
        <v>0</v>
      </c>
      <c r="F16" s="79"/>
      <c r="G16" s="82">
        <v>0</v>
      </c>
      <c r="H16" s="79"/>
      <c r="I16" s="82">
        <v>0</v>
      </c>
      <c r="J16" s="79"/>
      <c r="K16" s="82">
        <v>0</v>
      </c>
      <c r="L16" s="79"/>
      <c r="M16" s="82">
        <f>PL!F76-PL!F71</f>
        <v>0</v>
      </c>
      <c r="N16" s="79"/>
      <c r="O16" s="82">
        <v>0</v>
      </c>
      <c r="P16" s="79"/>
      <c r="Q16" s="82">
        <f>+O16+M16+K16+G16+E16+I16</f>
        <v>0</v>
      </c>
      <c r="R16" s="79"/>
      <c r="S16" s="82">
        <f>PL!F77-PL!F72</f>
        <v>0</v>
      </c>
      <c r="T16" s="79"/>
      <c r="U16" s="82">
        <f>SUM(Q16:T16)</f>
        <v>0</v>
      </c>
    </row>
    <row r="17" spans="1:21" ht="24" customHeight="1">
      <c r="A17" s="8" t="s">
        <v>56</v>
      </c>
      <c r="B17" s="69"/>
      <c r="C17" s="80"/>
      <c r="D17" s="69"/>
      <c r="E17" s="79">
        <f>SUM(E15:E16)</f>
        <v>0</v>
      </c>
      <c r="F17" s="79"/>
      <c r="G17" s="79">
        <f>SUM(G15:G16)</f>
        <v>0</v>
      </c>
      <c r="H17" s="79"/>
      <c r="I17" s="79">
        <f>SUM(I15:I16)</f>
        <v>0</v>
      </c>
      <c r="J17" s="79"/>
      <c r="K17" s="79">
        <f>SUM(K15:K16)</f>
        <v>0</v>
      </c>
      <c r="L17" s="79"/>
      <c r="M17" s="79">
        <f>SUM(M15:M16)</f>
        <v>10765</v>
      </c>
      <c r="N17" s="79"/>
      <c r="O17" s="79">
        <f>SUM(O15:O16)</f>
        <v>0</v>
      </c>
      <c r="P17" s="79"/>
      <c r="Q17" s="79">
        <f>SUM(Q15:Q16)</f>
        <v>10765</v>
      </c>
      <c r="R17" s="79"/>
      <c r="S17" s="79">
        <f>SUM(S15:S16)</f>
        <v>-8970</v>
      </c>
      <c r="T17" s="79"/>
      <c r="U17" s="79">
        <f>SUM(U15:U16)</f>
        <v>1795</v>
      </c>
    </row>
    <row r="18" spans="1:21" ht="24" customHeight="1">
      <c r="A18" s="8" t="s">
        <v>203</v>
      </c>
      <c r="B18" s="69"/>
      <c r="C18" s="80">
        <v>13</v>
      </c>
      <c r="D18" s="69"/>
      <c r="E18" s="79">
        <v>0</v>
      </c>
      <c r="F18" s="79"/>
      <c r="G18" s="79">
        <v>0</v>
      </c>
      <c r="H18" s="79"/>
      <c r="I18" s="79">
        <v>0</v>
      </c>
      <c r="J18" s="79"/>
      <c r="K18" s="79">
        <v>0</v>
      </c>
      <c r="L18" s="79"/>
      <c r="M18" s="79">
        <v>-36180</v>
      </c>
      <c r="N18" s="79"/>
      <c r="O18" s="79">
        <v>0</v>
      </c>
      <c r="P18" s="79"/>
      <c r="Q18" s="79">
        <f>+O18+M18+K18+G18+E18+I18</f>
        <v>-36180</v>
      </c>
      <c r="R18" s="79"/>
      <c r="S18" s="79">
        <v>0</v>
      </c>
      <c r="T18" s="79"/>
      <c r="U18" s="79">
        <f>SUM(Q18:T18)</f>
        <v>-36180</v>
      </c>
    </row>
    <row r="19" spans="1:21" ht="24" customHeight="1" thickBot="1">
      <c r="A19" s="5" t="s">
        <v>198</v>
      </c>
      <c r="B19" s="69"/>
      <c r="C19" s="80"/>
      <c r="D19" s="69"/>
      <c r="E19" s="83">
        <f>SUM(E14,E17:E18)</f>
        <v>301499</v>
      </c>
      <c r="F19" s="79"/>
      <c r="G19" s="83">
        <f>SUM(G14,G17:G18)</f>
        <v>377067</v>
      </c>
      <c r="H19" s="79"/>
      <c r="I19" s="83">
        <f>SUM(I14,I17:I18)</f>
        <v>9976</v>
      </c>
      <c r="J19" s="79"/>
      <c r="K19" s="83">
        <f>SUM(K14,K17:K18)</f>
        <v>26600</v>
      </c>
      <c r="L19" s="79"/>
      <c r="M19" s="83">
        <f>SUM(M14,M17:M18)</f>
        <v>121628</v>
      </c>
      <c r="N19" s="79"/>
      <c r="O19" s="83">
        <f>SUM(O14,O17:O18)</f>
        <v>-2874</v>
      </c>
      <c r="P19" s="79"/>
      <c r="Q19" s="83">
        <f>SUM(Q14,Q17:Q18)</f>
        <v>833896</v>
      </c>
      <c r="R19" s="79"/>
      <c r="S19" s="83">
        <f>SUM(S14,S17:S18)</f>
        <v>134278</v>
      </c>
      <c r="T19" s="79"/>
      <c r="U19" s="83">
        <f>SUM(U14,U17:U18)</f>
        <v>968174</v>
      </c>
    </row>
    <row r="20" spans="1:21" ht="24" customHeight="1" thickTop="1">
      <c r="A20" s="69"/>
      <c r="B20" s="69"/>
      <c r="C20" s="69"/>
      <c r="D20" s="69"/>
      <c r="E20" s="79"/>
      <c r="F20" s="79"/>
      <c r="G20" s="79"/>
      <c r="H20" s="79"/>
      <c r="I20" s="79"/>
      <c r="J20" s="79"/>
      <c r="K20" s="79"/>
      <c r="L20" s="79"/>
      <c r="M20" s="84"/>
      <c r="N20" s="79"/>
      <c r="O20" s="79"/>
      <c r="P20" s="79"/>
      <c r="Q20" s="79"/>
      <c r="R20" s="79"/>
      <c r="S20" s="79"/>
      <c r="T20" s="79"/>
      <c r="U20" s="79">
        <f>U21-BS!I85</f>
        <v>0</v>
      </c>
    </row>
    <row r="21" spans="1:21" ht="24" customHeight="1">
      <c r="A21" s="5" t="s">
        <v>174</v>
      </c>
      <c r="B21" s="69"/>
      <c r="C21" s="69"/>
      <c r="D21" s="69"/>
      <c r="E21" s="79">
        <v>301499</v>
      </c>
      <c r="F21" s="79"/>
      <c r="G21" s="79">
        <v>377067</v>
      </c>
      <c r="H21" s="79"/>
      <c r="I21" s="79">
        <v>9976</v>
      </c>
      <c r="J21" s="79"/>
      <c r="K21" s="79">
        <v>28400</v>
      </c>
      <c r="L21" s="79"/>
      <c r="M21" s="79">
        <v>141710</v>
      </c>
      <c r="N21" s="79"/>
      <c r="O21" s="79">
        <v>-2874</v>
      </c>
      <c r="P21" s="79"/>
      <c r="Q21" s="79">
        <f>+O21+M21+K21+G21+E21+I21</f>
        <v>855778</v>
      </c>
      <c r="R21" s="79"/>
      <c r="S21" s="79">
        <v>136723</v>
      </c>
      <c r="T21" s="79"/>
      <c r="U21" s="79">
        <f>SUM(Q21:T21)</f>
        <v>992501</v>
      </c>
    </row>
    <row r="22" spans="1:21" ht="24" customHeight="1">
      <c r="A22" s="67" t="s">
        <v>57</v>
      </c>
      <c r="B22" s="69"/>
      <c r="C22" s="69"/>
      <c r="D22" s="69"/>
      <c r="E22" s="81">
        <v>0</v>
      </c>
      <c r="F22" s="79"/>
      <c r="G22" s="81">
        <v>0</v>
      </c>
      <c r="H22" s="79"/>
      <c r="I22" s="81">
        <v>0</v>
      </c>
      <c r="J22" s="79"/>
      <c r="K22" s="81">
        <v>0</v>
      </c>
      <c r="L22" s="79"/>
      <c r="M22" s="81">
        <f>SUM(PL!D71)</f>
        <v>20176</v>
      </c>
      <c r="N22" s="79"/>
      <c r="O22" s="81">
        <v>0</v>
      </c>
      <c r="P22" s="79"/>
      <c r="Q22" s="85">
        <f>+O22+M22+K22+G22+E22+I22</f>
        <v>20176</v>
      </c>
      <c r="R22" s="79"/>
      <c r="S22" s="81">
        <f>SUM(PL!D72)</f>
        <v>-1158</v>
      </c>
      <c r="T22" s="79"/>
      <c r="U22" s="81">
        <f>SUM(Q22:T22)</f>
        <v>19018</v>
      </c>
    </row>
    <row r="23" spans="1:21" ht="24" customHeight="1">
      <c r="A23" s="8" t="s">
        <v>55</v>
      </c>
      <c r="B23" s="69"/>
      <c r="C23" s="69"/>
      <c r="D23" s="69"/>
      <c r="E23" s="82">
        <v>0</v>
      </c>
      <c r="F23" s="79"/>
      <c r="G23" s="82">
        <v>0</v>
      </c>
      <c r="H23" s="79"/>
      <c r="I23" s="82">
        <v>0</v>
      </c>
      <c r="J23" s="79"/>
      <c r="K23" s="82">
        <v>0</v>
      </c>
      <c r="L23" s="79"/>
      <c r="M23" s="82">
        <v>0</v>
      </c>
      <c r="N23" s="79"/>
      <c r="O23" s="82">
        <v>0</v>
      </c>
      <c r="P23" s="79"/>
      <c r="Q23" s="82">
        <f>+O23+M23+K23+G23+E23+I23</f>
        <v>0</v>
      </c>
      <c r="R23" s="79"/>
      <c r="S23" s="82">
        <v>0</v>
      </c>
      <c r="T23" s="79"/>
      <c r="U23" s="82">
        <f>SUM(Q23:T23)</f>
        <v>0</v>
      </c>
    </row>
    <row r="24" spans="1:21" ht="24" customHeight="1">
      <c r="A24" s="8" t="s">
        <v>56</v>
      </c>
      <c r="B24" s="69"/>
      <c r="C24" s="69"/>
      <c r="D24" s="69"/>
      <c r="E24" s="79">
        <f>SUM(E22:E23)</f>
        <v>0</v>
      </c>
      <c r="F24" s="79"/>
      <c r="G24" s="79">
        <f>SUM(G22:G23)</f>
        <v>0</v>
      </c>
      <c r="H24" s="79"/>
      <c r="I24" s="79">
        <f>SUM(I22:I23)</f>
        <v>0</v>
      </c>
      <c r="J24" s="79"/>
      <c r="K24" s="79">
        <f>SUM(K22:K23)</f>
        <v>0</v>
      </c>
      <c r="L24" s="79"/>
      <c r="M24" s="79">
        <f>SUM(M22:M23)</f>
        <v>20176</v>
      </c>
      <c r="N24" s="79"/>
      <c r="O24" s="79">
        <f>SUM(O22:O23)</f>
        <v>0</v>
      </c>
      <c r="P24" s="79"/>
      <c r="Q24" s="79">
        <f>SUM(Q22:Q23)</f>
        <v>20176</v>
      </c>
      <c r="R24" s="79"/>
      <c r="S24" s="79">
        <f>SUM(S22:S23)</f>
        <v>-1158</v>
      </c>
      <c r="T24" s="79"/>
      <c r="U24" s="79">
        <f>SUM(U22:U23)</f>
        <v>19018</v>
      </c>
    </row>
    <row r="25" spans="1:21" ht="24" customHeight="1">
      <c r="A25" s="8" t="s">
        <v>203</v>
      </c>
      <c r="B25" s="69"/>
      <c r="C25" s="80">
        <v>13</v>
      </c>
      <c r="D25" s="69"/>
      <c r="E25" s="79">
        <v>0</v>
      </c>
      <c r="F25" s="79"/>
      <c r="G25" s="79">
        <v>0</v>
      </c>
      <c r="H25" s="79"/>
      <c r="I25" s="79">
        <v>0</v>
      </c>
      <c r="J25" s="79"/>
      <c r="K25" s="79">
        <v>0</v>
      </c>
      <c r="L25" s="79"/>
      <c r="M25" s="24">
        <v>-15678</v>
      </c>
      <c r="N25" s="79"/>
      <c r="O25" s="79">
        <v>0</v>
      </c>
      <c r="P25" s="79"/>
      <c r="Q25" s="79">
        <f>+O25+M25+K25+G25+E25+I25</f>
        <v>-15678</v>
      </c>
      <c r="R25" s="79"/>
      <c r="S25" s="79">
        <v>0</v>
      </c>
      <c r="T25" s="79"/>
      <c r="U25" s="79">
        <f>SUM(Q25:S25)</f>
        <v>-15678</v>
      </c>
    </row>
    <row r="26" spans="1:21" ht="24" customHeight="1" thickBot="1">
      <c r="A26" s="5" t="s">
        <v>199</v>
      </c>
      <c r="B26" s="69"/>
      <c r="C26" s="80"/>
      <c r="D26" s="69"/>
      <c r="E26" s="83">
        <f>SUM(E21,E24:E25)</f>
        <v>301499</v>
      </c>
      <c r="F26" s="79"/>
      <c r="G26" s="83">
        <f>SUM(G21,G24:G25)</f>
        <v>377067</v>
      </c>
      <c r="H26" s="79"/>
      <c r="I26" s="83">
        <f>SUM(I21,I24:I25)</f>
        <v>9976</v>
      </c>
      <c r="J26" s="79"/>
      <c r="K26" s="83">
        <f>SUM(K21,K24:K25)</f>
        <v>28400</v>
      </c>
      <c r="L26" s="79"/>
      <c r="M26" s="83">
        <f>SUM(M21,M24:M25)</f>
        <v>146208</v>
      </c>
      <c r="N26" s="79"/>
      <c r="O26" s="83">
        <f>SUM(O21,O24:O25)</f>
        <v>-2874</v>
      </c>
      <c r="P26" s="79"/>
      <c r="Q26" s="83">
        <f>SUM(Q21,Q24:Q25)</f>
        <v>860276</v>
      </c>
      <c r="R26" s="79"/>
      <c r="S26" s="83">
        <f>SUM(S21,S24:S25)</f>
        <v>135565</v>
      </c>
      <c r="T26" s="79"/>
      <c r="U26" s="83">
        <f>SUM(U21,U24:U25)</f>
        <v>995841</v>
      </c>
    </row>
    <row r="27" spans="1:21" ht="24" customHeight="1" thickTop="1">
      <c r="A27" s="69"/>
      <c r="B27" s="69"/>
      <c r="C27" s="80"/>
      <c r="D27" s="69"/>
      <c r="E27" s="79"/>
      <c r="F27" s="79"/>
      <c r="G27" s="79"/>
      <c r="H27" s="79"/>
      <c r="I27" s="79"/>
      <c r="J27" s="79"/>
      <c r="K27" s="79"/>
      <c r="L27" s="79"/>
      <c r="M27" s="84"/>
      <c r="N27" s="79"/>
      <c r="O27" s="79"/>
      <c r="P27" s="79"/>
      <c r="Q27" s="79"/>
      <c r="R27" s="79"/>
      <c r="S27" s="79"/>
      <c r="T27" s="79"/>
      <c r="U27" s="79">
        <f>SUM(U26-BS!G85)</f>
        <v>0</v>
      </c>
    </row>
    <row r="28" spans="1:21" ht="24" customHeight="1">
      <c r="A28" s="14" t="s">
        <v>23</v>
      </c>
      <c r="B28" s="69"/>
      <c r="C28" s="69"/>
      <c r="D28" s="69"/>
      <c r="E28" s="74"/>
      <c r="F28" s="67"/>
      <c r="H28" s="67"/>
      <c r="M28" s="1"/>
      <c r="O28" s="1"/>
      <c r="Q28" s="1"/>
      <c r="R28" s="1"/>
      <c r="S28" s="1"/>
      <c r="U28" s="1"/>
    </row>
    <row r="29" spans="1:21" ht="24" customHeight="1">
      <c r="B29" s="69"/>
      <c r="C29" s="69"/>
      <c r="D29" s="69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</row>
    <row r="30" spans="1:21" ht="24" customHeight="1">
      <c r="E30" s="84"/>
      <c r="G30" s="84"/>
      <c r="I30" s="84"/>
      <c r="K30" s="84"/>
      <c r="M30" s="84"/>
    </row>
  </sheetData>
  <mergeCells count="3">
    <mergeCell ref="E6:U6"/>
    <mergeCell ref="K10:M10"/>
    <mergeCell ref="E7:Q7"/>
  </mergeCells>
  <printOptions horizontalCentered="1"/>
  <pageMargins left="0.39370078740157483" right="0.39370078740157483" top="0.9055118110236221" bottom="0.31496062992125984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P28"/>
  <sheetViews>
    <sheetView showGridLines="0" view="pageBreakPreview" topLeftCell="A7" zoomScale="70" zoomScaleNormal="85" zoomScaleSheetLayoutView="70" workbookViewId="0">
      <selection activeCell="U15" sqref="U15"/>
    </sheetView>
  </sheetViews>
  <sheetFormatPr defaultColWidth="9.109375" defaultRowHeight="24" customHeight="1"/>
  <cols>
    <col min="1" max="1" width="42.109375" style="86" customWidth="1"/>
    <col min="2" max="2" width="3" style="86" customWidth="1"/>
    <col min="3" max="3" width="5.6640625" style="86" customWidth="1"/>
    <col min="4" max="4" width="3.5546875" style="86" customWidth="1"/>
    <col min="5" max="5" width="18.6640625" style="86" customWidth="1"/>
    <col min="6" max="6" width="1.44140625" style="86" customWidth="1"/>
    <col min="7" max="7" width="18.6640625" style="86" customWidth="1"/>
    <col min="8" max="8" width="1.44140625" style="86" customWidth="1"/>
    <col min="9" max="9" width="18.6640625" style="86" customWidth="1"/>
    <col min="10" max="10" width="1.44140625" style="86" customWidth="1"/>
    <col min="11" max="11" width="18.6640625" style="86" customWidth="1"/>
    <col min="12" max="12" width="1.44140625" style="86" customWidth="1"/>
    <col min="13" max="13" width="18.6640625" style="86" customWidth="1"/>
    <col min="14" max="14" width="1.44140625" style="86" customWidth="1"/>
    <col min="15" max="15" width="18.6640625" style="86" customWidth="1"/>
    <col min="16" max="16" width="0.88671875" style="86" customWidth="1"/>
    <col min="17" max="16384" width="9.109375" style="86"/>
  </cols>
  <sheetData>
    <row r="1" spans="1:16" ht="24" customHeight="1">
      <c r="O1" s="46" t="s">
        <v>44</v>
      </c>
    </row>
    <row r="2" spans="1:16" ht="24" customHeight="1">
      <c r="A2" s="5" t="s">
        <v>116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4"/>
    </row>
    <row r="3" spans="1:16" ht="24" customHeight="1">
      <c r="A3" s="87" t="s">
        <v>206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ht="24" customHeight="1">
      <c r="A4" s="51" t="s">
        <v>197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14"/>
    </row>
    <row r="5" spans="1:16" ht="24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7" t="s">
        <v>22</v>
      </c>
    </row>
    <row r="6" spans="1:16" ht="24" customHeight="1">
      <c r="A6" s="75"/>
      <c r="B6" s="75"/>
      <c r="C6" s="75"/>
      <c r="D6" s="75"/>
      <c r="E6" s="114" t="s">
        <v>2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" ht="24" customHeight="1">
      <c r="A7" s="75"/>
      <c r="B7" s="75"/>
      <c r="C7" s="75"/>
      <c r="D7" s="75"/>
      <c r="E7" s="88"/>
      <c r="F7" s="88"/>
      <c r="G7" s="88"/>
      <c r="H7" s="88"/>
      <c r="I7" s="75" t="s">
        <v>71</v>
      </c>
      <c r="J7" s="88"/>
      <c r="K7" s="89"/>
      <c r="L7" s="89"/>
      <c r="M7" s="89"/>
      <c r="N7" s="88"/>
      <c r="O7" s="88"/>
    </row>
    <row r="8" spans="1:16" s="75" customFormat="1" ht="24" customHeight="1">
      <c r="E8" s="75" t="s">
        <v>65</v>
      </c>
      <c r="I8" s="75" t="s">
        <v>72</v>
      </c>
      <c r="J8" s="73"/>
      <c r="K8" s="112" t="s">
        <v>36</v>
      </c>
      <c r="L8" s="112"/>
      <c r="M8" s="112"/>
    </row>
    <row r="9" spans="1:16" s="75" customFormat="1" ht="24" customHeight="1">
      <c r="E9" s="75" t="s">
        <v>66</v>
      </c>
      <c r="I9" s="75" t="s">
        <v>69</v>
      </c>
      <c r="J9" s="73"/>
      <c r="K9" s="75" t="s">
        <v>73</v>
      </c>
      <c r="O9" s="75" t="s">
        <v>76</v>
      </c>
    </row>
    <row r="10" spans="1:16" s="75" customFormat="1" ht="24" customHeight="1">
      <c r="C10" s="107" t="s">
        <v>3</v>
      </c>
      <c r="E10" s="77" t="s">
        <v>67</v>
      </c>
      <c r="G10" s="77" t="s">
        <v>68</v>
      </c>
      <c r="I10" s="77" t="s">
        <v>70</v>
      </c>
      <c r="J10" s="73"/>
      <c r="K10" s="77" t="s">
        <v>74</v>
      </c>
      <c r="M10" s="77" t="s">
        <v>75</v>
      </c>
      <c r="O10" s="77" t="s">
        <v>77</v>
      </c>
    </row>
    <row r="11" spans="1:16" s="75" customFormat="1" ht="24" customHeight="1"/>
    <row r="12" spans="1:16" ht="24" customHeight="1">
      <c r="A12" s="5" t="s">
        <v>154</v>
      </c>
      <c r="B12" s="51"/>
      <c r="C12" s="51"/>
      <c r="D12" s="51"/>
      <c r="E12" s="24">
        <v>301499</v>
      </c>
      <c r="F12" s="24"/>
      <c r="G12" s="24">
        <v>377067</v>
      </c>
      <c r="H12" s="24"/>
      <c r="I12" s="24">
        <v>9976</v>
      </c>
      <c r="J12" s="24"/>
      <c r="K12" s="24">
        <v>26600</v>
      </c>
      <c r="L12" s="24"/>
      <c r="M12" s="24">
        <v>87166</v>
      </c>
      <c r="N12" s="75"/>
      <c r="O12" s="75">
        <f t="shared" ref="O12" si="0">SUM(E12:N12)</f>
        <v>802308</v>
      </c>
    </row>
    <row r="13" spans="1:16" ht="24" customHeight="1">
      <c r="A13" s="67" t="s">
        <v>57</v>
      </c>
      <c r="B13" s="14"/>
      <c r="C13" s="14"/>
      <c r="D13" s="14"/>
      <c r="E13" s="90">
        <v>0</v>
      </c>
      <c r="F13" s="24"/>
      <c r="G13" s="90">
        <v>0</v>
      </c>
      <c r="H13" s="24"/>
      <c r="I13" s="90">
        <v>0</v>
      </c>
      <c r="J13" s="24"/>
      <c r="K13" s="90">
        <v>0</v>
      </c>
      <c r="L13" s="24"/>
      <c r="M13" s="90">
        <f>PL!J63</f>
        <v>20750</v>
      </c>
      <c r="N13" s="24"/>
      <c r="O13" s="90">
        <f>SUM(E13:N13)</f>
        <v>20750</v>
      </c>
    </row>
    <row r="14" spans="1:16" ht="24" customHeight="1">
      <c r="A14" s="8" t="s">
        <v>55</v>
      </c>
      <c r="B14" s="14"/>
      <c r="C14" s="14"/>
      <c r="D14" s="14"/>
      <c r="E14" s="91">
        <v>0</v>
      </c>
      <c r="F14" s="24"/>
      <c r="G14" s="91">
        <v>0</v>
      </c>
      <c r="H14" s="24"/>
      <c r="I14" s="91">
        <v>0</v>
      </c>
      <c r="J14" s="24"/>
      <c r="K14" s="91">
        <v>0</v>
      </c>
      <c r="L14" s="24"/>
      <c r="M14" s="91">
        <v>0</v>
      </c>
      <c r="N14" s="24"/>
      <c r="O14" s="91">
        <f>SUM(E14:N14)</f>
        <v>0</v>
      </c>
    </row>
    <row r="15" spans="1:16" ht="24" customHeight="1">
      <c r="A15" s="8" t="s">
        <v>56</v>
      </c>
      <c r="B15" s="14"/>
      <c r="C15" s="14"/>
      <c r="D15" s="14"/>
      <c r="E15" s="54">
        <f>SUM(E13:E14)</f>
        <v>0</v>
      </c>
      <c r="F15" s="24"/>
      <c r="G15" s="54">
        <f>SUM(G13:G14)</f>
        <v>0</v>
      </c>
      <c r="H15" s="24"/>
      <c r="I15" s="54">
        <f>SUM(I13:I14)</f>
        <v>0</v>
      </c>
      <c r="J15" s="24"/>
      <c r="K15" s="54">
        <f>SUM(K13:K14)</f>
        <v>0</v>
      </c>
      <c r="L15" s="24"/>
      <c r="M15" s="54">
        <f>SUM(M13:M14)</f>
        <v>20750</v>
      </c>
      <c r="N15" s="54"/>
      <c r="O15" s="54">
        <f>SUM(O13:O14)</f>
        <v>20750</v>
      </c>
    </row>
    <row r="16" spans="1:16" ht="24" customHeight="1">
      <c r="A16" s="8" t="s">
        <v>203</v>
      </c>
      <c r="B16" s="14"/>
      <c r="C16" s="80">
        <v>13</v>
      </c>
      <c r="D16" s="14"/>
      <c r="E16" s="54">
        <v>0</v>
      </c>
      <c r="F16" s="24"/>
      <c r="G16" s="54">
        <v>0</v>
      </c>
      <c r="H16" s="24"/>
      <c r="I16" s="54">
        <v>0</v>
      </c>
      <c r="J16" s="24"/>
      <c r="K16" s="54">
        <v>0</v>
      </c>
      <c r="L16" s="24"/>
      <c r="M16" s="54">
        <v>-36180</v>
      </c>
      <c r="N16" s="54"/>
      <c r="O16" s="24">
        <f>SUM(E16:N16)</f>
        <v>-36180</v>
      </c>
    </row>
    <row r="17" spans="1:15" ht="24" customHeight="1" thickBot="1">
      <c r="A17" s="5" t="s">
        <v>198</v>
      </c>
      <c r="B17" s="14"/>
      <c r="C17" s="80"/>
      <c r="D17" s="14"/>
      <c r="E17" s="31">
        <f>SUM(E12,E15:E16)</f>
        <v>301499</v>
      </c>
      <c r="F17" s="24"/>
      <c r="G17" s="31">
        <f>SUM(G12,G15:G16)</f>
        <v>377067</v>
      </c>
      <c r="H17" s="24"/>
      <c r="I17" s="31">
        <f>SUM(I12,I15:I16)</f>
        <v>9976</v>
      </c>
      <c r="J17" s="24"/>
      <c r="K17" s="31">
        <f>SUM(K12,K15:K16)</f>
        <v>26600</v>
      </c>
      <c r="L17" s="24"/>
      <c r="M17" s="31">
        <f>SUM(M12,M15:M16)</f>
        <v>71736</v>
      </c>
      <c r="N17" s="24"/>
      <c r="O17" s="31">
        <f>SUM(O12,O15:O16)</f>
        <v>786878</v>
      </c>
    </row>
    <row r="18" spans="1:15" ht="24" customHeight="1" thickTop="1">
      <c r="A18" s="14"/>
      <c r="B18" s="51"/>
      <c r="C18" s="51"/>
      <c r="D18" s="51"/>
      <c r="E18" s="24"/>
      <c r="F18" s="24"/>
      <c r="G18" s="24"/>
      <c r="H18" s="24"/>
      <c r="I18" s="24"/>
      <c r="J18" s="24"/>
      <c r="K18" s="24"/>
      <c r="L18" s="24"/>
      <c r="M18" s="24" t="s">
        <v>0</v>
      </c>
      <c r="N18" s="24"/>
      <c r="O18" s="24">
        <f>O19-BS!M85</f>
        <v>0</v>
      </c>
    </row>
    <row r="19" spans="1:15" ht="24" customHeight="1">
      <c r="A19" s="5" t="s">
        <v>174</v>
      </c>
      <c r="B19" s="14"/>
      <c r="C19" s="14"/>
      <c r="D19" s="14"/>
      <c r="E19" s="24">
        <v>301499</v>
      </c>
      <c r="F19" s="24"/>
      <c r="G19" s="24">
        <v>377067</v>
      </c>
      <c r="H19" s="24"/>
      <c r="I19" s="24">
        <v>9976</v>
      </c>
      <c r="J19" s="24"/>
      <c r="K19" s="24">
        <v>28400</v>
      </c>
      <c r="L19" s="24"/>
      <c r="M19" s="24">
        <v>83055</v>
      </c>
      <c r="N19" s="75"/>
      <c r="O19" s="75">
        <f>SUM(E19:N19)</f>
        <v>799997</v>
      </c>
    </row>
    <row r="20" spans="1:15" ht="24" customHeight="1">
      <c r="A20" s="67" t="s">
        <v>57</v>
      </c>
      <c r="B20" s="51"/>
      <c r="C20" s="51"/>
      <c r="D20" s="51"/>
      <c r="E20" s="90">
        <v>0</v>
      </c>
      <c r="F20" s="24"/>
      <c r="G20" s="90">
        <v>0</v>
      </c>
      <c r="H20" s="24"/>
      <c r="I20" s="90">
        <v>0</v>
      </c>
      <c r="J20" s="24"/>
      <c r="K20" s="90">
        <v>0</v>
      </c>
      <c r="L20" s="24"/>
      <c r="M20" s="90">
        <f>PL!H76</f>
        <v>15310</v>
      </c>
      <c r="N20" s="24"/>
      <c r="O20" s="90">
        <f>SUM(E20:N20)</f>
        <v>15310</v>
      </c>
    </row>
    <row r="21" spans="1:15" ht="24" customHeight="1">
      <c r="A21" s="8" t="s">
        <v>55</v>
      </c>
      <c r="B21" s="14"/>
      <c r="C21" s="14"/>
      <c r="D21" s="14"/>
      <c r="E21" s="91">
        <v>0</v>
      </c>
      <c r="F21" s="24"/>
      <c r="G21" s="91">
        <v>0</v>
      </c>
      <c r="H21" s="24"/>
      <c r="I21" s="91">
        <v>0</v>
      </c>
      <c r="J21" s="24"/>
      <c r="K21" s="91">
        <v>0</v>
      </c>
      <c r="L21" s="24"/>
      <c r="M21" s="91">
        <v>0</v>
      </c>
      <c r="N21" s="24"/>
      <c r="O21" s="91">
        <f t="shared" ref="O21" si="1">SUM(E21:N21)</f>
        <v>0</v>
      </c>
    </row>
    <row r="22" spans="1:15" s="75" customFormat="1" ht="24" customHeight="1">
      <c r="A22" s="8" t="s">
        <v>56</v>
      </c>
      <c r="B22" s="14"/>
      <c r="C22" s="14"/>
      <c r="D22" s="14"/>
      <c r="E22" s="24">
        <f>SUM(E20:E21)</f>
        <v>0</v>
      </c>
      <c r="F22" s="24"/>
      <c r="G22" s="24">
        <f>SUM(G20:G21)</f>
        <v>0</v>
      </c>
      <c r="H22" s="24"/>
      <c r="I22" s="24">
        <f>SUM(I20:I21)</f>
        <v>0</v>
      </c>
      <c r="J22" s="24"/>
      <c r="K22" s="24">
        <f>SUM(K20:K21)</f>
        <v>0</v>
      </c>
      <c r="L22" s="24"/>
      <c r="M22" s="24">
        <f>SUM(M20:M21)</f>
        <v>15310</v>
      </c>
      <c r="O22" s="24">
        <f>SUM(O20:O21)</f>
        <v>15310</v>
      </c>
    </row>
    <row r="23" spans="1:15" s="75" customFormat="1" ht="24" customHeight="1">
      <c r="A23" s="8" t="s">
        <v>203</v>
      </c>
      <c r="C23" s="80">
        <v>13</v>
      </c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-15678</v>
      </c>
      <c r="O23" s="24">
        <f>SUM(E23:N23)</f>
        <v>-15678</v>
      </c>
    </row>
    <row r="24" spans="1:15" ht="24" customHeight="1" thickBot="1">
      <c r="A24" s="5" t="s">
        <v>199</v>
      </c>
      <c r="B24" s="75"/>
      <c r="C24" s="92"/>
      <c r="D24" s="75"/>
      <c r="E24" s="31">
        <f>SUM(E19,E22:E23)</f>
        <v>301499</v>
      </c>
      <c r="F24" s="24"/>
      <c r="G24" s="31">
        <f>SUM(G19,G22:G23)</f>
        <v>377067</v>
      </c>
      <c r="H24" s="24"/>
      <c r="I24" s="31">
        <f>SUM(I19,I22:I23)</f>
        <v>9976</v>
      </c>
      <c r="J24" s="24"/>
      <c r="K24" s="31">
        <f>SUM(K19,K22:K23)</f>
        <v>28400</v>
      </c>
      <c r="L24" s="24"/>
      <c r="M24" s="31">
        <f>SUM(M19,M22:M23)</f>
        <v>82687</v>
      </c>
      <c r="N24" s="24"/>
      <c r="O24" s="31">
        <f>SUM(O19,O22:O23)</f>
        <v>799629</v>
      </c>
    </row>
    <row r="25" spans="1:15" ht="24" customHeight="1" thickTop="1">
      <c r="A25" s="14"/>
      <c r="B25" s="75"/>
      <c r="C25" s="80"/>
      <c r="D25" s="75"/>
      <c r="E25" s="24"/>
      <c r="F25" s="24"/>
      <c r="G25" s="24"/>
      <c r="H25" s="24"/>
      <c r="I25" s="24"/>
      <c r="J25" s="24"/>
      <c r="K25" s="24"/>
      <c r="L25" s="24"/>
      <c r="M25" s="24" t="s">
        <v>0</v>
      </c>
      <c r="N25" s="24"/>
      <c r="O25" s="24">
        <f>SUM(O24-BS!K85)</f>
        <v>0</v>
      </c>
    </row>
    <row r="26" spans="1:15" ht="24" customHeight="1">
      <c r="A26" s="14" t="s">
        <v>23</v>
      </c>
      <c r="B26" s="51"/>
      <c r="C26" s="51"/>
      <c r="D26" s="51"/>
    </row>
    <row r="27" spans="1:15" ht="24" customHeight="1">
      <c r="B27" s="14"/>
      <c r="C27" s="14"/>
      <c r="D27" s="14"/>
    </row>
    <row r="28" spans="1:15" ht="24" customHeight="1">
      <c r="B28" s="14"/>
      <c r="C28" s="14"/>
      <c r="D28" s="14"/>
    </row>
  </sheetData>
  <mergeCells count="2">
    <mergeCell ref="K8:M8"/>
    <mergeCell ref="E6:O6"/>
  </mergeCells>
  <phoneticPr fontId="0" type="noConversion"/>
  <printOptions horizontalCentered="1"/>
  <pageMargins left="0.39370078740157499" right="0.39370078740157499" top="0.9" bottom="0.196850393700787" header="0.196850393700787" footer="0.19685039370078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0"/>
  <sheetViews>
    <sheetView showGridLines="0" view="pageBreakPreview" topLeftCell="A67" zoomScale="85" zoomScaleNormal="100" zoomScaleSheetLayoutView="85" workbookViewId="0">
      <selection activeCell="R70" sqref="R70:R72"/>
    </sheetView>
  </sheetViews>
  <sheetFormatPr defaultColWidth="10.5546875" defaultRowHeight="24" customHeight="1"/>
  <cols>
    <col min="1" max="1" width="48.88671875" style="93" customWidth="1"/>
    <col min="2" max="2" width="5.88671875" style="20" customWidth="1"/>
    <col min="3" max="3" width="1.88671875" style="20" customWidth="1"/>
    <col min="4" max="4" width="15.6640625" style="100" customWidth="1"/>
    <col min="5" max="5" width="1.109375" style="100" customWidth="1"/>
    <col min="6" max="6" width="15.6640625" style="100" customWidth="1"/>
    <col min="7" max="7" width="1.109375" style="100" customWidth="1"/>
    <col min="8" max="8" width="15.6640625" style="100" customWidth="1"/>
    <col min="9" max="9" width="1.109375" style="100" customWidth="1"/>
    <col min="10" max="10" width="15.6640625" style="100" customWidth="1"/>
    <col min="11" max="11" width="0.88671875" style="100" customWidth="1"/>
    <col min="12" max="12" width="15.44140625" style="100" bestFit="1" customWidth="1"/>
    <col min="13" max="13" width="1.44140625" style="93" customWidth="1"/>
    <col min="14" max="14" width="18.109375" style="93" customWidth="1"/>
    <col min="15" max="15" width="2.5546875" style="93" bestFit="1" customWidth="1"/>
    <col min="16" max="16" width="14.109375" style="93" bestFit="1" customWidth="1"/>
    <col min="17" max="17" width="2.5546875" style="93" bestFit="1" customWidth="1"/>
    <col min="18" max="18" width="10.5546875" style="93"/>
    <col min="19" max="19" width="2.5546875" style="93" bestFit="1" customWidth="1"/>
    <col min="20" max="20" width="11.5546875" style="93" bestFit="1" customWidth="1"/>
    <col min="21" max="21" width="2.5546875" style="93" bestFit="1" customWidth="1"/>
    <col min="22" max="16384" width="10.5546875" style="93"/>
  </cols>
  <sheetData>
    <row r="1" spans="1:16" ht="24" customHeight="1">
      <c r="B1" s="32"/>
      <c r="C1" s="32"/>
      <c r="D1" s="94"/>
      <c r="E1" s="94"/>
      <c r="F1" s="94"/>
      <c r="G1" s="94"/>
      <c r="H1" s="94"/>
      <c r="I1" s="94"/>
      <c r="J1" s="46" t="s">
        <v>44</v>
      </c>
      <c r="K1" s="94"/>
      <c r="L1" s="94"/>
    </row>
    <row r="2" spans="1:16" ht="24" customHeight="1">
      <c r="A2" s="5" t="s">
        <v>116</v>
      </c>
      <c r="B2" s="32"/>
      <c r="C2" s="32"/>
      <c r="D2" s="94"/>
      <c r="E2" s="94"/>
      <c r="F2" s="94"/>
      <c r="G2" s="94"/>
      <c r="H2" s="94"/>
      <c r="I2" s="94"/>
      <c r="J2" s="95"/>
      <c r="K2" s="94"/>
      <c r="L2" s="94"/>
    </row>
    <row r="3" spans="1:16" ht="24" customHeight="1">
      <c r="A3" s="5" t="s">
        <v>207</v>
      </c>
      <c r="B3" s="32"/>
      <c r="C3" s="32"/>
      <c r="D3" s="94"/>
      <c r="E3" s="94"/>
      <c r="F3" s="94"/>
      <c r="G3" s="94"/>
      <c r="H3" s="94"/>
      <c r="I3" s="94"/>
      <c r="J3" s="94"/>
      <c r="K3" s="96"/>
      <c r="L3" s="94"/>
    </row>
    <row r="4" spans="1:16" ht="24" customHeight="1">
      <c r="A4" s="51" t="s">
        <v>197</v>
      </c>
      <c r="B4" s="32"/>
      <c r="C4" s="32"/>
      <c r="D4" s="94"/>
      <c r="E4" s="94"/>
      <c r="F4" s="94"/>
      <c r="G4" s="94"/>
      <c r="H4" s="94"/>
      <c r="I4" s="94"/>
      <c r="J4" s="94"/>
      <c r="K4" s="94"/>
      <c r="L4" s="94"/>
    </row>
    <row r="5" spans="1:16" ht="24" customHeight="1">
      <c r="A5" s="19"/>
      <c r="B5" s="32"/>
      <c r="C5" s="32"/>
      <c r="D5" s="94"/>
      <c r="E5" s="94"/>
      <c r="F5" s="94"/>
      <c r="G5" s="94"/>
      <c r="H5" s="94"/>
      <c r="I5" s="94"/>
      <c r="J5" s="47" t="s">
        <v>22</v>
      </c>
      <c r="K5" s="47"/>
      <c r="L5" s="47"/>
      <c r="M5" s="47"/>
      <c r="N5" s="47"/>
      <c r="O5" s="47"/>
      <c r="P5" s="47"/>
    </row>
    <row r="6" spans="1:16" ht="24" customHeight="1">
      <c r="A6" s="19"/>
      <c r="B6" s="10"/>
      <c r="C6" s="10"/>
      <c r="D6" s="110" t="s">
        <v>1</v>
      </c>
      <c r="E6" s="110"/>
      <c r="F6" s="110"/>
      <c r="G6" s="94"/>
      <c r="H6" s="110" t="s">
        <v>2</v>
      </c>
      <c r="I6" s="110"/>
      <c r="J6" s="110"/>
      <c r="K6" s="97"/>
      <c r="L6" s="97"/>
    </row>
    <row r="7" spans="1:16" ht="24" customHeight="1">
      <c r="A7" s="19"/>
      <c r="B7" s="98"/>
      <c r="C7" s="99"/>
      <c r="D7" s="17">
        <v>2026</v>
      </c>
      <c r="E7" s="17"/>
      <c r="F7" s="17">
        <v>2025</v>
      </c>
      <c r="G7" s="94"/>
      <c r="H7" s="17">
        <v>2026</v>
      </c>
      <c r="I7" s="17"/>
      <c r="J7" s="17">
        <v>2025</v>
      </c>
      <c r="K7" s="97"/>
      <c r="L7" s="97"/>
    </row>
    <row r="8" spans="1:16" ht="24" customHeight="1">
      <c r="A8" s="5" t="s">
        <v>87</v>
      </c>
      <c r="F8" s="54"/>
    </row>
    <row r="9" spans="1:16" ht="24" customHeight="1">
      <c r="A9" s="8" t="s">
        <v>88</v>
      </c>
      <c r="D9" s="2">
        <f>SUM(PL!D61)</f>
        <v>24646</v>
      </c>
      <c r="E9" s="2"/>
      <c r="F9" s="2">
        <f>SUM(PL!F61)</f>
        <v>3299</v>
      </c>
      <c r="G9" s="2"/>
      <c r="H9" s="2">
        <v>19555</v>
      </c>
      <c r="I9" s="97"/>
      <c r="J9" s="2">
        <f>SUM(PL!J61)</f>
        <v>26189</v>
      </c>
      <c r="K9" s="97"/>
      <c r="L9" s="97"/>
    </row>
    <row r="10" spans="1:16" ht="24" customHeight="1">
      <c r="A10" s="8" t="s">
        <v>90</v>
      </c>
      <c r="D10" s="3"/>
      <c r="E10" s="97"/>
      <c r="F10" s="3"/>
      <c r="G10" s="97"/>
      <c r="H10" s="3"/>
      <c r="I10" s="97"/>
      <c r="J10" s="97"/>
      <c r="K10" s="97"/>
      <c r="L10" s="97"/>
    </row>
    <row r="11" spans="1:16" ht="24" customHeight="1">
      <c r="A11" s="8" t="s">
        <v>89</v>
      </c>
      <c r="D11" s="3"/>
      <c r="E11" s="97"/>
      <c r="F11" s="3"/>
      <c r="G11" s="97"/>
      <c r="H11" s="3"/>
      <c r="I11" s="97"/>
      <c r="J11" s="97"/>
      <c r="K11" s="97"/>
      <c r="L11" s="97"/>
    </row>
    <row r="12" spans="1:16" ht="24" customHeight="1">
      <c r="A12" s="8" t="s">
        <v>91</v>
      </c>
      <c r="D12" s="97">
        <v>22241</v>
      </c>
      <c r="E12" s="97"/>
      <c r="F12" s="97">
        <v>27133</v>
      </c>
      <c r="G12" s="97"/>
      <c r="H12" s="97">
        <v>8309</v>
      </c>
      <c r="I12" s="97"/>
      <c r="J12" s="97">
        <v>8612</v>
      </c>
      <c r="K12" s="97"/>
      <c r="L12" s="97"/>
    </row>
    <row r="13" spans="1:16" ht="24" customHeight="1">
      <c r="A13" s="8" t="s">
        <v>151</v>
      </c>
      <c r="D13" s="97">
        <v>10684</v>
      </c>
      <c r="E13" s="97"/>
      <c r="F13" s="97">
        <v>4310</v>
      </c>
      <c r="G13" s="97"/>
      <c r="H13" s="97">
        <v>2575</v>
      </c>
      <c r="I13" s="97"/>
      <c r="J13" s="97">
        <v>1441</v>
      </c>
      <c r="K13" s="97"/>
      <c r="L13" s="97"/>
    </row>
    <row r="14" spans="1:16" ht="24" customHeight="1">
      <c r="A14" s="8" t="s">
        <v>182</v>
      </c>
      <c r="D14" s="97">
        <v>10001</v>
      </c>
      <c r="E14" s="97"/>
      <c r="F14" s="97">
        <v>9088</v>
      </c>
      <c r="G14" s="97"/>
      <c r="H14" s="97">
        <v>3727</v>
      </c>
      <c r="I14" s="97"/>
      <c r="J14" s="97">
        <v>3540</v>
      </c>
      <c r="K14" s="97"/>
      <c r="M14" s="97"/>
      <c r="N14" s="97"/>
    </row>
    <row r="15" spans="1:16" ht="24" customHeight="1">
      <c r="A15" s="8" t="s">
        <v>148</v>
      </c>
      <c r="D15" s="97"/>
      <c r="E15" s="97"/>
      <c r="F15" s="93"/>
      <c r="G15" s="93"/>
      <c r="H15" s="93"/>
      <c r="I15" s="93"/>
      <c r="J15" s="93"/>
      <c r="K15" s="97"/>
      <c r="L15" s="97"/>
      <c r="M15" s="97"/>
      <c r="N15" s="97"/>
    </row>
    <row r="16" spans="1:16" ht="24" customHeight="1">
      <c r="A16" s="8" t="s">
        <v>124</v>
      </c>
      <c r="D16" s="97">
        <v>-287</v>
      </c>
      <c r="E16" s="97"/>
      <c r="F16" s="97">
        <v>-551</v>
      </c>
      <c r="G16" s="97"/>
      <c r="H16" s="97">
        <v>-287</v>
      </c>
      <c r="I16" s="97"/>
      <c r="J16" s="97">
        <v>-551</v>
      </c>
      <c r="K16" s="97"/>
      <c r="L16" s="97"/>
      <c r="M16" s="97"/>
      <c r="N16" s="97"/>
    </row>
    <row r="17" spans="1:14" ht="24" customHeight="1">
      <c r="A17" s="8" t="s">
        <v>155</v>
      </c>
      <c r="D17" s="97">
        <v>0</v>
      </c>
      <c r="E17" s="97"/>
      <c r="F17" s="97">
        <v>41</v>
      </c>
      <c r="G17" s="97"/>
      <c r="H17" s="97">
        <v>0</v>
      </c>
      <c r="I17" s="97"/>
      <c r="J17" s="97">
        <v>0</v>
      </c>
      <c r="K17" s="97"/>
      <c r="L17" s="97"/>
      <c r="M17" s="97"/>
      <c r="N17" s="97"/>
    </row>
    <row r="18" spans="1:14" ht="24" customHeight="1">
      <c r="A18" s="8" t="s">
        <v>196</v>
      </c>
      <c r="D18" s="97">
        <v>-278</v>
      </c>
      <c r="E18" s="97"/>
      <c r="F18" s="97">
        <v>39</v>
      </c>
      <c r="G18" s="97"/>
      <c r="H18" s="97">
        <v>-116</v>
      </c>
      <c r="I18" s="97"/>
      <c r="J18" s="97">
        <v>0</v>
      </c>
      <c r="K18" s="97"/>
      <c r="L18" s="97"/>
      <c r="M18" s="97"/>
      <c r="N18" s="97"/>
    </row>
    <row r="19" spans="1:14" ht="24" customHeight="1">
      <c r="A19" s="8" t="s">
        <v>92</v>
      </c>
      <c r="D19" s="97">
        <v>-344</v>
      </c>
      <c r="E19" s="97"/>
      <c r="F19" s="97">
        <v>-502</v>
      </c>
      <c r="G19" s="97"/>
      <c r="H19" s="97">
        <v>-1136</v>
      </c>
      <c r="I19" s="97"/>
      <c r="J19" s="97">
        <v>-1442</v>
      </c>
      <c r="K19" s="97"/>
      <c r="L19" s="97"/>
      <c r="M19" s="97"/>
      <c r="N19" s="97"/>
    </row>
    <row r="20" spans="1:14" ht="24" customHeight="1">
      <c r="A20" s="8" t="s">
        <v>93</v>
      </c>
      <c r="D20" s="101">
        <v>6638</v>
      </c>
      <c r="E20" s="97"/>
      <c r="F20" s="101">
        <v>9982</v>
      </c>
      <c r="G20" s="97"/>
      <c r="H20" s="101">
        <v>1852</v>
      </c>
      <c r="I20" s="97"/>
      <c r="J20" s="101">
        <v>2465</v>
      </c>
      <c r="K20" s="97"/>
      <c r="L20" s="97"/>
      <c r="M20" s="97"/>
      <c r="N20" s="97"/>
    </row>
    <row r="21" spans="1:14" ht="24" customHeight="1">
      <c r="A21" s="8" t="s">
        <v>94</v>
      </c>
      <c r="D21" s="93"/>
      <c r="E21" s="93"/>
      <c r="F21" s="93"/>
      <c r="G21" s="93"/>
      <c r="H21" s="93"/>
      <c r="I21" s="93"/>
      <c r="J21" s="93"/>
      <c r="K21" s="97"/>
      <c r="L21" s="97"/>
      <c r="M21" s="97"/>
      <c r="N21" s="97"/>
    </row>
    <row r="22" spans="1:14" ht="24" customHeight="1">
      <c r="A22" s="8" t="s">
        <v>150</v>
      </c>
      <c r="D22" s="97">
        <f>SUM(D9:D20)</f>
        <v>73301</v>
      </c>
      <c r="E22" s="97"/>
      <c r="F22" s="97">
        <f>SUM(F9:F20)</f>
        <v>52839</v>
      </c>
      <c r="G22" s="97"/>
      <c r="H22" s="97">
        <f>SUM(H9:H20)</f>
        <v>34479</v>
      </c>
      <c r="I22" s="97"/>
      <c r="J22" s="97">
        <f>SUM(J9:J20)</f>
        <v>40254</v>
      </c>
      <c r="K22" s="97"/>
      <c r="L22" s="97"/>
      <c r="M22" s="97"/>
      <c r="N22" s="97"/>
    </row>
    <row r="23" spans="1:14" ht="24" customHeight="1">
      <c r="A23" s="8" t="s">
        <v>95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14" ht="24" customHeight="1">
      <c r="A24" s="8" t="s">
        <v>178</v>
      </c>
      <c r="D24" s="97">
        <v>139778</v>
      </c>
      <c r="E24" s="97"/>
      <c r="F24" s="97">
        <v>-47060</v>
      </c>
      <c r="G24" s="97"/>
      <c r="H24" s="97">
        <v>18159</v>
      </c>
      <c r="I24" s="97"/>
      <c r="J24" s="97">
        <v>48970</v>
      </c>
      <c r="K24" s="97"/>
      <c r="L24" s="97"/>
      <c r="M24" s="97"/>
      <c r="N24" s="97"/>
    </row>
    <row r="25" spans="1:14" ht="24" customHeight="1">
      <c r="A25" s="8" t="s">
        <v>96</v>
      </c>
      <c r="D25" s="97">
        <v>-41042</v>
      </c>
      <c r="E25" s="97"/>
      <c r="F25" s="97">
        <v>85914</v>
      </c>
      <c r="G25" s="97"/>
      <c r="H25" s="97">
        <v>-19706</v>
      </c>
      <c r="I25" s="97"/>
      <c r="J25" s="97">
        <v>6286</v>
      </c>
      <c r="K25" s="97"/>
      <c r="L25" s="97"/>
      <c r="M25" s="97"/>
      <c r="N25" s="97"/>
    </row>
    <row r="26" spans="1:14" ht="24" customHeight="1">
      <c r="A26" s="8" t="s">
        <v>97</v>
      </c>
      <c r="D26" s="97">
        <v>3662</v>
      </c>
      <c r="E26" s="97"/>
      <c r="F26" s="97">
        <v>254</v>
      </c>
      <c r="G26" s="97"/>
      <c r="H26" s="97">
        <v>-2183</v>
      </c>
      <c r="I26" s="97"/>
      <c r="J26" s="97">
        <v>394</v>
      </c>
      <c r="K26" s="97"/>
      <c r="L26" s="97"/>
      <c r="M26" s="97"/>
      <c r="N26" s="97"/>
    </row>
    <row r="27" spans="1:14" ht="24" customHeight="1">
      <c r="A27" s="8" t="s">
        <v>138</v>
      </c>
      <c r="D27" s="97">
        <v>3841</v>
      </c>
      <c r="E27" s="97"/>
      <c r="F27" s="97">
        <v>24673</v>
      </c>
      <c r="G27" s="97"/>
      <c r="H27" s="97">
        <v>-21</v>
      </c>
      <c r="I27" s="97"/>
      <c r="J27" s="97">
        <v>-308</v>
      </c>
      <c r="K27" s="97"/>
      <c r="L27" s="97"/>
      <c r="M27" s="97"/>
      <c r="N27" s="97"/>
    </row>
    <row r="28" spans="1:14" ht="24" customHeight="1">
      <c r="A28" s="8" t="s">
        <v>98</v>
      </c>
      <c r="D28" s="97">
        <v>929</v>
      </c>
      <c r="E28" s="97"/>
      <c r="F28" s="97">
        <v>920</v>
      </c>
      <c r="G28" s="97"/>
      <c r="H28" s="97">
        <v>360</v>
      </c>
      <c r="I28" s="97"/>
      <c r="J28" s="97">
        <v>1492</v>
      </c>
      <c r="K28" s="97"/>
      <c r="L28" s="97"/>
      <c r="M28" s="97"/>
      <c r="N28" s="97"/>
    </row>
    <row r="29" spans="1:14" ht="24" customHeight="1">
      <c r="A29" s="8" t="s">
        <v>99</v>
      </c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4" ht="24" customHeight="1">
      <c r="A30" s="8" t="s">
        <v>176</v>
      </c>
      <c r="D30" s="97">
        <v>-48501</v>
      </c>
      <c r="E30" s="97"/>
      <c r="F30" s="97">
        <v>-26902</v>
      </c>
      <c r="G30" s="97"/>
      <c r="H30" s="97">
        <v>-6428</v>
      </c>
      <c r="I30" s="97"/>
      <c r="J30" s="97">
        <v>-11439</v>
      </c>
      <c r="K30" s="97"/>
      <c r="L30" s="97"/>
      <c r="M30" s="97"/>
      <c r="N30" s="97"/>
    </row>
    <row r="31" spans="1:14" ht="24" customHeight="1">
      <c r="A31" s="8" t="s">
        <v>129</v>
      </c>
      <c r="D31" s="97"/>
      <c r="E31" s="97"/>
      <c r="F31" s="97"/>
      <c r="G31" s="97"/>
      <c r="I31" s="97"/>
      <c r="J31" s="97"/>
      <c r="K31" s="97"/>
      <c r="L31" s="97"/>
      <c r="M31" s="97"/>
      <c r="N31" s="97"/>
    </row>
    <row r="32" spans="1:14" ht="24" customHeight="1">
      <c r="A32" s="8" t="s">
        <v>130</v>
      </c>
      <c r="D32" s="97">
        <v>42293</v>
      </c>
      <c r="E32" s="97"/>
      <c r="F32" s="97">
        <v>3882</v>
      </c>
      <c r="G32" s="97"/>
      <c r="H32" s="97">
        <v>5864</v>
      </c>
      <c r="I32" s="97"/>
      <c r="J32" s="97">
        <v>-1714</v>
      </c>
      <c r="K32" s="97"/>
      <c r="L32" s="97"/>
      <c r="M32" s="97"/>
      <c r="N32" s="97"/>
    </row>
    <row r="33" spans="1:14" ht="24" customHeight="1">
      <c r="A33" s="8" t="s">
        <v>100</v>
      </c>
      <c r="D33" s="97">
        <v>-9787</v>
      </c>
      <c r="E33" s="97"/>
      <c r="F33" s="97">
        <v>3510</v>
      </c>
      <c r="G33" s="97"/>
      <c r="H33" s="97">
        <v>-944</v>
      </c>
      <c r="I33" s="97"/>
      <c r="J33" s="97">
        <v>-1723</v>
      </c>
      <c r="K33" s="97"/>
      <c r="L33" s="97"/>
      <c r="M33" s="97"/>
      <c r="N33" s="97"/>
    </row>
    <row r="34" spans="1:14" ht="24" customHeight="1">
      <c r="A34" s="8" t="s">
        <v>183</v>
      </c>
      <c r="D34" s="101">
        <v>-5373</v>
      </c>
      <c r="E34" s="97"/>
      <c r="F34" s="101">
        <v>-28565</v>
      </c>
      <c r="G34" s="97"/>
      <c r="H34" s="101">
        <v>-1609</v>
      </c>
      <c r="I34" s="97"/>
      <c r="J34" s="101">
        <v>-15500</v>
      </c>
      <c r="K34" s="97"/>
      <c r="L34" s="97"/>
      <c r="M34" s="97"/>
      <c r="N34" s="97"/>
    </row>
    <row r="35" spans="1:14" ht="24" customHeight="1">
      <c r="A35" s="14" t="s">
        <v>87</v>
      </c>
      <c r="D35" s="97">
        <f>SUM(D22:D34)</f>
        <v>159101</v>
      </c>
      <c r="E35" s="97"/>
      <c r="F35" s="97">
        <f>SUM(F22:F34)</f>
        <v>69465</v>
      </c>
      <c r="G35" s="97"/>
      <c r="H35" s="97">
        <f>SUM(H22:H34)</f>
        <v>27971</v>
      </c>
      <c r="I35" s="97"/>
      <c r="J35" s="97">
        <f>SUM(J22:J34)</f>
        <v>66712</v>
      </c>
      <c r="K35" s="97"/>
      <c r="L35" s="97"/>
      <c r="M35" s="97"/>
      <c r="N35" s="97"/>
    </row>
    <row r="36" spans="1:14" ht="24" customHeight="1">
      <c r="A36" s="14" t="s">
        <v>135</v>
      </c>
      <c r="D36" s="97">
        <v>147</v>
      </c>
      <c r="E36" s="97"/>
      <c r="F36" s="97">
        <v>196</v>
      </c>
      <c r="G36" s="97"/>
      <c r="H36" s="97">
        <v>124</v>
      </c>
      <c r="I36" s="97"/>
      <c r="J36" s="97">
        <v>145</v>
      </c>
      <c r="K36" s="97"/>
      <c r="L36" s="97"/>
      <c r="M36" s="97"/>
      <c r="N36" s="97"/>
    </row>
    <row r="37" spans="1:14" ht="24" customHeight="1">
      <c r="A37" s="14" t="s">
        <v>184</v>
      </c>
      <c r="D37" s="97">
        <v>14826</v>
      </c>
      <c r="E37" s="97"/>
      <c r="F37" s="97">
        <v>0</v>
      </c>
      <c r="G37" s="97"/>
      <c r="H37" s="97">
        <v>11801</v>
      </c>
      <c r="I37" s="97"/>
      <c r="J37" s="97">
        <v>0</v>
      </c>
      <c r="K37" s="97"/>
      <c r="L37" s="97"/>
      <c r="M37" s="97"/>
      <c r="N37" s="97"/>
    </row>
    <row r="38" spans="1:14" ht="24" customHeight="1">
      <c r="A38" s="14" t="s">
        <v>101</v>
      </c>
      <c r="D38" s="97">
        <v>-19741</v>
      </c>
      <c r="E38" s="97"/>
      <c r="F38" s="97">
        <v>-21202</v>
      </c>
      <c r="G38" s="97"/>
      <c r="H38" s="97">
        <v>-10014</v>
      </c>
      <c r="I38" s="97"/>
      <c r="J38" s="97">
        <v>-12594</v>
      </c>
      <c r="K38" s="97"/>
      <c r="L38" s="97"/>
      <c r="M38" s="97"/>
      <c r="N38" s="97"/>
    </row>
    <row r="39" spans="1:14" ht="24" customHeight="1">
      <c r="A39" s="5" t="s">
        <v>211</v>
      </c>
      <c r="D39" s="102">
        <f>SUM(D35:D38)</f>
        <v>154333</v>
      </c>
      <c r="E39" s="97"/>
      <c r="F39" s="102">
        <f>SUM(F35:F38)</f>
        <v>48459</v>
      </c>
      <c r="G39" s="97"/>
      <c r="H39" s="102">
        <f>SUM(H35:H38)</f>
        <v>29882</v>
      </c>
      <c r="I39" s="97"/>
      <c r="J39" s="102">
        <f>SUM(J35:J38)</f>
        <v>54263</v>
      </c>
      <c r="K39" s="97"/>
      <c r="L39" s="97"/>
      <c r="M39" s="97"/>
      <c r="N39" s="97"/>
    </row>
    <row r="40" spans="1:14" ht="24" customHeight="1">
      <c r="A40" s="5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</row>
    <row r="41" spans="1:14" ht="24" customHeight="1">
      <c r="A41" s="14" t="s">
        <v>23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</row>
    <row r="42" spans="1:14" ht="24" customHeight="1">
      <c r="B42" s="32"/>
      <c r="C42" s="32"/>
      <c r="D42" s="94"/>
      <c r="E42" s="94"/>
      <c r="F42" s="94"/>
      <c r="G42" s="94"/>
      <c r="H42" s="94"/>
      <c r="I42" s="94"/>
      <c r="J42" s="46" t="s">
        <v>44</v>
      </c>
      <c r="K42" s="94"/>
      <c r="L42" s="94"/>
    </row>
    <row r="43" spans="1:14" ht="24" customHeight="1">
      <c r="A43" s="5" t="s">
        <v>116</v>
      </c>
      <c r="B43" s="32"/>
      <c r="C43" s="32"/>
      <c r="D43" s="94"/>
      <c r="E43" s="94"/>
      <c r="F43" s="94"/>
      <c r="G43" s="94"/>
      <c r="H43" s="94"/>
      <c r="I43" s="94"/>
      <c r="J43" s="95"/>
      <c r="K43" s="94"/>
      <c r="L43" s="94"/>
    </row>
    <row r="44" spans="1:14" ht="24" customHeight="1">
      <c r="A44" s="87" t="s">
        <v>208</v>
      </c>
      <c r="B44" s="32"/>
      <c r="C44" s="32"/>
      <c r="D44" s="94"/>
      <c r="E44" s="94"/>
      <c r="F44" s="94"/>
      <c r="G44" s="94"/>
      <c r="H44" s="94"/>
      <c r="I44" s="94"/>
      <c r="J44" s="94"/>
      <c r="K44" s="96"/>
      <c r="L44" s="94"/>
    </row>
    <row r="45" spans="1:14" ht="24" customHeight="1">
      <c r="A45" s="51" t="s">
        <v>197</v>
      </c>
      <c r="B45" s="32"/>
      <c r="C45" s="32"/>
      <c r="D45" s="94"/>
      <c r="E45" s="94"/>
      <c r="F45" s="94"/>
      <c r="G45" s="94"/>
      <c r="H45" s="94"/>
      <c r="I45" s="94"/>
      <c r="J45" s="94"/>
      <c r="K45" s="94"/>
      <c r="L45" s="94"/>
    </row>
    <row r="46" spans="1:14" ht="24" customHeight="1">
      <c r="A46" s="19"/>
      <c r="B46" s="32"/>
      <c r="C46" s="32"/>
      <c r="D46" s="94"/>
      <c r="E46" s="94"/>
      <c r="F46" s="94"/>
      <c r="G46" s="94"/>
      <c r="H46" s="94"/>
      <c r="I46" s="94"/>
      <c r="J46" s="47" t="s">
        <v>22</v>
      </c>
      <c r="K46" s="97"/>
      <c r="L46" s="97"/>
    </row>
    <row r="47" spans="1:14" ht="24" customHeight="1">
      <c r="A47" s="19"/>
      <c r="B47" s="10"/>
      <c r="C47" s="10"/>
      <c r="D47" s="110" t="s">
        <v>1</v>
      </c>
      <c r="E47" s="110"/>
      <c r="F47" s="110"/>
      <c r="G47" s="94"/>
      <c r="H47" s="110" t="s">
        <v>2</v>
      </c>
      <c r="I47" s="110"/>
      <c r="J47" s="110"/>
      <c r="K47" s="97"/>
      <c r="L47" s="97"/>
    </row>
    <row r="48" spans="1:14" ht="24" customHeight="1">
      <c r="A48" s="19"/>
      <c r="B48" s="98"/>
      <c r="C48" s="99"/>
      <c r="D48" s="17">
        <v>2026</v>
      </c>
      <c r="E48" s="17"/>
      <c r="F48" s="17">
        <v>2025</v>
      </c>
      <c r="G48" s="94"/>
      <c r="H48" s="17">
        <v>2026</v>
      </c>
      <c r="I48" s="17"/>
      <c r="J48" s="17">
        <v>2025</v>
      </c>
      <c r="K48" s="97"/>
      <c r="L48" s="97"/>
    </row>
    <row r="49" spans="1:20" ht="24" customHeight="1">
      <c r="A49" s="5" t="s">
        <v>102</v>
      </c>
      <c r="D49" s="103"/>
      <c r="F49" s="54"/>
      <c r="H49" s="103"/>
      <c r="J49" s="103"/>
      <c r="L49" s="103"/>
    </row>
    <row r="50" spans="1:20" ht="24" customHeight="1">
      <c r="A50" s="8" t="s">
        <v>212</v>
      </c>
      <c r="D50" s="54">
        <v>-30000</v>
      </c>
      <c r="F50" s="54">
        <v>-30000</v>
      </c>
      <c r="H50" s="54">
        <v>-30000</v>
      </c>
      <c r="J50" s="103">
        <v>-30000</v>
      </c>
      <c r="L50" s="103"/>
    </row>
    <row r="51" spans="1:20" ht="24" customHeight="1">
      <c r="A51" s="8" t="s">
        <v>213</v>
      </c>
      <c r="D51" s="54">
        <v>30000</v>
      </c>
      <c r="F51" s="54">
        <v>30000</v>
      </c>
      <c r="H51" s="54">
        <v>30000</v>
      </c>
      <c r="J51" s="103">
        <v>30000</v>
      </c>
      <c r="L51" s="103"/>
    </row>
    <row r="52" spans="1:20" ht="24" customHeight="1">
      <c r="A52" s="8" t="s">
        <v>214</v>
      </c>
      <c r="D52" s="97">
        <v>-108</v>
      </c>
      <c r="E52" s="97"/>
      <c r="F52" s="97">
        <v>-363</v>
      </c>
      <c r="G52" s="97"/>
      <c r="H52" s="97">
        <v>-3</v>
      </c>
      <c r="I52" s="97"/>
      <c r="J52" s="97">
        <v>-83</v>
      </c>
      <c r="K52" s="97"/>
      <c r="L52" s="97"/>
    </row>
    <row r="53" spans="1:20" ht="24" customHeight="1">
      <c r="A53" s="8" t="s">
        <v>103</v>
      </c>
      <c r="D53" s="97">
        <v>232</v>
      </c>
      <c r="E53" s="97"/>
      <c r="F53" s="97">
        <v>323</v>
      </c>
      <c r="G53" s="97"/>
      <c r="H53" s="97">
        <v>3027</v>
      </c>
      <c r="I53" s="97"/>
      <c r="J53" s="97">
        <v>3063</v>
      </c>
      <c r="K53" s="97"/>
      <c r="L53" s="97"/>
    </row>
    <row r="54" spans="1:20" ht="24" customHeight="1">
      <c r="A54" s="8" t="s">
        <v>143</v>
      </c>
      <c r="D54" s="97">
        <v>0</v>
      </c>
      <c r="E54" s="97"/>
      <c r="F54" s="97">
        <v>0</v>
      </c>
      <c r="G54" s="97"/>
      <c r="H54" s="97">
        <v>0</v>
      </c>
      <c r="I54" s="97"/>
      <c r="J54" s="97">
        <v>16228</v>
      </c>
      <c r="K54" s="97"/>
      <c r="L54" s="97"/>
      <c r="M54" s="97"/>
      <c r="N54" s="97"/>
    </row>
    <row r="55" spans="1:20" ht="24" customHeight="1">
      <c r="A55" s="8" t="s">
        <v>136</v>
      </c>
      <c r="D55" s="97">
        <v>197</v>
      </c>
      <c r="E55" s="97"/>
      <c r="F55" s="97">
        <v>306</v>
      </c>
      <c r="G55" s="97"/>
      <c r="H55" s="97">
        <v>1031</v>
      </c>
      <c r="I55" s="97"/>
      <c r="J55" s="97">
        <v>1301</v>
      </c>
      <c r="K55" s="97"/>
      <c r="L55" s="97"/>
      <c r="M55" s="97"/>
      <c r="N55" s="97"/>
    </row>
    <row r="56" spans="1:20" ht="24" customHeight="1">
      <c r="A56" s="8" t="s">
        <v>149</v>
      </c>
      <c r="D56" s="100">
        <v>-2231</v>
      </c>
      <c r="F56" s="100">
        <v>-2107</v>
      </c>
      <c r="H56" s="100">
        <v>-1900</v>
      </c>
      <c r="J56" s="100">
        <v>-452</v>
      </c>
      <c r="K56" s="97"/>
      <c r="L56" s="97"/>
      <c r="M56" s="97"/>
      <c r="N56" s="97"/>
    </row>
    <row r="57" spans="1:20" ht="24" customHeight="1">
      <c r="A57" s="8" t="s">
        <v>156</v>
      </c>
      <c r="D57" s="100">
        <v>458</v>
      </c>
      <c r="F57" s="100">
        <v>2</v>
      </c>
      <c r="H57" s="100">
        <v>290</v>
      </c>
      <c r="J57" s="100">
        <v>0</v>
      </c>
      <c r="K57" s="97"/>
      <c r="L57" s="97"/>
      <c r="M57" s="97"/>
      <c r="N57" s="97"/>
    </row>
    <row r="58" spans="1:20" ht="24" customHeight="1">
      <c r="A58" s="8" t="s">
        <v>104</v>
      </c>
      <c r="D58" s="97">
        <v>-1214</v>
      </c>
      <c r="E58" s="97"/>
      <c r="F58" s="97">
        <v>-508</v>
      </c>
      <c r="G58" s="97"/>
      <c r="H58" s="97">
        <v>-681</v>
      </c>
      <c r="I58" s="97"/>
      <c r="J58" s="97">
        <v>-112</v>
      </c>
      <c r="K58" s="97"/>
      <c r="L58" s="97"/>
      <c r="M58" s="97"/>
      <c r="N58" s="97"/>
    </row>
    <row r="59" spans="1:20" ht="24" customHeight="1">
      <c r="A59" s="5" t="s">
        <v>146</v>
      </c>
      <c r="B59" s="104"/>
      <c r="C59" s="104"/>
      <c r="D59" s="102">
        <f>SUM(D50:D58)</f>
        <v>-2666</v>
      </c>
      <c r="E59" s="97"/>
      <c r="F59" s="102">
        <f>SUM(F50:F58)</f>
        <v>-2347</v>
      </c>
      <c r="G59" s="97"/>
      <c r="H59" s="102">
        <f>SUM(H50:H58)</f>
        <v>1764</v>
      </c>
      <c r="I59" s="97"/>
      <c r="J59" s="102">
        <f>SUM(J50:J58)</f>
        <v>19945</v>
      </c>
      <c r="K59" s="97"/>
      <c r="L59" s="97"/>
      <c r="M59" s="97"/>
      <c r="N59" s="97"/>
    </row>
    <row r="60" spans="1:20" ht="24" customHeight="1">
      <c r="A60" s="5" t="s">
        <v>105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</row>
    <row r="61" spans="1:20" ht="24" customHeight="1">
      <c r="A61" s="8" t="s">
        <v>152</v>
      </c>
      <c r="D61" s="93"/>
      <c r="E61" s="93"/>
      <c r="F61" s="93"/>
      <c r="G61" s="93"/>
      <c r="H61" s="93"/>
      <c r="I61" s="93"/>
      <c r="J61" s="93"/>
      <c r="K61" s="97"/>
      <c r="L61" s="97"/>
      <c r="M61" s="97"/>
      <c r="N61" s="97"/>
    </row>
    <row r="62" spans="1:20" ht="24" customHeight="1">
      <c r="A62" s="8" t="s">
        <v>153</v>
      </c>
      <c r="D62" s="97">
        <v>91000</v>
      </c>
      <c r="E62" s="97"/>
      <c r="F62" s="97">
        <v>211615</v>
      </c>
      <c r="G62" s="97"/>
      <c r="H62" s="97">
        <v>0</v>
      </c>
      <c r="I62" s="97"/>
      <c r="J62" s="97">
        <v>0</v>
      </c>
      <c r="K62" s="97"/>
      <c r="L62" s="97"/>
      <c r="M62" s="97"/>
      <c r="N62" s="97"/>
    </row>
    <row r="63" spans="1:20" ht="24" customHeight="1">
      <c r="A63" s="8" t="s">
        <v>185</v>
      </c>
      <c r="D63" s="97">
        <v>-188930</v>
      </c>
      <c r="E63" s="97"/>
      <c r="F63" s="97">
        <v>-172814</v>
      </c>
      <c r="G63" s="97"/>
      <c r="H63" s="97">
        <v>0</v>
      </c>
      <c r="I63" s="97"/>
      <c r="J63" s="97">
        <v>0</v>
      </c>
      <c r="K63" s="97"/>
      <c r="L63" s="97"/>
      <c r="M63" s="97"/>
      <c r="N63" s="97"/>
      <c r="O63" s="97"/>
      <c r="P63" s="97"/>
      <c r="Q63" s="97"/>
      <c r="R63" s="97"/>
      <c r="S63" s="97"/>
      <c r="T63" s="97"/>
    </row>
    <row r="64" spans="1:20" ht="24" customHeight="1">
      <c r="A64" s="8" t="s">
        <v>131</v>
      </c>
      <c r="D64" s="97">
        <v>-10054</v>
      </c>
      <c r="E64" s="97"/>
      <c r="F64" s="97">
        <v>-9567</v>
      </c>
      <c r="G64" s="97"/>
      <c r="H64" s="97">
        <v>-6272</v>
      </c>
      <c r="I64" s="97"/>
      <c r="J64" s="97">
        <v>-5857</v>
      </c>
      <c r="K64" s="97"/>
      <c r="L64" s="97"/>
      <c r="M64" s="97"/>
      <c r="N64" s="97"/>
      <c r="O64" s="97"/>
      <c r="P64" s="97"/>
      <c r="Q64" s="97"/>
      <c r="R64" s="97"/>
    </row>
    <row r="65" spans="1:14" ht="24" customHeight="1">
      <c r="A65" s="8" t="s">
        <v>186</v>
      </c>
      <c r="D65" s="97">
        <v>-11430</v>
      </c>
      <c r="E65" s="97"/>
      <c r="F65" s="97">
        <v>-11430</v>
      </c>
      <c r="G65" s="97"/>
      <c r="H65" s="97">
        <v>-11430</v>
      </c>
      <c r="I65" s="97"/>
      <c r="J65" s="97">
        <v>-11430</v>
      </c>
      <c r="K65" s="97"/>
      <c r="L65" s="97"/>
      <c r="M65" s="97"/>
      <c r="N65" s="97"/>
    </row>
    <row r="66" spans="1:14" ht="24" customHeight="1">
      <c r="A66" s="8" t="s">
        <v>203</v>
      </c>
      <c r="D66" s="97">
        <v>-15668</v>
      </c>
      <c r="E66" s="97"/>
      <c r="F66" s="97">
        <v>-36146</v>
      </c>
      <c r="G66" s="97"/>
      <c r="H66" s="97">
        <v>-15668</v>
      </c>
      <c r="I66" s="97"/>
      <c r="J66" s="97">
        <v>-36146</v>
      </c>
      <c r="K66" s="97"/>
      <c r="L66" s="97"/>
      <c r="M66" s="97"/>
      <c r="N66" s="97"/>
    </row>
    <row r="67" spans="1:14" ht="24" customHeight="1">
      <c r="A67" s="8" t="s">
        <v>144</v>
      </c>
      <c r="D67" s="97">
        <v>0</v>
      </c>
      <c r="E67" s="97"/>
      <c r="F67" s="97">
        <v>-4698</v>
      </c>
      <c r="G67" s="97"/>
      <c r="H67" s="97">
        <v>0</v>
      </c>
      <c r="I67" s="97"/>
      <c r="J67" s="97">
        <v>0</v>
      </c>
      <c r="K67" s="97"/>
      <c r="L67" s="97"/>
      <c r="M67" s="97"/>
      <c r="N67" s="97"/>
    </row>
    <row r="68" spans="1:14" ht="24" customHeight="1">
      <c r="A68" s="8" t="s">
        <v>106</v>
      </c>
      <c r="D68" s="97">
        <v>-5566</v>
      </c>
      <c r="E68" s="97"/>
      <c r="F68" s="97">
        <v>-8852</v>
      </c>
      <c r="G68" s="97"/>
      <c r="H68" s="97">
        <v>-1034</v>
      </c>
      <c r="I68" s="97"/>
      <c r="J68" s="97">
        <v>-1729</v>
      </c>
      <c r="K68" s="97"/>
      <c r="L68" s="97"/>
      <c r="M68" s="97"/>
      <c r="N68" s="97"/>
    </row>
    <row r="69" spans="1:14" ht="24" customHeight="1">
      <c r="A69" s="5" t="s">
        <v>209</v>
      </c>
      <c r="D69" s="102">
        <f>SUM(D62:D68)</f>
        <v>-140648</v>
      </c>
      <c r="E69" s="97"/>
      <c r="F69" s="102">
        <f>SUM(F62:F68)</f>
        <v>-31892</v>
      </c>
      <c r="G69" s="97"/>
      <c r="H69" s="102">
        <f>SUM(H62:H68)</f>
        <v>-34404</v>
      </c>
      <c r="I69" s="97"/>
      <c r="J69" s="102">
        <f>SUM(J62:J68)</f>
        <v>-55162</v>
      </c>
      <c r="K69" s="97"/>
      <c r="L69" s="97"/>
      <c r="M69" s="97"/>
      <c r="N69" s="97"/>
    </row>
    <row r="70" spans="1:14" ht="24" customHeight="1">
      <c r="A70" s="5" t="s">
        <v>210</v>
      </c>
      <c r="D70" s="97">
        <f>SUM(D69,D59,D39)</f>
        <v>11019</v>
      </c>
      <c r="E70" s="97"/>
      <c r="F70" s="97">
        <f>SUM(F69,F59,F39)</f>
        <v>14220</v>
      </c>
      <c r="G70" s="97"/>
      <c r="H70" s="97">
        <f>SUM(H69,H59,H39)</f>
        <v>-2758</v>
      </c>
      <c r="I70" s="97"/>
      <c r="J70" s="97">
        <f>SUM(J69,J59,J39)</f>
        <v>19046</v>
      </c>
      <c r="K70" s="97"/>
      <c r="L70" s="97"/>
      <c r="M70" s="97"/>
      <c r="N70" s="97"/>
    </row>
    <row r="71" spans="1:14" ht="24" customHeight="1">
      <c r="A71" s="8" t="s">
        <v>107</v>
      </c>
      <c r="D71" s="97">
        <f>SUM(BS!I11)</f>
        <v>105650</v>
      </c>
      <c r="E71" s="97"/>
      <c r="F71" s="97">
        <v>67447</v>
      </c>
      <c r="G71" s="97"/>
      <c r="H71" s="97">
        <f>SUM(BS!M11)</f>
        <v>100207</v>
      </c>
      <c r="I71" s="97"/>
      <c r="J71" s="97">
        <v>53022</v>
      </c>
      <c r="K71" s="97"/>
      <c r="L71" s="97"/>
      <c r="M71" s="97"/>
      <c r="N71" s="97"/>
    </row>
    <row r="72" spans="1:14" ht="24" customHeight="1" thickBot="1">
      <c r="A72" s="5" t="s">
        <v>108</v>
      </c>
      <c r="D72" s="105">
        <f>SUM(D70:D71)</f>
        <v>116669</v>
      </c>
      <c r="E72" s="97"/>
      <c r="F72" s="105">
        <f>SUM(F70:F71)</f>
        <v>81667</v>
      </c>
      <c r="G72" s="97"/>
      <c r="H72" s="105">
        <f>SUM(H70:H71)</f>
        <v>97449</v>
      </c>
      <c r="I72" s="97"/>
      <c r="J72" s="105">
        <f>SUM(J70:J71)</f>
        <v>72068</v>
      </c>
      <c r="K72" s="97"/>
      <c r="L72" s="97"/>
      <c r="M72" s="97"/>
      <c r="N72" s="97"/>
    </row>
    <row r="73" spans="1:14" ht="24" customHeight="1" thickTop="1">
      <c r="A73" s="6"/>
      <c r="D73" s="97">
        <f>SUM(D72-BS!G11)</f>
        <v>0</v>
      </c>
      <c r="E73" s="2"/>
      <c r="F73" s="97"/>
      <c r="G73" s="2"/>
      <c r="H73" s="97">
        <f>SUM(H72-BS!K11)</f>
        <v>0</v>
      </c>
      <c r="I73" s="2"/>
      <c r="J73" s="97"/>
      <c r="K73" s="97"/>
      <c r="L73" s="97"/>
      <c r="M73" s="97"/>
      <c r="N73" s="97"/>
    </row>
    <row r="74" spans="1:14" ht="24" customHeight="1">
      <c r="A74" s="5" t="s">
        <v>109</v>
      </c>
      <c r="D74" s="103"/>
      <c r="E74" s="103"/>
      <c r="F74" s="103"/>
      <c r="G74" s="103"/>
      <c r="H74" s="103"/>
      <c r="I74" s="103"/>
      <c r="J74" s="103"/>
      <c r="K74" s="97"/>
      <c r="L74" s="97"/>
      <c r="M74" s="97"/>
      <c r="N74" s="97"/>
    </row>
    <row r="75" spans="1:14" ht="24" customHeight="1">
      <c r="A75" s="8" t="s">
        <v>110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</row>
    <row r="76" spans="1:14" ht="24" customHeight="1">
      <c r="A76" s="14" t="s">
        <v>112</v>
      </c>
      <c r="K76" s="97"/>
      <c r="L76" s="97"/>
    </row>
    <row r="77" spans="1:14" ht="24" customHeight="1">
      <c r="A77" s="8" t="s">
        <v>187</v>
      </c>
      <c r="D77" s="97">
        <v>53</v>
      </c>
      <c r="E77" s="97"/>
      <c r="F77" s="97">
        <v>0</v>
      </c>
      <c r="G77" s="97"/>
      <c r="H77" s="97">
        <v>50</v>
      </c>
      <c r="I77" s="97"/>
      <c r="J77" s="97">
        <v>0</v>
      </c>
      <c r="K77" s="103"/>
      <c r="L77" s="103"/>
    </row>
    <row r="78" spans="1:14" ht="24" customHeight="1">
      <c r="A78" s="8" t="s">
        <v>137</v>
      </c>
      <c r="D78" s="97">
        <v>10340</v>
      </c>
      <c r="E78" s="97"/>
      <c r="F78" s="97">
        <v>13436</v>
      </c>
      <c r="G78" s="97"/>
      <c r="H78" s="97">
        <v>7058</v>
      </c>
      <c r="I78" s="97"/>
      <c r="J78" s="97">
        <v>4821</v>
      </c>
      <c r="K78" s="103"/>
      <c r="L78" s="103"/>
    </row>
    <row r="79" spans="1:14" ht="24" customHeight="1">
      <c r="A79" s="8"/>
      <c r="D79" s="103"/>
      <c r="E79" s="103"/>
      <c r="F79" s="103"/>
      <c r="G79" s="103"/>
      <c r="H79" s="103"/>
      <c r="I79" s="103"/>
      <c r="J79" s="103"/>
      <c r="K79" s="103"/>
      <c r="L79" s="103"/>
    </row>
    <row r="80" spans="1:14" ht="24" customHeight="1">
      <c r="A80" s="14" t="s">
        <v>23</v>
      </c>
    </row>
  </sheetData>
  <mergeCells count="4">
    <mergeCell ref="H6:J6"/>
    <mergeCell ref="H47:J47"/>
    <mergeCell ref="D6:F6"/>
    <mergeCell ref="D47:F47"/>
  </mergeCells>
  <printOptions horizontalCentered="1" gridLinesSet="0"/>
  <pageMargins left="0.67" right="0.35" top="0.78740157480314998" bottom="0.196850393700787" header="0.196850393700787" footer="0.196850393700787"/>
  <pageSetup paperSize="9" scale="75" fitToHeight="0" orientation="portrait" r:id="rId1"/>
  <headerFooter alignWithMargins="0"/>
  <rowBreaks count="1" manualBreakCount="1">
    <brk id="4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5AC0-5D40-4FC3-9252-52B4B0F7F1EE}">
  <dimension ref="A1:L7"/>
  <sheetViews>
    <sheetView workbookViewId="0"/>
  </sheetViews>
  <sheetFormatPr defaultRowHeight="13.2"/>
  <sheetData>
    <row r="1" spans="1:12">
      <c r="A1">
        <v>1767854927164</v>
      </c>
      <c r="B1" t="s">
        <v>158</v>
      </c>
      <c r="C1" t="s">
        <v>159</v>
      </c>
      <c r="D1">
        <v>6</v>
      </c>
      <c r="E1">
        <v>1769398953582</v>
      </c>
      <c r="F1" t="s">
        <v>188</v>
      </c>
      <c r="G1" t="s">
        <v>189</v>
      </c>
      <c r="H1">
        <v>0</v>
      </c>
      <c r="I1">
        <v>1769415801257</v>
      </c>
      <c r="J1" t="s">
        <v>190</v>
      </c>
      <c r="K1" t="s">
        <v>191</v>
      </c>
      <c r="L1">
        <v>0</v>
      </c>
    </row>
    <row r="2" spans="1:12">
      <c r="A2">
        <v>1767854927287</v>
      </c>
      <c r="B2" t="s">
        <v>160</v>
      </c>
      <c r="C2" t="s">
        <v>161</v>
      </c>
      <c r="D2" t="s">
        <v>162</v>
      </c>
    </row>
    <row r="3" spans="1:12">
      <c r="A3">
        <v>1767854927291</v>
      </c>
      <c r="B3" t="s">
        <v>160</v>
      </c>
      <c r="C3" t="s">
        <v>163</v>
      </c>
      <c r="D3" t="s">
        <v>164</v>
      </c>
    </row>
    <row r="4" spans="1:12">
      <c r="A4">
        <v>1767854927291</v>
      </c>
      <c r="B4" t="s">
        <v>160</v>
      </c>
      <c r="C4" t="s">
        <v>165</v>
      </c>
      <c r="D4" t="s">
        <v>166</v>
      </c>
    </row>
    <row r="5" spans="1:12">
      <c r="A5">
        <v>1767854927291</v>
      </c>
      <c r="B5" t="s">
        <v>160</v>
      </c>
      <c r="C5" t="s">
        <v>167</v>
      </c>
      <c r="D5" t="s">
        <v>168</v>
      </c>
    </row>
    <row r="6" spans="1:12">
      <c r="A6">
        <v>1767854927291</v>
      </c>
      <c r="B6" t="s">
        <v>160</v>
      </c>
      <c r="C6" t="s">
        <v>169</v>
      </c>
      <c r="D6" t="s">
        <v>170</v>
      </c>
    </row>
    <row r="7" spans="1:12">
      <c r="A7">
        <v>1767854927291</v>
      </c>
      <c r="B7" t="s">
        <v>160</v>
      </c>
      <c r="C7" t="s">
        <v>171</v>
      </c>
      <c r="D7" t="s">
        <v>172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4D002-B6FC-4CF3-96AE-90EC49329454}">
  <dimension ref="A1:L1"/>
  <sheetViews>
    <sheetView workbookViewId="0"/>
  </sheetViews>
  <sheetFormatPr defaultRowHeight="13.2"/>
  <sheetData>
    <row r="1" spans="1:12">
      <c r="A1">
        <v>1767854927212</v>
      </c>
      <c r="B1" t="s">
        <v>158</v>
      </c>
      <c r="C1" t="s">
        <v>159</v>
      </c>
      <c r="D1">
        <v>0</v>
      </c>
      <c r="E1">
        <v>1769398954485</v>
      </c>
      <c r="F1" t="s">
        <v>188</v>
      </c>
      <c r="G1" t="s">
        <v>189</v>
      </c>
      <c r="H1">
        <v>0</v>
      </c>
      <c r="I1">
        <v>1769415801558</v>
      </c>
      <c r="J1" t="s">
        <v>190</v>
      </c>
      <c r="K1" t="s">
        <v>191</v>
      </c>
      <c r="L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1A89D-53AE-4E2B-B2AC-8586BB189974}">
  <dimension ref="A1:L1"/>
  <sheetViews>
    <sheetView workbookViewId="0"/>
  </sheetViews>
  <sheetFormatPr defaultRowHeight="13.2"/>
  <sheetData>
    <row r="1" spans="1:12">
      <c r="A1">
        <v>1767854927246</v>
      </c>
      <c r="B1" t="s">
        <v>158</v>
      </c>
      <c r="C1" t="s">
        <v>159</v>
      </c>
      <c r="D1">
        <v>0</v>
      </c>
      <c r="E1">
        <v>1769398954512</v>
      </c>
      <c r="F1" t="s">
        <v>188</v>
      </c>
      <c r="G1" t="s">
        <v>189</v>
      </c>
      <c r="H1">
        <v>0</v>
      </c>
      <c r="I1">
        <v>1769415801565</v>
      </c>
      <c r="J1" t="s">
        <v>190</v>
      </c>
      <c r="K1" t="s">
        <v>191</v>
      </c>
      <c r="L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5FD86-7B8F-4FA7-AD93-40D6600F45FA}">
  <dimension ref="A1:L1"/>
  <sheetViews>
    <sheetView workbookViewId="0"/>
  </sheetViews>
  <sheetFormatPr defaultRowHeight="13.2"/>
  <sheetData>
    <row r="1" spans="1:12">
      <c r="A1">
        <v>1767854927279</v>
      </c>
      <c r="B1" t="s">
        <v>158</v>
      </c>
      <c r="C1" t="s">
        <v>159</v>
      </c>
      <c r="D1">
        <v>0</v>
      </c>
      <c r="E1">
        <v>1769398954525</v>
      </c>
      <c r="F1" t="s">
        <v>188</v>
      </c>
      <c r="G1" t="s">
        <v>189</v>
      </c>
      <c r="H1">
        <v>0</v>
      </c>
      <c r="I1">
        <v>1769415801570</v>
      </c>
      <c r="J1" t="s">
        <v>190</v>
      </c>
      <c r="K1" t="s">
        <v>191</v>
      </c>
      <c r="L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9c1bdc8d-f60d-4817-8e37-3c701d128be9" revision="3"/>
</file>

<file path=customXml/item2.xml><?xml version="1.0" encoding="utf-8"?>
<datasnipper xmlns="http://datasnipperlegacy" workbookId="7d1b3387-a015-47fb-957d-621d9190cd9f" dataSnipperSheetDeleted="false" guid="c92ab402-1231-402a-ab84-fdf657228126" revision="2">
  <settings xmlns="" guid="95598ae6-504d-4643-a530-54cdcee6182e">
    <setting type="boolean" value="True" name="embed-documents" guid="3bb4901b-df98-4a85-9470-7dbd6a65654a"/>
  </settings>
</datasnipper>
</file>

<file path=customXml/itemProps1.xml><?xml version="1.0" encoding="utf-8"?>
<ds:datastoreItem xmlns:ds="http://schemas.openxmlformats.org/officeDocument/2006/customXml" ds:itemID="{E7E952EA-E12E-4CDD-8633-FAE8380ECCE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86752D5A-D354-4D21-921C-DEF95C8EB762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Pornpan Klaysukpong</cp:lastModifiedBy>
  <cp:lastPrinted>2026-05-05T03:03:22Z</cp:lastPrinted>
  <dcterms:created xsi:type="dcterms:W3CDTF">1997-08-09T04:30:16Z</dcterms:created>
  <dcterms:modified xsi:type="dcterms:W3CDTF">2026-05-12T07:18:26Z</dcterms:modified>
</cp:coreProperties>
</file>