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D6B8DC47-F818-40C5-89B8-AD81FFA5DACE}" xr6:coauthVersionLast="47" xr6:coauthVersionMax="47" xr10:uidLastSave="{00000000-0000-0000-0000-000000000000}"/>
  <bookViews>
    <workbookView xWindow="-110" yWindow="-110" windowWidth="19420" windowHeight="11500" tabRatio="725" activeTab="6" xr2:uid="{00000000-000D-0000-FFFF-FFFF00000000}"/>
  </bookViews>
  <sheets>
    <sheet name="BS-3-4" sheetId="1" r:id="rId1"/>
    <sheet name="PL_5" sheetId="2" r:id="rId2"/>
    <sheet name="CH-Consol FS 68" sheetId="3" r:id="rId3"/>
    <sheet name="CH-Consol FS 69" sheetId="7" r:id="rId4"/>
    <sheet name="CH-Separate 68" sheetId="6" r:id="rId5"/>
    <sheet name="CH-Separate 69" sheetId="8" r:id="rId6"/>
    <sheet name="CF 10-12" sheetId="5" r:id="rId7"/>
  </sheets>
  <definedNames>
    <definedName name="_Hlk120336604" localSheetId="6">'CF 10-12'!#REF!</definedName>
    <definedName name="_xlnm.Print_Area" localSheetId="0">'BS-3-4'!$A$1:$J$84</definedName>
    <definedName name="_xlnm.Print_Area" localSheetId="6">'CF 10-12'!$A$1:$J$99</definedName>
    <definedName name="_xlnm.Print_Area" localSheetId="2">'CH-Consol FS 68'!$A$1:$AC$33</definedName>
    <definedName name="_xlnm.Print_Area" localSheetId="3">'CH-Consol FS 69'!$A$1:$AA$34</definedName>
    <definedName name="_xlnm.Print_Area" localSheetId="5">'CH-Separate 69'!$A$1:$S$31</definedName>
    <definedName name="_xlnm.Print_Area" localSheetId="1">PL_5!$A$1:$J$50</definedName>
    <definedName name="Z_A3B3E038_AAE0_4F24_B01A_BCF5B017EAC3_.wvu.PrintArea" localSheetId="6" hidden="1">'CF 10-12'!$A$1:$J$98</definedName>
    <definedName name="Z_A3B3E038_AAE0_4F24_B01A_BCF5B017EAC3_.wvu.PrintArea" localSheetId="2" hidden="1">'CH-Consol FS 68'!#REF!</definedName>
    <definedName name="Z_A3B3E038_AAE0_4F24_B01A_BCF5B017EAC3_.wvu.PrintArea" localSheetId="1" hidden="1">PL_5!$A$1:$J$2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3" i="7" l="1"/>
  <c r="AA25" i="7"/>
  <c r="Y25" i="7"/>
  <c r="W25" i="7"/>
  <c r="AA20" i="7"/>
  <c r="U32" i="7"/>
  <c r="W32" i="7" s="1"/>
  <c r="AA32" i="7" s="1"/>
  <c r="S32" i="3"/>
  <c r="Q32" i="3"/>
  <c r="O32" i="3"/>
  <c r="M32" i="3"/>
  <c r="K32" i="3"/>
  <c r="I32" i="3"/>
  <c r="G32" i="3"/>
  <c r="C44" i="3"/>
  <c r="W31" i="3" l="1"/>
  <c r="W28" i="3"/>
  <c r="W15" i="3"/>
  <c r="V23" i="7" l="1"/>
  <c r="V25" i="7" s="1"/>
  <c r="U23" i="7"/>
  <c r="W23" i="7" l="1"/>
  <c r="X23" i="7"/>
  <c r="Z23" i="7" l="1"/>
  <c r="Z25" i="7" s="1"/>
  <c r="X25" i="7"/>
  <c r="AA23" i="7"/>
  <c r="D49" i="2"/>
  <c r="H49" i="2"/>
  <c r="F79" i="1" l="1"/>
  <c r="D79" i="1"/>
  <c r="F70" i="5" l="1"/>
  <c r="J13" i="5"/>
  <c r="H13" i="5"/>
  <c r="F13" i="5"/>
  <c r="J12" i="5"/>
  <c r="H12" i="5"/>
  <c r="O26" i="8"/>
  <c r="K21" i="8"/>
  <c r="Q29" i="8"/>
  <c r="Q25" i="8"/>
  <c r="Q21" i="8"/>
  <c r="Q20" i="8"/>
  <c r="O25" i="6"/>
  <c r="Q25" i="6" s="1"/>
  <c r="S25" i="6" s="1"/>
  <c r="K24" i="6"/>
  <c r="K20" i="6"/>
  <c r="K21" i="6" s="1"/>
  <c r="M26" i="6"/>
  <c r="M29" i="6" s="1"/>
  <c r="M21" i="6"/>
  <c r="S28" i="6"/>
  <c r="S16" i="6"/>
  <c r="Q28" i="6"/>
  <c r="Q24" i="6"/>
  <c r="S24" i="6" s="1"/>
  <c r="Q20" i="6"/>
  <c r="S20" i="6" s="1"/>
  <c r="Q16" i="6"/>
  <c r="Y28" i="7"/>
  <c r="S29" i="7"/>
  <c r="O28" i="7"/>
  <c r="O19" i="7"/>
  <c r="O20" i="7" s="1"/>
  <c r="O25" i="7" s="1"/>
  <c r="I30" i="7"/>
  <c r="U19" i="7"/>
  <c r="W19" i="7" s="1"/>
  <c r="AA19" i="7" s="1"/>
  <c r="S20" i="7"/>
  <c r="S25" i="7" s="1"/>
  <c r="Q20" i="7"/>
  <c r="Q25" i="7" s="1"/>
  <c r="M20" i="7"/>
  <c r="M25" i="7" s="1"/>
  <c r="K20" i="7"/>
  <c r="K25" i="7" s="1"/>
  <c r="I20" i="7"/>
  <c r="I25" i="7" s="1"/>
  <c r="G20" i="7"/>
  <c r="G25" i="7" s="1"/>
  <c r="E20" i="7"/>
  <c r="E25" i="7" s="1"/>
  <c r="C20" i="7"/>
  <c r="C25" i="7" s="1"/>
  <c r="Y15" i="3"/>
  <c r="S28" i="3"/>
  <c r="S29" i="3" s="1"/>
  <c r="AA27" i="3"/>
  <c r="Q29" i="3"/>
  <c r="M29" i="3"/>
  <c r="K29" i="3"/>
  <c r="I29" i="3"/>
  <c r="G29" i="3"/>
  <c r="C29" i="3"/>
  <c r="J49" i="2"/>
  <c r="F49" i="2"/>
  <c r="F47" i="2"/>
  <c r="Y31" i="3"/>
  <c r="AC31" i="3" s="1"/>
  <c r="W24" i="3"/>
  <c r="W23" i="3"/>
  <c r="W20" i="3"/>
  <c r="S20" i="3"/>
  <c r="Q20" i="3"/>
  <c r="O20" i="3"/>
  <c r="M20" i="3"/>
  <c r="K20" i="3"/>
  <c r="I20" i="3"/>
  <c r="G20" i="3"/>
  <c r="C20" i="3"/>
  <c r="O19" i="3"/>
  <c r="U20" i="7" l="1"/>
  <c r="U25" i="7" s="1"/>
  <c r="I33" i="7"/>
  <c r="W20" i="7"/>
  <c r="K26" i="6"/>
  <c r="K29" i="6" l="1"/>
  <c r="F17" i="1" l="1"/>
  <c r="J79" i="1"/>
  <c r="D70" i="5" l="1"/>
  <c r="D13" i="5" l="1"/>
  <c r="D12" i="5"/>
  <c r="S20" i="8" l="1"/>
  <c r="H93" i="5" l="1"/>
  <c r="D93" i="5"/>
  <c r="J90" i="5"/>
  <c r="F90" i="5"/>
  <c r="J70" i="5"/>
  <c r="F12" i="5"/>
  <c r="S29" i="8"/>
  <c r="M27" i="8"/>
  <c r="I27" i="8"/>
  <c r="G27" i="8"/>
  <c r="E27" i="8"/>
  <c r="C27" i="8"/>
  <c r="Q26" i="8"/>
  <c r="S26" i="8" s="1"/>
  <c r="O22" i="8"/>
  <c r="Q22" i="8" s="1"/>
  <c r="M22" i="8"/>
  <c r="K22" i="8"/>
  <c r="I22" i="8"/>
  <c r="G22" i="8"/>
  <c r="E22" i="8"/>
  <c r="C22" i="8"/>
  <c r="S21" i="8"/>
  <c r="Q16" i="8"/>
  <c r="S16" i="8" s="1"/>
  <c r="Y30" i="7"/>
  <c r="Q30" i="7"/>
  <c r="M30" i="7"/>
  <c r="K30" i="7"/>
  <c r="G30" i="7"/>
  <c r="E30" i="7"/>
  <c r="C30" i="7"/>
  <c r="S30" i="7"/>
  <c r="U28" i="7"/>
  <c r="W28" i="7" s="1"/>
  <c r="AA28" i="7" s="1"/>
  <c r="Y20" i="7"/>
  <c r="U15" i="7"/>
  <c r="W15" i="7" s="1"/>
  <c r="C30" i="8" l="1"/>
  <c r="E30" i="8"/>
  <c r="G30" i="8"/>
  <c r="S22" i="8"/>
  <c r="I30" i="8"/>
  <c r="M30" i="8"/>
  <c r="O27" i="8"/>
  <c r="Q27" i="8" s="1"/>
  <c r="Q30" i="8" s="1"/>
  <c r="C33" i="7"/>
  <c r="E33" i="7"/>
  <c r="G33" i="7"/>
  <c r="S33" i="7"/>
  <c r="K33" i="7"/>
  <c r="M33" i="7"/>
  <c r="Q33" i="7"/>
  <c r="AA15" i="7"/>
  <c r="U29" i="7"/>
  <c r="W29" i="7" s="1"/>
  <c r="O30" i="7"/>
  <c r="O33" i="7" s="1"/>
  <c r="Y33" i="7" l="1"/>
  <c r="AA29" i="7"/>
  <c r="AA30" i="7" s="1"/>
  <c r="O30" i="8"/>
  <c r="U30" i="7"/>
  <c r="U33" i="7" s="1"/>
  <c r="W33" i="7" l="1"/>
  <c r="W30" i="7"/>
  <c r="O27" i="3"/>
  <c r="AA29" i="3"/>
  <c r="Y28" i="3"/>
  <c r="AA24" i="3"/>
  <c r="AC23" i="3"/>
  <c r="AC24" i="3" s="1"/>
  <c r="AA20" i="3"/>
  <c r="Y19" i="3"/>
  <c r="Y20" i="3" s="1"/>
  <c r="Y27" i="3" l="1"/>
  <c r="Y29" i="3" s="1"/>
  <c r="O29" i="3"/>
  <c r="AC28" i="3"/>
  <c r="W29" i="3"/>
  <c r="AC19" i="3"/>
  <c r="AC20" i="3" s="1"/>
  <c r="AC15" i="3"/>
  <c r="W32" i="3"/>
  <c r="C32" i="3"/>
  <c r="AC27" i="3" l="1"/>
  <c r="AC29" i="3" s="1"/>
  <c r="AC32" i="3" s="1"/>
  <c r="AA32" i="3"/>
  <c r="Y32" i="3"/>
  <c r="J47" i="2" l="1"/>
  <c r="J42" i="2"/>
  <c r="J35" i="2"/>
  <c r="J36" i="2" s="1"/>
  <c r="J19" i="2"/>
  <c r="J13" i="2"/>
  <c r="F42" i="2"/>
  <c r="F35" i="2"/>
  <c r="F36" i="2" s="1"/>
  <c r="F19" i="2"/>
  <c r="F13" i="2"/>
  <c r="F51" i="1"/>
  <c r="J21" i="2" l="1"/>
  <c r="J24" i="2" s="1"/>
  <c r="J26" i="2" s="1"/>
  <c r="J37" i="2" s="1"/>
  <c r="F21" i="2"/>
  <c r="F24" i="2" s="1"/>
  <c r="J10" i="5"/>
  <c r="J31" i="5" s="1"/>
  <c r="J53" i="5" s="1"/>
  <c r="J56" i="5" s="1"/>
  <c r="J92" i="5" s="1"/>
  <c r="J94" i="5" s="1"/>
  <c r="H17" i="1"/>
  <c r="F26" i="2" l="1"/>
  <c r="F37" i="2" s="1"/>
  <c r="F10" i="5"/>
  <c r="F31" i="5" s="1"/>
  <c r="F53" i="5" s="1"/>
  <c r="F56" i="5" s="1"/>
  <c r="F92" i="5" s="1"/>
  <c r="F94" i="5" s="1"/>
  <c r="D13" i="2"/>
  <c r="H79" i="1" l="1"/>
  <c r="D90" i="5" l="1"/>
  <c r="D60" i="1" l="1"/>
  <c r="G26" i="6" l="1"/>
  <c r="E26" i="6"/>
  <c r="C26" i="6"/>
  <c r="O21" i="6"/>
  <c r="Q21" i="6" s="1"/>
  <c r="I21" i="6"/>
  <c r="G21" i="6"/>
  <c r="E21" i="6"/>
  <c r="C21" i="6"/>
  <c r="S21" i="6" s="1"/>
  <c r="G29" i="6" l="1"/>
  <c r="C29" i="6"/>
  <c r="E29" i="6"/>
  <c r="O26" i="6"/>
  <c r="Q26" i="6" s="1"/>
  <c r="O29" i="6" l="1"/>
  <c r="Q29" i="6" s="1"/>
  <c r="H47" i="2" l="1"/>
  <c r="D42" i="2"/>
  <c r="H35" i="2"/>
  <c r="H36" i="2" s="1"/>
  <c r="D35" i="2"/>
  <c r="D36" i="2" s="1"/>
  <c r="H19" i="2"/>
  <c r="D19" i="2"/>
  <c r="D21" i="2" s="1"/>
  <c r="H13" i="2"/>
  <c r="D24" i="2" l="1"/>
  <c r="D26" i="2" s="1"/>
  <c r="L42" i="2" s="1"/>
  <c r="H21" i="2"/>
  <c r="H24" i="2" s="1"/>
  <c r="H26" i="2" s="1"/>
  <c r="K25" i="8" s="1"/>
  <c r="D37" i="2" l="1"/>
  <c r="D10" i="5"/>
  <c r="H42" i="2"/>
  <c r="D47" i="2"/>
  <c r="L47" i="2" s="1"/>
  <c r="H37" i="2"/>
  <c r="H10" i="5"/>
  <c r="K27" i="8" l="1"/>
  <c r="K30" i="8" s="1"/>
  <c r="S25" i="8"/>
  <c r="I26" i="6"/>
  <c r="S26" i="6" s="1"/>
  <c r="F29" i="1"/>
  <c r="S27" i="8" l="1"/>
  <c r="S30" i="8" s="1"/>
  <c r="I29" i="6"/>
  <c r="S29" i="6" s="1"/>
  <c r="J17" i="1"/>
  <c r="D17" i="1"/>
  <c r="H90" i="5"/>
  <c r="H70" i="5"/>
  <c r="H81" i="1" l="1"/>
  <c r="J81" i="1" l="1"/>
  <c r="F81" i="1"/>
  <c r="J60" i="1"/>
  <c r="H60" i="1"/>
  <c r="F60" i="1"/>
  <c r="J51" i="1"/>
  <c r="H51" i="1"/>
  <c r="D51" i="1"/>
  <c r="J29" i="1"/>
  <c r="H29" i="1"/>
  <c r="D29" i="1"/>
  <c r="D31" i="1" s="1"/>
  <c r="F61" i="1" l="1"/>
  <c r="F83" i="1" s="1"/>
  <c r="H61" i="1"/>
  <c r="H83" i="1" s="1"/>
  <c r="J61" i="1"/>
  <c r="J83" i="1" s="1"/>
  <c r="D61" i="1"/>
  <c r="F31" i="1"/>
  <c r="H31" i="1"/>
  <c r="J31" i="1"/>
  <c r="D81" i="1" l="1"/>
  <c r="H31" i="5" l="1"/>
  <c r="D83" i="1"/>
  <c r="D31" i="5"/>
  <c r="D53" i="5" s="1"/>
  <c r="H53" i="5" l="1"/>
  <c r="H56" i="5" s="1"/>
  <c r="H92" i="5" s="1"/>
  <c r="H94" i="5" s="1"/>
  <c r="H100" i="5" s="1"/>
  <c r="D56" i="5"/>
  <c r="D92" i="5" s="1"/>
  <c r="D94" i="5" s="1"/>
  <c r="D100" i="5" s="1"/>
</calcChain>
</file>

<file path=xl/sharedStrings.xml><?xml version="1.0" encoding="utf-8"?>
<sst xmlns="http://schemas.openxmlformats.org/spreadsheetml/2006/main" count="483" uniqueCount="239">
  <si>
    <t>บริษัท ทีคิวเอ็ม อัลฟา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</si>
  <si>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</si>
  <si>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</si>
  <si>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</si>
  <si>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</si>
  <si>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</si>
  <si>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</si>
  <si>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</si>
  <si>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</si>
  <si>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</si>
  <si>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</si>
  <si>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เงินให้สินเชื่อส่วนบุคคลและสินเชื่ออื่น</t>
  </si>
  <si>
    <t>รายได้ค่าบริการค้างรับและลูกหนี้หมุนเวียนอื่น</t>
  </si>
  <si>
    <t>เงินปันผลค้างรับ</t>
  </si>
  <si>
    <t>สินทรัพย์ทางการเงินหมุนเวียนอื่น</t>
  </si>
  <si>
    <t>สินทรัพย์ถือไว้เผื่อขาย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</si>
  <si>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</si>
  <si>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</si>
  <si>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</si>
  <si>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</si>
  <si>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</si>
  <si>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</si>
  <si>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</si>
  <si>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</si>
  <si>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</si>
  <si>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</si>
  <si>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</si>
  <si>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</si>
  <si>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</si>
  <si>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</si>
  <si>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งบการเงินเฉพาะกิจการ 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</si>
  <si>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</si>
  <si>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</si>
  <si>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เจ้าหนี้ค่าเบี้ยประกันภัยและเจ้าหนี้หมุนเวียนอื่น</t>
  </si>
  <si>
    <t>ค่าเบี้ยประกันรับล่วงหน้า</t>
  </si>
  <si>
    <t>หนี้สินตามสัญญาเช่าที่ถึงกำหนดชำระภายในหนึ่งปี</t>
  </si>
  <si>
    <t>เงินกู้ยืมระยะสั้นจากบริษัทที่เกี่ยวข้องกัน</t>
  </si>
  <si>
    <t>เงินกู้ยืมระยะสั้นจากสถาบันการเงิน</t>
  </si>
  <si>
    <t>เงินกู้ยืมระยะยาวจากบริษัทที่เกี่ยวข้องกันที่ถึงกำหนดชำระภายในหนึ่งปี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</si>
  <si>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</si>
  <si>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</si>
  <si>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</si>
  <si>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</si>
  <si>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</si>
  <si>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เงินกู้ยืมระยะยาวจากบริษัทที่เกี่ยวข้องกัน</t>
  </si>
  <si>
    <t>หุ้นกู้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</si>
  <si>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</si>
  <si>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</si>
  <si>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</si>
  <si>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</si>
  <si>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</si>
  <si>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</si>
  <si>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</si>
  <si>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</si>
  <si>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</si>
  <si>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600,000,000 หุ้น มูลค่า 0.5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</si>
  <si>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</si>
  <si>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</si>
  <si>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</si>
  <si>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</si>
  <si>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</si>
  <si>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</si>
  <si>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</si>
  <si>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</si>
  <si>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</si>
  <si>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</si>
  <si>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</si>
  <si>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</si>
  <si>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รายได้จากสัญญาที่ทำกับลูกค้า</t>
  </si>
  <si>
    <t>รายได้เงินปันผล</t>
  </si>
  <si>
    <t>รายได้ทางการเงิน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</si>
  <si>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</si>
  <si>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</si>
  <si>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</si>
  <si>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</si>
  <si>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</si>
  <si>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ขาดทุนจากการด้อยค่าเงินลงทุนในบริษัทร่วม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</si>
  <si>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</si>
  <si>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</si>
  <si>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</si>
  <si>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</si>
  <si>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</si>
  <si>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</si>
  <si>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</si>
  <si>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 xml:space="preserve">   ยุติธรรมผ่านกำไรขาดทุนเบ็ดเสร็จอื่น - สุทธิจากภาษีเงินได้</t>
  </si>
  <si>
    <t>รวมรายการที่จะไม่ถูกจัดประเภทใหม่ไว้ในกำไรหรือขาดทุนในภายหลัง</t>
  </si>
  <si>
    <t xml:space="preserve">กำไรขาดทุนเบ็ดเสร็จรวมสำหรับงวด 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</si>
  <si>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</si>
  <si>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</si>
  <si>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</si>
  <si>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</si>
  <si>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</si>
  <si>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รายได้ 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</si>
  <si>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</si>
  <si>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</si>
  <si>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กำไร (ขาดทุน) เบ็ดเสร็จอื่นสำหรับงวด - สุทธิจากภาษี</t>
  </si>
  <si>
    <t>งบการเปลี่ยนแปลงส่วนของผู้ถือหุ้น (ไม่ได้ตรวจสอบ)</t>
  </si>
  <si>
    <t>ผลกำไร (ขาดทุน)</t>
  </si>
  <si>
    <t>จากเงินลงทุนใน</t>
  </si>
  <si>
    <t>ตราสารทุน</t>
  </si>
  <si>
    <t>ที่กำหนดให้</t>
  </si>
  <si>
    <t>รวมองค์</t>
  </si>
  <si>
    <t>ทุน</t>
  </si>
  <si>
    <t>วัดมูลค่าด้วย</t>
  </si>
  <si>
    <t>ประกอบ</t>
  </si>
  <si>
    <t>ส่วนได้เสีย</t>
  </si>
  <si>
    <t>ของผู้ที่ถูกซื้อ</t>
  </si>
  <si>
    <t>ส่วนเกิน</t>
  </si>
  <si>
    <t>ส่วนต่างจาก</t>
  </si>
  <si>
    <t>สำรอง</t>
  </si>
  <si>
    <t>มูลค่ายุติธรรม</t>
  </si>
  <si>
    <t>ผลต่างจาก</t>
  </si>
  <si>
    <t>อื่นของ</t>
  </si>
  <si>
    <t>รวม</t>
  </si>
  <si>
    <t>ที่ไม่มี</t>
  </si>
  <si>
    <t>ที่ออกและ</t>
  </si>
  <si>
    <t>ที่ถือครอง</t>
  </si>
  <si>
    <t>มูลค่าหุ้น</t>
  </si>
  <si>
    <t>การรวมธุรกิจภายใต้</t>
  </si>
  <si>
    <t>ตาม</t>
  </si>
  <si>
    <t>ยังไม่ได้</t>
  </si>
  <si>
    <t>ผ่านกำไรขาดทุน</t>
  </si>
  <si>
    <t>ส่วนของ</t>
  </si>
  <si>
    <t>อำนาจ</t>
  </si>
  <si>
    <t>ชำระแล้ว</t>
  </si>
  <si>
    <t>ก่อนการรวมธุรกิจ</t>
  </si>
  <si>
    <t>สามัญ</t>
  </si>
  <si>
    <t>การควบคุมเดียวกัน</t>
  </si>
  <si>
    <t>กฎหมาย</t>
  </si>
  <si>
    <t>จัดสรร</t>
  </si>
  <si>
    <t>เบ็ดเสร็จอื่น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</si>
  <si>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</si>
  <si>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</si>
  <si>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</si>
  <si>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</si>
  <si>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</si>
  <si>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การเปลี่ยนแปลงในส่วนได้เสียในบริษัทย่อย</t>
  </si>
  <si>
    <t xml:space="preserve">     เพิ่มหุ้นสามัญ</t>
  </si>
  <si>
    <t>รวมรายการเปลี่ยนแปลงในส่วนได้เสียในบริษัทย่อย</t>
  </si>
  <si>
    <t>กำไรขาดทุนเบ็ดเสร็จสำหรับงวด</t>
  </si>
  <si>
    <t xml:space="preserve">     กำไร (ขาดทุน) เบ็ดเสร็จอื่น</t>
  </si>
  <si>
    <t>รวมกำไร (ขาดทุน) เบ็ดเสร็จสำหรับงวด</t>
  </si>
  <si>
    <t>โอนไปกำไรสะสม</t>
  </si>
  <si>
    <t>ผลขาดทุน</t>
  </si>
  <si>
    <t>หุ้นทุน</t>
  </si>
  <si>
    <t>ซื้อคืน</t>
  </si>
  <si>
    <t>ยอดคงเหลือ ณ วันที่ 1 มกราคม 2568</t>
  </si>
  <si>
    <t xml:space="preserve">    การซื้อหุ้นทุนซื้อคืน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</si>
  <si>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</si>
  <si>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</si>
  <si>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</si>
  <si>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ภาษีเงินได้</t>
  </si>
  <si>
    <t>ค่าเสื่อมราคาและค่าตัดจำหน่าย</t>
  </si>
  <si>
    <t>ประมาณการหนี้สิน</t>
  </si>
  <si>
    <t xml:space="preserve">  ที่วัดมูลค่าผ่านกำไรขาดทุน</t>
  </si>
  <si>
    <t>ส่วนแบ่งกำไรของบริษัทร่วมที่ใช้วิธีส่วนได้เสีย (สุทธิจากภาษี)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</si>
  <si>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</si>
  <si>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</si>
  <si>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</si>
  <si>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ค่าเบี้ยประกันภัยรับล่วงหน้า</t>
  </si>
  <si>
    <t>กระแสเงินสดจากกิจกรรมดำเนินงาน (ต่อ)</t>
  </si>
  <si>
    <t>จ่ายผลประโยชน์ระยะยาวของพนักงาน</t>
  </si>
  <si>
    <t xml:space="preserve">กระแสเงินสดสุทธิได้มาจาก (ใช้ไปใน) การดำเนินงาน </t>
  </si>
  <si>
    <t>ภาษีเงินได้รับคืน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</si>
  <si>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</si>
  <si>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</si>
  <si>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</si>
  <si>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เงินสดจ่ายเพื่อซื้อตราสารทุนของกิจการอื่น</t>
  </si>
  <si>
    <t>เงินสดรับจากการขายตราสารทุนของกิจการอื่น</t>
  </si>
  <si>
    <t>เงินสดรับจากการขายตราสารหนี้ของกิจการอื่น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</si>
  <si>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</si>
  <si>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</si>
  <si>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</si>
  <si>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เงินสดรับจากเงินกู้ยืมระยะยาวจากบริษัทที่เกี่ยวข้องกัน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</si>
  <si>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</si>
  <si>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</si>
  <si>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</si>
  <si>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เงินสดรับจากการจำหน่ายหุ้นกู้</t>
  </si>
  <si>
    <t>ดอกเบี้ยจ่าย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</si>
  <si>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</si>
  <si>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</si>
  <si>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เจ้าหนี้จากการซื้อสินทรัพย์ไม่มีตัวตน</t>
  </si>
  <si>
    <t>11, 15</t>
  </si>
  <si>
    <t>3, 15</t>
  </si>
  <si>
    <t>13, 15</t>
  </si>
  <si>
    <t>ขาดทุน (กำไร) จากการปรับมูลค่ายุติธรรมของเงินลงทุนในตราสารทุน</t>
  </si>
  <si>
    <t>เงินสดรับจากการขายอุปกรณ์</t>
  </si>
  <si>
    <t>เจ้าหนี้จากการซื้ออุปกรณ์</t>
  </si>
  <si>
    <t>กำไรจากการปรับปรุงสัญญาเช่าใหม่</t>
  </si>
  <si>
    <t>31 มีนาคม</t>
  </si>
  <si>
    <t>ส่วนต่ำกว่าทุนจากการเปลี่ยนแปลงสัดส่วนการถือหุ้นในบริษัทย่อย</t>
  </si>
  <si>
    <t>สำหรับงวดสามเดือนสิ้นสุดวันที่ 31 มีนาคม 2568</t>
  </si>
  <si>
    <t>ยอดคงเหลือ ณ วันที่ 31 มีนาคม 2568</t>
  </si>
  <si>
    <t xml:space="preserve">                     -  </t>
  </si>
  <si>
    <t>ส่วนต่ำกว่าทุน</t>
  </si>
  <si>
    <t>จากการเปลี่ยนแปลง</t>
  </si>
  <si>
    <t>สัดส่วนการถือหุ้น</t>
  </si>
  <si>
    <t>ในบริษัทย่อย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</si>
  <si>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</si>
  <si>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</si>
  <si>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</si>
  <si>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วันที่ 31 มีนาคม</t>
  </si>
  <si>
    <t>เงินสดจ่ายเพื่อซื้ออุปกรณ์</t>
  </si>
  <si>
    <t>เงินสดรับชำระคืนจากเงินให้กู้ยืมแก่กิจการที่เกี่ยวข้องกัน</t>
  </si>
  <si>
    <t>เงินสดและรายการเทียบเท่าเงินสด ณ วันที่ 31 มีนาคม</t>
  </si>
  <si>
    <t>ขาดทุนจากการด้อยค่าทรัพย์สิน</t>
  </si>
  <si>
    <t>การเปลี่ยนแปลงส่วนได้เสียในบริษัทย่อย</t>
  </si>
  <si>
    <t xml:space="preserve">    เพิ่มหุ้นสามัญ</t>
  </si>
  <si>
    <t>รวมรายการกับผู้ถือหุ้นที่บันทึกโดยตรงเข้าส่วนของผู้ถือหุ้น</t>
  </si>
  <si>
    <t>6, 19</t>
  </si>
  <si>
    <t>8, 19</t>
  </si>
  <si>
    <t>เจ้าหนี้จากการซื้อเงินลงทุนในบริษัทย่อย</t>
  </si>
  <si>
    <t>ผลกำไร (ขาดทุน) จากเงินลงทุนในตราสารทุนที่กำหนดให้วัดมูลค่าด้วยมูลค่า</t>
  </si>
  <si>
    <t>ผลขาดทุนจากการวัดมูลค่าใหม่ของผลประโยชน์พนักงานที่กำหนดไว้</t>
  </si>
  <si>
    <t>เงินสดและรายการเทียบเท่าเงินสดเพิ่มขึ้นสุทธิ</t>
  </si>
  <si>
    <t>4, 19</t>
  </si>
  <si>
    <t>(กำไร) ขาดทุนจากการปรับมูลค่ายุติธรรมของเงินลงทุนในตราสารหนี้</t>
  </si>
  <si>
    <t>กำไรจากการจำหน่ายอุปกรณ์</t>
  </si>
  <si>
    <t>(กำไร) ขาดทุนจากการขายสินทรัพย์ทางการเงิน</t>
  </si>
  <si>
    <t>เงินสดจ่ายเพื่อการลงทุนในเงินฝากระยะยาวในสถาบันการเงิน</t>
  </si>
  <si>
    <t>เงินสดจ่ายเพื่อชำระเงินกู้ยืมระยะยาวจากบริษัทที่เกี่ยวข้องกัน</t>
  </si>
  <si>
    <t>เงินสดที่จ่ายให้กับผู้ถือหุ้นเพื่อซื้อหุ้นของกิจการ</t>
  </si>
  <si>
    <t>(กำไร) ขาดทุนจากอัตราแลกเปลี่ยนที่ยังไม่เกิดขึ้น</t>
  </si>
  <si>
    <t xml:space="preserve">  เงินทุนที่ได้รับจากผู้ถือหุ้นและการจัดสรรส่วนทุนให้ผู้ถือหุ้น</t>
  </si>
  <si>
    <t xml:space="preserve">  รวมเงินทุนที่ได้รับจากผู้ถือหุ้นและการจัดสรรส่วนทุนให้ผู้ถือหุ้น</t>
  </si>
  <si>
    <t xml:space="preserve">    กำไร</t>
  </si>
  <si>
    <t xml:space="preserve">    กำไร (ขาดทุน) เบ็ดเสร็จอื่น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</si>
  <si>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</si>
  <si>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</si>
  <si>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 xml:space="preserve">   - สุทธิจากภาษีเงินได้</t>
  </si>
  <si>
    <t xml:space="preserve">    จัดสรรแล้ว</t>
  </si>
  <si>
    <t xml:space="preserve">    ยังไม่ได้จัดสรร</t>
  </si>
  <si>
    <t xml:space="preserve">         ทุนสำรองตามกฎหมาย</t>
  </si>
  <si>
    <t xml:space="preserve">         สำรองหุ้นทุนซื้อคืน</t>
  </si>
  <si>
    <t>กระแสเงินสดสุทธิได้มาจาก (ใช้ไปใน) กิจกรรมจัดหาเงิน</t>
  </si>
  <si>
    <t>กระแสเงินสดสุทธิ (ใช้ไปใน) ได้มาจากกิจกรรมลงทุน</t>
  </si>
  <si>
    <t>ผลขาดทุนจากการด้อยค่า</t>
  </si>
  <si>
    <t>รวมกำไรขาดทุนเบ็ดเสร็จสำหรับงวด</t>
  </si>
  <si>
    <t xml:space="preserve">    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</si>
</sst>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\t&quot;฿&quot;#,##0_);\(#,##0\)"/>
    <numFmt numFmtId="166" formatCode="_(* #,##0.0_);_(* \(#,##0.0\);_(* &quot;-&quot;?_);_(@_)"/>
  </numFmts>
  <fonts count="20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i/>
      <sz val="15"/>
      <name val="Angsana New"/>
      <family val="1"/>
    </font>
    <font>
      <sz val="14"/>
      <name val="Arial"/>
      <family val="2"/>
    </font>
    <font>
      <sz val="15"/>
      <color indexed="10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6"/>
      <name val="Angsana New"/>
      <family val="1"/>
    </font>
    <font>
      <i/>
      <sz val="12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" fillId="0" borderId="0"/>
  </cellStyleXfs>
  <cellXfs count="242">
    <xf numFmtId="0" fontId="0" fillId="0" borderId="0" xfId="0"/>
    <xf numFmtId="164" fontId="5" fillId="0" borderId="0" xfId="1" applyNumberFormat="1" applyFont="1" applyFill="1" applyAlignment="1"/>
    <xf numFmtId="164" fontId="6" fillId="0" borderId="1" xfId="1" applyNumberFormat="1" applyFont="1" applyFill="1" applyBorder="1" applyAlignment="1"/>
    <xf numFmtId="43" fontId="1" fillId="0" borderId="0" xfId="1" applyFont="1" applyFill="1" applyAlignment="1"/>
    <xf numFmtId="164" fontId="7" fillId="0" borderId="0" xfId="1" applyNumberFormat="1" applyFont="1" applyFill="1" applyAlignment="1">
      <alignment horizontal="center"/>
    </xf>
    <xf numFmtId="164" fontId="6" fillId="0" borderId="0" xfId="1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Alignment="1"/>
    <xf numFmtId="164" fontId="6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4" fontId="6" fillId="0" borderId="5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43" fontId="0" fillId="0" borderId="0" xfId="1" applyFont="1" applyFill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43" fontId="5" fillId="0" borderId="0" xfId="1" applyFont="1" applyFill="1"/>
    <xf numFmtId="43" fontId="1" fillId="0" borderId="0" xfId="1" applyFont="1" applyFill="1"/>
    <xf numFmtId="43" fontId="0" fillId="0" borderId="0" xfId="1" applyFont="1" applyFill="1"/>
    <xf numFmtId="43" fontId="3" fillId="0" borderId="0" xfId="1" applyFont="1" applyFill="1"/>
    <xf numFmtId="164" fontId="5" fillId="0" borderId="4" xfId="1" applyNumberFormat="1" applyFont="1" applyFill="1" applyBorder="1" applyAlignment="1">
      <alignment horizontal="right"/>
    </xf>
    <xf numFmtId="164" fontId="5" fillId="0" borderId="0" xfId="1" applyNumberFormat="1" applyFont="1" applyFill="1"/>
    <xf numFmtId="164" fontId="5" fillId="0" borderId="4" xfId="1" applyNumberFormat="1" applyFont="1" applyFill="1" applyBorder="1" applyAlignment="1"/>
    <xf numFmtId="164" fontId="6" fillId="0" borderId="0" xfId="1" applyNumberFormat="1" applyFont="1" applyFill="1" applyAlignment="1">
      <alignment horizontal="right"/>
    </xf>
    <xf numFmtId="164" fontId="0" fillId="0" borderId="0" xfId="1" applyNumberFormat="1" applyFont="1" applyFill="1"/>
    <xf numFmtId="164" fontId="3" fillId="0" borderId="0" xfId="1" applyNumberFormat="1" applyFont="1" applyFill="1"/>
    <xf numFmtId="164" fontId="1" fillId="0" borderId="0" xfId="1" applyNumberFormat="1" applyFont="1" applyFill="1"/>
    <xf numFmtId="43" fontId="5" fillId="0" borderId="0" xfId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64" fontId="6" fillId="0" borderId="0" xfId="1" applyNumberFormat="1" applyFont="1" applyFill="1" applyAlignment="1">
      <alignment vertical="center" wrapText="1"/>
    </xf>
    <xf numFmtId="164" fontId="6" fillId="0" borderId="5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164" fontId="6" fillId="0" borderId="4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43" fontId="6" fillId="0" borderId="1" xfId="1" applyFont="1" applyFill="1" applyBorder="1" applyAlignment="1">
      <alignment horizontal="right" vertical="center"/>
    </xf>
    <xf numFmtId="164" fontId="6" fillId="0" borderId="5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4" fontId="6" fillId="0" borderId="2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 wrapText="1"/>
    </xf>
    <xf numFmtId="164" fontId="5" fillId="0" borderId="0" xfId="1" applyNumberFormat="1" applyFont="1" applyFill="1" applyBorder="1" applyAlignment="1">
      <alignment vertical="center" wrapText="1"/>
    </xf>
    <xf numFmtId="164" fontId="5" fillId="0" borderId="0" xfId="1" applyNumberFormat="1" applyFont="1" applyFill="1" applyAlignment="1">
      <alignment vertical="center" wrapText="1"/>
    </xf>
    <xf numFmtId="164" fontId="5" fillId="0" borderId="3" xfId="1" applyNumberFormat="1" applyFont="1" applyFill="1" applyBorder="1" applyAlignment="1">
      <alignment vertical="center" wrapText="1"/>
    </xf>
    <xf numFmtId="43" fontId="5" fillId="0" borderId="2" xfId="1" applyFont="1" applyFill="1" applyBorder="1" applyAlignment="1">
      <alignment vertical="center"/>
    </xf>
    <xf numFmtId="43" fontId="5" fillId="0" borderId="0" xfId="1" applyFont="1" applyFill="1" applyAlignment="1"/>
    <xf numFmtId="164" fontId="5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Alignment="1" applyProtection="1">
      <alignment vertical="center"/>
      <protection locked="0"/>
    </xf>
    <xf numFmtId="164" fontId="5" fillId="0" borderId="2" xfId="1" applyNumberFormat="1" applyFont="1" applyFill="1" applyBorder="1" applyAlignment="1" applyProtection="1">
      <alignment vertical="center"/>
      <protection locked="0"/>
    </xf>
    <xf numFmtId="43" fontId="5" fillId="0" borderId="0" xfId="1" applyFont="1" applyFill="1" applyAlignment="1" applyProtection="1">
      <alignment vertical="center"/>
      <protection locked="0"/>
    </xf>
    <xf numFmtId="164" fontId="5" fillId="0" borderId="3" xfId="1" applyNumberFormat="1" applyFont="1" applyFill="1" applyBorder="1" applyAlignment="1" applyProtection="1">
      <alignment vertical="center"/>
      <protection locked="0"/>
    </xf>
    <xf numFmtId="43" fontId="3" fillId="0" borderId="0" xfId="1" applyFont="1" applyFill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right" vertical="center"/>
      <protection locked="0"/>
    </xf>
    <xf numFmtId="164" fontId="6" fillId="0" borderId="0" xfId="1" applyNumberFormat="1" applyFont="1" applyFill="1" applyAlignment="1" applyProtection="1">
      <alignment horizontal="right" vertical="center"/>
    </xf>
    <xf numFmtId="164" fontId="5" fillId="0" borderId="0" xfId="1" applyNumberFormat="1" applyFont="1" applyFill="1" applyAlignment="1" applyProtection="1">
      <alignment horizontal="right" vertical="center"/>
      <protection locked="0"/>
    </xf>
    <xf numFmtId="164" fontId="5" fillId="0" borderId="0" xfId="1" applyNumberFormat="1" applyFont="1" applyFill="1" applyBorder="1" applyAlignment="1" applyProtection="1">
      <alignment horizontal="right" vertical="center"/>
      <protection locked="0"/>
    </xf>
    <xf numFmtId="164" fontId="5" fillId="0" borderId="0" xfId="1" applyNumberFormat="1" applyFont="1" applyFill="1" applyAlignment="1" applyProtection="1">
      <alignment horizontal="right" vertical="center"/>
    </xf>
    <xf numFmtId="164" fontId="6" fillId="0" borderId="1" xfId="1" applyNumberFormat="1" applyFont="1" applyFill="1" applyBorder="1" applyAlignment="1" applyProtection="1">
      <alignment horizontal="right" vertical="center"/>
    </xf>
    <xf numFmtId="43" fontId="5" fillId="0" borderId="0" xfId="1" applyFont="1" applyFill="1" applyAlignment="1" applyProtection="1">
      <alignment horizontal="right" vertical="center"/>
    </xf>
    <xf numFmtId="164" fontId="5" fillId="0" borderId="3" xfId="1" applyNumberFormat="1" applyFont="1" applyFill="1" applyBorder="1" applyAlignment="1" applyProtection="1">
      <alignment horizontal="right" vertical="center"/>
      <protection locked="0"/>
    </xf>
    <xf numFmtId="164" fontId="5" fillId="0" borderId="3" xfId="1" applyNumberFormat="1" applyFont="1" applyFill="1" applyBorder="1" applyAlignment="1" applyProtection="1">
      <alignment horizontal="right" vertical="center"/>
    </xf>
    <xf numFmtId="164" fontId="6" fillId="0" borderId="4" xfId="1" applyNumberFormat="1" applyFont="1" applyFill="1" applyBorder="1" applyAlignment="1" applyProtection="1">
      <alignment horizontal="right" vertical="center"/>
      <protection locked="0"/>
    </xf>
    <xf numFmtId="43" fontId="5" fillId="0" borderId="0" xfId="1" applyFont="1" applyFill="1" applyBorder="1" applyAlignment="1" applyProtection="1">
      <alignment horizontal="right" vertical="center"/>
      <protection locked="0"/>
    </xf>
    <xf numFmtId="43" fontId="6" fillId="0" borderId="1" xfId="1" applyFont="1" applyFill="1" applyBorder="1" applyAlignment="1" applyProtection="1">
      <alignment vertical="center"/>
    </xf>
    <xf numFmtId="164" fontId="6" fillId="0" borderId="1" xfId="1" applyNumberFormat="1" applyFont="1" applyFill="1" applyBorder="1" applyAlignment="1" applyProtection="1">
      <alignment vertical="center"/>
    </xf>
    <xf numFmtId="43" fontId="6" fillId="0" borderId="1" xfId="1" applyFont="1" applyFill="1" applyBorder="1" applyAlignment="1" applyProtection="1">
      <alignment horizontal="right" vertical="center"/>
    </xf>
    <xf numFmtId="164" fontId="6" fillId="0" borderId="3" xfId="1" applyNumberFormat="1" applyFont="1" applyFill="1" applyBorder="1" applyAlignment="1" applyProtection="1">
      <alignment horizontal="right" vertical="center"/>
    </xf>
    <xf numFmtId="43" fontId="6" fillId="0" borderId="4" xfId="1" applyFont="1" applyFill="1" applyBorder="1" applyAlignment="1" applyProtection="1">
      <alignment horizontal="right" vertical="center"/>
      <protection locked="0"/>
    </xf>
    <xf numFmtId="164" fontId="5" fillId="0" borderId="0" xfId="1" applyNumberFormat="1" applyFont="1" applyFill="1" applyBorder="1" applyAlignment="1" applyProtection="1">
      <protection locked="0"/>
    </xf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64" fontId="6" fillId="0" borderId="0" xfId="1" applyNumberFormat="1" applyFont="1" applyFill="1" applyBorder="1" applyAlignment="1" applyProtection="1">
      <alignment horizontal="right" vertical="center"/>
    </xf>
    <xf numFmtId="164" fontId="0" fillId="0" borderId="0" xfId="1" applyNumberFormat="1" applyFont="1" applyFill="1" applyAlignment="1">
      <alignment horizontal="left"/>
    </xf>
    <xf numFmtId="164" fontId="5" fillId="0" borderId="0" xfId="1" applyNumberFormat="1" applyFont="1" applyFill="1" applyBorder="1" applyAlignment="1" applyProtection="1">
      <alignment horizontal="right" vertical="center"/>
    </xf>
    <xf numFmtId="43" fontId="5" fillId="0" borderId="0" xfId="1" applyFont="1" applyFill="1" applyAlignment="1" applyProtection="1">
      <alignment vertical="center"/>
    </xf>
    <xf numFmtId="164" fontId="6" fillId="0" borderId="0" xfId="1" applyNumberFormat="1" applyFont="1" applyFill="1" applyAlignment="1" applyProtection="1">
      <alignment horizontal="right" vertical="center"/>
      <protection locked="0"/>
    </xf>
    <xf numFmtId="164" fontId="6" fillId="0" borderId="4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43" fontId="5" fillId="0" borderId="0" xfId="1" applyFont="1" applyFill="1" applyAlignment="1" applyProtection="1">
      <protection locked="0"/>
    </xf>
    <xf numFmtId="164" fontId="5" fillId="0" borderId="3" xfId="1" applyNumberFormat="1" applyFont="1" applyFill="1" applyBorder="1" applyAlignment="1">
      <alignment horizontal="right"/>
    </xf>
    <xf numFmtId="43" fontId="6" fillId="0" borderId="4" xfId="1" applyFont="1" applyFill="1" applyBorder="1" applyAlignment="1">
      <alignment horizontal="right" vertical="center"/>
    </xf>
    <xf numFmtId="43" fontId="5" fillId="0" borderId="3" xfId="1" applyFont="1" applyFill="1" applyBorder="1" applyAlignment="1">
      <alignment horizontal="right" vertical="center"/>
    </xf>
    <xf numFmtId="0" fontId="1" fillId="0" borderId="0" xfId="0" applyFont="1" applyAlignment="1">
      <alignment horizontal="left"/>
    </xf>
    <xf numFmtId="37" fontId="6" fillId="0" borderId="0" xfId="0" applyNumberFormat="1" applyFont="1" applyAlignment="1">
      <alignment vertical="center"/>
    </xf>
    <xf numFmtId="0" fontId="17" fillId="0" borderId="0" xfId="0" applyFont="1" applyAlignment="1">
      <alignment horizontal="center"/>
    </xf>
    <xf numFmtId="37" fontId="2" fillId="0" borderId="0" xfId="0" applyNumberFormat="1" applyFont="1"/>
    <xf numFmtId="0" fontId="2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164" fontId="7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164" fontId="6" fillId="0" borderId="2" xfId="1" applyNumberFormat="1" applyFont="1" applyFill="1" applyBorder="1" applyAlignment="1" applyProtection="1">
      <alignment horizontal="right" vertical="center"/>
    </xf>
    <xf numFmtId="0" fontId="3" fillId="0" borderId="0" xfId="0" applyFont="1"/>
    <xf numFmtId="164" fontId="5" fillId="0" borderId="0" xfId="0" applyNumberFormat="1" applyFont="1"/>
    <xf numFmtId="0" fontId="5" fillId="0" borderId="0" xfId="0" applyFont="1" applyAlignment="1">
      <alignment wrapText="1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37" fontId="6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center" wrapText="1"/>
    </xf>
    <xf numFmtId="0" fontId="6" fillId="0" borderId="0" xfId="0" quotePrefix="1" applyFont="1" applyAlignment="1">
      <alignment horizontal="left" vertical="top"/>
    </xf>
    <xf numFmtId="37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applyFont="1"/>
    <xf numFmtId="164" fontId="5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37" fontId="15" fillId="0" borderId="0" xfId="0" applyNumberFormat="1" applyFont="1" applyAlignment="1">
      <alignment vertical="center"/>
    </xf>
    <xf numFmtId="43" fontId="16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166" fontId="6" fillId="0" borderId="0" xfId="0" applyNumberFormat="1" applyFont="1"/>
    <xf numFmtId="37" fontId="6" fillId="0" borderId="5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43" fontId="2" fillId="0" borderId="0" xfId="1" applyFont="1" applyFill="1" applyAlignment="1">
      <alignment horizontal="left"/>
    </xf>
    <xf numFmtId="43" fontId="5" fillId="0" borderId="0" xfId="0" applyNumberFormat="1" applyFont="1" applyAlignment="1">
      <alignment horizontal="left"/>
    </xf>
    <xf numFmtId="0" fontId="7" fillId="0" borderId="0" xfId="0" applyFont="1" applyAlignment="1" applyProtection="1">
      <alignment horizontal="center"/>
      <protection locked="0"/>
    </xf>
    <xf numFmtId="164" fontId="6" fillId="0" borderId="2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37" fontId="5" fillId="0" borderId="0" xfId="0" applyNumberFormat="1" applyFont="1" applyAlignment="1">
      <alignment horizontal="right"/>
    </xf>
    <xf numFmtId="165" fontId="6" fillId="0" borderId="5" xfId="0" applyNumberFormat="1" applyFont="1" applyBorder="1" applyAlignment="1">
      <alignment horizontal="right" vertical="center"/>
    </xf>
    <xf numFmtId="165" fontId="19" fillId="0" borderId="0" xfId="0" applyNumberFormat="1" applyFont="1" applyAlignment="1">
      <alignment horizontal="right" vertical="center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2" fontId="5" fillId="0" borderId="0" xfId="0" applyNumberFormat="1" applyFont="1" applyAlignment="1" applyProtection="1">
      <alignment horizontal="center" wrapText="1"/>
      <protection locked="0"/>
    </xf>
    <xf numFmtId="37" fontId="6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horizontal="right" vertical="center"/>
      <protection locked="0"/>
    </xf>
    <xf numFmtId="37" fontId="6" fillId="0" borderId="2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0" xfId="0" applyNumberFormat="1" applyFont="1" applyAlignment="1" applyProtection="1">
      <alignment horizontal="right" vertical="center"/>
      <protection locked="0"/>
    </xf>
    <xf numFmtId="37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10" fillId="0" borderId="0" xfId="0" applyFont="1" applyAlignment="1">
      <alignment horizontal="left"/>
    </xf>
    <xf numFmtId="37" fontId="7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37" fontId="5" fillId="0" borderId="0" xfId="0" applyNumberFormat="1" applyFont="1"/>
    <xf numFmtId="0" fontId="10" fillId="0" borderId="0" xfId="0" applyFont="1" applyAlignment="1" applyProtection="1">
      <alignment horizontal="left"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0" fillId="0" borderId="0" xfId="0" applyNumberFormat="1" applyAlignment="1">
      <alignment vertic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left" vertical="center"/>
    </xf>
    <xf numFmtId="37" fontId="5" fillId="0" borderId="2" xfId="0" applyNumberFormat="1" applyFont="1" applyBorder="1" applyAlignment="1">
      <alignment vertical="center"/>
    </xf>
    <xf numFmtId="37" fontId="5" fillId="0" borderId="2" xfId="0" applyNumberFormat="1" applyFont="1" applyBorder="1" applyAlignment="1" applyProtection="1">
      <alignment vertical="center"/>
      <protection locked="0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 applyProtection="1">
      <alignment vertical="center"/>
      <protection locked="0"/>
    </xf>
    <xf numFmtId="0" fontId="1" fillId="0" borderId="0" xfId="0" quotePrefix="1" applyFont="1"/>
    <xf numFmtId="164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0" fontId="13" fillId="0" borderId="0" xfId="0" applyFont="1" applyAlignment="1">
      <alignment horizontal="left"/>
    </xf>
    <xf numFmtId="164" fontId="1" fillId="0" borderId="0" xfId="0" applyNumberFormat="1" applyFont="1"/>
    <xf numFmtId="0" fontId="7" fillId="0" borderId="0" xfId="0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>
      <alignment wrapText="1"/>
    </xf>
    <xf numFmtId="37" fontId="5" fillId="0" borderId="0" xfId="0" applyNumberFormat="1" applyFont="1" applyProtection="1">
      <protection locked="0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8" fillId="0" borderId="0" xfId="0" applyFont="1"/>
    <xf numFmtId="43" fontId="0" fillId="0" borderId="0" xfId="0" applyNumberFormat="1"/>
    <xf numFmtId="0" fontId="10" fillId="0" borderId="0" xfId="0" applyFont="1"/>
    <xf numFmtId="0" fontId="0" fillId="0" borderId="0" xfId="0" applyAlignment="1">
      <alignment horizontal="left"/>
    </xf>
    <xf numFmtId="37" fontId="4" fillId="0" borderId="0" xfId="0" applyNumberFormat="1" applyFont="1" applyAlignment="1">
      <alignment horizontal="right"/>
    </xf>
    <xf numFmtId="37" fontId="4" fillId="0" borderId="0" xfId="0" applyNumberFormat="1" applyFont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37" fontId="6" fillId="0" borderId="0" xfId="0" applyNumberFormat="1" applyFont="1"/>
    <xf numFmtId="164" fontId="0" fillId="0" borderId="0" xfId="0" applyNumberForma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/>
      <protection locked="0"/>
    </xf>
  </cellXfs>
  <cellStyles count="5">
    <cellStyle name="Comma" xfId="1" builtinId="3"/>
    <cellStyle name="Comma 2" xfId="3" xr:uid="{00000000-0005-0000-0000-000001000000}"/>
    <cellStyle name="Normal" xfId="0" builtinId="0"/>
    <cellStyle name="Normal 155" xfId="2" xr:uid="{00000000-0005-0000-0000-000003000000}"/>
    <cellStyle name="Normal 21" xfId="4" xr:uid="{00000000-0005-0000-0000-000004000000}"/>
  </cellStyles>
  <dxfs count="0"/>
  <tableStyles count="0" defaultTableStyle="TableStyleMedium2" defaultPivotStyle="PivotStyleLight16"/>
  <colors>
    <mruColors>
      <color rgb="FF00FFFF"/>
      <color rgb="FF66FFCC"/>
      <color rgb="FFECC666"/>
      <color rgb="FFFF99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0"/>
  <sheetViews>
    <sheetView topLeftCell="A25" zoomScale="90" zoomScaleNormal="90" zoomScaleSheetLayoutView="90" workbookViewId="0">
      <selection activeCell="M71" sqref="M71"/>
    </sheetView>
  </sheetViews>
  <sheetFormatPr defaultColWidth="9.09765625" defaultRowHeight="21.5" x14ac:dyDescent="0.65"/>
  <cols>
    <col min="1" max="1" width="57.09765625" style="113" customWidth="1"/>
    <col min="2" max="2" width="8.3984375" style="86" customWidth="1"/>
    <col min="3" max="3" width="1.3984375" style="86" customWidth="1"/>
    <col min="4" max="4" width="13.3984375" style="86" customWidth="1"/>
    <col min="5" max="5" width="1.3984375" style="86" customWidth="1"/>
    <col min="6" max="6" width="13.3984375" style="86" customWidth="1"/>
    <col min="7" max="7" width="1.3984375" style="86" customWidth="1"/>
    <col min="8" max="8" width="13.3984375" style="86" customWidth="1"/>
    <col min="9" max="9" width="1.3984375" style="86" customWidth="1"/>
    <col min="10" max="10" width="13.3984375" style="86" customWidth="1"/>
    <col min="11" max="11" width="12.3984375" style="86" bestFit="1" customWidth="1"/>
    <col min="12" max="12" width="16" style="29" bestFit="1" customWidth="1"/>
    <col min="13" max="13" width="16.3984375" style="20" bestFit="1" customWidth="1"/>
    <col min="14" max="14" width="9.09765625" style="86"/>
    <col min="15" max="15" width="13.09765625" style="86" bestFit="1" customWidth="1"/>
    <col min="16" max="16384" width="9.09765625" style="86"/>
  </cols>
  <sheetData>
    <row r="1" spans="1:13" customFormat="1" ht="21" customHeight="1" x14ac:dyDescent="0.7">
      <c r="A1" s="96" t="s">
        <v>0</v>
      </c>
      <c r="L1" s="27"/>
      <c r="M1" s="21"/>
    </row>
    <row r="2" spans="1:13" s="125" customFormat="1" ht="21" customHeight="1" x14ac:dyDescent="0.7">
      <c r="A2" s="96" t="s">
        <v>1</v>
      </c>
      <c r="L2" s="28"/>
      <c r="M2" s="22"/>
    </row>
    <row r="3" spans="1:13" s="125" customFormat="1" ht="3" customHeight="1" x14ac:dyDescent="0.7">
      <c r="A3" s="96"/>
      <c r="L3" s="28"/>
      <c r="M3" s="22"/>
    </row>
    <row r="4" spans="1:13" ht="23.25" customHeight="1" x14ac:dyDescent="0.65">
      <c r="B4" s="183"/>
      <c r="C4" s="183"/>
      <c r="D4" s="231" t="s">
        <v>2</v>
      </c>
      <c r="E4" s="231"/>
      <c r="F4" s="231"/>
      <c r="G4" s="89"/>
      <c r="H4" s="231" t="s">
        <v>3</v>
      </c>
      <c r="I4" s="231"/>
      <c r="J4" s="231"/>
    </row>
    <row r="5" spans="1:13" s="87" customFormat="1" ht="17.649999999999999" customHeight="1" x14ac:dyDescent="0.65">
      <c r="A5" s="93"/>
      <c r="B5" s="88"/>
      <c r="C5" s="88"/>
      <c r="D5" s="88" t="s">
        <v>189</v>
      </c>
      <c r="E5" s="88"/>
      <c r="F5" s="88" t="s">
        <v>4</v>
      </c>
      <c r="G5" s="89"/>
      <c r="H5" s="88" t="s">
        <v>189</v>
      </c>
      <c r="I5" s="88"/>
      <c r="J5" s="88" t="s">
        <v>4</v>
      </c>
      <c r="L5" s="24"/>
      <c r="M5" s="19"/>
    </row>
    <row r="6" spans="1:13" s="87" customFormat="1" ht="22.4" customHeight="1" x14ac:dyDescent="0.7">
      <c r="A6" s="96" t="s">
        <v>5</v>
      </c>
      <c r="B6" s="91" t="s">
        <v>6</v>
      </c>
      <c r="C6" s="91"/>
      <c r="D6" s="88">
        <v>2569</v>
      </c>
      <c r="E6" s="88"/>
      <c r="F6" s="88">
        <v>2568</v>
      </c>
      <c r="G6" s="88"/>
      <c r="H6" s="88">
        <v>2569</v>
      </c>
      <c r="I6" s="88"/>
      <c r="J6" s="88">
        <v>2568</v>
      </c>
      <c r="L6" s="24"/>
      <c r="M6" s="19"/>
    </row>
    <row r="7" spans="1:13" s="87" customFormat="1" ht="17.649999999999999" customHeight="1" x14ac:dyDescent="0.7">
      <c r="A7" s="96"/>
      <c r="B7" s="91"/>
      <c r="C7" s="91"/>
      <c r="D7" s="184" t="s">
        <v>7</v>
      </c>
      <c r="F7" s="88"/>
      <c r="G7" s="88"/>
      <c r="H7" s="184" t="s">
        <v>7</v>
      </c>
      <c r="J7" s="88"/>
      <c r="L7" s="24"/>
      <c r="M7" s="19"/>
    </row>
    <row r="8" spans="1:13" s="87" customFormat="1" ht="16.899999999999999" customHeight="1" x14ac:dyDescent="0.7">
      <c r="A8" s="96"/>
      <c r="B8" s="91"/>
      <c r="C8" s="91"/>
      <c r="D8" s="232" t="s">
        <v>8</v>
      </c>
      <c r="E8" s="232"/>
      <c r="F8" s="232"/>
      <c r="G8" s="232"/>
      <c r="H8" s="232"/>
      <c r="I8" s="232"/>
      <c r="J8" s="232"/>
      <c r="L8" s="24"/>
      <c r="M8" s="19"/>
    </row>
    <row r="9" spans="1:13" s="87" customFormat="1" ht="21.65" customHeight="1" x14ac:dyDescent="0.65">
      <c r="A9" s="95" t="s">
        <v>9</v>
      </c>
      <c r="B9" s="91"/>
      <c r="C9" s="91"/>
      <c r="L9" s="24"/>
      <c r="M9" s="19"/>
    </row>
    <row r="10" spans="1:13" s="87" customFormat="1" ht="21.65" customHeight="1" x14ac:dyDescent="0.6">
      <c r="A10" s="93" t="s">
        <v>10</v>
      </c>
      <c r="B10" s="91"/>
      <c r="C10" s="91"/>
      <c r="D10" s="37">
        <v>1505616</v>
      </c>
      <c r="E10" s="37"/>
      <c r="F10" s="61">
        <v>1129095</v>
      </c>
      <c r="G10" s="37"/>
      <c r="H10" s="37">
        <v>676750</v>
      </c>
      <c r="I10" s="185"/>
      <c r="J10" s="61">
        <v>96612</v>
      </c>
      <c r="K10" s="126"/>
      <c r="L10" s="24"/>
      <c r="M10" s="19"/>
    </row>
    <row r="11" spans="1:13" s="87" customFormat="1" ht="21.65" customHeight="1" x14ac:dyDescent="0.6">
      <c r="A11" s="93" t="s">
        <v>11</v>
      </c>
      <c r="B11" s="91" t="s">
        <v>215</v>
      </c>
      <c r="C11" s="91"/>
      <c r="D11" s="37">
        <v>1742741</v>
      </c>
      <c r="E11" s="37"/>
      <c r="F11" s="61">
        <v>1628946</v>
      </c>
      <c r="G11" s="37"/>
      <c r="H11" s="50">
        <v>0</v>
      </c>
      <c r="I11" s="50"/>
      <c r="J11" s="109">
        <v>0</v>
      </c>
      <c r="L11" s="24"/>
      <c r="M11" s="19"/>
    </row>
    <row r="12" spans="1:13" s="87" customFormat="1" ht="21.65" customHeight="1" x14ac:dyDescent="0.6">
      <c r="A12" s="186" t="s">
        <v>12</v>
      </c>
      <c r="B12" s="187">
        <v>5</v>
      </c>
      <c r="C12" s="91"/>
      <c r="D12" s="37">
        <v>683487</v>
      </c>
      <c r="E12" s="37"/>
      <c r="F12" s="61">
        <v>962535</v>
      </c>
      <c r="G12" s="37"/>
      <c r="H12" s="50">
        <v>0</v>
      </c>
      <c r="I12" s="50"/>
      <c r="J12" s="109">
        <v>0</v>
      </c>
      <c r="K12" s="126"/>
      <c r="L12" s="24"/>
      <c r="M12" s="19"/>
    </row>
    <row r="13" spans="1:13" s="87" customFormat="1" ht="21.65" customHeight="1" x14ac:dyDescent="0.6">
      <c r="A13" s="93" t="s">
        <v>13</v>
      </c>
      <c r="B13" s="187">
        <v>3</v>
      </c>
      <c r="C13" s="91"/>
      <c r="D13" s="50">
        <v>0</v>
      </c>
      <c r="E13" s="37"/>
      <c r="F13" s="109">
        <v>0</v>
      </c>
      <c r="G13" s="37"/>
      <c r="H13" s="50">
        <v>0</v>
      </c>
      <c r="I13" s="185"/>
      <c r="J13" s="61">
        <v>300000</v>
      </c>
      <c r="K13" s="126"/>
      <c r="L13" s="24"/>
      <c r="M13" s="19"/>
    </row>
    <row r="14" spans="1:13" s="87" customFormat="1" ht="21.65" customHeight="1" x14ac:dyDescent="0.6">
      <c r="A14" s="93" t="s">
        <v>14</v>
      </c>
      <c r="B14" s="187" t="s">
        <v>209</v>
      </c>
      <c r="C14" s="91"/>
      <c r="D14" s="37">
        <v>427920</v>
      </c>
      <c r="E14" s="37"/>
      <c r="F14" s="61">
        <v>400306</v>
      </c>
      <c r="G14" s="37"/>
      <c r="H14" s="50">
        <v>0</v>
      </c>
      <c r="I14" s="185"/>
      <c r="J14" s="109">
        <v>0</v>
      </c>
      <c r="K14" s="126"/>
      <c r="L14" s="24"/>
      <c r="M14" s="19"/>
    </row>
    <row r="15" spans="1:13" s="87" customFormat="1" ht="21.65" customHeight="1" x14ac:dyDescent="0.6">
      <c r="A15" s="165" t="s">
        <v>15</v>
      </c>
      <c r="B15" s="187"/>
      <c r="C15" s="91"/>
      <c r="D15" s="50">
        <v>0</v>
      </c>
      <c r="E15" s="37"/>
      <c r="F15" s="61">
        <v>518</v>
      </c>
      <c r="G15" s="37"/>
      <c r="H15" s="50">
        <v>0</v>
      </c>
      <c r="I15" s="185"/>
      <c r="J15" s="109">
        <v>0</v>
      </c>
      <c r="K15" s="126"/>
      <c r="L15" s="24"/>
      <c r="M15" s="19"/>
    </row>
    <row r="16" spans="1:13" s="87" customFormat="1" ht="21.65" customHeight="1" x14ac:dyDescent="0.6">
      <c r="A16" s="93" t="s">
        <v>16</v>
      </c>
      <c r="B16" s="91"/>
      <c r="C16" s="91"/>
      <c r="D16" s="37">
        <v>97964</v>
      </c>
      <c r="E16" s="37"/>
      <c r="F16" s="61">
        <v>63753</v>
      </c>
      <c r="G16" s="37"/>
      <c r="H16" s="37">
        <v>1884</v>
      </c>
      <c r="I16" s="185"/>
      <c r="J16" s="61">
        <v>752</v>
      </c>
      <c r="K16" s="126"/>
      <c r="L16" s="24"/>
      <c r="M16" s="19"/>
    </row>
    <row r="17" spans="1:13" s="87" customFormat="1" ht="21.65" customHeight="1" x14ac:dyDescent="0.65">
      <c r="A17" s="94" t="s">
        <v>17</v>
      </c>
      <c r="B17" s="91"/>
      <c r="C17" s="91"/>
      <c r="D17" s="48">
        <f>SUM(D10:D16)</f>
        <v>4457728</v>
      </c>
      <c r="E17" s="114"/>
      <c r="F17" s="48">
        <f>SUM(F10:F16)</f>
        <v>4185153</v>
      </c>
      <c r="G17" s="114"/>
      <c r="H17" s="48">
        <f>SUM(H10:H16)</f>
        <v>678634</v>
      </c>
      <c r="I17" s="114"/>
      <c r="J17" s="48">
        <f>SUM(J10:J16)</f>
        <v>397364</v>
      </c>
      <c r="L17" s="24"/>
      <c r="M17" s="19"/>
    </row>
    <row r="18" spans="1:13" s="87" customFormat="1" ht="19.5" customHeight="1" x14ac:dyDescent="0.6">
      <c r="A18" s="93"/>
      <c r="B18" s="91"/>
      <c r="C18" s="91"/>
      <c r="D18" s="37"/>
      <c r="E18" s="185"/>
      <c r="F18" s="37"/>
      <c r="G18" s="185"/>
      <c r="H18" s="37"/>
      <c r="I18" s="185"/>
      <c r="J18" s="37"/>
      <c r="L18" s="24"/>
      <c r="M18" s="19"/>
    </row>
    <row r="19" spans="1:13" s="87" customFormat="1" ht="21.65" customHeight="1" x14ac:dyDescent="0.65">
      <c r="A19" s="95" t="s">
        <v>18</v>
      </c>
      <c r="B19" s="187"/>
      <c r="C19" s="91"/>
      <c r="D19" s="37"/>
      <c r="E19" s="185"/>
      <c r="F19" s="37"/>
      <c r="G19" s="185"/>
      <c r="H19" s="37"/>
      <c r="I19" s="185"/>
      <c r="J19" s="37"/>
      <c r="L19" s="24"/>
      <c r="M19" s="19"/>
    </row>
    <row r="20" spans="1:13" s="87" customFormat="1" ht="21.65" customHeight="1" x14ac:dyDescent="0.6">
      <c r="A20" s="87" t="s">
        <v>19</v>
      </c>
      <c r="B20" s="187">
        <v>7</v>
      </c>
      <c r="C20" s="91"/>
      <c r="D20" s="37">
        <v>6421</v>
      </c>
      <c r="E20" s="185"/>
      <c r="F20" s="61">
        <v>6420</v>
      </c>
      <c r="G20" s="185"/>
      <c r="H20" s="37">
        <v>0</v>
      </c>
      <c r="I20" s="185"/>
      <c r="J20" s="61">
        <v>0</v>
      </c>
      <c r="K20" s="126"/>
      <c r="L20" s="24"/>
      <c r="M20" s="19"/>
    </row>
    <row r="21" spans="1:13" s="87" customFormat="1" ht="21.65" customHeight="1" x14ac:dyDescent="0.6">
      <c r="A21" s="87" t="s">
        <v>20</v>
      </c>
      <c r="B21" s="187" t="s">
        <v>210</v>
      </c>
      <c r="C21" s="91"/>
      <c r="D21" s="37">
        <v>236408</v>
      </c>
      <c r="E21" s="185"/>
      <c r="F21" s="61">
        <v>228144</v>
      </c>
      <c r="G21" s="185"/>
      <c r="H21" s="37">
        <v>201089</v>
      </c>
      <c r="I21" s="185"/>
      <c r="J21" s="61">
        <v>193224</v>
      </c>
      <c r="K21" s="126"/>
      <c r="L21" s="24"/>
      <c r="M21" s="19"/>
    </row>
    <row r="22" spans="1:13" s="87" customFormat="1" ht="21.65" customHeight="1" x14ac:dyDescent="0.6">
      <c r="A22" s="87" t="s">
        <v>21</v>
      </c>
      <c r="B22" s="187">
        <v>10</v>
      </c>
      <c r="C22" s="91"/>
      <c r="D22" s="37">
        <v>0</v>
      </c>
      <c r="E22" s="50"/>
      <c r="F22" s="61">
        <v>0</v>
      </c>
      <c r="G22" s="185"/>
      <c r="H22" s="61">
        <v>1446597</v>
      </c>
      <c r="I22" s="185"/>
      <c r="J22" s="61">
        <v>1444197</v>
      </c>
      <c r="K22" s="126"/>
      <c r="L22" s="24"/>
      <c r="M22" s="19"/>
    </row>
    <row r="23" spans="1:13" s="87" customFormat="1" ht="21.65" customHeight="1" x14ac:dyDescent="0.6">
      <c r="A23" s="127" t="s">
        <v>22</v>
      </c>
      <c r="B23" s="187">
        <v>9</v>
      </c>
      <c r="C23" s="91"/>
      <c r="D23" s="37">
        <v>676247</v>
      </c>
      <c r="E23" s="185"/>
      <c r="F23" s="61">
        <v>672174</v>
      </c>
      <c r="G23" s="185"/>
      <c r="H23" s="37">
        <v>617089</v>
      </c>
      <c r="I23" s="185"/>
      <c r="J23" s="61">
        <v>617089</v>
      </c>
      <c r="K23" s="126"/>
      <c r="L23" s="24"/>
      <c r="M23" s="19"/>
    </row>
    <row r="24" spans="1:13" customFormat="1" ht="21.65" customHeight="1" x14ac:dyDescent="0.65">
      <c r="A24" s="93" t="s">
        <v>23</v>
      </c>
      <c r="B24" s="187">
        <v>11</v>
      </c>
      <c r="C24" s="92"/>
      <c r="D24" s="37">
        <v>86025</v>
      </c>
      <c r="E24" s="185"/>
      <c r="F24" s="61">
        <v>87438</v>
      </c>
      <c r="G24" s="185"/>
      <c r="H24" s="37">
        <v>3180</v>
      </c>
      <c r="I24" s="185"/>
      <c r="J24" s="61">
        <v>3382</v>
      </c>
      <c r="K24" s="126"/>
      <c r="L24" s="27"/>
      <c r="M24" s="21"/>
    </row>
    <row r="25" spans="1:13" customFormat="1" ht="21.65" customHeight="1" x14ac:dyDescent="0.65">
      <c r="A25" s="93" t="s">
        <v>24</v>
      </c>
      <c r="B25" s="187">
        <v>11</v>
      </c>
      <c r="C25" s="92"/>
      <c r="D25" s="37">
        <v>324167</v>
      </c>
      <c r="E25" s="185"/>
      <c r="F25" s="61">
        <v>327456</v>
      </c>
      <c r="G25" s="185"/>
      <c r="H25" s="37">
        <v>0</v>
      </c>
      <c r="I25" s="185"/>
      <c r="J25" s="61">
        <v>0</v>
      </c>
      <c r="K25" s="126"/>
      <c r="L25" s="27"/>
      <c r="M25" s="21"/>
    </row>
    <row r="26" spans="1:13" ht="21.65" customHeight="1" x14ac:dyDescent="0.65">
      <c r="A26" s="93" t="s">
        <v>25</v>
      </c>
      <c r="B26" s="187"/>
      <c r="C26" s="92"/>
      <c r="D26" s="37">
        <v>480021</v>
      </c>
      <c r="E26" s="185"/>
      <c r="F26" s="61">
        <v>501425</v>
      </c>
      <c r="G26" s="185"/>
      <c r="H26" s="37">
        <v>0</v>
      </c>
      <c r="I26" s="185"/>
      <c r="J26" s="61">
        <v>0</v>
      </c>
      <c r="K26" s="126"/>
    </row>
    <row r="27" spans="1:13" s="87" customFormat="1" ht="21.65" customHeight="1" x14ac:dyDescent="0.6">
      <c r="A27" s="93" t="s">
        <v>26</v>
      </c>
      <c r="B27" s="187"/>
      <c r="C27" s="91"/>
      <c r="D27" s="37">
        <v>68526</v>
      </c>
      <c r="E27" s="185"/>
      <c r="F27" s="61">
        <v>63704</v>
      </c>
      <c r="G27" s="185"/>
      <c r="H27" s="37">
        <v>17317</v>
      </c>
      <c r="I27" s="185"/>
      <c r="J27" s="61">
        <v>18890</v>
      </c>
      <c r="K27" s="126"/>
      <c r="L27" s="24"/>
      <c r="M27" s="19"/>
    </row>
    <row r="28" spans="1:13" s="87" customFormat="1" ht="21.65" customHeight="1" x14ac:dyDescent="0.6">
      <c r="A28" s="93" t="s">
        <v>27</v>
      </c>
      <c r="B28" s="187"/>
      <c r="C28" s="91"/>
      <c r="D28" s="37">
        <v>57633</v>
      </c>
      <c r="E28" s="185"/>
      <c r="F28" s="61">
        <v>57637</v>
      </c>
      <c r="G28" s="185"/>
      <c r="H28" s="37">
        <v>0</v>
      </c>
      <c r="I28" s="185"/>
      <c r="J28" s="61">
        <v>0</v>
      </c>
      <c r="K28" s="126"/>
      <c r="L28" s="24"/>
      <c r="M28" s="19"/>
    </row>
    <row r="29" spans="1:13" s="87" customFormat="1" ht="21" customHeight="1" x14ac:dyDescent="0.65">
      <c r="A29" s="94" t="s">
        <v>28</v>
      </c>
      <c r="B29" s="187"/>
      <c r="C29" s="91"/>
      <c r="D29" s="48">
        <f>SUM(D20:D28)</f>
        <v>1935448</v>
      </c>
      <c r="E29" s="114"/>
      <c r="F29" s="48">
        <f>SUM(F20:F28)</f>
        <v>1944398</v>
      </c>
      <c r="G29" s="114"/>
      <c r="H29" s="48">
        <f>SUM(H20:H28)</f>
        <v>2285272</v>
      </c>
      <c r="I29" s="114"/>
      <c r="J29" s="48">
        <f>SUM(J20:J28)</f>
        <v>2276782</v>
      </c>
      <c r="L29" s="24"/>
      <c r="M29" s="19"/>
    </row>
    <row r="30" spans="1:13" s="87" customFormat="1" ht="17.649999999999999" customHeight="1" x14ac:dyDescent="0.65">
      <c r="A30" s="94"/>
      <c r="B30" s="187"/>
      <c r="C30" s="91"/>
      <c r="D30" s="114"/>
      <c r="E30" s="114"/>
      <c r="F30" s="114"/>
      <c r="G30" s="114"/>
      <c r="H30" s="114"/>
      <c r="I30" s="114"/>
      <c r="J30" s="114"/>
      <c r="L30" s="24"/>
      <c r="M30" s="19"/>
    </row>
    <row r="31" spans="1:13" s="87" customFormat="1" ht="21.65" customHeight="1" thickBot="1" x14ac:dyDescent="0.7">
      <c r="A31" s="94" t="s">
        <v>29</v>
      </c>
      <c r="B31" s="187"/>
      <c r="C31" s="91"/>
      <c r="D31" s="51">
        <f>D29+D17</f>
        <v>6393176</v>
      </c>
      <c r="E31" s="114"/>
      <c r="F31" s="51">
        <f>F29+F17</f>
        <v>6129551</v>
      </c>
      <c r="G31" s="114"/>
      <c r="H31" s="51">
        <f>H29+H17</f>
        <v>2963906</v>
      </c>
      <c r="I31" s="114"/>
      <c r="J31" s="51">
        <f>J29+J17</f>
        <v>2674146</v>
      </c>
      <c r="L31" s="24"/>
      <c r="M31" s="19"/>
    </row>
    <row r="32" spans="1:13" s="87" customFormat="1" ht="17.649999999999999" customHeight="1" thickTop="1" x14ac:dyDescent="0.6">
      <c r="A32" s="93"/>
      <c r="L32" s="24"/>
      <c r="M32" s="19"/>
    </row>
    <row r="33" spans="1:13" customFormat="1" ht="21" customHeight="1" x14ac:dyDescent="0.7">
      <c r="A33" s="96" t="s">
        <v>0</v>
      </c>
      <c r="L33" s="27"/>
      <c r="M33" s="21"/>
    </row>
    <row r="34" spans="1:13" customFormat="1" ht="21" customHeight="1" x14ac:dyDescent="0.7">
      <c r="A34" s="96" t="s">
        <v>1</v>
      </c>
      <c r="L34" s="27"/>
      <c r="M34" s="21"/>
    </row>
    <row r="35" spans="1:13" s="125" customFormat="1" ht="3" customHeight="1" x14ac:dyDescent="0.7">
      <c r="A35" s="96"/>
      <c r="L35" s="28"/>
      <c r="M35" s="22"/>
    </row>
    <row r="36" spans="1:13" s="87" customFormat="1" ht="16.399999999999999" customHeight="1" x14ac:dyDescent="0.65">
      <c r="A36" s="188"/>
      <c r="B36" s="88"/>
      <c r="C36" s="88"/>
      <c r="D36" s="231" t="s">
        <v>2</v>
      </c>
      <c r="E36" s="231"/>
      <c r="F36" s="231"/>
      <c r="G36" s="89"/>
      <c r="H36" s="231" t="s">
        <v>30</v>
      </c>
      <c r="I36" s="231"/>
      <c r="J36" s="231"/>
      <c r="L36" s="24"/>
      <c r="M36" s="19"/>
    </row>
    <row r="37" spans="1:13" s="87" customFormat="1" ht="17.649999999999999" customHeight="1" x14ac:dyDescent="0.65">
      <c r="A37" s="93"/>
      <c r="B37" s="88"/>
      <c r="C37" s="88"/>
      <c r="D37" s="88" t="s">
        <v>189</v>
      </c>
      <c r="E37" s="88"/>
      <c r="F37" s="88" t="s">
        <v>4</v>
      </c>
      <c r="G37" s="89"/>
      <c r="H37" s="88" t="s">
        <v>189</v>
      </c>
      <c r="I37" s="88"/>
      <c r="J37" s="88" t="s">
        <v>4</v>
      </c>
      <c r="L37" s="24"/>
      <c r="M37" s="19"/>
    </row>
    <row r="38" spans="1:13" s="87" customFormat="1" ht="22.9" customHeight="1" x14ac:dyDescent="0.7">
      <c r="A38" s="96" t="s">
        <v>31</v>
      </c>
      <c r="B38" s="91" t="s">
        <v>6</v>
      </c>
      <c r="C38" s="91"/>
      <c r="D38" s="88">
        <v>2569</v>
      </c>
      <c r="E38" s="88"/>
      <c r="F38" s="88">
        <v>2568</v>
      </c>
      <c r="G38" s="88"/>
      <c r="H38" s="88">
        <v>2569</v>
      </c>
      <c r="I38" s="88"/>
      <c r="J38" s="88">
        <v>2568</v>
      </c>
      <c r="L38" s="24"/>
      <c r="M38" s="19"/>
    </row>
    <row r="39" spans="1:13" s="87" customFormat="1" ht="17.649999999999999" customHeight="1" x14ac:dyDescent="0.7">
      <c r="A39" s="96"/>
      <c r="B39" s="91"/>
      <c r="C39" s="91"/>
      <c r="D39" s="184" t="s">
        <v>7</v>
      </c>
      <c r="F39" s="88"/>
      <c r="G39" s="88"/>
      <c r="H39" s="184" t="s">
        <v>7</v>
      </c>
      <c r="J39" s="88"/>
      <c r="L39" s="24"/>
      <c r="M39" s="19"/>
    </row>
    <row r="40" spans="1:13" s="87" customFormat="1" ht="16.899999999999999" customHeight="1" x14ac:dyDescent="0.7">
      <c r="A40" s="96"/>
      <c r="B40" s="91"/>
      <c r="C40" s="91"/>
      <c r="D40" s="230" t="s">
        <v>8</v>
      </c>
      <c r="E40" s="230"/>
      <c r="F40" s="230"/>
      <c r="G40" s="230"/>
      <c r="H40" s="230"/>
      <c r="I40" s="230"/>
      <c r="J40" s="230"/>
      <c r="L40" s="24"/>
      <c r="M40" s="19"/>
    </row>
    <row r="41" spans="1:13" s="87" customFormat="1" ht="19.399999999999999" customHeight="1" x14ac:dyDescent="0.6">
      <c r="A41" s="128" t="s">
        <v>32</v>
      </c>
      <c r="B41" s="88"/>
      <c r="C41" s="88"/>
      <c r="D41" s="189"/>
      <c r="E41" s="189"/>
      <c r="F41" s="189"/>
      <c r="G41" s="189"/>
      <c r="H41" s="189"/>
      <c r="I41" s="189"/>
      <c r="J41" s="189"/>
      <c r="L41" s="24"/>
      <c r="M41" s="19"/>
    </row>
    <row r="42" spans="1:13" s="87" customFormat="1" ht="19.399999999999999" customHeight="1" x14ac:dyDescent="0.6">
      <c r="A42" s="190" t="s">
        <v>33</v>
      </c>
      <c r="B42" s="91">
        <v>12</v>
      </c>
      <c r="C42" s="91"/>
      <c r="D42" s="37">
        <v>467086</v>
      </c>
      <c r="E42" s="185"/>
      <c r="F42" s="61">
        <v>527816.07900000003</v>
      </c>
      <c r="G42" s="191"/>
      <c r="H42" s="62">
        <v>4411</v>
      </c>
      <c r="I42" s="191"/>
      <c r="J42" s="61">
        <v>536</v>
      </c>
      <c r="L42" s="24"/>
      <c r="M42" s="19"/>
    </row>
    <row r="43" spans="1:13" s="87" customFormat="1" ht="19.399999999999999" customHeight="1" x14ac:dyDescent="0.6">
      <c r="A43" s="190" t="s">
        <v>34</v>
      </c>
      <c r="B43" s="91"/>
      <c r="C43" s="91"/>
      <c r="D43" s="37">
        <v>143332</v>
      </c>
      <c r="E43" s="185"/>
      <c r="F43" s="61">
        <v>117513.70600000001</v>
      </c>
      <c r="G43" s="191"/>
      <c r="H43" s="62">
        <v>0</v>
      </c>
      <c r="I43" s="191"/>
      <c r="J43" s="61">
        <v>0</v>
      </c>
      <c r="L43" s="24"/>
      <c r="M43" s="19"/>
    </row>
    <row r="44" spans="1:13" s="87" customFormat="1" ht="19.399999999999999" customHeight="1" x14ac:dyDescent="0.6">
      <c r="A44" s="171" t="s">
        <v>35</v>
      </c>
      <c r="B44" s="91" t="s">
        <v>182</v>
      </c>
      <c r="C44" s="91"/>
      <c r="D44" s="37">
        <v>90963</v>
      </c>
      <c r="E44" s="185"/>
      <c r="F44" s="61">
        <v>87270.82</v>
      </c>
      <c r="G44" s="191"/>
      <c r="H44" s="62">
        <v>0</v>
      </c>
      <c r="I44" s="191"/>
      <c r="J44" s="61">
        <v>0</v>
      </c>
      <c r="K44" s="126"/>
      <c r="L44" s="24"/>
      <c r="M44" s="19"/>
    </row>
    <row r="45" spans="1:13" s="87" customFormat="1" ht="19.399999999999999" customHeight="1" x14ac:dyDescent="0.6">
      <c r="A45" s="171" t="s">
        <v>36</v>
      </c>
      <c r="B45" s="91" t="s">
        <v>183</v>
      </c>
      <c r="C45" s="91"/>
      <c r="D45" s="37">
        <v>3950</v>
      </c>
      <c r="E45" s="185"/>
      <c r="F45" s="61">
        <v>3950</v>
      </c>
      <c r="G45" s="191"/>
      <c r="H45" s="62">
        <v>0</v>
      </c>
      <c r="I45" s="191"/>
      <c r="J45" s="61">
        <v>0</v>
      </c>
      <c r="L45" s="24"/>
      <c r="M45" s="19"/>
    </row>
    <row r="46" spans="1:13" s="87" customFormat="1" ht="19.399999999999999" customHeight="1" x14ac:dyDescent="0.6">
      <c r="A46" s="171" t="s">
        <v>37</v>
      </c>
      <c r="B46" s="91">
        <v>15</v>
      </c>
      <c r="C46" s="91"/>
      <c r="D46" s="37">
        <v>1270000</v>
      </c>
      <c r="E46" s="185"/>
      <c r="F46" s="61">
        <v>1210000</v>
      </c>
      <c r="G46" s="191"/>
      <c r="H46" s="62">
        <v>0</v>
      </c>
      <c r="I46" s="191"/>
      <c r="J46" s="61">
        <v>0</v>
      </c>
      <c r="L46" s="24"/>
      <c r="M46" s="19"/>
    </row>
    <row r="47" spans="1:13" s="87" customFormat="1" ht="19.399999999999999" customHeight="1" x14ac:dyDescent="0.6">
      <c r="A47" s="172" t="s">
        <v>38</v>
      </c>
      <c r="B47" s="91" t="s">
        <v>183</v>
      </c>
      <c r="C47" s="91"/>
      <c r="D47" s="37">
        <v>0</v>
      </c>
      <c r="E47" s="185"/>
      <c r="F47" s="61">
        <v>0</v>
      </c>
      <c r="G47" s="191"/>
      <c r="H47" s="62">
        <v>489</v>
      </c>
      <c r="I47" s="191"/>
      <c r="J47" s="61">
        <v>481</v>
      </c>
      <c r="L47" s="24"/>
      <c r="M47" s="19"/>
    </row>
    <row r="48" spans="1:13" s="87" customFormat="1" ht="19.399999999999999" customHeight="1" x14ac:dyDescent="0.6">
      <c r="A48" s="171" t="s">
        <v>39</v>
      </c>
      <c r="B48" s="91"/>
      <c r="C48" s="91"/>
      <c r="D48" s="37">
        <v>59863</v>
      </c>
      <c r="E48" s="185"/>
      <c r="F48" s="61">
        <v>34389.22</v>
      </c>
      <c r="G48" s="191"/>
      <c r="H48" s="62">
        <v>0</v>
      </c>
      <c r="I48" s="191"/>
      <c r="J48" s="61">
        <v>0</v>
      </c>
      <c r="L48" s="24"/>
      <c r="M48" s="19"/>
    </row>
    <row r="49" spans="1:13" s="87" customFormat="1" ht="19.399999999999999" customHeight="1" x14ac:dyDescent="0.6">
      <c r="A49" s="171" t="s">
        <v>40</v>
      </c>
      <c r="B49" s="91"/>
      <c r="C49" s="91"/>
      <c r="D49" s="37">
        <v>40153</v>
      </c>
      <c r="E49" s="185"/>
      <c r="F49" s="61">
        <v>22842.257000000001</v>
      </c>
      <c r="G49" s="191"/>
      <c r="H49" s="62">
        <v>0</v>
      </c>
      <c r="I49" s="191"/>
      <c r="J49" s="61">
        <v>0</v>
      </c>
      <c r="L49" s="24"/>
      <c r="M49" s="19"/>
    </row>
    <row r="50" spans="1:13" s="87" customFormat="1" ht="19.399999999999999" customHeight="1" x14ac:dyDescent="0.6">
      <c r="A50" s="171" t="s">
        <v>41</v>
      </c>
      <c r="B50" s="91"/>
      <c r="C50" s="91"/>
      <c r="D50" s="37">
        <v>52373</v>
      </c>
      <c r="E50" s="185"/>
      <c r="F50" s="61">
        <v>49646.087</v>
      </c>
      <c r="G50" s="191"/>
      <c r="H50" s="62">
        <v>1868</v>
      </c>
      <c r="I50" s="191"/>
      <c r="J50" s="61">
        <v>1904</v>
      </c>
      <c r="K50" s="126"/>
      <c r="L50" s="24"/>
      <c r="M50" s="19"/>
    </row>
    <row r="51" spans="1:13" s="87" customFormat="1" ht="19.399999999999999" customHeight="1" x14ac:dyDescent="0.6">
      <c r="A51" s="192" t="s">
        <v>42</v>
      </c>
      <c r="B51" s="91"/>
      <c r="C51" s="91"/>
      <c r="D51" s="48">
        <f>SUM(D42:D50)</f>
        <v>2127720</v>
      </c>
      <c r="E51" s="114"/>
      <c r="F51" s="48">
        <f>SUM(F42:F50)</f>
        <v>2053428.169</v>
      </c>
      <c r="G51" s="114"/>
      <c r="H51" s="48">
        <f>SUM(H42:H50)</f>
        <v>6768</v>
      </c>
      <c r="I51" s="114"/>
      <c r="J51" s="48">
        <f>SUM(J42:J50)</f>
        <v>2921</v>
      </c>
      <c r="L51" s="24"/>
      <c r="M51" s="19"/>
    </row>
    <row r="52" spans="1:13" s="87" customFormat="1" ht="4.9000000000000004" customHeight="1" x14ac:dyDescent="0.6">
      <c r="A52" s="129"/>
      <c r="B52" s="91"/>
      <c r="C52" s="91"/>
      <c r="D52" s="37"/>
      <c r="E52" s="185"/>
      <c r="F52" s="37"/>
      <c r="G52" s="185"/>
      <c r="H52" s="37"/>
      <c r="I52" s="185"/>
      <c r="J52" s="37"/>
      <c r="L52" s="24"/>
      <c r="M52" s="19"/>
    </row>
    <row r="53" spans="1:13" s="87" customFormat="1" ht="19.399999999999999" customHeight="1" x14ac:dyDescent="0.6">
      <c r="A53" s="128" t="s">
        <v>43</v>
      </c>
      <c r="B53" s="91"/>
      <c r="C53" s="91"/>
      <c r="D53" s="37"/>
      <c r="E53" s="185"/>
      <c r="F53" s="37"/>
      <c r="G53" s="185"/>
      <c r="H53" s="37"/>
      <c r="I53" s="185"/>
      <c r="J53" s="37"/>
      <c r="L53" s="24"/>
      <c r="M53" s="19"/>
    </row>
    <row r="54" spans="1:13" s="87" customFormat="1" ht="19.399999999999999" customHeight="1" x14ac:dyDescent="0.6">
      <c r="A54" s="172" t="s">
        <v>44</v>
      </c>
      <c r="B54" s="91" t="s">
        <v>183</v>
      </c>
      <c r="C54" s="91"/>
      <c r="D54" s="37">
        <v>0</v>
      </c>
      <c r="E54" s="185"/>
      <c r="F54" s="61">
        <v>0</v>
      </c>
      <c r="G54" s="191"/>
      <c r="H54" s="62">
        <v>1873</v>
      </c>
      <c r="I54" s="191"/>
      <c r="J54" s="61">
        <v>1999</v>
      </c>
      <c r="L54" s="24"/>
      <c r="M54" s="19"/>
    </row>
    <row r="55" spans="1:13" s="87" customFormat="1" ht="19.399999999999999" customHeight="1" x14ac:dyDescent="0.6">
      <c r="A55" s="171" t="s">
        <v>45</v>
      </c>
      <c r="B55" s="91" t="s">
        <v>184</v>
      </c>
      <c r="C55" s="91"/>
      <c r="D55" s="37">
        <v>91800</v>
      </c>
      <c r="E55" s="185"/>
      <c r="F55" s="61">
        <v>91800</v>
      </c>
      <c r="G55" s="191"/>
      <c r="H55" s="62">
        <v>0</v>
      </c>
      <c r="I55" s="191"/>
      <c r="J55" s="61">
        <v>0</v>
      </c>
      <c r="L55" s="24"/>
      <c r="M55" s="19"/>
    </row>
    <row r="56" spans="1:13" s="87" customFormat="1" ht="19.399999999999999" customHeight="1" x14ac:dyDescent="0.6">
      <c r="A56" s="171" t="s">
        <v>46</v>
      </c>
      <c r="B56" s="91" t="s">
        <v>182</v>
      </c>
      <c r="C56" s="91"/>
      <c r="D56" s="37">
        <v>265214</v>
      </c>
      <c r="E56" s="185"/>
      <c r="F56" s="61">
        <v>271965.98200000002</v>
      </c>
      <c r="G56" s="191"/>
      <c r="H56" s="62">
        <v>0</v>
      </c>
      <c r="I56" s="191"/>
      <c r="J56" s="61">
        <v>0</v>
      </c>
      <c r="L56" s="24"/>
      <c r="M56" s="19"/>
    </row>
    <row r="57" spans="1:13" s="87" customFormat="1" ht="19.399999999999999" customHeight="1" x14ac:dyDescent="0.6">
      <c r="A57" s="171" t="s">
        <v>47</v>
      </c>
      <c r="B57" s="91"/>
      <c r="C57" s="91"/>
      <c r="D57" s="37">
        <v>81576</v>
      </c>
      <c r="E57" s="185"/>
      <c r="F57" s="61">
        <v>85287.782999999996</v>
      </c>
      <c r="G57" s="191"/>
      <c r="H57" s="62">
        <v>0</v>
      </c>
      <c r="I57" s="191"/>
      <c r="J57" s="61">
        <v>0</v>
      </c>
      <c r="L57" s="24"/>
      <c r="M57" s="19"/>
    </row>
    <row r="58" spans="1:13" s="87" customFormat="1" ht="19.399999999999999" customHeight="1" x14ac:dyDescent="0.6">
      <c r="A58" s="171" t="s">
        <v>48</v>
      </c>
      <c r="B58" s="91"/>
      <c r="C58" s="91"/>
      <c r="D58" s="37">
        <v>190855</v>
      </c>
      <c r="E58" s="185"/>
      <c r="F58" s="61">
        <v>174949.921</v>
      </c>
      <c r="G58" s="191"/>
      <c r="H58" s="62">
        <v>0</v>
      </c>
      <c r="I58" s="191"/>
      <c r="J58" s="61">
        <v>0</v>
      </c>
      <c r="L58" s="24"/>
      <c r="M58" s="19"/>
    </row>
    <row r="59" spans="1:13" s="87" customFormat="1" ht="19.399999999999999" customHeight="1" x14ac:dyDescent="0.6">
      <c r="A59" s="171" t="s">
        <v>49</v>
      </c>
      <c r="B59" s="91"/>
      <c r="C59" s="91"/>
      <c r="D59" s="37">
        <v>1485</v>
      </c>
      <c r="E59" s="185"/>
      <c r="F59" s="61">
        <v>1485</v>
      </c>
      <c r="G59" s="191"/>
      <c r="H59" s="62">
        <v>0</v>
      </c>
      <c r="I59" s="191"/>
      <c r="J59" s="61">
        <v>0</v>
      </c>
      <c r="L59" s="24"/>
      <c r="M59" s="19"/>
    </row>
    <row r="60" spans="1:13" s="87" customFormat="1" ht="19.399999999999999" customHeight="1" x14ac:dyDescent="0.6">
      <c r="A60" s="130" t="s">
        <v>50</v>
      </c>
      <c r="B60" s="91"/>
      <c r="C60" s="91"/>
      <c r="D60" s="48">
        <f>SUM(D54:D59)</f>
        <v>630930</v>
      </c>
      <c r="E60" s="114"/>
      <c r="F60" s="48">
        <f>SUM(F54:F59)</f>
        <v>625488.68599999999</v>
      </c>
      <c r="G60" s="114"/>
      <c r="H60" s="48">
        <f>SUM(H54:H59)</f>
        <v>1873</v>
      </c>
      <c r="I60" s="114"/>
      <c r="J60" s="48">
        <f>SUM(J54:J59)</f>
        <v>1999</v>
      </c>
      <c r="L60" s="24"/>
      <c r="M60" s="19"/>
    </row>
    <row r="61" spans="1:13" ht="19.399999999999999" customHeight="1" x14ac:dyDescent="0.65">
      <c r="A61" s="193" t="s">
        <v>51</v>
      </c>
      <c r="B61" s="92"/>
      <c r="C61" s="92"/>
      <c r="D61" s="48">
        <f>D60+D51</f>
        <v>2758650</v>
      </c>
      <c r="E61" s="114"/>
      <c r="F61" s="48">
        <f>F60+F51</f>
        <v>2678916.855</v>
      </c>
      <c r="G61" s="114"/>
      <c r="H61" s="48">
        <f>H60+H51</f>
        <v>8641</v>
      </c>
      <c r="I61" s="114"/>
      <c r="J61" s="48">
        <f>J60+J51</f>
        <v>4920</v>
      </c>
    </row>
    <row r="62" spans="1:13" ht="4.9000000000000004" customHeight="1" x14ac:dyDescent="0.65">
      <c r="A62" s="193"/>
      <c r="B62" s="92"/>
      <c r="C62" s="92"/>
      <c r="D62" s="194"/>
      <c r="E62" s="194"/>
      <c r="F62" s="194"/>
      <c r="G62" s="194"/>
      <c r="H62" s="194"/>
      <c r="I62" s="194"/>
      <c r="J62" s="194"/>
    </row>
    <row r="63" spans="1:13" ht="16.899999999999999" customHeight="1" x14ac:dyDescent="0.65">
      <c r="A63" s="128" t="s">
        <v>52</v>
      </c>
      <c r="B63" s="92"/>
      <c r="C63" s="92"/>
      <c r="D63" s="195"/>
      <c r="E63" s="195"/>
      <c r="F63" s="195"/>
      <c r="G63" s="195"/>
      <c r="H63" s="195"/>
      <c r="I63" s="195"/>
      <c r="J63" s="195"/>
    </row>
    <row r="64" spans="1:13" ht="17.649999999999999" customHeight="1" x14ac:dyDescent="0.65">
      <c r="A64" s="129" t="s">
        <v>53</v>
      </c>
      <c r="B64" s="92"/>
      <c r="C64" s="92"/>
      <c r="D64" s="196"/>
      <c r="E64" s="196"/>
      <c r="F64" s="196"/>
      <c r="G64" s="196"/>
      <c r="H64" s="196"/>
      <c r="I64" s="196"/>
      <c r="J64" s="196"/>
    </row>
    <row r="65" spans="1:11" ht="16.399999999999999" customHeight="1" x14ac:dyDescent="0.65">
      <c r="A65" s="129" t="s">
        <v>54</v>
      </c>
      <c r="B65" s="197"/>
      <c r="C65" s="92"/>
      <c r="D65" s="196"/>
      <c r="E65" s="196"/>
      <c r="F65" s="196"/>
      <c r="G65" s="196"/>
      <c r="H65" s="196"/>
      <c r="I65" s="196"/>
      <c r="J65" s="196"/>
    </row>
    <row r="66" spans="1:11" ht="18" customHeight="1" thickBot="1" x14ac:dyDescent="0.7">
      <c r="A66" s="198" t="s">
        <v>55</v>
      </c>
      <c r="B66" s="92"/>
      <c r="C66" s="92"/>
      <c r="D66" s="199">
        <v>300000</v>
      </c>
      <c r="E66" s="185"/>
      <c r="F66" s="200">
        <v>300000</v>
      </c>
      <c r="G66" s="191"/>
      <c r="H66" s="63">
        <v>300000</v>
      </c>
      <c r="I66" s="191"/>
      <c r="J66" s="200">
        <v>300000</v>
      </c>
    </row>
    <row r="67" spans="1:11" ht="17.649999999999999" customHeight="1" thickTop="1" x14ac:dyDescent="0.65">
      <c r="A67" s="129" t="s">
        <v>56</v>
      </c>
      <c r="B67" s="92"/>
      <c r="C67" s="92"/>
      <c r="D67" s="185"/>
      <c r="E67" s="185"/>
      <c r="F67" s="191"/>
      <c r="G67" s="191"/>
      <c r="H67" s="191"/>
      <c r="I67" s="191"/>
      <c r="J67" s="191"/>
    </row>
    <row r="68" spans="1:11" ht="18" customHeight="1" x14ac:dyDescent="0.65">
      <c r="A68" s="198" t="s">
        <v>55</v>
      </c>
      <c r="B68" s="91"/>
      <c r="C68" s="91"/>
      <c r="D68" s="185">
        <v>300000</v>
      </c>
      <c r="E68" s="185"/>
      <c r="F68" s="191">
        <v>300000</v>
      </c>
      <c r="G68" s="191"/>
      <c r="H68" s="191">
        <v>300000</v>
      </c>
      <c r="I68" s="191"/>
      <c r="J68" s="191">
        <v>300000</v>
      </c>
    </row>
    <row r="69" spans="1:11" ht="16.899999999999999" customHeight="1" x14ac:dyDescent="0.65">
      <c r="A69" s="129" t="s">
        <v>57</v>
      </c>
      <c r="B69" s="91"/>
      <c r="C69" s="91"/>
      <c r="D69" s="185">
        <v>1606753</v>
      </c>
      <c r="E69" s="185"/>
      <c r="F69" s="191">
        <v>1606753.42</v>
      </c>
      <c r="G69" s="191"/>
      <c r="H69" s="191">
        <v>1606753</v>
      </c>
      <c r="I69" s="191"/>
      <c r="J69" s="191">
        <v>1606753</v>
      </c>
      <c r="K69" s="189"/>
    </row>
    <row r="70" spans="1:11" ht="16.899999999999999" customHeight="1" x14ac:dyDescent="0.65">
      <c r="A70" s="129" t="s">
        <v>58</v>
      </c>
      <c r="B70" s="91"/>
      <c r="C70" s="91"/>
      <c r="D70" s="201">
        <v>-247123</v>
      </c>
      <c r="E70" s="185"/>
      <c r="F70" s="202">
        <v>-247122.658</v>
      </c>
      <c r="G70" s="191"/>
      <c r="H70" s="64">
        <v>0</v>
      </c>
      <c r="I70" s="191"/>
      <c r="J70" s="62">
        <v>0</v>
      </c>
    </row>
    <row r="71" spans="1:11" ht="16.899999999999999" customHeight="1" x14ac:dyDescent="0.65">
      <c r="A71" s="129" t="s">
        <v>190</v>
      </c>
      <c r="B71" s="91"/>
      <c r="C71" s="91"/>
      <c r="D71" s="201">
        <v>-144</v>
      </c>
      <c r="E71" s="185"/>
      <c r="F71" s="202">
        <v>-144.42099999999999</v>
      </c>
      <c r="G71" s="191"/>
      <c r="H71" s="64">
        <v>0</v>
      </c>
      <c r="I71" s="191"/>
      <c r="J71" s="62">
        <v>0</v>
      </c>
    </row>
    <row r="72" spans="1:11" ht="16.899999999999999" customHeight="1" x14ac:dyDescent="0.65">
      <c r="A72" s="129" t="s">
        <v>59</v>
      </c>
      <c r="B72" s="91"/>
      <c r="C72" s="91"/>
      <c r="D72" s="185"/>
      <c r="E72" s="185"/>
      <c r="F72" s="191"/>
      <c r="G72" s="191"/>
      <c r="H72" s="191"/>
      <c r="I72" s="191"/>
      <c r="J72" s="191"/>
    </row>
    <row r="73" spans="1:11" ht="16.899999999999999" customHeight="1" x14ac:dyDescent="0.65">
      <c r="A73" s="129" t="s">
        <v>230</v>
      </c>
      <c r="B73" s="91"/>
      <c r="C73" s="91"/>
      <c r="D73" s="185"/>
      <c r="E73" s="185"/>
      <c r="F73" s="191"/>
      <c r="G73" s="191"/>
      <c r="H73" s="191"/>
      <c r="I73" s="191"/>
      <c r="J73" s="191"/>
    </row>
    <row r="74" spans="1:11" ht="16.899999999999999" customHeight="1" x14ac:dyDescent="0.65">
      <c r="A74" s="129" t="s">
        <v>232</v>
      </c>
      <c r="B74" s="91"/>
      <c r="C74" s="91"/>
      <c r="D74" s="185">
        <v>30000</v>
      </c>
      <c r="E74" s="185"/>
      <c r="F74" s="191">
        <v>30000</v>
      </c>
      <c r="G74" s="191"/>
      <c r="H74" s="185">
        <v>30000</v>
      </c>
      <c r="I74" s="191"/>
      <c r="J74" s="191">
        <v>30000</v>
      </c>
      <c r="K74" s="203"/>
    </row>
    <row r="75" spans="1:11" ht="16.899999999999999" customHeight="1" x14ac:dyDescent="0.65">
      <c r="A75" s="171" t="s">
        <v>233</v>
      </c>
      <c r="B75" s="91">
        <v>14</v>
      </c>
      <c r="C75" s="91"/>
      <c r="D75" s="185">
        <v>112164</v>
      </c>
      <c r="E75" s="185"/>
      <c r="F75" s="62">
        <v>93499.98</v>
      </c>
      <c r="G75" s="62"/>
      <c r="H75" s="185">
        <v>112164</v>
      </c>
      <c r="I75" s="62"/>
      <c r="J75" s="62">
        <v>93500</v>
      </c>
      <c r="K75" s="203"/>
    </row>
    <row r="76" spans="1:11" ht="16.899999999999999" customHeight="1" x14ac:dyDescent="0.65">
      <c r="A76" s="129" t="s">
        <v>231</v>
      </c>
      <c r="B76" s="91"/>
      <c r="C76" s="91"/>
      <c r="D76" s="37">
        <v>1452416</v>
      </c>
      <c r="E76" s="185"/>
      <c r="F76" s="62">
        <v>1293400.0970000001</v>
      </c>
      <c r="G76" s="62"/>
      <c r="H76" s="62">
        <v>1087777</v>
      </c>
      <c r="I76" s="62"/>
      <c r="J76" s="62">
        <v>808030</v>
      </c>
      <c r="K76" s="203"/>
    </row>
    <row r="77" spans="1:11" ht="16.899999999999999" customHeight="1" x14ac:dyDescent="0.65">
      <c r="A77" s="171" t="s">
        <v>60</v>
      </c>
      <c r="B77" s="91">
        <v>14</v>
      </c>
      <c r="C77" s="91"/>
      <c r="D77" s="37">
        <v>-112164</v>
      </c>
      <c r="E77" s="185"/>
      <c r="F77" s="62">
        <v>-93499.98</v>
      </c>
      <c r="G77" s="62"/>
      <c r="H77" s="37">
        <v>-112164</v>
      </c>
      <c r="I77" s="62"/>
      <c r="J77" s="62">
        <v>-93500</v>
      </c>
      <c r="K77" s="203"/>
    </row>
    <row r="78" spans="1:11" ht="16.899999999999999" customHeight="1" x14ac:dyDescent="0.65">
      <c r="A78" s="129" t="s">
        <v>61</v>
      </c>
      <c r="B78" s="91"/>
      <c r="C78" s="91"/>
      <c r="D78" s="49">
        <v>-69265</v>
      </c>
      <c r="E78" s="185"/>
      <c r="F78" s="65">
        <v>-75557.434999999998</v>
      </c>
      <c r="G78" s="191"/>
      <c r="H78" s="49">
        <v>-69265</v>
      </c>
      <c r="I78" s="191"/>
      <c r="J78" s="65">
        <v>-75557</v>
      </c>
      <c r="K78" s="203"/>
    </row>
    <row r="79" spans="1:11" ht="16.899999999999999" customHeight="1" x14ac:dyDescent="0.65">
      <c r="A79" s="130" t="s">
        <v>62</v>
      </c>
      <c r="B79" s="91"/>
      <c r="C79" s="91"/>
      <c r="D79" s="204">
        <f>SUM(D68:D78)</f>
        <v>3072637</v>
      </c>
      <c r="E79" s="114"/>
      <c r="F79" s="204">
        <f>SUM(F68:F78)</f>
        <v>2907329.0029999996</v>
      </c>
      <c r="G79" s="114"/>
      <c r="H79" s="204">
        <f>SUM(H68:H78)</f>
        <v>2955265</v>
      </c>
      <c r="I79" s="114"/>
      <c r="J79" s="204">
        <f>SUM(J68:J78)</f>
        <v>2669226</v>
      </c>
    </row>
    <row r="80" spans="1:11" ht="16.899999999999999" customHeight="1" x14ac:dyDescent="0.65">
      <c r="A80" s="129" t="s">
        <v>63</v>
      </c>
      <c r="B80" s="91"/>
      <c r="C80" s="91"/>
      <c r="D80" s="37">
        <v>561889</v>
      </c>
      <c r="E80" s="185"/>
      <c r="F80" s="62">
        <v>543305.16</v>
      </c>
      <c r="G80" s="191"/>
      <c r="H80" s="62">
        <v>0</v>
      </c>
      <c r="I80" s="191"/>
      <c r="J80" s="62">
        <v>0</v>
      </c>
    </row>
    <row r="81" spans="1:16" ht="16.899999999999999" customHeight="1" x14ac:dyDescent="0.65">
      <c r="A81" s="130" t="s">
        <v>64</v>
      </c>
      <c r="B81" s="91"/>
      <c r="C81" s="91"/>
      <c r="D81" s="205">
        <f>SUM(D79:D80)</f>
        <v>3634526</v>
      </c>
      <c r="E81" s="114"/>
      <c r="F81" s="205">
        <f>SUM(F79:F80)</f>
        <v>3450634.1629999997</v>
      </c>
      <c r="G81" s="114"/>
      <c r="H81" s="205">
        <f>SUM(H79:H80)</f>
        <v>2955265</v>
      </c>
      <c r="I81" s="114"/>
      <c r="J81" s="205">
        <f>SUM(J79:J80)</f>
        <v>2669226</v>
      </c>
    </row>
    <row r="82" spans="1:16" ht="4.9000000000000004" customHeight="1" x14ac:dyDescent="0.65">
      <c r="A82" s="130"/>
      <c r="B82" s="91"/>
      <c r="C82" s="91"/>
      <c r="D82" s="114"/>
      <c r="E82" s="114"/>
      <c r="F82" s="114"/>
      <c r="G82" s="114"/>
      <c r="H82" s="114"/>
      <c r="I82" s="114"/>
      <c r="J82" s="114"/>
    </row>
    <row r="83" spans="1:16" ht="19.399999999999999" customHeight="1" thickBot="1" x14ac:dyDescent="0.7">
      <c r="A83" s="130" t="s">
        <v>65</v>
      </c>
      <c r="B83" s="91"/>
      <c r="C83" s="91"/>
      <c r="D83" s="206">
        <f>D81+D61</f>
        <v>6393176</v>
      </c>
      <c r="E83" s="114"/>
      <c r="F83" s="207">
        <f>F81+F61</f>
        <v>6129551.0179999992</v>
      </c>
      <c r="G83" s="114"/>
      <c r="H83" s="206">
        <f>H81+H61</f>
        <v>2963906</v>
      </c>
      <c r="I83" s="114"/>
      <c r="J83" s="207">
        <f>J81+J61</f>
        <v>2674146</v>
      </c>
      <c r="K83" s="3"/>
      <c r="L83" s="7"/>
      <c r="M83" s="3"/>
      <c r="N83" s="3"/>
      <c r="O83" s="3"/>
      <c r="P83" s="3"/>
    </row>
    <row r="84" spans="1:16" ht="18" customHeight="1" thickTop="1" x14ac:dyDescent="0.65">
      <c r="A84" s="208"/>
      <c r="B84" s="92"/>
      <c r="C84" s="92"/>
      <c r="D84" s="209"/>
      <c r="F84" s="209"/>
      <c r="H84" s="209"/>
      <c r="J84" s="209"/>
    </row>
    <row r="85" spans="1:16" ht="21.65" customHeight="1" x14ac:dyDescent="0.65">
      <c r="B85"/>
      <c r="D85" s="3"/>
      <c r="E85" s="3"/>
      <c r="F85" s="3"/>
      <c r="H85" s="3"/>
      <c r="I85" s="3"/>
      <c r="J85" s="3"/>
    </row>
    <row r="86" spans="1:16" ht="21.65" customHeight="1" x14ac:dyDescent="0.65">
      <c r="F86" s="209"/>
    </row>
    <row r="87" spans="1:16" ht="21.65" customHeight="1" x14ac:dyDescent="0.65">
      <c r="D87" s="3"/>
      <c r="E87" s="3"/>
      <c r="F87" s="3"/>
      <c r="G87" s="3"/>
      <c r="H87" s="3"/>
      <c r="I87" s="3"/>
      <c r="J87" s="3"/>
    </row>
    <row r="88" spans="1:16" ht="21.65" customHeight="1" x14ac:dyDescent="0.65"/>
    <row r="89" spans="1:16" ht="21.65" customHeight="1" x14ac:dyDescent="0.65"/>
    <row r="90" spans="1:16" ht="21.65" customHeight="1" x14ac:dyDescent="0.65"/>
    <row r="91" spans="1:16" ht="21.65" customHeight="1" x14ac:dyDescent="0.65"/>
    <row r="92" spans="1:16" ht="21.65" customHeight="1" x14ac:dyDescent="0.65"/>
    <row r="134" spans="2:16" s="113" customFormat="1" ht="21.65" customHeight="1" x14ac:dyDescent="0.65">
      <c r="B134" s="86"/>
      <c r="C134" s="86"/>
      <c r="D134" s="86"/>
      <c r="E134" s="86"/>
      <c r="F134" s="86"/>
      <c r="G134" s="86"/>
      <c r="H134" s="86"/>
      <c r="I134" s="86"/>
      <c r="J134" s="86"/>
      <c r="K134" s="86"/>
      <c r="L134" s="29"/>
      <c r="M134" s="20"/>
      <c r="N134" s="86"/>
      <c r="O134" s="86"/>
      <c r="P134" s="86"/>
    </row>
    <row r="135" spans="2:16" s="113" customFormat="1" ht="21.65" customHeight="1" x14ac:dyDescent="0.65">
      <c r="B135" s="86"/>
      <c r="C135" s="86"/>
      <c r="D135" s="86"/>
      <c r="E135" s="86"/>
      <c r="F135" s="86"/>
      <c r="G135" s="86"/>
      <c r="H135" s="86"/>
      <c r="I135" s="86"/>
      <c r="J135" s="86"/>
      <c r="K135" s="86"/>
      <c r="L135" s="29"/>
      <c r="M135" s="20"/>
      <c r="N135" s="86"/>
      <c r="O135" s="86"/>
      <c r="P135" s="86"/>
    </row>
    <row r="136" spans="2:16" s="113" customFormat="1" ht="21.65" customHeight="1" x14ac:dyDescent="0.65"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29"/>
      <c r="M136" s="20"/>
      <c r="N136" s="86"/>
      <c r="O136" s="86"/>
      <c r="P136" s="86"/>
    </row>
    <row r="137" spans="2:16" s="113" customFormat="1" ht="21.65" customHeight="1" x14ac:dyDescent="0.65">
      <c r="B137" s="86"/>
      <c r="C137" s="86"/>
      <c r="D137" s="86"/>
      <c r="E137" s="86"/>
      <c r="F137" s="86"/>
      <c r="G137" s="86"/>
      <c r="H137" s="86"/>
      <c r="I137" s="86"/>
      <c r="J137" s="86"/>
      <c r="K137" s="86"/>
      <c r="L137" s="29"/>
      <c r="M137" s="20"/>
      <c r="N137" s="86"/>
      <c r="O137" s="86"/>
      <c r="P137" s="86"/>
    </row>
    <row r="148" spans="2:16" s="113" customFormat="1" ht="21.65" customHeight="1" x14ac:dyDescent="0.65">
      <c r="B148" s="86"/>
      <c r="C148" s="86"/>
      <c r="D148" s="86"/>
      <c r="E148" s="86"/>
      <c r="F148" s="86"/>
      <c r="G148" s="86"/>
      <c r="H148" s="86"/>
      <c r="I148" s="86"/>
      <c r="J148" s="86"/>
      <c r="K148" s="86"/>
      <c r="L148" s="29"/>
      <c r="M148" s="20"/>
      <c r="N148" s="86"/>
      <c r="O148" s="86"/>
      <c r="P148" s="86"/>
    </row>
    <row r="149" spans="2:16" s="113" customFormat="1" ht="21.65" customHeight="1" x14ac:dyDescent="0.65">
      <c r="B149" s="86"/>
      <c r="C149" s="86"/>
      <c r="D149" s="86"/>
      <c r="E149" s="86"/>
      <c r="F149" s="86"/>
      <c r="G149" s="86"/>
      <c r="H149" s="86"/>
      <c r="I149" s="86"/>
      <c r="J149" s="86"/>
      <c r="K149" s="86"/>
      <c r="L149" s="29"/>
      <c r="M149" s="20"/>
      <c r="N149" s="86"/>
      <c r="O149" s="86"/>
      <c r="P149" s="86"/>
    </row>
    <row r="150" spans="2:16" s="113" customFormat="1" ht="21.65" customHeight="1" x14ac:dyDescent="0.65">
      <c r="B150" s="86"/>
      <c r="C150" s="86"/>
      <c r="D150" s="86"/>
      <c r="E150" s="86"/>
      <c r="F150" s="86"/>
      <c r="G150" s="86"/>
      <c r="H150" s="86"/>
      <c r="I150" s="86"/>
      <c r="J150" s="86"/>
      <c r="K150" s="86"/>
      <c r="L150" s="29"/>
      <c r="M150" s="20"/>
      <c r="N150" s="86"/>
      <c r="O150" s="86"/>
      <c r="P150" s="86"/>
    </row>
    <row r="151" spans="2:16" s="113" customFormat="1" ht="21.65" customHeight="1" x14ac:dyDescent="0.65">
      <c r="B151" s="86"/>
      <c r="C151" s="86"/>
      <c r="D151" s="86"/>
      <c r="E151" s="86"/>
      <c r="F151" s="86"/>
      <c r="G151" s="86"/>
      <c r="H151" s="86"/>
      <c r="I151" s="86"/>
      <c r="J151" s="86"/>
      <c r="K151" s="86"/>
      <c r="L151" s="29"/>
      <c r="M151" s="20"/>
      <c r="N151" s="86"/>
      <c r="O151" s="86"/>
      <c r="P151" s="86"/>
    </row>
    <row r="152" spans="2:16" s="113" customFormat="1" ht="21.65" customHeight="1" x14ac:dyDescent="0.65">
      <c r="B152" s="86"/>
      <c r="C152" s="86"/>
      <c r="D152" s="86"/>
      <c r="E152" s="86"/>
      <c r="F152" s="86"/>
      <c r="G152" s="86"/>
      <c r="H152" s="86"/>
      <c r="I152" s="86"/>
      <c r="J152" s="86"/>
      <c r="K152" s="86"/>
      <c r="L152" s="29"/>
      <c r="M152" s="20"/>
      <c r="N152" s="86"/>
      <c r="O152" s="86"/>
      <c r="P152" s="86"/>
    </row>
    <row r="153" spans="2:16" s="113" customFormat="1" ht="21.65" customHeight="1" x14ac:dyDescent="0.65"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29"/>
      <c r="M153" s="20"/>
      <c r="N153" s="86"/>
      <c r="O153" s="86"/>
      <c r="P153" s="86"/>
    </row>
    <row r="154" spans="2:16" s="113" customFormat="1" ht="21.65" customHeight="1" x14ac:dyDescent="0.65"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29"/>
      <c r="M154" s="20"/>
      <c r="N154" s="86"/>
      <c r="O154" s="86"/>
      <c r="P154" s="86"/>
    </row>
    <row r="155" spans="2:16" s="113" customFormat="1" ht="21.65" customHeight="1" x14ac:dyDescent="0.65">
      <c r="B155" s="86"/>
      <c r="C155" s="86"/>
      <c r="D155" s="86"/>
      <c r="E155" s="86"/>
      <c r="F155" s="86"/>
      <c r="G155" s="86"/>
      <c r="H155" s="86"/>
      <c r="I155" s="86"/>
      <c r="J155" s="86"/>
      <c r="K155" s="86"/>
      <c r="L155" s="29"/>
      <c r="M155" s="20"/>
      <c r="N155" s="86"/>
      <c r="O155" s="86"/>
      <c r="P155" s="86"/>
    </row>
    <row r="159" spans="2:16" s="113" customFormat="1" ht="21.65" customHeight="1" x14ac:dyDescent="0.65"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29"/>
      <c r="M159" s="20"/>
      <c r="N159" s="86"/>
      <c r="O159" s="86"/>
      <c r="P159" s="86"/>
    </row>
    <row r="160" spans="2:16" s="113" customFormat="1" ht="21.65" customHeight="1" x14ac:dyDescent="0.65"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29"/>
      <c r="M160" s="20"/>
      <c r="N160" s="86"/>
      <c r="O160" s="86"/>
      <c r="P160" s="86"/>
    </row>
  </sheetData>
  <mergeCells count="6">
    <mergeCell ref="D40:J40"/>
    <mergeCell ref="D4:F4"/>
    <mergeCell ref="H4:J4"/>
    <mergeCell ref="D8:J8"/>
    <mergeCell ref="D36:F36"/>
    <mergeCell ref="H36:J36"/>
  </mergeCells>
  <pageMargins left="0.7" right="0.7" top="0.48" bottom="0.5" header="0.5" footer="0.5"/>
  <pageSetup paperSize="9" scale="8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0"/>
  <sheetViews>
    <sheetView topLeftCell="A43" zoomScale="110" zoomScaleNormal="110" zoomScaleSheetLayoutView="100" workbookViewId="0">
      <selection activeCell="L12" sqref="L12"/>
    </sheetView>
  </sheetViews>
  <sheetFormatPr defaultColWidth="9.09765625" defaultRowHeight="23.25" customHeight="1" x14ac:dyDescent="0.65"/>
  <cols>
    <col min="1" max="1" width="54.69921875" style="113" customWidth="1"/>
    <col min="2" max="2" width="9.09765625" style="86"/>
    <col min="3" max="3" width="1.3984375" style="86" customWidth="1"/>
    <col min="4" max="4" width="13.59765625" style="86" customWidth="1"/>
    <col min="5" max="5" width="1.3984375" style="86" customWidth="1"/>
    <col min="6" max="6" width="13.59765625" style="86" customWidth="1"/>
    <col min="7" max="7" width="1.3984375" style="86" customWidth="1"/>
    <col min="8" max="8" width="13.59765625" style="86" customWidth="1"/>
    <col min="9" max="9" width="1.3984375" style="86" customWidth="1"/>
    <col min="10" max="10" width="13.59765625" style="86" customWidth="1"/>
    <col min="11" max="11" width="5.8984375" style="86" customWidth="1"/>
    <col min="12" max="12" width="14.59765625" style="29" bestFit="1" customWidth="1"/>
    <col min="13" max="13" width="13.3984375" style="29" bestFit="1" customWidth="1"/>
    <col min="14" max="16384" width="9.09765625" style="86"/>
  </cols>
  <sheetData>
    <row r="1" spans="1:13" s="87" customFormat="1" ht="22.4" customHeight="1" x14ac:dyDescent="0.7">
      <c r="A1" s="96" t="s">
        <v>0</v>
      </c>
      <c r="B1" s="115"/>
      <c r="C1" s="115"/>
      <c r="D1" s="116"/>
      <c r="E1" s="116"/>
      <c r="F1" s="116"/>
      <c r="G1" s="116"/>
      <c r="H1" s="116"/>
      <c r="I1" s="116"/>
      <c r="J1" s="116"/>
      <c r="L1" s="24"/>
      <c r="M1" s="24"/>
    </row>
    <row r="2" spans="1:13" s="87" customFormat="1" ht="22.4" customHeight="1" x14ac:dyDescent="0.7">
      <c r="A2" s="96" t="s">
        <v>66</v>
      </c>
      <c r="B2" s="100"/>
      <c r="C2" s="100"/>
      <c r="D2" s="117"/>
      <c r="E2" s="117"/>
      <c r="F2" s="117"/>
      <c r="G2" s="117"/>
      <c r="H2" s="117"/>
      <c r="I2" s="117"/>
      <c r="J2" s="117"/>
      <c r="L2" s="24"/>
      <c r="M2" s="24"/>
    </row>
    <row r="3" spans="1:13" s="87" customFormat="1" ht="20.65" customHeight="1" x14ac:dyDescent="0.65">
      <c r="A3"/>
      <c r="B3" s="90"/>
      <c r="C3" s="90"/>
      <c r="D3" s="231" t="s">
        <v>2</v>
      </c>
      <c r="E3" s="231"/>
      <c r="F3" s="231"/>
      <c r="G3" s="89"/>
      <c r="H3" s="231" t="s">
        <v>3</v>
      </c>
      <c r="I3" s="231"/>
      <c r="J3" s="231"/>
      <c r="L3" s="24"/>
      <c r="M3" s="24"/>
    </row>
    <row r="4" spans="1:13" s="87" customFormat="1" ht="20.65" customHeight="1" x14ac:dyDescent="0.65">
      <c r="A4"/>
      <c r="B4" s="90"/>
      <c r="C4" s="90"/>
      <c r="D4" s="233" t="s">
        <v>67</v>
      </c>
      <c r="E4" s="234"/>
      <c r="F4" s="234"/>
      <c r="G4" s="89"/>
      <c r="H4" s="233" t="s">
        <v>67</v>
      </c>
      <c r="I4" s="234"/>
      <c r="J4" s="234"/>
      <c r="L4" s="24"/>
      <c r="M4" s="24"/>
    </row>
    <row r="5" spans="1:13" s="87" customFormat="1" ht="20.65" customHeight="1" x14ac:dyDescent="0.65">
      <c r="A5"/>
      <c r="B5" s="90"/>
      <c r="C5" s="90"/>
      <c r="D5" s="233" t="s">
        <v>189</v>
      </c>
      <c r="E5" s="233"/>
      <c r="F5" s="233"/>
      <c r="G5" s="89"/>
      <c r="H5" s="233" t="s">
        <v>189</v>
      </c>
      <c r="I5" s="233"/>
      <c r="J5" s="233"/>
      <c r="L5" s="24"/>
      <c r="M5" s="24"/>
    </row>
    <row r="6" spans="1:13" s="87" customFormat="1" ht="20.65" customHeight="1" x14ac:dyDescent="0.65">
      <c r="A6"/>
      <c r="B6" s="92" t="s">
        <v>6</v>
      </c>
      <c r="C6" s="92"/>
      <c r="D6" s="88">
        <v>2569</v>
      </c>
      <c r="E6" s="88"/>
      <c r="F6" s="88">
        <v>2568</v>
      </c>
      <c r="G6" s="88"/>
      <c r="H6" s="88">
        <v>2569</v>
      </c>
      <c r="I6" s="88"/>
      <c r="J6" s="88">
        <v>2568</v>
      </c>
      <c r="L6" s="24"/>
      <c r="M6" s="24"/>
    </row>
    <row r="7" spans="1:13" ht="20.65" customHeight="1" x14ac:dyDescent="0.7">
      <c r="A7" s="118"/>
      <c r="B7" s="92"/>
      <c r="C7" s="92"/>
      <c r="D7" s="235" t="s">
        <v>8</v>
      </c>
      <c r="E7" s="235"/>
      <c r="F7" s="235"/>
      <c r="G7" s="235"/>
      <c r="H7" s="235"/>
      <c r="I7" s="235"/>
      <c r="J7" s="235"/>
    </row>
    <row r="8" spans="1:13" ht="19.5" customHeight="1" x14ac:dyDescent="0.65">
      <c r="A8" s="95" t="s">
        <v>92</v>
      </c>
      <c r="B8" s="91"/>
      <c r="C8" s="91"/>
      <c r="D8" s="4"/>
      <c r="E8" s="91"/>
      <c r="F8" s="4"/>
      <c r="G8" s="91"/>
      <c r="H8" s="4"/>
      <c r="I8" s="91"/>
      <c r="J8" s="4"/>
    </row>
    <row r="9" spans="1:13" ht="19.5" customHeight="1" x14ac:dyDescent="0.65">
      <c r="A9" s="93" t="s">
        <v>68</v>
      </c>
      <c r="B9" s="91"/>
      <c r="C9" s="91"/>
      <c r="D9" s="37">
        <v>997680</v>
      </c>
      <c r="E9" s="101"/>
      <c r="F9" s="37">
        <v>1096793</v>
      </c>
      <c r="G9" s="101"/>
      <c r="H9" s="37">
        <v>0</v>
      </c>
      <c r="I9" s="101"/>
      <c r="J9" s="37" t="s">
        <v>193</v>
      </c>
    </row>
    <row r="10" spans="1:13" ht="19.5" customHeight="1" x14ac:dyDescent="0.65">
      <c r="A10" s="93" t="s">
        <v>69</v>
      </c>
      <c r="B10" s="91"/>
      <c r="C10" s="91"/>
      <c r="D10" s="37">
        <v>593</v>
      </c>
      <c r="E10" s="101"/>
      <c r="F10" s="37">
        <v>350</v>
      </c>
      <c r="G10" s="101"/>
      <c r="H10" s="37">
        <v>300000</v>
      </c>
      <c r="I10" s="101"/>
      <c r="J10" s="37">
        <v>100000</v>
      </c>
    </row>
    <row r="11" spans="1:13" ht="19.5" customHeight="1" x14ac:dyDescent="0.65">
      <c r="A11" s="93" t="s">
        <v>70</v>
      </c>
      <c r="B11" s="91"/>
      <c r="C11" s="91"/>
      <c r="D11" s="37">
        <v>2283</v>
      </c>
      <c r="E11" s="101"/>
      <c r="F11" s="37">
        <v>4409</v>
      </c>
      <c r="G11" s="101"/>
      <c r="H11" s="37">
        <v>535</v>
      </c>
      <c r="I11" s="101"/>
      <c r="J11" s="37">
        <v>950</v>
      </c>
    </row>
    <row r="12" spans="1:13" ht="19.5" customHeight="1" x14ac:dyDescent="0.65">
      <c r="A12" s="87" t="s">
        <v>71</v>
      </c>
      <c r="B12" s="119"/>
      <c r="C12" s="91"/>
      <c r="D12" s="37">
        <v>17299</v>
      </c>
      <c r="E12" s="101"/>
      <c r="F12" s="37">
        <v>13028</v>
      </c>
      <c r="G12" s="101"/>
      <c r="H12" s="37">
        <v>135</v>
      </c>
      <c r="I12" s="101"/>
      <c r="J12" s="37" t="s">
        <v>193</v>
      </c>
    </row>
    <row r="13" spans="1:13" ht="19.5" customHeight="1" x14ac:dyDescent="0.65">
      <c r="A13" s="94" t="s">
        <v>72</v>
      </c>
      <c r="B13" s="91"/>
      <c r="C13" s="91"/>
      <c r="D13" s="48">
        <f>SUM(D9:D12)</f>
        <v>1017855</v>
      </c>
      <c r="E13" s="99"/>
      <c r="F13" s="48">
        <f>SUM(F9:F12)</f>
        <v>1114580</v>
      </c>
      <c r="G13" s="99"/>
      <c r="H13" s="48">
        <f>SUM(H9:H12)</f>
        <v>300670</v>
      </c>
      <c r="I13" s="99"/>
      <c r="J13" s="48">
        <f>SUM(J9:J12)</f>
        <v>100950</v>
      </c>
    </row>
    <row r="14" spans="1:13" ht="10.9" customHeight="1" x14ac:dyDescent="0.65">
      <c r="A14" s="94"/>
      <c r="B14" s="91"/>
      <c r="C14" s="91"/>
      <c r="D14" s="52"/>
      <c r="E14" s="99"/>
      <c r="F14" s="52"/>
      <c r="G14" s="99"/>
      <c r="H14" s="52"/>
      <c r="I14" s="99"/>
      <c r="J14" s="52"/>
    </row>
    <row r="15" spans="1:13" ht="19.5" customHeight="1" x14ac:dyDescent="0.65">
      <c r="A15" s="95" t="s">
        <v>73</v>
      </c>
      <c r="B15" s="91"/>
      <c r="C15" s="91"/>
      <c r="D15" s="52"/>
      <c r="E15" s="99"/>
      <c r="F15" s="52"/>
      <c r="G15" s="99"/>
      <c r="H15" s="52"/>
      <c r="I15" s="99"/>
      <c r="J15" s="52"/>
    </row>
    <row r="16" spans="1:13" ht="19.5" customHeight="1" x14ac:dyDescent="0.65">
      <c r="A16" s="93" t="s">
        <v>74</v>
      </c>
      <c r="B16" s="91"/>
      <c r="C16" s="91"/>
      <c r="D16" s="37">
        <v>533491</v>
      </c>
      <c r="E16" s="101"/>
      <c r="F16" s="37">
        <v>539598</v>
      </c>
      <c r="G16" s="101"/>
      <c r="H16" s="37">
        <v>0</v>
      </c>
      <c r="I16" s="101"/>
      <c r="J16" s="37" t="s">
        <v>193</v>
      </c>
    </row>
    <row r="17" spans="1:10" ht="19.5" customHeight="1" x14ac:dyDescent="0.65">
      <c r="A17" s="93" t="s">
        <v>75</v>
      </c>
      <c r="B17" s="91"/>
      <c r="C17" s="91"/>
      <c r="D17" s="37">
        <v>221466</v>
      </c>
      <c r="E17" s="101"/>
      <c r="F17" s="37">
        <v>262544</v>
      </c>
      <c r="G17" s="101"/>
      <c r="H17" s="37">
        <v>2220</v>
      </c>
      <c r="I17" s="101"/>
      <c r="J17" s="37">
        <v>2865</v>
      </c>
    </row>
    <row r="18" spans="1:10" ht="19.5" hidden="1" customHeight="1" x14ac:dyDescent="0.65">
      <c r="A18" s="93" t="s">
        <v>76</v>
      </c>
      <c r="B18" s="91"/>
      <c r="C18" s="91"/>
      <c r="D18" s="37">
        <v>0</v>
      </c>
      <c r="E18" s="101"/>
      <c r="F18" s="37">
        <v>0</v>
      </c>
      <c r="G18" s="101"/>
      <c r="H18" s="37">
        <v>0</v>
      </c>
      <c r="I18" s="101"/>
      <c r="J18" s="37">
        <v>0</v>
      </c>
    </row>
    <row r="19" spans="1:10" ht="19.5" customHeight="1" x14ac:dyDescent="0.65">
      <c r="A19" s="94" t="s">
        <v>77</v>
      </c>
      <c r="B19" s="91"/>
      <c r="C19" s="91"/>
      <c r="D19" s="48">
        <f>SUM(D16:D18)</f>
        <v>754957</v>
      </c>
      <c r="E19" s="53"/>
      <c r="F19" s="48">
        <f>SUM(F16:F18)</f>
        <v>802142</v>
      </c>
      <c r="G19" s="53"/>
      <c r="H19" s="48">
        <f>SUM(H16:H18)</f>
        <v>2220</v>
      </c>
      <c r="I19" s="53"/>
      <c r="J19" s="48">
        <f>SUM(J16:J18)</f>
        <v>2865</v>
      </c>
    </row>
    <row r="20" spans="1:10" ht="10.4" customHeight="1" x14ac:dyDescent="0.65">
      <c r="A20" s="87"/>
      <c r="B20" s="91"/>
      <c r="C20" s="91"/>
      <c r="D20" s="37"/>
      <c r="E20" s="101"/>
      <c r="F20" s="37"/>
      <c r="G20" s="101"/>
      <c r="H20" s="37"/>
      <c r="I20" s="101"/>
      <c r="J20" s="37"/>
    </row>
    <row r="21" spans="1:10" ht="19.5" customHeight="1" x14ac:dyDescent="0.65">
      <c r="A21" s="94" t="s">
        <v>78</v>
      </c>
      <c r="B21" s="91"/>
      <c r="C21" s="91"/>
      <c r="D21" s="52">
        <f>D13-D19</f>
        <v>262898</v>
      </c>
      <c r="E21" s="99"/>
      <c r="F21" s="52">
        <f>F13-F19</f>
        <v>312438</v>
      </c>
      <c r="G21" s="99"/>
      <c r="H21" s="52">
        <f>H13-H19</f>
        <v>298450</v>
      </c>
      <c r="I21" s="99"/>
      <c r="J21" s="52">
        <f>J13-J19</f>
        <v>98085</v>
      </c>
    </row>
    <row r="22" spans="1:10" ht="19.5" customHeight="1" x14ac:dyDescent="0.65">
      <c r="A22" s="93" t="s">
        <v>79</v>
      </c>
      <c r="B22" s="91"/>
      <c r="C22" s="91"/>
      <c r="D22" s="35">
        <v>-13982</v>
      </c>
      <c r="E22" s="101"/>
      <c r="F22" s="35">
        <v>-13051</v>
      </c>
      <c r="G22" s="101"/>
      <c r="H22" s="35">
        <v>-39</v>
      </c>
      <c r="I22" s="101"/>
      <c r="J22" s="35">
        <v>-91</v>
      </c>
    </row>
    <row r="23" spans="1:10" ht="19.5" customHeight="1" x14ac:dyDescent="0.65">
      <c r="A23" s="93" t="s">
        <v>93</v>
      </c>
      <c r="B23" s="91">
        <v>9</v>
      </c>
      <c r="C23" s="91"/>
      <c r="D23" s="37">
        <v>4073</v>
      </c>
      <c r="E23" s="101"/>
      <c r="F23" s="37">
        <v>3105</v>
      </c>
      <c r="G23" s="101"/>
      <c r="H23" s="37">
        <v>0</v>
      </c>
      <c r="I23" s="101"/>
      <c r="J23" s="37">
        <v>0</v>
      </c>
    </row>
    <row r="24" spans="1:10" ht="19.5" customHeight="1" x14ac:dyDescent="0.65">
      <c r="A24" s="94" t="s">
        <v>80</v>
      </c>
      <c r="B24" s="91"/>
      <c r="C24" s="91"/>
      <c r="D24" s="43">
        <f>SUM(D21:D23)</f>
        <v>252989</v>
      </c>
      <c r="E24" s="99"/>
      <c r="F24" s="43">
        <f>SUM(F21:F23)</f>
        <v>302492</v>
      </c>
      <c r="G24" s="99"/>
      <c r="H24" s="43">
        <f>SUM(H21:H23)</f>
        <v>298411</v>
      </c>
      <c r="I24" s="114"/>
      <c r="J24" s="43">
        <f>SUM(J21:J23)</f>
        <v>97994</v>
      </c>
    </row>
    <row r="25" spans="1:10" ht="19.5" customHeight="1" x14ac:dyDescent="0.65">
      <c r="A25" s="93" t="s">
        <v>94</v>
      </c>
      <c r="B25" s="91">
        <v>17</v>
      </c>
      <c r="C25" s="91"/>
      <c r="D25" s="40">
        <v>-48915</v>
      </c>
      <c r="E25" s="101"/>
      <c r="F25" s="40">
        <v>-60007</v>
      </c>
      <c r="G25" s="101"/>
      <c r="H25" s="40">
        <v>0</v>
      </c>
      <c r="I25" s="101"/>
      <c r="J25" s="40">
        <v>0</v>
      </c>
    </row>
    <row r="26" spans="1:10" ht="19.5" customHeight="1" thickBot="1" x14ac:dyDescent="0.7">
      <c r="A26" s="94" t="s">
        <v>81</v>
      </c>
      <c r="B26" s="91"/>
      <c r="C26" s="91"/>
      <c r="D26" s="33">
        <f>SUM(D24:D25)</f>
        <v>204074</v>
      </c>
      <c r="E26" s="99"/>
      <c r="F26" s="33">
        <f>SUM(F24:F25)</f>
        <v>242485</v>
      </c>
      <c r="G26" s="99"/>
      <c r="H26" s="33">
        <f>SUM(H24:H25)</f>
        <v>298411</v>
      </c>
      <c r="I26" s="99"/>
      <c r="J26" s="33">
        <f>SUM(J24:J25)</f>
        <v>97994</v>
      </c>
    </row>
    <row r="27" spans="1:10" ht="10.4" customHeight="1" thickTop="1" x14ac:dyDescent="0.65">
      <c r="A27" s="94"/>
      <c r="B27" s="91"/>
      <c r="C27" s="91"/>
      <c r="D27" s="53"/>
      <c r="E27" s="99"/>
      <c r="F27" s="53"/>
      <c r="G27" s="99"/>
      <c r="H27" s="53"/>
      <c r="I27" s="99"/>
      <c r="J27" s="53"/>
    </row>
    <row r="28" spans="1:10" ht="21.65" customHeight="1" x14ac:dyDescent="0.65">
      <c r="A28" s="94" t="s">
        <v>82</v>
      </c>
      <c r="B28" s="91"/>
      <c r="C28" s="91"/>
      <c r="D28" s="53"/>
      <c r="E28" s="99"/>
      <c r="F28" s="53"/>
      <c r="G28" s="99"/>
      <c r="H28" s="53"/>
      <c r="I28" s="99"/>
      <c r="J28" s="53"/>
    </row>
    <row r="29" spans="1:10" ht="10.4" customHeight="1" x14ac:dyDescent="0.65">
      <c r="A29" s="94"/>
      <c r="B29" s="91"/>
      <c r="C29" s="91"/>
      <c r="D29" s="53"/>
      <c r="E29" s="99"/>
      <c r="F29" s="53"/>
      <c r="G29" s="99"/>
      <c r="H29" s="53"/>
      <c r="I29" s="99"/>
      <c r="J29" s="53"/>
    </row>
    <row r="30" spans="1:10" ht="19.5" customHeight="1" x14ac:dyDescent="0.65">
      <c r="A30" s="98" t="s">
        <v>83</v>
      </c>
      <c r="B30" s="91"/>
      <c r="C30" s="91"/>
      <c r="D30" s="53"/>
      <c r="E30" s="99"/>
      <c r="F30" s="53"/>
      <c r="G30" s="99"/>
      <c r="H30" s="53"/>
      <c r="I30" s="99"/>
      <c r="J30" s="53"/>
    </row>
    <row r="31" spans="1:10" ht="19.5" customHeight="1" x14ac:dyDescent="0.65">
      <c r="A31" s="93" t="s">
        <v>212</v>
      </c>
      <c r="B31" s="91"/>
      <c r="C31" s="91"/>
      <c r="D31" s="53"/>
      <c r="E31" s="99"/>
      <c r="F31" s="53"/>
      <c r="G31" s="99"/>
      <c r="H31" s="53"/>
      <c r="I31" s="99"/>
      <c r="J31" s="53"/>
    </row>
    <row r="32" spans="1:10" ht="19.5" customHeight="1" x14ac:dyDescent="0.65">
      <c r="A32" s="93" t="s">
        <v>84</v>
      </c>
      <c r="B32" s="91"/>
      <c r="C32" s="91"/>
      <c r="D32" s="37">
        <v>6292</v>
      </c>
      <c r="E32" s="101"/>
      <c r="F32" s="37">
        <v>-13409</v>
      </c>
      <c r="G32" s="101"/>
      <c r="H32" s="37">
        <v>6292</v>
      </c>
      <c r="I32" s="101"/>
      <c r="J32" s="37">
        <v>-13409</v>
      </c>
    </row>
    <row r="33" spans="1:12" ht="19.5" customHeight="1" x14ac:dyDescent="0.65">
      <c r="A33" s="93" t="s">
        <v>213</v>
      </c>
      <c r="B33" s="91"/>
      <c r="C33" s="91"/>
      <c r="D33" s="53"/>
      <c r="E33" s="99"/>
      <c r="F33" s="53"/>
      <c r="G33" s="99"/>
      <c r="H33" s="53"/>
      <c r="I33" s="99"/>
      <c r="J33" s="53"/>
    </row>
    <row r="34" spans="1:12" ht="19.5" customHeight="1" x14ac:dyDescent="0.65">
      <c r="A34" s="120" t="s">
        <v>229</v>
      </c>
      <c r="B34" s="91"/>
      <c r="C34" s="91"/>
      <c r="D34" s="54">
        <v>-8410</v>
      </c>
      <c r="E34" s="99"/>
      <c r="F34" s="54">
        <v>-1192</v>
      </c>
      <c r="G34" s="99"/>
      <c r="H34" s="54">
        <v>0</v>
      </c>
      <c r="I34" s="99"/>
      <c r="J34" s="54">
        <v>0</v>
      </c>
    </row>
    <row r="35" spans="1:12" ht="19.5" customHeight="1" x14ac:dyDescent="0.65">
      <c r="A35" s="97" t="s">
        <v>85</v>
      </c>
      <c r="B35" s="91"/>
      <c r="C35" s="91"/>
      <c r="D35" s="48">
        <f>SUM(D32:D34)</f>
        <v>-2118</v>
      </c>
      <c r="E35" s="52"/>
      <c r="F35" s="48">
        <f>SUM(F32:F34)</f>
        <v>-14601</v>
      </c>
      <c r="G35" s="52"/>
      <c r="H35" s="48">
        <f>SUM(H32:H34)</f>
        <v>6292</v>
      </c>
      <c r="I35" s="52"/>
      <c r="J35" s="48">
        <f>SUM(J32:J34)</f>
        <v>-13409</v>
      </c>
    </row>
    <row r="36" spans="1:12" ht="19.5" customHeight="1" x14ac:dyDescent="0.65">
      <c r="A36" s="97" t="s">
        <v>95</v>
      </c>
      <c r="B36" s="121"/>
      <c r="C36" s="121"/>
      <c r="D36" s="48">
        <f>D35</f>
        <v>-2118</v>
      </c>
      <c r="E36" s="99"/>
      <c r="F36" s="48">
        <f>F35</f>
        <v>-14601</v>
      </c>
      <c r="G36" s="99"/>
      <c r="H36" s="48">
        <f>H35</f>
        <v>6292</v>
      </c>
      <c r="I36" s="99"/>
      <c r="J36" s="48">
        <f>J35</f>
        <v>-13409</v>
      </c>
    </row>
    <row r="37" spans="1:12" ht="19.5" customHeight="1" thickBot="1" x14ac:dyDescent="0.7">
      <c r="A37" s="97" t="s">
        <v>86</v>
      </c>
      <c r="B37" s="91"/>
      <c r="C37" s="91"/>
      <c r="D37" s="33">
        <f>D26+D36</f>
        <v>201956</v>
      </c>
      <c r="E37" s="99"/>
      <c r="F37" s="33">
        <f>F26+F36</f>
        <v>227884</v>
      </c>
      <c r="G37" s="99"/>
      <c r="H37" s="33">
        <f>H26+H36</f>
        <v>304703</v>
      </c>
      <c r="I37" s="99"/>
      <c r="J37" s="33">
        <f>J26+J36</f>
        <v>84585</v>
      </c>
    </row>
    <row r="38" spans="1:12" ht="10.4" customHeight="1" thickTop="1" x14ac:dyDescent="0.65">
      <c r="A38" s="94"/>
      <c r="B38" s="91"/>
      <c r="C38" s="91"/>
      <c r="D38" s="55"/>
      <c r="E38" s="122"/>
      <c r="F38" s="55"/>
      <c r="G38" s="122"/>
      <c r="H38" s="55"/>
      <c r="I38" s="122"/>
      <c r="J38" s="55"/>
    </row>
    <row r="39" spans="1:12" ht="19.5" customHeight="1" x14ac:dyDescent="0.65">
      <c r="A39" s="94" t="s">
        <v>87</v>
      </c>
      <c r="B39" s="91"/>
      <c r="C39" s="91"/>
      <c r="D39" s="54"/>
      <c r="E39" s="101"/>
      <c r="F39" s="54"/>
      <c r="G39" s="101"/>
      <c r="H39" s="54"/>
      <c r="I39" s="101"/>
      <c r="J39" s="54"/>
    </row>
    <row r="40" spans="1:12" ht="19.5" customHeight="1" x14ac:dyDescent="0.65">
      <c r="A40" s="93" t="s">
        <v>88</v>
      </c>
      <c r="B40" s="91"/>
      <c r="C40" s="91"/>
      <c r="D40" s="56">
        <v>185712</v>
      </c>
      <c r="E40" s="123"/>
      <c r="F40" s="56">
        <v>228312</v>
      </c>
      <c r="G40" s="123"/>
      <c r="H40" s="57">
        <v>298411</v>
      </c>
      <c r="I40" s="123"/>
      <c r="J40" s="57">
        <v>97994</v>
      </c>
    </row>
    <row r="41" spans="1:12" ht="19.5" customHeight="1" x14ac:dyDescent="0.65">
      <c r="A41" s="93" t="s">
        <v>89</v>
      </c>
      <c r="B41" s="91"/>
      <c r="C41" s="91"/>
      <c r="D41" s="58">
        <v>18362</v>
      </c>
      <c r="E41" s="123"/>
      <c r="F41" s="58">
        <v>14173</v>
      </c>
      <c r="G41" s="123"/>
      <c r="H41" s="37">
        <v>0</v>
      </c>
      <c r="I41" s="101"/>
      <c r="J41" s="37">
        <v>0</v>
      </c>
    </row>
    <row r="42" spans="1:12" ht="19.5" customHeight="1" thickBot="1" x14ac:dyDescent="0.7">
      <c r="A42" s="94"/>
      <c r="B42" s="91"/>
      <c r="C42" s="91"/>
      <c r="D42" s="33">
        <f>SUM(D40:D41)</f>
        <v>204074</v>
      </c>
      <c r="E42" s="122"/>
      <c r="F42" s="33">
        <f>SUM(F40:F41)</f>
        <v>242485</v>
      </c>
      <c r="G42" s="122"/>
      <c r="H42" s="33">
        <f>SUM(H40:H41)</f>
        <v>298411</v>
      </c>
      <c r="I42" s="122"/>
      <c r="J42" s="33">
        <f>SUM(J40:J41)</f>
        <v>97994</v>
      </c>
      <c r="L42" s="29">
        <f>D42-D26</f>
        <v>0</v>
      </c>
    </row>
    <row r="43" spans="1:12" ht="10.4" customHeight="1" thickTop="1" x14ac:dyDescent="0.65">
      <c r="A43" s="94"/>
      <c r="B43" s="91"/>
      <c r="C43" s="91"/>
      <c r="D43" s="55"/>
      <c r="E43" s="122"/>
      <c r="F43" s="55"/>
      <c r="G43" s="122"/>
      <c r="H43" s="55"/>
      <c r="I43" s="122"/>
      <c r="J43" s="55"/>
    </row>
    <row r="44" spans="1:12" ht="19.5" customHeight="1" x14ac:dyDescent="0.65">
      <c r="A44" s="94" t="s">
        <v>90</v>
      </c>
      <c r="B44" s="91"/>
      <c r="C44" s="91"/>
      <c r="D44" s="55"/>
      <c r="E44" s="122"/>
      <c r="F44" s="55"/>
      <c r="G44" s="122"/>
      <c r="H44" s="55"/>
      <c r="I44" s="122"/>
      <c r="J44" s="55"/>
    </row>
    <row r="45" spans="1:12" ht="19.5" customHeight="1" x14ac:dyDescent="0.65">
      <c r="A45" s="93" t="s">
        <v>88</v>
      </c>
      <c r="B45" s="91"/>
      <c r="C45" s="91"/>
      <c r="D45" s="56">
        <v>183972</v>
      </c>
      <c r="E45" s="123"/>
      <c r="F45" s="56">
        <v>214295</v>
      </c>
      <c r="G45" s="123"/>
      <c r="H45" s="57">
        <v>304703</v>
      </c>
      <c r="I45" s="123"/>
      <c r="J45" s="57">
        <v>84585</v>
      </c>
    </row>
    <row r="46" spans="1:12" ht="19.5" customHeight="1" x14ac:dyDescent="0.65">
      <c r="A46" s="93" t="s">
        <v>89</v>
      </c>
      <c r="B46" s="91"/>
      <c r="C46" s="91"/>
      <c r="D46" s="58">
        <v>17984</v>
      </c>
      <c r="E46" s="123"/>
      <c r="F46" s="58">
        <v>13589</v>
      </c>
      <c r="G46" s="123"/>
      <c r="H46" s="37">
        <v>0</v>
      </c>
      <c r="I46" s="101"/>
      <c r="J46" s="37">
        <v>0</v>
      </c>
    </row>
    <row r="47" spans="1:12" ht="21.65" customHeight="1" thickBot="1" x14ac:dyDescent="0.7">
      <c r="A47" s="94"/>
      <c r="B47" s="91"/>
      <c r="C47" s="91"/>
      <c r="D47" s="33">
        <f>SUM(D45:D46)</f>
        <v>201956</v>
      </c>
      <c r="E47" s="32"/>
      <c r="F47" s="33">
        <f>SUM(F45:F46)</f>
        <v>227884</v>
      </c>
      <c r="G47" s="32"/>
      <c r="H47" s="33">
        <f>SUM(H45:H46)</f>
        <v>304703</v>
      </c>
      <c r="I47" s="32"/>
      <c r="J47" s="33">
        <f>SUM(J45:J46)</f>
        <v>84585</v>
      </c>
      <c r="L47" s="29">
        <f>D47-D37</f>
        <v>0</v>
      </c>
    </row>
    <row r="48" spans="1:12" ht="10.4" customHeight="1" thickTop="1" x14ac:dyDescent="0.65">
      <c r="A48" s="87"/>
      <c r="B48" s="91"/>
      <c r="C48" s="91"/>
      <c r="D48" s="55"/>
      <c r="E48" s="122"/>
      <c r="F48" s="55"/>
      <c r="G48" s="122"/>
      <c r="H48" s="55"/>
      <c r="I48" s="122"/>
      <c r="J48" s="55"/>
    </row>
    <row r="49" spans="1:10" ht="19.5" customHeight="1" thickBot="1" x14ac:dyDescent="0.7">
      <c r="A49" s="94" t="s">
        <v>91</v>
      </c>
      <c r="B49" s="91">
        <v>18</v>
      </c>
      <c r="C49" s="91"/>
      <c r="D49" s="59">
        <f>D40/600000</f>
        <v>0.30952000000000002</v>
      </c>
      <c r="E49" s="50"/>
      <c r="F49" s="59">
        <f>F40/600000</f>
        <v>0.38052000000000002</v>
      </c>
      <c r="G49" s="50"/>
      <c r="H49" s="59">
        <f>H40/600000</f>
        <v>0.49735166666666669</v>
      </c>
      <c r="I49" s="50"/>
      <c r="J49" s="59">
        <f>J40/600000</f>
        <v>0.16332333333333332</v>
      </c>
    </row>
    <row r="50" spans="1:10" ht="13.4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7">
    <mergeCell ref="H4:J4"/>
    <mergeCell ref="H5:J5"/>
    <mergeCell ref="D7:J7"/>
    <mergeCell ref="H3:J3"/>
    <mergeCell ref="D4:F4"/>
    <mergeCell ref="D5:F5"/>
    <mergeCell ref="D3:F3"/>
  </mergeCells>
  <pageMargins left="0.70866141732283472" right="0.70866141732283472" top="0.47244094488188981" bottom="0.31496062992125984" header="0.51181102362204722" footer="0.31496062992125984"/>
  <pageSetup paperSize="9" scale="80" firstPageNumber="5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4"/>
  <sheetViews>
    <sheetView view="pageBreakPreview" topLeftCell="A10" zoomScale="55" zoomScaleNormal="85" zoomScaleSheetLayoutView="55" workbookViewId="0">
      <selection activeCell="AH26" sqref="AH26"/>
    </sheetView>
  </sheetViews>
  <sheetFormatPr defaultColWidth="9.09765625" defaultRowHeight="23.25" customHeight="1" x14ac:dyDescent="0.6"/>
  <cols>
    <col min="1" max="1" width="59.3984375" style="93" customWidth="1"/>
    <col min="2" max="2" width="14.59765625" style="93" customWidth="1"/>
    <col min="3" max="3" width="13.59765625" style="93" customWidth="1"/>
    <col min="4" max="4" width="1" style="93" customWidth="1"/>
    <col min="5" max="5" width="11.3984375" style="87" hidden="1" customWidth="1"/>
    <col min="6" max="6" width="1" style="87" hidden="1" customWidth="1"/>
    <col min="7" max="7" width="13.59765625" style="87" customWidth="1"/>
    <col min="8" max="8" width="1" style="87" customWidth="1"/>
    <col min="9" max="9" width="17.3984375" style="87" customWidth="1"/>
    <col min="10" max="10" width="1" style="87" customWidth="1"/>
    <col min="11" max="11" width="13.3984375" style="87" customWidth="1"/>
    <col min="12" max="12" width="1.09765625" style="87" customWidth="1"/>
    <col min="13" max="13" width="12.296875" style="87" customWidth="1"/>
    <col min="14" max="14" width="1" style="87" customWidth="1"/>
    <col min="15" max="15" width="13.59765625" style="87" customWidth="1"/>
    <col min="16" max="16" width="1" style="87" customWidth="1"/>
    <col min="17" max="17" width="10.59765625" style="87" customWidth="1"/>
    <col min="18" max="18" width="1" style="87" customWidth="1"/>
    <col min="19" max="19" width="19" style="87" customWidth="1"/>
    <col min="20" max="20" width="1" style="87" customWidth="1"/>
    <col min="21" max="21" width="12.69921875" style="87" hidden="1" customWidth="1"/>
    <col min="22" max="22" width="1" style="87" hidden="1" customWidth="1"/>
    <col min="23" max="23" width="13.3984375" style="87" customWidth="1"/>
    <col min="24" max="24" width="1" style="87" customWidth="1"/>
    <col min="25" max="25" width="13.296875" style="87" customWidth="1"/>
    <col min="26" max="26" width="1" style="87" customWidth="1"/>
    <col min="27" max="27" width="13.59765625" style="87" customWidth="1"/>
    <col min="28" max="28" width="1.09765625" style="87" customWidth="1"/>
    <col min="29" max="29" width="13.296875" style="87" customWidth="1"/>
    <col min="30" max="30" width="1.3984375" style="87" customWidth="1"/>
    <col min="31" max="31" width="9.3984375" style="87" bestFit="1" customWidth="1"/>
    <col min="32" max="32" width="8.59765625" style="87" hidden="1" customWidth="1"/>
    <col min="33" max="16384" width="9.09765625" style="87"/>
  </cols>
  <sheetData>
    <row r="1" spans="1:32" ht="23.25" customHeight="1" x14ac:dyDescent="0.7">
      <c r="A1" s="96" t="s">
        <v>0</v>
      </c>
      <c r="B1" s="96"/>
      <c r="C1" s="31"/>
      <c r="D1" s="125"/>
      <c r="E1" s="125"/>
      <c r="F1" s="131"/>
      <c r="G1" s="31"/>
      <c r="H1" s="125"/>
      <c r="I1" s="31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00"/>
      <c r="U1" s="100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96"/>
    </row>
    <row r="2" spans="1:32" ht="23.25" customHeight="1" x14ac:dyDescent="0.7">
      <c r="A2" s="96" t="s">
        <v>96</v>
      </c>
      <c r="B2" s="96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00"/>
      <c r="U2" s="100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96"/>
    </row>
    <row r="3" spans="1:32" ht="22.4" customHeight="1" x14ac:dyDescent="0.7">
      <c r="A3" s="132"/>
      <c r="B3" s="132"/>
      <c r="C3" s="231" t="s">
        <v>2</v>
      </c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  <c r="V3" s="231"/>
      <c r="W3" s="231"/>
      <c r="X3" s="231"/>
      <c r="Y3" s="231"/>
      <c r="Z3" s="231"/>
      <c r="AA3" s="231"/>
      <c r="AB3" s="231"/>
      <c r="AC3" s="231"/>
      <c r="AE3"/>
      <c r="AF3" s="96"/>
    </row>
    <row r="4" spans="1:32" ht="22.4" customHeight="1" x14ac:dyDescent="0.7">
      <c r="A4"/>
      <c r="B4"/>
      <c r="C4"/>
      <c r="D4"/>
      <c r="F4" s="89"/>
      <c r="G4" s="88"/>
      <c r="H4" s="88"/>
      <c r="I4"/>
      <c r="J4" s="88"/>
      <c r="K4" s="236" t="s">
        <v>59</v>
      </c>
      <c r="L4" s="236"/>
      <c r="M4" s="236"/>
      <c r="N4" s="236"/>
      <c r="O4" s="236"/>
      <c r="P4" s="88"/>
      <c r="Q4" s="88"/>
      <c r="R4"/>
      <c r="S4" s="236" t="s">
        <v>61</v>
      </c>
      <c r="T4" s="236"/>
      <c r="U4" s="236"/>
      <c r="V4" s="236"/>
      <c r="W4" s="236"/>
      <c r="X4" s="91"/>
      <c r="Y4" s="91"/>
      <c r="Z4" s="89"/>
      <c r="AA4" s="89"/>
      <c r="AB4"/>
      <c r="AC4" s="89"/>
      <c r="AE4"/>
      <c r="AF4" s="96"/>
    </row>
    <row r="5" spans="1:32" ht="22.4" customHeight="1" x14ac:dyDescent="0.7">
      <c r="A5"/>
      <c r="B5"/>
      <c r="C5"/>
      <c r="D5" s="88"/>
      <c r="F5" s="89"/>
      <c r="G5" s="88"/>
      <c r="H5" s="88"/>
      <c r="I5"/>
      <c r="J5" s="88"/>
      <c r="K5" s="88"/>
      <c r="L5" s="88"/>
      <c r="M5" s="88"/>
      <c r="N5" s="88"/>
      <c r="O5" s="88"/>
      <c r="P5" s="88"/>
      <c r="Q5" s="88"/>
      <c r="R5"/>
      <c r="S5" s="88" t="s">
        <v>143</v>
      </c>
      <c r="T5" s="88"/>
      <c r="U5" s="88"/>
      <c r="V5" s="88"/>
      <c r="W5" s="88"/>
      <c r="X5" s="91"/>
      <c r="Y5" s="91"/>
      <c r="Z5" s="89"/>
      <c r="AA5" s="89"/>
      <c r="AB5"/>
      <c r="AC5" s="89"/>
      <c r="AE5"/>
      <c r="AF5" s="96"/>
    </row>
    <row r="6" spans="1:32" ht="22.4" customHeight="1" x14ac:dyDescent="0.7">
      <c r="A6"/>
      <c r="B6"/>
      <c r="C6"/>
      <c r="D6" s="88"/>
      <c r="F6" s="89"/>
      <c r="G6" s="88"/>
      <c r="H6" s="88"/>
      <c r="I6"/>
      <c r="J6" s="88"/>
      <c r="K6" s="88"/>
      <c r="L6" s="88"/>
      <c r="M6" s="88"/>
      <c r="N6" s="88"/>
      <c r="O6" s="88"/>
      <c r="P6" s="88"/>
      <c r="Q6" s="88"/>
      <c r="R6"/>
      <c r="S6" s="88" t="s">
        <v>98</v>
      </c>
      <c r="T6" s="88"/>
      <c r="U6" s="88"/>
      <c r="V6" s="88"/>
      <c r="W6" s="88"/>
      <c r="X6" s="91"/>
      <c r="Y6" s="91"/>
      <c r="Z6" s="89"/>
      <c r="AA6" s="89"/>
      <c r="AB6"/>
      <c r="AC6" s="89"/>
      <c r="AE6"/>
      <c r="AF6" s="96"/>
    </row>
    <row r="7" spans="1:32" ht="22.4" customHeight="1" x14ac:dyDescent="0.7">
      <c r="A7"/>
      <c r="B7"/>
      <c r="C7"/>
      <c r="D7" s="88"/>
      <c r="F7" s="89"/>
      <c r="G7" s="88"/>
      <c r="H7" s="88"/>
      <c r="I7"/>
      <c r="J7" s="88"/>
      <c r="K7" s="88"/>
      <c r="L7" s="88"/>
      <c r="M7" s="88"/>
      <c r="N7" s="88"/>
      <c r="O7" s="88"/>
      <c r="P7" s="88"/>
      <c r="Q7" s="88"/>
      <c r="R7"/>
      <c r="S7" s="88" t="s">
        <v>99</v>
      </c>
      <c r="T7" s="88"/>
      <c r="U7" s="88"/>
      <c r="V7" s="88"/>
      <c r="W7" s="88"/>
      <c r="X7" s="91"/>
      <c r="Y7" s="91"/>
      <c r="Z7" s="89"/>
      <c r="AA7" s="89"/>
      <c r="AB7"/>
      <c r="AC7" s="89"/>
      <c r="AE7"/>
      <c r="AF7" s="96"/>
    </row>
    <row r="8" spans="1:32" ht="22.4" customHeight="1" x14ac:dyDescent="0.7">
      <c r="A8"/>
      <c r="B8"/>
      <c r="C8"/>
      <c r="D8" s="87"/>
      <c r="F8" s="89"/>
      <c r="G8" s="88"/>
      <c r="H8" s="88"/>
      <c r="I8"/>
      <c r="J8" s="88"/>
      <c r="K8" s="88"/>
      <c r="L8" s="88"/>
      <c r="M8" s="88"/>
      <c r="N8" s="88"/>
      <c r="O8" s="88"/>
      <c r="P8" s="88"/>
      <c r="Q8" s="88"/>
      <c r="R8"/>
      <c r="S8" s="88" t="s">
        <v>100</v>
      </c>
      <c r="T8" s="88"/>
      <c r="U8" s="88"/>
      <c r="V8" s="88"/>
      <c r="W8" s="88" t="s">
        <v>101</v>
      </c>
      <c r="X8" s="91"/>
      <c r="Z8" s="89"/>
      <c r="AA8" s="88"/>
      <c r="AB8"/>
      <c r="AC8" s="89"/>
      <c r="AE8"/>
      <c r="AF8" s="96"/>
    </row>
    <row r="9" spans="1:32" ht="22.4" customHeight="1" x14ac:dyDescent="0.7">
      <c r="A9"/>
      <c r="B9"/>
      <c r="C9"/>
      <c r="D9" s="91"/>
      <c r="E9" s="87" t="s">
        <v>52</v>
      </c>
      <c r="F9" s="89"/>
      <c r="G9" s="88"/>
      <c r="H9" s="88"/>
      <c r="I9" s="88"/>
      <c r="J9" s="88"/>
      <c r="K9" s="88" t="s">
        <v>102</v>
      </c>
      <c r="L9" s="88"/>
      <c r="M9" s="88"/>
      <c r="N9" s="88"/>
      <c r="O9" s="88"/>
      <c r="P9" s="88"/>
      <c r="Q9" s="88"/>
      <c r="R9"/>
      <c r="S9" s="88" t="s">
        <v>103</v>
      </c>
      <c r="T9" s="91"/>
      <c r="U9" s="91"/>
      <c r="V9" s="88"/>
      <c r="W9" s="88" t="s">
        <v>104</v>
      </c>
      <c r="X9"/>
      <c r="Z9" s="88"/>
      <c r="AA9" s="88" t="s">
        <v>105</v>
      </c>
      <c r="AB9" s="88"/>
      <c r="AC9"/>
      <c r="AE9"/>
      <c r="AF9" s="96"/>
    </row>
    <row r="10" spans="1:32" ht="22.4" customHeight="1" x14ac:dyDescent="0.7">
      <c r="A10"/>
      <c r="B10"/>
      <c r="C10" s="88" t="s">
        <v>102</v>
      </c>
      <c r="D10" s="133"/>
      <c r="E10" s="88" t="s">
        <v>106</v>
      </c>
      <c r="F10"/>
      <c r="G10" s="88" t="s">
        <v>107</v>
      </c>
      <c r="H10" s="88"/>
      <c r="I10" s="88" t="s">
        <v>108</v>
      </c>
      <c r="J10" s="88"/>
      <c r="K10" s="88" t="s">
        <v>109</v>
      </c>
      <c r="L10" s="88"/>
      <c r="M10" s="88" t="s">
        <v>109</v>
      </c>
      <c r="N10"/>
      <c r="O10" s="88"/>
      <c r="P10" s="88"/>
      <c r="Q10" s="88"/>
      <c r="R10" s="88"/>
      <c r="S10" s="88" t="s">
        <v>110</v>
      </c>
      <c r="T10" s="133"/>
      <c r="U10" s="88" t="s">
        <v>111</v>
      </c>
      <c r="V10" s="88"/>
      <c r="W10" s="88" t="s">
        <v>112</v>
      </c>
      <c r="X10"/>
      <c r="Y10" s="88" t="s">
        <v>113</v>
      </c>
      <c r="Z10" s="88"/>
      <c r="AA10" s="88" t="s">
        <v>114</v>
      </c>
      <c r="AB10" s="88"/>
      <c r="AC10" s="88" t="s">
        <v>113</v>
      </c>
      <c r="AE10"/>
      <c r="AF10" s="96"/>
    </row>
    <row r="11" spans="1:32" ht="22.4" customHeight="1" x14ac:dyDescent="0.7">
      <c r="A11"/>
      <c r="B11"/>
      <c r="C11" s="88" t="s">
        <v>115</v>
      </c>
      <c r="D11" s="8"/>
      <c r="E11" s="88" t="s">
        <v>116</v>
      </c>
      <c r="F11"/>
      <c r="G11" s="88" t="s">
        <v>117</v>
      </c>
      <c r="H11" s="88"/>
      <c r="I11" s="88" t="s">
        <v>118</v>
      </c>
      <c r="J11" s="88"/>
      <c r="K11" s="88" t="s">
        <v>119</v>
      </c>
      <c r="L11" s="88"/>
      <c r="M11" s="88" t="s">
        <v>144</v>
      </c>
      <c r="N11" s="88"/>
      <c r="O11" s="88" t="s">
        <v>120</v>
      </c>
      <c r="P11" s="88"/>
      <c r="Q11" s="88" t="s">
        <v>144</v>
      </c>
      <c r="R11" s="88"/>
      <c r="S11" s="88" t="s">
        <v>121</v>
      </c>
      <c r="T11" s="8"/>
      <c r="U11" s="88" t="s">
        <v>118</v>
      </c>
      <c r="V11" s="88"/>
      <c r="W11" s="88" t="s">
        <v>122</v>
      </c>
      <c r="X11"/>
      <c r="Y11" s="88" t="s">
        <v>122</v>
      </c>
      <c r="Z11" s="88"/>
      <c r="AA11" s="88" t="s">
        <v>123</v>
      </c>
      <c r="AB11" s="88"/>
      <c r="AC11" s="88" t="s">
        <v>122</v>
      </c>
      <c r="AE11"/>
      <c r="AF11" s="96"/>
    </row>
    <row r="12" spans="1:32" ht="22.4" customHeight="1" x14ac:dyDescent="0.7">
      <c r="A12"/>
      <c r="B12" s="91" t="s">
        <v>6</v>
      </c>
      <c r="C12" s="88" t="s">
        <v>124</v>
      </c>
      <c r="D12" s="9"/>
      <c r="E12" s="88" t="s">
        <v>125</v>
      </c>
      <c r="F12"/>
      <c r="G12" s="134" t="s">
        <v>126</v>
      </c>
      <c r="H12" s="88"/>
      <c r="I12" s="134" t="s">
        <v>127</v>
      </c>
      <c r="J12" s="88"/>
      <c r="K12" s="88" t="s">
        <v>128</v>
      </c>
      <c r="L12" s="88"/>
      <c r="M12" s="88" t="s">
        <v>145</v>
      </c>
      <c r="N12" s="88"/>
      <c r="O12" s="88" t="s">
        <v>129</v>
      </c>
      <c r="P12" s="88"/>
      <c r="Q12" s="88" t="s">
        <v>145</v>
      </c>
      <c r="R12" s="88"/>
      <c r="S12" s="88" t="s">
        <v>130</v>
      </c>
      <c r="T12" s="9"/>
      <c r="U12" s="88" t="s">
        <v>127</v>
      </c>
      <c r="V12" s="88"/>
      <c r="W12" s="88" t="s">
        <v>131</v>
      </c>
      <c r="X12"/>
      <c r="Y12" s="88" t="s">
        <v>132</v>
      </c>
      <c r="Z12" s="88"/>
      <c r="AA12" s="88" t="s">
        <v>133</v>
      </c>
      <c r="AB12" s="88"/>
      <c r="AC12" s="88" t="s">
        <v>131</v>
      </c>
      <c r="AE12"/>
      <c r="AF12" s="96"/>
    </row>
    <row r="13" spans="1:32" ht="21.65" customHeight="1" x14ac:dyDescent="0.7">
      <c r="A13" s="87"/>
      <c r="B13" s="87"/>
      <c r="C13" s="232" t="s">
        <v>8</v>
      </c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E13"/>
      <c r="AF13" s="96"/>
    </row>
    <row r="14" spans="1:32" ht="19.399999999999999" customHeight="1" x14ac:dyDescent="0.7">
      <c r="A14" s="97" t="s">
        <v>191</v>
      </c>
      <c r="B14" s="94"/>
      <c r="C14" s="91"/>
      <c r="D14" s="8"/>
      <c r="E14" s="8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30"/>
      <c r="U14" s="30"/>
      <c r="V14" s="91"/>
      <c r="W14" s="91"/>
      <c r="X14" s="91"/>
      <c r="Y14" s="91"/>
      <c r="Z14" s="91"/>
      <c r="AA14" s="91"/>
      <c r="AB14" s="91"/>
      <c r="AC14" s="91"/>
      <c r="AE14" s="96"/>
      <c r="AF14" s="96"/>
    </row>
    <row r="15" spans="1:32" ht="19.399999999999999" customHeight="1" x14ac:dyDescent="0.7">
      <c r="A15" s="135" t="s">
        <v>146</v>
      </c>
      <c r="B15" s="94"/>
      <c r="C15" s="136">
        <v>300000</v>
      </c>
      <c r="D15" s="34"/>
      <c r="E15" s="34"/>
      <c r="F15" s="136"/>
      <c r="G15" s="136">
        <v>1606754</v>
      </c>
      <c r="H15" s="136"/>
      <c r="I15" s="137">
        <v>-247123</v>
      </c>
      <c r="J15" s="136"/>
      <c r="K15" s="138">
        <v>30000</v>
      </c>
      <c r="L15" s="138"/>
      <c r="M15" s="138">
        <v>0</v>
      </c>
      <c r="N15" s="136"/>
      <c r="O15" s="136">
        <v>1241429</v>
      </c>
      <c r="P15" s="136"/>
      <c r="Q15" s="139">
        <v>0</v>
      </c>
      <c r="R15" s="136"/>
      <c r="S15" s="136">
        <v>-48904</v>
      </c>
      <c r="T15" s="35"/>
      <c r="U15" s="35"/>
      <c r="V15" s="140"/>
      <c r="W15" s="136">
        <f>SUM(S15)</f>
        <v>-48904</v>
      </c>
      <c r="X15" s="141"/>
      <c r="Y15" s="136">
        <f>SUM(C15:Q15,W15)</f>
        <v>2882156</v>
      </c>
      <c r="Z15" s="136"/>
      <c r="AA15" s="136">
        <v>572973</v>
      </c>
      <c r="AB15" s="136"/>
      <c r="AC15" s="136">
        <f>Y15+AA15</f>
        <v>3455129</v>
      </c>
      <c r="AD15" s="142"/>
      <c r="AE15" s="96"/>
      <c r="AF15" s="96"/>
    </row>
    <row r="16" spans="1:32" ht="12.65" customHeight="1" x14ac:dyDescent="0.7">
      <c r="A16" s="94"/>
      <c r="B16" s="9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142"/>
      <c r="AE16" s="96"/>
      <c r="AF16" s="96"/>
    </row>
    <row r="17" spans="1:32" ht="19.399999999999999" customHeight="1" x14ac:dyDescent="0.7">
      <c r="A17" s="97" t="s">
        <v>134</v>
      </c>
      <c r="B17" s="94"/>
      <c r="C17" s="36"/>
      <c r="D17" s="36"/>
      <c r="E17" s="36"/>
      <c r="F17" s="35"/>
      <c r="G17" s="36"/>
      <c r="H17" s="35"/>
      <c r="I17" s="36"/>
      <c r="J17" s="35"/>
      <c r="K17" s="36"/>
      <c r="L17" s="36"/>
      <c r="M17" s="36"/>
      <c r="N17" s="35"/>
      <c r="O17" s="36"/>
      <c r="P17" s="36"/>
      <c r="Q17" s="36"/>
      <c r="R17" s="35"/>
      <c r="S17" s="36"/>
      <c r="T17" s="34"/>
      <c r="U17" s="34"/>
      <c r="V17" s="35"/>
      <c r="W17" s="36"/>
      <c r="X17" s="35"/>
      <c r="Y17" s="36"/>
      <c r="Z17" s="35"/>
      <c r="AA17" s="36"/>
      <c r="AB17" s="35"/>
      <c r="AC17" s="36"/>
      <c r="AE17" s="96"/>
      <c r="AF17" s="96"/>
    </row>
    <row r="18" spans="1:32" ht="19.399999999999999" customHeight="1" x14ac:dyDescent="0.7">
      <c r="A18" s="128" t="s">
        <v>223</v>
      </c>
      <c r="B18" s="95"/>
      <c r="C18" s="36"/>
      <c r="D18" s="34"/>
      <c r="E18" s="34"/>
      <c r="F18" s="34"/>
      <c r="G18" s="36"/>
      <c r="H18" s="34"/>
      <c r="I18" s="36"/>
      <c r="J18" s="34"/>
      <c r="K18" s="36"/>
      <c r="L18" s="36"/>
      <c r="M18" s="36"/>
      <c r="N18" s="34"/>
      <c r="O18" s="37"/>
      <c r="P18" s="37"/>
      <c r="Q18" s="36"/>
      <c r="R18" s="34"/>
      <c r="S18" s="36"/>
      <c r="T18" s="36"/>
      <c r="U18" s="36"/>
      <c r="V18" s="34"/>
      <c r="W18" s="37"/>
      <c r="X18" s="34"/>
      <c r="Y18" s="37"/>
      <c r="Z18" s="34"/>
      <c r="AA18" s="37"/>
      <c r="AB18" s="34"/>
      <c r="AC18" s="37"/>
      <c r="AE18" s="96"/>
      <c r="AF18" s="96"/>
    </row>
    <row r="19" spans="1:32" ht="19.399999999999999" customHeight="1" x14ac:dyDescent="0.7">
      <c r="A19" s="93" t="s">
        <v>147</v>
      </c>
      <c r="B19" s="91">
        <v>14</v>
      </c>
      <c r="C19" s="38">
        <v>0</v>
      </c>
      <c r="D19" s="36"/>
      <c r="E19" s="36"/>
      <c r="F19" s="136"/>
      <c r="G19" s="38">
        <v>0</v>
      </c>
      <c r="H19" s="136"/>
      <c r="I19" s="38">
        <v>0</v>
      </c>
      <c r="J19" s="136"/>
      <c r="K19" s="38">
        <v>0</v>
      </c>
      <c r="L19" s="38"/>
      <c r="M19" s="36">
        <v>32259</v>
      </c>
      <c r="N19" s="136"/>
      <c r="O19" s="36">
        <f>-M19</f>
        <v>-32259</v>
      </c>
      <c r="P19" s="36"/>
      <c r="Q19" s="36">
        <v>-32259</v>
      </c>
      <c r="R19" s="136"/>
      <c r="S19" s="38">
        <v>0</v>
      </c>
      <c r="T19" s="34"/>
      <c r="U19" s="34"/>
      <c r="V19" s="143"/>
      <c r="W19" s="38">
        <v>0</v>
      </c>
      <c r="X19" s="136"/>
      <c r="Y19" s="36">
        <f>SUM(C19:Q19,W19)</f>
        <v>-32259</v>
      </c>
      <c r="Z19" s="136"/>
      <c r="AA19" s="38">
        <v>0</v>
      </c>
      <c r="AB19" s="136"/>
      <c r="AC19" s="36">
        <f>SUM(Y19:AA19)</f>
        <v>-32259</v>
      </c>
      <c r="AE19" s="96"/>
      <c r="AF19" s="96"/>
    </row>
    <row r="20" spans="1:32" ht="19.399999999999999" customHeight="1" x14ac:dyDescent="0.7">
      <c r="A20" s="128" t="s">
        <v>224</v>
      </c>
      <c r="B20" s="95"/>
      <c r="C20" s="39">
        <f>SUM(C19)</f>
        <v>0</v>
      </c>
      <c r="D20" s="36"/>
      <c r="E20" s="39">
        <v>0</v>
      </c>
      <c r="F20" s="34"/>
      <c r="G20" s="39">
        <f>SUM(G19)</f>
        <v>0</v>
      </c>
      <c r="H20" s="34"/>
      <c r="I20" s="39">
        <f>SUM(I19)</f>
        <v>0</v>
      </c>
      <c r="J20" s="34"/>
      <c r="K20" s="39">
        <f>SUM(K19)</f>
        <v>0</v>
      </c>
      <c r="L20" s="34"/>
      <c r="M20" s="39">
        <f>SUM(M19)</f>
        <v>32259</v>
      </c>
      <c r="N20" s="34"/>
      <c r="O20" s="39">
        <f>SUM(O19)</f>
        <v>-32259</v>
      </c>
      <c r="P20" s="34"/>
      <c r="Q20" s="39">
        <f>SUM(Q19)</f>
        <v>-32259</v>
      </c>
      <c r="R20" s="34"/>
      <c r="S20" s="39">
        <f>SUM(S19)</f>
        <v>0</v>
      </c>
      <c r="T20" s="34"/>
      <c r="U20" s="39">
        <v>0</v>
      </c>
      <c r="V20" s="39"/>
      <c r="W20" s="39">
        <f>S20</f>
        <v>0</v>
      </c>
      <c r="X20" s="34"/>
      <c r="Y20" s="39">
        <f>SUM(Y18:Y19)</f>
        <v>-32259</v>
      </c>
      <c r="Z20" s="34"/>
      <c r="AA20" s="39">
        <f>SUM(AA18:AA19)</f>
        <v>0</v>
      </c>
      <c r="AB20" s="34"/>
      <c r="AC20" s="39">
        <f>SUM(AC18:AC19)</f>
        <v>-32259</v>
      </c>
      <c r="AD20" s="89"/>
      <c r="AE20" s="96"/>
      <c r="AF20" s="96"/>
    </row>
    <row r="21" spans="1:32" ht="12.65" hidden="1" customHeight="1" x14ac:dyDescent="0.7">
      <c r="A21" s="94"/>
      <c r="B21" s="94"/>
      <c r="C21" s="34"/>
      <c r="D21" s="35"/>
      <c r="E21" s="35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5"/>
      <c r="U21" s="35"/>
      <c r="V21" s="34"/>
      <c r="W21" s="34"/>
      <c r="X21" s="34"/>
      <c r="Y21" s="34"/>
      <c r="Z21" s="34"/>
      <c r="AA21" s="34"/>
      <c r="AB21" s="34"/>
      <c r="AC21" s="34"/>
      <c r="AD21" s="89"/>
      <c r="AE21" s="96"/>
      <c r="AF21" s="96"/>
    </row>
    <row r="22" spans="1:32" ht="19.399999999999999" hidden="1" customHeight="1" x14ac:dyDescent="0.7">
      <c r="A22" s="130" t="s">
        <v>136</v>
      </c>
      <c r="B22" s="94"/>
      <c r="C22" s="34"/>
      <c r="D22" s="35"/>
      <c r="E22" s="35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5"/>
      <c r="U22" s="35"/>
      <c r="V22" s="34"/>
      <c r="W22" s="34"/>
      <c r="X22" s="34"/>
      <c r="Y22" s="34"/>
      <c r="Z22" s="34"/>
      <c r="AA22" s="34"/>
      <c r="AB22" s="34"/>
      <c r="AC22" s="34"/>
      <c r="AD22" s="89"/>
      <c r="AE22" s="96"/>
      <c r="AF22" s="96"/>
    </row>
    <row r="23" spans="1:32" ht="19.399999999999999" hidden="1" customHeight="1" x14ac:dyDescent="0.7">
      <c r="A23" s="129" t="s">
        <v>137</v>
      </c>
      <c r="B23" s="91"/>
      <c r="C23" s="38">
        <v>0</v>
      </c>
      <c r="D23" s="36"/>
      <c r="E23" s="36"/>
      <c r="F23" s="136"/>
      <c r="G23" s="38">
        <v>0</v>
      </c>
      <c r="H23" s="136"/>
      <c r="I23" s="38">
        <v>0</v>
      </c>
      <c r="J23" s="136"/>
      <c r="K23" s="38">
        <v>0</v>
      </c>
      <c r="L23" s="38"/>
      <c r="M23" s="36"/>
      <c r="N23" s="136"/>
      <c r="O23" s="36">
        <v>0</v>
      </c>
      <c r="P23" s="36"/>
      <c r="Q23" s="38"/>
      <c r="R23" s="136"/>
      <c r="S23" s="38">
        <v>0</v>
      </c>
      <c r="T23" s="34"/>
      <c r="U23" s="34"/>
      <c r="V23" s="143"/>
      <c r="W23" s="38">
        <f>S23</f>
        <v>0</v>
      </c>
      <c r="X23" s="136"/>
      <c r="Y23" s="36">
        <v>0</v>
      </c>
      <c r="Z23" s="34"/>
      <c r="AA23" s="35"/>
      <c r="AB23" s="34"/>
      <c r="AC23" s="36">
        <f t="shared" ref="AC23" si="0">SUM(Y23:AA23)</f>
        <v>0</v>
      </c>
      <c r="AD23" s="89"/>
      <c r="AE23" s="96"/>
      <c r="AF23" s="96"/>
    </row>
    <row r="24" spans="1:32" ht="19.399999999999999" hidden="1" customHeight="1" x14ac:dyDescent="0.7">
      <c r="A24" s="130" t="s">
        <v>138</v>
      </c>
      <c r="B24" s="94"/>
      <c r="C24" s="39">
        <v>0</v>
      </c>
      <c r="D24" s="36"/>
      <c r="E24" s="39">
        <v>0</v>
      </c>
      <c r="F24" s="34"/>
      <c r="G24" s="39">
        <v>0</v>
      </c>
      <c r="H24" s="34"/>
      <c r="I24" s="44">
        <v>0</v>
      </c>
      <c r="J24" s="34"/>
      <c r="K24" s="39">
        <v>0</v>
      </c>
      <c r="L24" s="34"/>
      <c r="M24" s="39"/>
      <c r="N24" s="34"/>
      <c r="O24" s="39">
        <v>0</v>
      </c>
      <c r="P24" s="34"/>
      <c r="Q24" s="44"/>
      <c r="R24" s="34"/>
      <c r="S24" s="44">
        <v>0</v>
      </c>
      <c r="T24" s="36"/>
      <c r="U24" s="44">
        <v>0</v>
      </c>
      <c r="V24" s="35"/>
      <c r="W24" s="44">
        <f>S24</f>
        <v>0</v>
      </c>
      <c r="X24" s="34"/>
      <c r="Y24" s="39">
        <v>0</v>
      </c>
      <c r="Z24" s="34"/>
      <c r="AA24" s="39">
        <f>AA23</f>
        <v>0</v>
      </c>
      <c r="AB24" s="34"/>
      <c r="AC24" s="39">
        <f>AC23</f>
        <v>0</v>
      </c>
      <c r="AD24" s="89"/>
      <c r="AE24" s="96"/>
      <c r="AF24" s="96"/>
    </row>
    <row r="25" spans="1:32" ht="12.65" customHeight="1" x14ac:dyDescent="0.7">
      <c r="A25" s="127"/>
      <c r="B25" s="127"/>
      <c r="C25" s="36"/>
      <c r="D25" s="144"/>
      <c r="E25" s="144"/>
      <c r="F25" s="35"/>
      <c r="G25" s="36"/>
      <c r="H25" s="35"/>
      <c r="I25" s="36"/>
      <c r="J25" s="35"/>
      <c r="K25" s="36"/>
      <c r="L25" s="36"/>
      <c r="M25" s="36"/>
      <c r="N25" s="35"/>
      <c r="O25" s="36"/>
      <c r="P25" s="36"/>
      <c r="Q25" s="36"/>
      <c r="R25" s="35"/>
      <c r="S25" s="36"/>
      <c r="T25" s="145"/>
      <c r="U25" s="145"/>
      <c r="V25" s="35"/>
      <c r="W25" s="36"/>
      <c r="X25" s="35"/>
      <c r="Y25" s="36"/>
      <c r="Z25" s="35"/>
      <c r="AA25" s="36"/>
      <c r="AB25" s="35"/>
      <c r="AC25" s="36"/>
      <c r="AE25" s="96"/>
      <c r="AF25" s="96"/>
    </row>
    <row r="26" spans="1:32" ht="19.399999999999999" customHeight="1" x14ac:dyDescent="0.7">
      <c r="A26" s="94" t="s">
        <v>139</v>
      </c>
      <c r="B26" s="94"/>
      <c r="C26" s="34"/>
      <c r="D26" s="101"/>
      <c r="E26" s="10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146"/>
      <c r="U26" s="146"/>
      <c r="V26" s="34"/>
      <c r="W26" s="34"/>
      <c r="X26" s="34"/>
      <c r="Y26" s="34"/>
      <c r="Z26" s="34"/>
      <c r="AA26" s="34"/>
      <c r="AB26" s="34"/>
      <c r="AC26" s="34"/>
      <c r="AD26" s="142"/>
      <c r="AE26" s="96"/>
      <c r="AF26" s="96"/>
    </row>
    <row r="27" spans="1:32" ht="19.399999999999999" customHeight="1" x14ac:dyDescent="0.7">
      <c r="A27" s="93" t="s">
        <v>225</v>
      </c>
      <c r="C27" s="36">
        <v>0</v>
      </c>
      <c r="D27" s="101"/>
      <c r="E27" s="36"/>
      <c r="F27" s="35"/>
      <c r="G27" s="36">
        <v>0</v>
      </c>
      <c r="H27" s="35"/>
      <c r="I27" s="36">
        <v>0</v>
      </c>
      <c r="J27" s="34"/>
      <c r="K27" s="36">
        <v>0</v>
      </c>
      <c r="L27" s="36"/>
      <c r="M27" s="36">
        <v>0</v>
      </c>
      <c r="N27" s="34"/>
      <c r="O27" s="36">
        <f>PL_5!F40</f>
        <v>228312</v>
      </c>
      <c r="P27" s="36"/>
      <c r="Q27" s="38">
        <v>0</v>
      </c>
      <c r="R27" s="34"/>
      <c r="S27" s="38">
        <v>0</v>
      </c>
      <c r="T27" s="147"/>
      <c r="U27" s="147"/>
      <c r="V27" s="34"/>
      <c r="W27" s="38">
        <v>0</v>
      </c>
      <c r="X27" s="34"/>
      <c r="Y27" s="36">
        <f>SUM(C27:Q27,W27)</f>
        <v>228312</v>
      </c>
      <c r="Z27" s="34"/>
      <c r="AA27" s="36">
        <f>PL_5!F41</f>
        <v>14173</v>
      </c>
      <c r="AB27" s="34"/>
      <c r="AC27" s="36">
        <f t="shared" ref="AC27" si="1">SUM(Y27:AA27)</f>
        <v>242485</v>
      </c>
      <c r="AD27" s="142"/>
      <c r="AE27" s="96"/>
      <c r="AF27" s="96"/>
    </row>
    <row r="28" spans="1:32" ht="19.399999999999999" customHeight="1" x14ac:dyDescent="0.7">
      <c r="A28" s="93" t="s">
        <v>226</v>
      </c>
      <c r="C28" s="36">
        <v>0</v>
      </c>
      <c r="D28" s="101"/>
      <c r="E28" s="101"/>
      <c r="F28" s="34"/>
      <c r="G28" s="36">
        <v>0</v>
      </c>
      <c r="H28" s="34"/>
      <c r="I28" s="36">
        <v>0</v>
      </c>
      <c r="J28" s="34"/>
      <c r="K28" s="36">
        <v>0</v>
      </c>
      <c r="L28" s="36"/>
      <c r="M28" s="40">
        <v>0</v>
      </c>
      <c r="N28" s="34"/>
      <c r="O28" s="40">
        <v>-608</v>
      </c>
      <c r="P28" s="35"/>
      <c r="Q28" s="40">
        <v>0</v>
      </c>
      <c r="R28" s="34"/>
      <c r="S28" s="40">
        <f>PL_5!F32</f>
        <v>-13409</v>
      </c>
      <c r="T28" s="101"/>
      <c r="U28" s="36">
        <v>0</v>
      </c>
      <c r="V28" s="35"/>
      <c r="W28" s="40">
        <f>S28</f>
        <v>-13409</v>
      </c>
      <c r="X28" s="34"/>
      <c r="Y28" s="36">
        <f>SUM(C28:Q28,W28)</f>
        <v>-14017</v>
      </c>
      <c r="Z28" s="34"/>
      <c r="AA28" s="40">
        <v>-584</v>
      </c>
      <c r="AB28" s="34"/>
      <c r="AC28" s="40">
        <f>SUM(Y28:AA28)</f>
        <v>-14601</v>
      </c>
      <c r="AD28" s="142"/>
      <c r="AE28" s="96"/>
      <c r="AF28" s="96"/>
    </row>
    <row r="29" spans="1:32" ht="19.399999999999999" customHeight="1" x14ac:dyDescent="0.7">
      <c r="A29" s="94" t="s">
        <v>141</v>
      </c>
      <c r="B29" s="94"/>
      <c r="C29" s="39">
        <f>SUM(C27:C28)</f>
        <v>0</v>
      </c>
      <c r="D29" s="99"/>
      <c r="E29" s="39">
        <v>0</v>
      </c>
      <c r="F29" s="34"/>
      <c r="G29" s="39">
        <f>SUM(G27:G28)</f>
        <v>0</v>
      </c>
      <c r="H29" s="34"/>
      <c r="I29" s="39">
        <f>SUM(I27:I28)</f>
        <v>0</v>
      </c>
      <c r="J29" s="34"/>
      <c r="K29" s="39">
        <f>SUM(K27:K28)</f>
        <v>0</v>
      </c>
      <c r="L29" s="34"/>
      <c r="M29" s="39">
        <f>SUM(M27:M28)</f>
        <v>0</v>
      </c>
      <c r="N29" s="34"/>
      <c r="O29" s="39">
        <f>SUM(O27:O28)</f>
        <v>227704</v>
      </c>
      <c r="P29" s="34"/>
      <c r="Q29" s="39">
        <f>SUM(Q27:Q28)</f>
        <v>0</v>
      </c>
      <c r="R29" s="34"/>
      <c r="S29" s="39">
        <f>SUM(S27:S28)</f>
        <v>-13409</v>
      </c>
      <c r="T29" s="34"/>
      <c r="U29" s="41">
        <v>0</v>
      </c>
      <c r="V29" s="41"/>
      <c r="W29" s="39">
        <f>SUM(W27:W28)</f>
        <v>-13409</v>
      </c>
      <c r="X29" s="34"/>
      <c r="Y29" s="39">
        <f>SUM(Y27:Y28)</f>
        <v>214295</v>
      </c>
      <c r="Z29" s="34"/>
      <c r="AA29" s="39">
        <f>SUM(AA27:AA28)</f>
        <v>13589</v>
      </c>
      <c r="AB29" s="34"/>
      <c r="AC29" s="39">
        <f>SUM(AC27:AC28)</f>
        <v>227884</v>
      </c>
      <c r="AD29" s="142"/>
      <c r="AE29" s="148"/>
      <c r="AF29" s="96"/>
    </row>
    <row r="30" spans="1:32" ht="12.65" customHeight="1" x14ac:dyDescent="0.7">
      <c r="A30" s="94"/>
      <c r="B30" s="94"/>
      <c r="C30" s="42"/>
      <c r="D30" s="101"/>
      <c r="E30" s="101"/>
      <c r="F30" s="34"/>
      <c r="G30" s="42"/>
      <c r="H30" s="34"/>
      <c r="I30" s="42"/>
      <c r="J30" s="34"/>
      <c r="K30" s="42"/>
      <c r="L30" s="35"/>
      <c r="M30" s="34"/>
      <c r="N30" s="34"/>
      <c r="O30" s="34"/>
      <c r="P30" s="34"/>
      <c r="Q30" s="34"/>
      <c r="R30" s="34"/>
      <c r="S30" s="34"/>
      <c r="T30" s="101"/>
      <c r="U30" s="101"/>
      <c r="V30" s="34"/>
      <c r="W30" s="34"/>
      <c r="X30" s="34"/>
      <c r="Y30" s="43"/>
      <c r="Z30" s="34"/>
      <c r="AA30" s="43"/>
      <c r="AB30" s="34"/>
      <c r="AC30" s="43"/>
      <c r="AD30" s="142"/>
      <c r="AE30" s="142"/>
      <c r="AF30" s="96"/>
    </row>
    <row r="31" spans="1:32" ht="19.399999999999999" customHeight="1" x14ac:dyDescent="0.7">
      <c r="A31" s="93" t="s">
        <v>142</v>
      </c>
      <c r="B31" s="91"/>
      <c r="C31" s="35">
        <v>0</v>
      </c>
      <c r="D31" s="101"/>
      <c r="E31" s="101"/>
      <c r="F31" s="35"/>
      <c r="G31" s="35">
        <v>0</v>
      </c>
      <c r="H31" s="35"/>
      <c r="I31" s="35">
        <v>0</v>
      </c>
      <c r="J31" s="35"/>
      <c r="K31" s="35">
        <v>0</v>
      </c>
      <c r="L31" s="35"/>
      <c r="M31" s="40">
        <v>0</v>
      </c>
      <c r="N31" s="35"/>
      <c r="O31" s="40">
        <v>20082</v>
      </c>
      <c r="P31" s="35"/>
      <c r="Q31" s="35">
        <v>0</v>
      </c>
      <c r="R31" s="35"/>
      <c r="S31" s="35">
        <v>-20082</v>
      </c>
      <c r="T31" s="101"/>
      <c r="U31" s="101"/>
      <c r="V31" s="35"/>
      <c r="W31" s="35">
        <f>S31</f>
        <v>-20082</v>
      </c>
      <c r="X31" s="35"/>
      <c r="Y31" s="36">
        <f>SUM(C31:Q31,W31)</f>
        <v>0</v>
      </c>
      <c r="Z31" s="35"/>
      <c r="AA31" s="35">
        <v>0</v>
      </c>
      <c r="AB31" s="35"/>
      <c r="AC31" s="40">
        <f>SUM(Y31:AA31)</f>
        <v>0</v>
      </c>
      <c r="AD31" s="142"/>
      <c r="AE31" s="142"/>
      <c r="AF31" s="96"/>
    </row>
    <row r="32" spans="1:32" ht="19.399999999999999" customHeight="1" thickBot="1" x14ac:dyDescent="0.75">
      <c r="A32" s="94" t="s">
        <v>192</v>
      </c>
      <c r="B32" s="94"/>
      <c r="C32" s="149">
        <f>C15+C20+C24+C29</f>
        <v>300000</v>
      </c>
      <c r="D32" s="150"/>
      <c r="E32" s="149" t="e">
        <v>#REF!</v>
      </c>
      <c r="F32" s="136"/>
      <c r="G32" s="149">
        <f>G15+G20+G24+G29</f>
        <v>1606754</v>
      </c>
      <c r="H32" s="136"/>
      <c r="I32" s="149">
        <f>I15+I20+I24+I29</f>
        <v>-247123</v>
      </c>
      <c r="J32" s="136"/>
      <c r="K32" s="149">
        <f>K15+K20+K24+K29</f>
        <v>30000</v>
      </c>
      <c r="L32" s="136"/>
      <c r="M32" s="149">
        <f>M15+M20+M24+M29</f>
        <v>32259</v>
      </c>
      <c r="N32" s="136"/>
      <c r="O32" s="149">
        <f>O15+O20+O24+O29+O31</f>
        <v>1456956</v>
      </c>
      <c r="P32" s="136"/>
      <c r="Q32" s="149">
        <f>Q15+Q20+Q24+Q29+Q31</f>
        <v>-32259</v>
      </c>
      <c r="R32" s="136"/>
      <c r="S32" s="149">
        <f>S15+S20+S24+S29+S31</f>
        <v>-82395</v>
      </c>
      <c r="T32" s="150"/>
      <c r="U32" s="149" t="e">
        <v>#REF!</v>
      </c>
      <c r="V32" s="136"/>
      <c r="W32" s="149">
        <f>W15+W20+W24+W29+W31</f>
        <v>-82395</v>
      </c>
      <c r="X32" s="136"/>
      <c r="Y32" s="149">
        <f>Y15+Y20+Y24+Y29+Y31</f>
        <v>3064192</v>
      </c>
      <c r="Z32" s="136"/>
      <c r="AA32" s="149">
        <f>AA15+AA20+AA24+AA29+AA31</f>
        <v>586562</v>
      </c>
      <c r="AB32" s="136"/>
      <c r="AC32" s="149">
        <f>AC15+AC20+AC24+AC29+AC31</f>
        <v>3650754</v>
      </c>
      <c r="AE32"/>
      <c r="AF32" s="96"/>
    </row>
    <row r="33" spans="1:32" ht="15" customHeight="1" thickTop="1" x14ac:dyDescent="0.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E33"/>
      <c r="AF33" s="96"/>
    </row>
    <row r="34" spans="1:32" ht="23.25" customHeight="1" x14ac:dyDescent="0.7"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</row>
    <row r="35" spans="1:32" ht="23.25" customHeight="1" x14ac:dyDescent="0.7"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</row>
    <row r="36" spans="1:32" ht="23.25" customHeight="1" x14ac:dyDescent="0.7">
      <c r="B36" s="96"/>
      <c r="C36" s="151"/>
      <c r="D36" s="151"/>
      <c r="E36" s="96"/>
      <c r="F36" s="96"/>
      <c r="G36" s="96"/>
      <c r="H36" s="96"/>
      <c r="I36" s="96"/>
      <c r="J36" s="96"/>
      <c r="K36" s="96"/>
      <c r="L36" s="96"/>
      <c r="M36" s="96"/>
      <c r="N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</row>
    <row r="37" spans="1:32" ht="23.25" customHeight="1" x14ac:dyDescent="0.6">
      <c r="C37" s="19"/>
      <c r="D37" s="19"/>
    </row>
    <row r="38" spans="1:32" ht="23.25" customHeight="1" x14ac:dyDescent="0.6">
      <c r="C38" s="19"/>
      <c r="D38" s="19"/>
    </row>
    <row r="39" spans="1:32" ht="23.25" customHeight="1" x14ac:dyDescent="0.6">
      <c r="C39" s="19"/>
      <c r="D39" s="19"/>
    </row>
    <row r="40" spans="1:32" ht="23.25" customHeight="1" x14ac:dyDescent="0.6">
      <c r="C40" s="19"/>
      <c r="D40" s="19"/>
    </row>
    <row r="41" spans="1:32" ht="23.25" customHeight="1" x14ac:dyDescent="0.6">
      <c r="C41" s="19"/>
      <c r="D41" s="19"/>
    </row>
    <row r="42" spans="1:32" ht="23.25" customHeight="1" x14ac:dyDescent="0.6">
      <c r="C42" s="19"/>
      <c r="D42" s="19"/>
    </row>
    <row r="43" spans="1:32" ht="23.25" customHeight="1" x14ac:dyDescent="0.6">
      <c r="C43" s="19"/>
      <c r="D43" s="19"/>
    </row>
    <row r="44" spans="1:32" ht="23.25" customHeight="1" x14ac:dyDescent="0.6">
      <c r="C44" s="152">
        <f>O32-C42</f>
        <v>1456956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13:AC13"/>
    <mergeCell ref="K4:O4"/>
    <mergeCell ref="S4:W4"/>
    <mergeCell ref="C3:AC3"/>
  </mergeCells>
  <pageMargins left="0.8" right="0.8" top="0.48" bottom="0.5" header="0.5" footer="0.5"/>
  <pageSetup paperSize="9" scale="58" firstPageNumber="6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5"/>
  <sheetViews>
    <sheetView view="pageBreakPreview" topLeftCell="A10" zoomScale="55" zoomScaleNormal="90" zoomScaleSheetLayoutView="55" workbookViewId="0">
      <selection activeCell="AG11" sqref="AF8:AG11"/>
    </sheetView>
  </sheetViews>
  <sheetFormatPr defaultColWidth="8.69921875" defaultRowHeight="21" customHeight="1" x14ac:dyDescent="0.6"/>
  <cols>
    <col min="1" max="1" width="54.09765625" style="87" customWidth="1"/>
    <col min="2" max="2" width="8.69921875" style="87" customWidth="1"/>
    <col min="3" max="3" width="13" style="87" customWidth="1"/>
    <col min="4" max="4" width="0.69921875" style="87" customWidth="1"/>
    <col min="5" max="5" width="11.296875" style="87" customWidth="1"/>
    <col min="6" max="6" width="0.69921875" style="87" customWidth="1"/>
    <col min="7" max="7" width="18.3984375" style="87" customWidth="1"/>
    <col min="8" max="8" width="0.3984375" style="87" customWidth="1"/>
    <col min="9" max="9" width="18.3984375" style="87" customWidth="1"/>
    <col min="10" max="10" width="0.69921875" style="87" customWidth="1"/>
    <col min="11" max="11" width="12.296875" style="87" customWidth="1"/>
    <col min="12" max="12" width="0.69921875" style="87" customWidth="1"/>
    <col min="13" max="13" width="11.8984375" style="87" customWidth="1"/>
    <col min="14" max="14" width="0.69921875" style="87" customWidth="1"/>
    <col min="15" max="15" width="11.8984375" style="87" customWidth="1"/>
    <col min="16" max="16" width="0.69921875" style="87" customWidth="1"/>
    <col min="17" max="17" width="11.296875" style="87" customWidth="1"/>
    <col min="18" max="18" width="0.69921875" style="87" customWidth="1"/>
    <col min="19" max="19" width="16.8984375" style="87" customWidth="1"/>
    <col min="20" max="20" width="0.69921875" style="87" customWidth="1"/>
    <col min="21" max="21" width="14.69921875" style="87" customWidth="1"/>
    <col min="22" max="22" width="0.69921875" style="87" customWidth="1"/>
    <col min="23" max="23" width="12.09765625" style="87" customWidth="1"/>
    <col min="24" max="24" width="0.69921875" style="87" customWidth="1"/>
    <col min="25" max="25" width="12.296875" style="87" customWidth="1"/>
    <col min="26" max="26" width="0.69921875" style="87" customWidth="1"/>
    <col min="27" max="27" width="12.3984375" style="87" customWidth="1"/>
    <col min="28" max="16384" width="8.69921875" style="87"/>
  </cols>
  <sheetData>
    <row r="1" spans="1:30" s="162" customFormat="1" ht="21" customHeight="1" x14ac:dyDescent="0.7">
      <c r="A1" s="160" t="s">
        <v>0</v>
      </c>
      <c r="B1" s="160"/>
      <c r="C1" s="66"/>
      <c r="E1" s="66"/>
      <c r="G1" s="66"/>
      <c r="H1" s="66"/>
      <c r="I1" s="66"/>
      <c r="AB1" s="160"/>
      <c r="AC1" s="160"/>
      <c r="AD1" s="160"/>
    </row>
    <row r="2" spans="1:30" s="162" customFormat="1" ht="21" customHeight="1" x14ac:dyDescent="0.7">
      <c r="A2" s="160" t="s">
        <v>96</v>
      </c>
      <c r="B2" s="160"/>
      <c r="AB2" s="160"/>
      <c r="AC2" s="160"/>
      <c r="AD2" s="160"/>
    </row>
    <row r="3" spans="1:30" s="164" customFormat="1" ht="21" customHeight="1" x14ac:dyDescent="0.65">
      <c r="A3" s="210"/>
      <c r="B3" s="210"/>
      <c r="C3" s="237" t="s">
        <v>2</v>
      </c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163"/>
      <c r="AC3" s="163"/>
      <c r="AD3" s="163"/>
    </row>
    <row r="4" spans="1:30" s="164" customFormat="1" ht="21" customHeight="1" x14ac:dyDescent="0.65">
      <c r="E4" s="167"/>
      <c r="K4" s="238" t="s">
        <v>59</v>
      </c>
      <c r="L4" s="238"/>
      <c r="M4" s="238"/>
      <c r="N4" s="238"/>
      <c r="O4" s="238"/>
      <c r="S4" s="238" t="s">
        <v>61</v>
      </c>
      <c r="T4" s="238"/>
      <c r="U4" s="238"/>
      <c r="W4" s="153"/>
      <c r="Y4" s="166"/>
      <c r="AA4" s="166"/>
      <c r="AB4" s="163"/>
      <c r="AC4" s="163"/>
      <c r="AD4" s="163"/>
    </row>
    <row r="5" spans="1:30" s="164" customFormat="1" ht="21" customHeight="1" x14ac:dyDescent="0.65">
      <c r="D5" s="167"/>
      <c r="E5" s="167"/>
      <c r="F5" s="167"/>
      <c r="J5" s="167"/>
      <c r="K5" s="167"/>
      <c r="L5" s="167"/>
      <c r="M5" s="167"/>
      <c r="N5" s="167"/>
      <c r="O5" s="167"/>
      <c r="P5" s="167"/>
      <c r="Q5" s="167"/>
      <c r="R5" s="167"/>
      <c r="S5" s="167" t="s">
        <v>97</v>
      </c>
      <c r="T5" s="167"/>
      <c r="U5" s="167"/>
      <c r="V5" s="167"/>
      <c r="W5" s="153"/>
      <c r="X5" s="167"/>
      <c r="Y5" s="166"/>
      <c r="Z5" s="167"/>
      <c r="AA5" s="166"/>
      <c r="AB5" s="163"/>
      <c r="AC5" s="163"/>
      <c r="AD5" s="163"/>
    </row>
    <row r="6" spans="1:30" s="164" customFormat="1" ht="21" customHeight="1" x14ac:dyDescent="0.65">
      <c r="D6" s="167"/>
      <c r="E6" s="167"/>
      <c r="F6" s="167"/>
      <c r="J6" s="167"/>
      <c r="K6" s="167"/>
      <c r="L6" s="167"/>
      <c r="M6" s="167"/>
      <c r="N6" s="167"/>
      <c r="O6" s="167"/>
      <c r="P6" s="167"/>
      <c r="Q6" s="167"/>
      <c r="R6" s="167"/>
      <c r="S6" s="167" t="s">
        <v>98</v>
      </c>
      <c r="T6" s="167"/>
      <c r="U6" s="167"/>
      <c r="V6" s="167"/>
      <c r="W6" s="153"/>
      <c r="X6" s="167"/>
      <c r="Y6" s="166"/>
      <c r="Z6" s="167"/>
      <c r="AA6" s="166"/>
      <c r="AB6" s="163"/>
      <c r="AC6" s="163"/>
      <c r="AD6" s="163"/>
    </row>
    <row r="7" spans="1:30" s="164" customFormat="1" ht="21" customHeight="1" x14ac:dyDescent="0.65">
      <c r="D7" s="167"/>
      <c r="E7" s="167"/>
      <c r="F7" s="167"/>
      <c r="J7" s="167"/>
      <c r="K7" s="167"/>
      <c r="L7" s="167"/>
      <c r="M7" s="167"/>
      <c r="N7" s="167"/>
      <c r="O7" s="167"/>
      <c r="P7" s="167"/>
      <c r="Q7" s="167"/>
      <c r="R7" s="167"/>
      <c r="S7" s="167" t="s">
        <v>99</v>
      </c>
      <c r="T7" s="167"/>
      <c r="U7" s="167"/>
      <c r="V7" s="167"/>
      <c r="W7" s="153"/>
      <c r="X7" s="167"/>
      <c r="Y7" s="166"/>
      <c r="Z7" s="167"/>
      <c r="AA7" s="166"/>
      <c r="AB7" s="163"/>
      <c r="AC7" s="163"/>
      <c r="AD7" s="163"/>
    </row>
    <row r="8" spans="1:30" s="164" customFormat="1" ht="21" customHeight="1" x14ac:dyDescent="0.65">
      <c r="E8" s="167"/>
      <c r="K8" s="167"/>
      <c r="M8" s="167"/>
      <c r="O8" s="167"/>
      <c r="Q8" s="167"/>
      <c r="S8" s="167" t="s">
        <v>100</v>
      </c>
      <c r="U8" s="167" t="s">
        <v>101</v>
      </c>
      <c r="W8" s="167"/>
      <c r="Y8" s="167"/>
      <c r="AA8" s="166"/>
      <c r="AB8" s="163"/>
      <c r="AC8" s="163"/>
      <c r="AD8" s="163"/>
    </row>
    <row r="9" spans="1:30" s="164" customFormat="1" ht="21" customHeight="1" x14ac:dyDescent="0.65">
      <c r="D9" s="153"/>
      <c r="E9" s="167"/>
      <c r="F9" s="153"/>
      <c r="G9" s="167"/>
      <c r="H9" s="167"/>
      <c r="I9" s="167" t="s">
        <v>194</v>
      </c>
      <c r="J9" s="153"/>
      <c r="K9" s="167" t="s">
        <v>102</v>
      </c>
      <c r="L9" s="153"/>
      <c r="M9" s="167"/>
      <c r="N9" s="153"/>
      <c r="O9" s="167"/>
      <c r="P9" s="153"/>
      <c r="Q9" s="167"/>
      <c r="R9" s="153"/>
      <c r="S9" s="167" t="s">
        <v>103</v>
      </c>
      <c r="T9" s="153"/>
      <c r="U9" s="167" t="s">
        <v>104</v>
      </c>
      <c r="V9" s="153"/>
      <c r="W9" s="167"/>
      <c r="X9" s="153"/>
      <c r="Y9" s="167" t="s">
        <v>105</v>
      </c>
      <c r="Z9" s="153"/>
      <c r="AB9" s="163"/>
      <c r="AC9" s="163"/>
      <c r="AD9" s="163"/>
    </row>
    <row r="10" spans="1:30" s="164" customFormat="1" ht="21" customHeight="1" x14ac:dyDescent="0.65">
      <c r="C10" s="167" t="s">
        <v>102</v>
      </c>
      <c r="D10" s="211"/>
      <c r="E10" s="167" t="s">
        <v>107</v>
      </c>
      <c r="F10" s="211"/>
      <c r="G10" s="167" t="s">
        <v>108</v>
      </c>
      <c r="H10" s="167"/>
      <c r="I10" s="167" t="s">
        <v>195</v>
      </c>
      <c r="J10" s="211"/>
      <c r="K10" s="167" t="s">
        <v>109</v>
      </c>
      <c r="L10" s="211"/>
      <c r="M10" s="167" t="s">
        <v>109</v>
      </c>
      <c r="N10" s="211"/>
      <c r="O10" s="167"/>
      <c r="P10" s="211"/>
      <c r="Q10" s="167"/>
      <c r="R10" s="211"/>
      <c r="S10" s="167" t="s">
        <v>110</v>
      </c>
      <c r="T10" s="211"/>
      <c r="U10" s="167" t="s">
        <v>112</v>
      </c>
      <c r="V10" s="211"/>
      <c r="W10" s="167" t="s">
        <v>113</v>
      </c>
      <c r="X10" s="211"/>
      <c r="Y10" s="167" t="s">
        <v>114</v>
      </c>
      <c r="Z10" s="211"/>
      <c r="AA10" s="167" t="s">
        <v>113</v>
      </c>
      <c r="AB10" s="163"/>
      <c r="AC10" s="163"/>
      <c r="AD10" s="163"/>
    </row>
    <row r="11" spans="1:30" s="164" customFormat="1" ht="21" customHeight="1" x14ac:dyDescent="0.65">
      <c r="C11" s="167" t="s">
        <v>115</v>
      </c>
      <c r="D11" s="67"/>
      <c r="E11" s="167" t="s">
        <v>117</v>
      </c>
      <c r="F11" s="67"/>
      <c r="G11" s="167" t="s">
        <v>118</v>
      </c>
      <c r="H11" s="167"/>
      <c r="I11" s="167" t="s">
        <v>196</v>
      </c>
      <c r="J11" s="67"/>
      <c r="K11" s="167" t="s">
        <v>119</v>
      </c>
      <c r="L11" s="67"/>
      <c r="M11" s="167" t="s">
        <v>144</v>
      </c>
      <c r="N11" s="67"/>
      <c r="O11" s="167" t="s">
        <v>120</v>
      </c>
      <c r="P11" s="67"/>
      <c r="Q11" s="167" t="s">
        <v>144</v>
      </c>
      <c r="R11" s="67"/>
      <c r="S11" s="167" t="s">
        <v>121</v>
      </c>
      <c r="T11" s="67"/>
      <c r="U11" s="167" t="s">
        <v>122</v>
      </c>
      <c r="V11" s="67"/>
      <c r="W11" s="167" t="s">
        <v>122</v>
      </c>
      <c r="X11" s="67"/>
      <c r="Y11" s="167" t="s">
        <v>123</v>
      </c>
      <c r="Z11" s="67"/>
      <c r="AA11" s="167" t="s">
        <v>122</v>
      </c>
      <c r="AB11" s="163"/>
      <c r="AC11" s="163"/>
      <c r="AD11" s="163"/>
    </row>
    <row r="12" spans="1:30" s="164" customFormat="1" ht="21" customHeight="1" x14ac:dyDescent="0.65">
      <c r="B12" s="153" t="s">
        <v>6</v>
      </c>
      <c r="C12" s="167" t="s">
        <v>124</v>
      </c>
      <c r="D12" s="68"/>
      <c r="E12" s="168" t="s">
        <v>126</v>
      </c>
      <c r="F12" s="68"/>
      <c r="G12" s="168" t="s">
        <v>127</v>
      </c>
      <c r="H12" s="168"/>
      <c r="I12" s="168" t="s">
        <v>197</v>
      </c>
      <c r="J12" s="68"/>
      <c r="K12" s="167" t="s">
        <v>128</v>
      </c>
      <c r="L12" s="68"/>
      <c r="M12" s="167" t="s">
        <v>145</v>
      </c>
      <c r="N12" s="68"/>
      <c r="O12" s="167" t="s">
        <v>129</v>
      </c>
      <c r="P12" s="68"/>
      <c r="Q12" s="167" t="s">
        <v>145</v>
      </c>
      <c r="R12" s="68"/>
      <c r="S12" s="167" t="s">
        <v>130</v>
      </c>
      <c r="T12" s="68"/>
      <c r="U12" s="167" t="s">
        <v>131</v>
      </c>
      <c r="V12" s="68"/>
      <c r="W12" s="167" t="s">
        <v>132</v>
      </c>
      <c r="X12" s="68"/>
      <c r="Y12" s="167" t="s">
        <v>133</v>
      </c>
      <c r="Z12" s="68"/>
      <c r="AA12" s="167" t="s">
        <v>131</v>
      </c>
      <c r="AB12" s="163"/>
      <c r="AC12" s="163"/>
      <c r="AD12" s="163"/>
    </row>
    <row r="13" spans="1:30" s="164" customFormat="1" ht="21" customHeight="1" x14ac:dyDescent="0.65">
      <c r="C13" s="239" t="s">
        <v>8</v>
      </c>
      <c r="D13" s="239"/>
      <c r="E13" s="239"/>
      <c r="F13" s="239"/>
      <c r="G13" s="239"/>
      <c r="H13" s="239"/>
      <c r="I13" s="239"/>
      <c r="J13" s="239"/>
      <c r="K13" s="239"/>
      <c r="L13" s="239"/>
      <c r="M13" s="239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Y13" s="239"/>
      <c r="Z13" s="239"/>
      <c r="AA13" s="239"/>
      <c r="AB13" s="163"/>
      <c r="AC13" s="163"/>
      <c r="AD13" s="163"/>
    </row>
    <row r="14" spans="1:30" s="164" customFormat="1" ht="21" customHeight="1" x14ac:dyDescent="0.65">
      <c r="A14" s="97" t="s">
        <v>198</v>
      </c>
      <c r="B14" s="163"/>
      <c r="C14" s="153"/>
      <c r="D14" s="67"/>
      <c r="E14" s="153"/>
      <c r="F14" s="67"/>
      <c r="G14" s="153"/>
      <c r="H14" s="153"/>
      <c r="I14" s="153"/>
      <c r="J14" s="67"/>
      <c r="K14" s="153"/>
      <c r="L14" s="67"/>
      <c r="M14" s="153"/>
      <c r="N14" s="67"/>
      <c r="O14" s="153"/>
      <c r="P14" s="67"/>
      <c r="Q14" s="153"/>
      <c r="R14" s="67"/>
      <c r="S14" s="153"/>
      <c r="T14" s="67"/>
      <c r="U14" s="153"/>
      <c r="V14" s="67"/>
      <c r="W14" s="153"/>
      <c r="X14" s="67"/>
      <c r="Y14" s="153"/>
      <c r="Z14" s="67"/>
      <c r="AA14" s="153"/>
      <c r="AB14" s="163"/>
      <c r="AC14" s="163"/>
      <c r="AD14" s="163"/>
    </row>
    <row r="15" spans="1:30" s="164" customFormat="1" ht="21" customHeight="1" x14ac:dyDescent="0.65">
      <c r="A15" s="135" t="s">
        <v>199</v>
      </c>
      <c r="B15" s="163"/>
      <c r="C15" s="169">
        <v>300000</v>
      </c>
      <c r="D15" s="69">
        <v>0</v>
      </c>
      <c r="E15" s="169">
        <v>1606753</v>
      </c>
      <c r="F15" s="69">
        <v>0</v>
      </c>
      <c r="G15" s="169">
        <v>-247123</v>
      </c>
      <c r="H15" s="169">
        <v>0</v>
      </c>
      <c r="I15" s="169">
        <v>-144</v>
      </c>
      <c r="J15" s="69"/>
      <c r="K15" s="169">
        <v>30000</v>
      </c>
      <c r="L15" s="69">
        <v>0</v>
      </c>
      <c r="M15" s="106">
        <v>93499.98</v>
      </c>
      <c r="N15" s="69">
        <v>0</v>
      </c>
      <c r="O15" s="169">
        <v>1293400</v>
      </c>
      <c r="P15" s="69">
        <v>0</v>
      </c>
      <c r="Q15" s="106">
        <v>-93499.98</v>
      </c>
      <c r="R15" s="69"/>
      <c r="S15" s="169">
        <v>-75557.434999999998</v>
      </c>
      <c r="T15" s="69"/>
      <c r="U15" s="70">
        <f>S15</f>
        <v>-75557.434999999998</v>
      </c>
      <c r="V15" s="69"/>
      <c r="W15" s="70">
        <f>SUM(C15:R15,U15)</f>
        <v>2907328.5649999999</v>
      </c>
      <c r="X15" s="69"/>
      <c r="Y15" s="169">
        <v>543305.16</v>
      </c>
      <c r="Z15" s="69"/>
      <c r="AA15" s="70">
        <f>SUM(W15:Y15)</f>
        <v>3450633.7250000001</v>
      </c>
      <c r="AB15" s="163"/>
      <c r="AC15" s="163"/>
      <c r="AD15" s="163"/>
    </row>
    <row r="16" spans="1:30" s="164" customFormat="1" ht="9" customHeight="1" x14ac:dyDescent="0.65">
      <c r="A16" s="163"/>
      <c r="B16" s="163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163"/>
      <c r="AC16" s="163"/>
      <c r="AD16" s="163"/>
    </row>
    <row r="17" spans="1:30" s="164" customFormat="1" ht="21" customHeight="1" x14ac:dyDescent="0.65">
      <c r="A17" s="163" t="s">
        <v>134</v>
      </c>
      <c r="B17" s="163"/>
      <c r="C17" s="69"/>
      <c r="D17" s="72"/>
      <c r="E17" s="69"/>
      <c r="F17" s="72"/>
      <c r="G17" s="69"/>
      <c r="H17" s="69"/>
      <c r="I17" s="69"/>
      <c r="J17" s="72"/>
      <c r="K17" s="69"/>
      <c r="L17" s="72"/>
      <c r="M17" s="69"/>
      <c r="N17" s="72"/>
      <c r="O17" s="69"/>
      <c r="P17" s="72"/>
      <c r="Q17" s="69"/>
      <c r="R17" s="72"/>
      <c r="S17" s="69"/>
      <c r="T17" s="72"/>
      <c r="U17" s="69"/>
      <c r="V17" s="72"/>
      <c r="W17" s="71"/>
      <c r="X17" s="72"/>
      <c r="Y17" s="69"/>
      <c r="Z17" s="72"/>
      <c r="AA17" s="71"/>
      <c r="AB17" s="163"/>
      <c r="AC17" s="163"/>
      <c r="AD17" s="163"/>
    </row>
    <row r="18" spans="1:30" s="164" customFormat="1" ht="21" customHeight="1" x14ac:dyDescent="0.65">
      <c r="A18" s="170" t="s">
        <v>223</v>
      </c>
      <c r="B18" s="163"/>
      <c r="C18" s="69"/>
      <c r="D18" s="72"/>
      <c r="E18" s="69"/>
      <c r="F18" s="72"/>
      <c r="G18" s="69"/>
      <c r="H18" s="69"/>
      <c r="I18" s="69"/>
      <c r="J18" s="72"/>
      <c r="K18" s="69"/>
      <c r="L18" s="72"/>
      <c r="M18" s="69"/>
      <c r="N18" s="72"/>
      <c r="O18" s="69"/>
      <c r="P18" s="72"/>
      <c r="Q18" s="69"/>
      <c r="R18" s="72"/>
      <c r="S18" s="69"/>
      <c r="T18" s="72"/>
      <c r="U18" s="69"/>
      <c r="V18" s="72"/>
      <c r="W18" s="71"/>
      <c r="X18" s="72"/>
      <c r="Y18" s="69"/>
      <c r="Z18" s="72"/>
      <c r="AA18" s="71"/>
      <c r="AB18" s="163"/>
      <c r="AC18" s="163"/>
      <c r="AD18" s="163"/>
    </row>
    <row r="19" spans="1:30" s="164" customFormat="1" ht="21" customHeight="1" x14ac:dyDescent="0.65">
      <c r="A19" s="165" t="s">
        <v>147</v>
      </c>
      <c r="B19" s="153">
        <v>14</v>
      </c>
      <c r="C19" s="72">
        <v>0</v>
      </c>
      <c r="D19" s="172"/>
      <c r="E19" s="72">
        <v>0</v>
      </c>
      <c r="F19" s="172"/>
      <c r="G19" s="72">
        <v>0</v>
      </c>
      <c r="H19" s="72"/>
      <c r="I19" s="72">
        <v>0</v>
      </c>
      <c r="J19" s="172"/>
      <c r="K19" s="72">
        <v>0</v>
      </c>
      <c r="L19" s="172"/>
      <c r="M19" s="62">
        <v>18664</v>
      </c>
      <c r="N19" s="172"/>
      <c r="O19" s="104">
        <f>-M19</f>
        <v>-18664</v>
      </c>
      <c r="P19" s="172"/>
      <c r="Q19" s="62">
        <v>-18664</v>
      </c>
      <c r="R19" s="172"/>
      <c r="S19" s="72">
        <v>0</v>
      </c>
      <c r="T19" s="172"/>
      <c r="U19" s="70">
        <f>S19</f>
        <v>0</v>
      </c>
      <c r="V19" s="172"/>
      <c r="W19" s="73">
        <f>SUM(C19:R19,U19)</f>
        <v>-18664</v>
      </c>
      <c r="X19" s="172"/>
      <c r="Y19" s="72">
        <v>0</v>
      </c>
      <c r="Z19" s="172"/>
      <c r="AA19" s="73">
        <f>SUM(W19:Y19)</f>
        <v>-18664</v>
      </c>
      <c r="AB19" s="163"/>
      <c r="AC19" s="163"/>
      <c r="AD19" s="163"/>
    </row>
    <row r="20" spans="1:30" s="164" customFormat="1" ht="21" customHeight="1" x14ac:dyDescent="0.65">
      <c r="A20" s="170" t="s">
        <v>224</v>
      </c>
      <c r="B20" s="163"/>
      <c r="C20" s="74">
        <f>SUM(C19:C19)</f>
        <v>0</v>
      </c>
      <c r="D20" s="174"/>
      <c r="E20" s="74">
        <f>SUM(E19:E19)</f>
        <v>0</v>
      </c>
      <c r="F20" s="174"/>
      <c r="G20" s="74">
        <f>SUM(G19:G19)</f>
        <v>0</v>
      </c>
      <c r="H20" s="102"/>
      <c r="I20" s="74">
        <f>SUM(I19:I19)</f>
        <v>0</v>
      </c>
      <c r="J20" s="174"/>
      <c r="K20" s="74">
        <f>SUM(K19:K19)</f>
        <v>0</v>
      </c>
      <c r="L20" s="174"/>
      <c r="M20" s="74">
        <f>SUM(M19:M19)</f>
        <v>18664</v>
      </c>
      <c r="N20" s="174"/>
      <c r="O20" s="74">
        <f>SUM(O19:O19)</f>
        <v>-18664</v>
      </c>
      <c r="P20" s="174"/>
      <c r="Q20" s="74">
        <f>SUM(Q19:Q19)</f>
        <v>-18664</v>
      </c>
      <c r="R20" s="174"/>
      <c r="S20" s="74">
        <f>SUM(S19:S19)</f>
        <v>0</v>
      </c>
      <c r="T20" s="174"/>
      <c r="U20" s="74">
        <f>S20</f>
        <v>0</v>
      </c>
      <c r="V20" s="174"/>
      <c r="W20" s="74">
        <f>SUM(C20:R20,U20)</f>
        <v>-18664</v>
      </c>
      <c r="X20" s="174"/>
      <c r="Y20" s="74">
        <f>SUM(Y19:Y19)</f>
        <v>0</v>
      </c>
      <c r="Z20" s="174"/>
      <c r="AA20" s="74">
        <f>SUM(W20:Y20)</f>
        <v>-18664</v>
      </c>
      <c r="AB20" s="163"/>
      <c r="AC20" s="163"/>
      <c r="AD20" s="163"/>
    </row>
    <row r="21" spans="1:30" s="164" customFormat="1" ht="14" customHeight="1" x14ac:dyDescent="0.65">
      <c r="A21" s="163"/>
      <c r="B21" s="163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163"/>
      <c r="AC21" s="163"/>
      <c r="AD21" s="163"/>
    </row>
    <row r="22" spans="1:30" s="89" customFormat="1" ht="20.5" x14ac:dyDescent="0.65">
      <c r="A22" s="94" t="s">
        <v>206</v>
      </c>
      <c r="B22" s="94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30" s="89" customFormat="1" ht="21" customHeight="1" x14ac:dyDescent="0.65">
      <c r="A23" s="93" t="s">
        <v>207</v>
      </c>
      <c r="B23" s="91"/>
      <c r="C23" s="110">
        <v>0</v>
      </c>
      <c r="D23" s="8"/>
      <c r="E23" s="110">
        <v>0</v>
      </c>
      <c r="F23" s="8"/>
      <c r="G23" s="110">
        <v>0</v>
      </c>
      <c r="H23" s="8"/>
      <c r="I23" s="110">
        <v>0</v>
      </c>
      <c r="J23" s="8"/>
      <c r="K23" s="110">
        <v>0</v>
      </c>
      <c r="L23" s="8"/>
      <c r="M23" s="110">
        <v>0</v>
      </c>
      <c r="N23" s="8"/>
      <c r="O23" s="110">
        <v>0</v>
      </c>
      <c r="P23" s="8"/>
      <c r="Q23" s="110">
        <v>0</v>
      </c>
      <c r="R23" s="6"/>
      <c r="S23" s="110">
        <v>0</v>
      </c>
      <c r="T23" s="8"/>
      <c r="U23" s="110">
        <f>SUM(Q23:S23)</f>
        <v>0</v>
      </c>
      <c r="V23" s="9">
        <f t="shared" ref="V23:AA23" si="0">SUM(R23:T23)</f>
        <v>0</v>
      </c>
      <c r="W23" s="110">
        <f t="shared" si="0"/>
        <v>0</v>
      </c>
      <c r="X23" s="9">
        <f t="shared" si="0"/>
        <v>0</v>
      </c>
      <c r="Y23" s="110">
        <v>600</v>
      </c>
      <c r="Z23" s="9">
        <f t="shared" si="0"/>
        <v>0</v>
      </c>
      <c r="AA23" s="110">
        <f t="shared" si="0"/>
        <v>600</v>
      </c>
    </row>
    <row r="24" spans="1:30" s="89" customFormat="1" ht="12" hidden="1" customHeight="1" x14ac:dyDescent="0.65">
      <c r="A24" s="94"/>
      <c r="B24" s="94"/>
      <c r="C24" s="107"/>
      <c r="D24" s="8"/>
      <c r="E24" s="107"/>
      <c r="F24" s="8"/>
      <c r="G24" s="107"/>
      <c r="H24" s="8"/>
      <c r="I24" s="107"/>
      <c r="J24" s="8"/>
      <c r="K24" s="107"/>
      <c r="L24" s="8"/>
      <c r="M24" s="107"/>
      <c r="N24" s="8"/>
      <c r="O24" s="107"/>
      <c r="P24" s="8"/>
      <c r="Q24" s="107"/>
      <c r="R24" s="8"/>
      <c r="S24" s="107"/>
      <c r="T24" s="8"/>
      <c r="U24" s="107"/>
      <c r="V24" s="107"/>
      <c r="W24" s="107"/>
      <c r="X24" s="107"/>
      <c r="Y24" s="107"/>
      <c r="Z24" s="107"/>
      <c r="AA24" s="107"/>
    </row>
    <row r="25" spans="1:30" ht="21.65" customHeight="1" x14ac:dyDescent="0.65">
      <c r="A25" s="212" t="s">
        <v>208</v>
      </c>
      <c r="B25" s="212"/>
      <c r="C25" s="108">
        <f>C20+C23</f>
        <v>0</v>
      </c>
      <c r="D25" s="8"/>
      <c r="E25" s="108">
        <f>E20+E23</f>
        <v>0</v>
      </c>
      <c r="F25" s="8"/>
      <c r="G25" s="108">
        <f>G20+G23</f>
        <v>0</v>
      </c>
      <c r="H25" s="8"/>
      <c r="I25" s="108">
        <f>I20+I23</f>
        <v>0</v>
      </c>
      <c r="J25" s="8"/>
      <c r="K25" s="108">
        <f>K20+K23</f>
        <v>0</v>
      </c>
      <c r="L25" s="8"/>
      <c r="M25" s="108">
        <f>M20+M23</f>
        <v>18664</v>
      </c>
      <c r="N25" s="8"/>
      <c r="O25" s="108">
        <f>O20+O23</f>
        <v>-18664</v>
      </c>
      <c r="P25" s="8"/>
      <c r="Q25" s="108">
        <f>Q20+Q23</f>
        <v>-18664</v>
      </c>
      <c r="R25" s="8"/>
      <c r="S25" s="108">
        <f>S20+S23</f>
        <v>0</v>
      </c>
      <c r="T25" s="8"/>
      <c r="U25" s="108">
        <f>U20+U23</f>
        <v>0</v>
      </c>
      <c r="V25" s="108">
        <f t="shared" ref="V25:Z25" si="1">V20+V23</f>
        <v>0</v>
      </c>
      <c r="W25" s="108">
        <f>W20+W23</f>
        <v>-18664</v>
      </c>
      <c r="X25" s="108">
        <f t="shared" si="1"/>
        <v>0</v>
      </c>
      <c r="Y25" s="108">
        <f>Y20+Y23</f>
        <v>600</v>
      </c>
      <c r="Z25" s="108">
        <f t="shared" si="1"/>
        <v>0</v>
      </c>
      <c r="AA25" s="108">
        <f>AA20+AA23</f>
        <v>-18064</v>
      </c>
    </row>
    <row r="26" spans="1:30" ht="15" customHeight="1" x14ac:dyDescent="0.65">
      <c r="A26" s="212"/>
      <c r="B26" s="212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30" s="164" customFormat="1" ht="21" customHeight="1" x14ac:dyDescent="0.65">
      <c r="A27" s="163" t="s">
        <v>139</v>
      </c>
      <c r="B27" s="163"/>
      <c r="C27" s="69"/>
      <c r="D27" s="172"/>
      <c r="E27" s="69"/>
      <c r="F27" s="172"/>
      <c r="G27" s="69"/>
      <c r="H27" s="69"/>
      <c r="I27" s="69"/>
      <c r="J27" s="172"/>
      <c r="K27" s="69"/>
      <c r="L27" s="172"/>
      <c r="M27" s="69"/>
      <c r="N27" s="172"/>
      <c r="O27" s="69"/>
      <c r="P27" s="172"/>
      <c r="Q27" s="69"/>
      <c r="R27" s="172"/>
      <c r="S27" s="69"/>
      <c r="T27" s="172"/>
      <c r="U27" s="69"/>
      <c r="V27" s="172"/>
      <c r="W27" s="71"/>
      <c r="X27" s="172"/>
      <c r="Y27" s="69"/>
      <c r="Z27" s="172"/>
      <c r="AA27" s="71"/>
      <c r="AB27" s="163"/>
      <c r="AC27" s="163"/>
      <c r="AD27" s="163"/>
    </row>
    <row r="28" spans="1:30" s="164" customFormat="1" ht="21" customHeight="1" x14ac:dyDescent="0.65">
      <c r="A28" s="165" t="s">
        <v>225</v>
      </c>
      <c r="B28" s="165"/>
      <c r="C28" s="72">
        <v>0</v>
      </c>
      <c r="D28" s="172"/>
      <c r="E28" s="72">
        <v>0</v>
      </c>
      <c r="F28" s="172"/>
      <c r="G28" s="72">
        <v>0</v>
      </c>
      <c r="H28" s="72"/>
      <c r="I28" s="72">
        <v>0</v>
      </c>
      <c r="J28" s="172"/>
      <c r="K28" s="72">
        <v>0</v>
      </c>
      <c r="L28" s="172"/>
      <c r="M28" s="72">
        <v>0</v>
      </c>
      <c r="N28" s="172"/>
      <c r="O28" s="73">
        <f>PL_5!D40</f>
        <v>185712</v>
      </c>
      <c r="P28" s="172"/>
      <c r="Q28" s="72">
        <v>0</v>
      </c>
      <c r="R28" s="172"/>
      <c r="S28" s="72">
        <v>0</v>
      </c>
      <c r="T28" s="172"/>
      <c r="U28" s="75">
        <f>S28</f>
        <v>0</v>
      </c>
      <c r="V28" s="172"/>
      <c r="W28" s="73">
        <f>SUM(C28:R28,U28)</f>
        <v>185712</v>
      </c>
      <c r="X28" s="172"/>
      <c r="Y28" s="73">
        <f>PL_5!D41</f>
        <v>18362</v>
      </c>
      <c r="Z28" s="172"/>
      <c r="AA28" s="73">
        <f>SUM(W28:Y28)</f>
        <v>204074</v>
      </c>
      <c r="AB28" s="163"/>
      <c r="AC28" s="163"/>
      <c r="AD28" s="163"/>
    </row>
    <row r="29" spans="1:30" s="164" customFormat="1" ht="21" customHeight="1" x14ac:dyDescent="0.65">
      <c r="A29" s="165" t="s">
        <v>226</v>
      </c>
      <c r="B29" s="165"/>
      <c r="C29" s="72">
        <v>0</v>
      </c>
      <c r="D29" s="172"/>
      <c r="E29" s="72">
        <v>0</v>
      </c>
      <c r="F29" s="172"/>
      <c r="G29" s="72">
        <v>0</v>
      </c>
      <c r="H29" s="72"/>
      <c r="I29" s="72">
        <v>0</v>
      </c>
      <c r="J29" s="172"/>
      <c r="K29" s="72">
        <v>0</v>
      </c>
      <c r="L29" s="172"/>
      <c r="M29" s="72">
        <v>0</v>
      </c>
      <c r="N29" s="172"/>
      <c r="O29" s="76">
        <v>-8032</v>
      </c>
      <c r="P29" s="172"/>
      <c r="Q29" s="72">
        <v>0</v>
      </c>
      <c r="R29" s="172"/>
      <c r="S29" s="77">
        <f>PL_5!D32</f>
        <v>6292</v>
      </c>
      <c r="T29" s="172"/>
      <c r="U29" s="77">
        <f>S29</f>
        <v>6292</v>
      </c>
      <c r="V29" s="172"/>
      <c r="W29" s="73">
        <f>SUM(C29:R29,U29)</f>
        <v>-1740</v>
      </c>
      <c r="X29" s="172"/>
      <c r="Y29" s="77">
        <v>-378</v>
      </c>
      <c r="Z29" s="172"/>
      <c r="AA29" s="77">
        <f>SUM(W29:Y29)</f>
        <v>-2118</v>
      </c>
      <c r="AB29" s="163"/>
      <c r="AC29" s="163"/>
      <c r="AD29" s="163"/>
    </row>
    <row r="30" spans="1:30" s="164" customFormat="1" ht="21" customHeight="1" x14ac:dyDescent="0.65">
      <c r="A30" s="163" t="s">
        <v>237</v>
      </c>
      <c r="B30" s="163"/>
      <c r="C30" s="74">
        <f>SUM(C28:C29)</f>
        <v>0</v>
      </c>
      <c r="D30" s="174"/>
      <c r="E30" s="74">
        <f>SUM(E28:E29)</f>
        <v>0</v>
      </c>
      <c r="F30" s="174"/>
      <c r="G30" s="74">
        <f>SUM(G28:G29)</f>
        <v>0</v>
      </c>
      <c r="H30" s="102"/>
      <c r="I30" s="74">
        <f>SUM(I28:I29)</f>
        <v>0</v>
      </c>
      <c r="J30" s="174"/>
      <c r="K30" s="74">
        <f>SUM(K28:K29)</f>
        <v>0</v>
      </c>
      <c r="L30" s="174"/>
      <c r="M30" s="74">
        <f>SUM(M28:M29)</f>
        <v>0</v>
      </c>
      <c r="N30" s="174"/>
      <c r="O30" s="74">
        <f>SUM(O28:O29)</f>
        <v>177680</v>
      </c>
      <c r="P30" s="174"/>
      <c r="Q30" s="74">
        <f>SUM(Q28:Q29)</f>
        <v>0</v>
      </c>
      <c r="R30" s="174"/>
      <c r="S30" s="74">
        <f>SUM(S28:S29)</f>
        <v>6292</v>
      </c>
      <c r="T30" s="174"/>
      <c r="U30" s="74">
        <f>SUM(U28:U29)</f>
        <v>6292</v>
      </c>
      <c r="V30" s="174"/>
      <c r="W30" s="74">
        <f>SUM(C30:R30,U30)</f>
        <v>183972</v>
      </c>
      <c r="X30" s="174"/>
      <c r="Y30" s="74">
        <f>SUM(Y28:Y29)</f>
        <v>17984</v>
      </c>
      <c r="Z30" s="174"/>
      <c r="AA30" s="74">
        <f>SUM(AA28:AA29)</f>
        <v>201956</v>
      </c>
      <c r="AB30" s="163"/>
      <c r="AC30" s="163"/>
      <c r="AD30" s="163"/>
    </row>
    <row r="31" spans="1:30" s="164" customFormat="1" ht="9" hidden="1" customHeight="1" x14ac:dyDescent="0.65">
      <c r="A31" s="163"/>
      <c r="B31" s="163"/>
      <c r="C31" s="78"/>
      <c r="D31" s="69"/>
      <c r="E31" s="78"/>
      <c r="F31" s="69"/>
      <c r="G31" s="78"/>
      <c r="H31" s="69"/>
      <c r="I31" s="78"/>
      <c r="J31" s="69"/>
      <c r="K31" s="69"/>
      <c r="L31" s="69"/>
      <c r="M31" s="69"/>
      <c r="N31" s="69"/>
      <c r="O31" s="69"/>
      <c r="P31" s="69"/>
      <c r="Q31" s="78"/>
      <c r="R31" s="69"/>
      <c r="S31" s="73"/>
      <c r="T31" s="69"/>
      <c r="U31" s="69"/>
      <c r="V31" s="69"/>
      <c r="W31" s="78"/>
      <c r="X31" s="69"/>
      <c r="Y31" s="69"/>
      <c r="Z31" s="69"/>
      <c r="AA31" s="69"/>
      <c r="AB31" s="163"/>
      <c r="AC31" s="163"/>
      <c r="AD31" s="163"/>
    </row>
    <row r="32" spans="1:30" s="164" customFormat="1" ht="21" hidden="1" customHeight="1" x14ac:dyDescent="0.65">
      <c r="A32" s="165" t="s">
        <v>142</v>
      </c>
      <c r="B32" s="153"/>
      <c r="C32" s="72">
        <v>0</v>
      </c>
      <c r="D32" s="172"/>
      <c r="E32" s="72">
        <v>0</v>
      </c>
      <c r="F32" s="172"/>
      <c r="G32" s="72">
        <v>0</v>
      </c>
      <c r="H32" s="72"/>
      <c r="I32" s="72">
        <v>0</v>
      </c>
      <c r="J32" s="172"/>
      <c r="K32" s="72">
        <v>0</v>
      </c>
      <c r="L32" s="172"/>
      <c r="M32" s="72">
        <v>0</v>
      </c>
      <c r="N32" s="172"/>
      <c r="O32" s="72">
        <v>0</v>
      </c>
      <c r="P32" s="172"/>
      <c r="Q32" s="72">
        <v>0</v>
      </c>
      <c r="R32" s="172"/>
      <c r="S32" s="73">
        <v>0</v>
      </c>
      <c r="T32" s="172"/>
      <c r="U32" s="73">
        <f>S32</f>
        <v>0</v>
      </c>
      <c r="V32" s="172"/>
      <c r="W32" s="73">
        <f>SUM(C32:R32,U32)</f>
        <v>0</v>
      </c>
      <c r="X32" s="172"/>
      <c r="Y32" s="72">
        <v>0</v>
      </c>
      <c r="Z32" s="172"/>
      <c r="AA32" s="73">
        <f>SUM(W32:Y32)</f>
        <v>0</v>
      </c>
      <c r="AB32" s="163"/>
      <c r="AC32" s="163"/>
      <c r="AD32" s="163"/>
    </row>
    <row r="33" spans="1:31" s="164" customFormat="1" ht="21" customHeight="1" thickBot="1" x14ac:dyDescent="0.7">
      <c r="A33" s="94" t="s">
        <v>200</v>
      </c>
      <c r="B33" s="163"/>
      <c r="C33" s="176">
        <f>C15+C30+C32+C20</f>
        <v>300000</v>
      </c>
      <c r="D33" s="172"/>
      <c r="E33" s="176">
        <f>E15+E30+E32+E20</f>
        <v>1606753</v>
      </c>
      <c r="F33" s="172"/>
      <c r="G33" s="176">
        <f>G15+G30+G32+G20</f>
        <v>-247123</v>
      </c>
      <c r="H33" s="136"/>
      <c r="I33" s="154">
        <f>I15+I30+I32+I20</f>
        <v>-144</v>
      </c>
      <c r="J33" s="172"/>
      <c r="K33" s="176">
        <f>K15+K30+K32+K20</f>
        <v>30000</v>
      </c>
      <c r="L33" s="172"/>
      <c r="M33" s="177">
        <f>M15+M30+M32+M20</f>
        <v>112163.98</v>
      </c>
      <c r="N33" s="172"/>
      <c r="O33" s="176">
        <f>O15+O20+O30+O32</f>
        <v>1452416</v>
      </c>
      <c r="P33" s="172"/>
      <c r="Q33" s="177">
        <f>Q15+Q30+Q32+Q20</f>
        <v>-112163.98</v>
      </c>
      <c r="R33" s="172"/>
      <c r="S33" s="176">
        <f>S15+S30+S32+S20</f>
        <v>-69265.434999999998</v>
      </c>
      <c r="T33" s="172"/>
      <c r="U33" s="176">
        <f>U15+U30+U32+U20</f>
        <v>-69265.434999999998</v>
      </c>
      <c r="V33" s="172"/>
      <c r="W33" s="124">
        <f>SUM(C33:R33,U33)</f>
        <v>3072636.5649999999</v>
      </c>
      <c r="X33" s="172"/>
      <c r="Y33" s="176">
        <f>Y15+Y30+Y32+Y20+Y25</f>
        <v>561889.16</v>
      </c>
      <c r="Z33" s="172"/>
      <c r="AA33" s="176">
        <f>AA15+AA30+AA32+AA20+AA23</f>
        <v>3634525.7250000001</v>
      </c>
      <c r="AB33" s="163"/>
      <c r="AC33" s="163"/>
      <c r="AD33" s="163"/>
      <c r="AE33" s="213"/>
    </row>
    <row r="34" spans="1:31" ht="11.5" customHeight="1" thickTop="1" x14ac:dyDescent="0.6">
      <c r="O34" s="24"/>
      <c r="AA34" s="24"/>
    </row>
    <row r="35" spans="1:31" ht="21" customHeight="1" x14ac:dyDescent="0.6">
      <c r="O35" s="189"/>
      <c r="U35" s="189"/>
      <c r="W35" s="126"/>
      <c r="Y35" s="126"/>
      <c r="AA35" s="189"/>
    </row>
  </sheetData>
  <sheetProtection formatCells="0" formatColumns="0" formatRows="0" insertColumns="0" insertRows="0" insertHyperlinks="0" deleteColumns="0" deleteRows="0" sort="0" autoFilter="0" pivotTables="0"/>
  <mergeCells count="4">
    <mergeCell ref="C3:AA3"/>
    <mergeCell ref="K4:O4"/>
    <mergeCell ref="S4:U4"/>
    <mergeCell ref="C13:AA13"/>
  </mergeCells>
  <pageMargins left="0.7" right="0.5" top="0.48" bottom="0.5" header="0.5" footer="0.5"/>
  <pageSetup paperSize="9" scale="61" firstPageNumber="7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2"/>
  <sheetViews>
    <sheetView view="pageBreakPreview" topLeftCell="A10" zoomScale="55" zoomScaleNormal="100" zoomScaleSheetLayoutView="55" workbookViewId="0">
      <selection activeCell="AJ20" sqref="A1:XFD1048576"/>
    </sheetView>
  </sheetViews>
  <sheetFormatPr defaultColWidth="9.09765625" defaultRowHeight="20" x14ac:dyDescent="0.6"/>
  <cols>
    <col min="1" max="1" width="46.5" style="93" customWidth="1"/>
    <col min="2" max="2" width="14.3984375" style="93" customWidth="1"/>
    <col min="3" max="3" width="19.296875" style="87" customWidth="1"/>
    <col min="4" max="4" width="1" style="87" customWidth="1"/>
    <col min="5" max="5" width="20" style="87" customWidth="1"/>
    <col min="6" max="6" width="1" style="87" customWidth="1"/>
    <col min="7" max="7" width="18.8984375" style="87" customWidth="1"/>
    <col min="8" max="8" width="1" style="87" customWidth="1"/>
    <col min="9" max="9" width="19.69921875" style="87" customWidth="1"/>
    <col min="10" max="10" width="1.09765625" style="87" customWidth="1"/>
    <col min="11" max="11" width="17.69921875" style="87" customWidth="1"/>
    <col min="12" max="12" width="1.09765625" style="87" customWidth="1"/>
    <col min="13" max="13" width="14.3984375" style="87" customWidth="1"/>
    <col min="14" max="14" width="1" style="87" customWidth="1"/>
    <col min="15" max="15" width="21.3984375" style="87" customWidth="1"/>
    <col min="16" max="16" width="1" style="87" customWidth="1"/>
    <col min="17" max="17" width="21.3984375" style="87" customWidth="1"/>
    <col min="18" max="18" width="1" style="87" customWidth="1"/>
    <col min="19" max="19" width="21.3984375" style="87" customWidth="1"/>
    <col min="20" max="20" width="1.3984375" style="87" hidden="1" customWidth="1"/>
    <col min="21" max="21" width="10.69921875" style="87" hidden="1" customWidth="1"/>
    <col min="22" max="22" width="1.3984375" style="87" hidden="1" customWidth="1"/>
    <col min="23" max="23" width="8.69921875" style="87" hidden="1" customWidth="1"/>
    <col min="24" max="24" width="1.3984375" style="87" hidden="1" customWidth="1"/>
    <col min="25" max="25" width="10.69921875" style="87" hidden="1" customWidth="1"/>
    <col min="26" max="26" width="1.3984375" style="87" hidden="1" customWidth="1"/>
    <col min="27" max="33" width="0" style="87" hidden="1" customWidth="1"/>
    <col min="34" max="34" width="13.09765625" style="87" customWidth="1"/>
    <col min="35" max="35" width="10.59765625" style="87" customWidth="1"/>
    <col min="36" max="36" width="16.09765625" style="87" customWidth="1"/>
    <col min="37" max="37" width="16.69921875" style="87" customWidth="1"/>
    <col min="38" max="38" width="31.8984375" style="87" customWidth="1"/>
    <col min="39" max="39" width="19.59765625" style="87" customWidth="1"/>
    <col min="40" max="40" width="24.09765625" style="87" customWidth="1"/>
    <col min="41" max="41" width="5.8984375" style="87" customWidth="1"/>
    <col min="42" max="42" width="6.09765625" style="87" customWidth="1"/>
    <col min="43" max="43" width="28.3984375" style="87" customWidth="1"/>
    <col min="44" max="44" width="15.3984375" style="87" customWidth="1"/>
    <col min="45" max="45" width="20.8984375" style="87" customWidth="1"/>
    <col min="46" max="46" width="18" style="87" customWidth="1"/>
    <col min="47" max="47" width="22.8984375" style="87" customWidth="1"/>
    <col min="48" max="48" width="9.3984375" style="87" customWidth="1"/>
    <col min="49" max="49" width="23.69921875" style="87" customWidth="1"/>
    <col min="50" max="50" width="16.09765625" style="87" customWidth="1"/>
    <col min="51" max="51" width="12.69921875" style="87" customWidth="1"/>
    <col min="52" max="52" width="17.3984375" style="87" customWidth="1"/>
    <col min="53" max="53" width="16.09765625" style="87" customWidth="1"/>
    <col min="54" max="54" width="27.09765625" style="87" customWidth="1"/>
    <col min="55" max="55" width="14.69921875" style="87" customWidth="1"/>
    <col min="56" max="56" width="13.69921875" style="87" customWidth="1"/>
    <col min="57" max="57" width="12.69921875" style="87" customWidth="1"/>
    <col min="58" max="16384" width="9.09765625" style="87"/>
  </cols>
  <sheetData>
    <row r="1" spans="1:27" customFormat="1" ht="23" x14ac:dyDescent="0.7">
      <c r="A1" s="96" t="s">
        <v>0</v>
      </c>
      <c r="B1" s="96"/>
    </row>
    <row r="2" spans="1:27" s="125" customFormat="1" ht="23" x14ac:dyDescent="0.7">
      <c r="A2" s="96" t="s">
        <v>96</v>
      </c>
      <c r="B2" s="96"/>
    </row>
    <row r="3" spans="1:27" ht="13.4" customHeight="1" x14ac:dyDescent="0.65">
      <c r="A3" s="240"/>
      <c r="B3" s="240"/>
      <c r="C3" s="240"/>
      <c r="D3" s="240"/>
      <c r="E3" s="240"/>
    </row>
    <row r="4" spans="1:27" ht="18" customHeight="1" x14ac:dyDescent="0.65">
      <c r="C4" s="231" t="s">
        <v>3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142"/>
      <c r="U4" s="142"/>
      <c r="V4" s="142"/>
      <c r="W4" s="142"/>
      <c r="X4" s="142"/>
      <c r="Y4" s="142"/>
      <c r="Z4" s="142"/>
    </row>
    <row r="5" spans="1:27" ht="18" customHeight="1" x14ac:dyDescent="0.65">
      <c r="D5" s="88"/>
      <c r="E5" s="88"/>
      <c r="F5" s="88"/>
      <c r="G5" s="236" t="s">
        <v>59</v>
      </c>
      <c r="H5" s="236"/>
      <c r="I5" s="236"/>
      <c r="J5" s="236"/>
      <c r="K5" s="236"/>
      <c r="L5" s="88"/>
      <c r="M5" s="88"/>
      <c r="O5" s="236" t="s">
        <v>61</v>
      </c>
      <c r="P5" s="236"/>
      <c r="Q5" s="236"/>
      <c r="T5" s="91"/>
      <c r="U5" s="91"/>
      <c r="V5" s="89"/>
      <c r="W5" s="89"/>
      <c r="Y5" s="89"/>
      <c r="Z5" s="89"/>
      <c r="AA5" s="89"/>
    </row>
    <row r="6" spans="1:27" ht="18" customHeight="1" x14ac:dyDescent="0.65">
      <c r="D6" s="89"/>
      <c r="E6" s="88"/>
      <c r="F6" s="88"/>
      <c r="G6" s="88"/>
      <c r="H6" s="88"/>
      <c r="I6" s="88"/>
      <c r="J6" s="88"/>
      <c r="K6" s="88"/>
      <c r="L6" s="88"/>
      <c r="M6" s="88"/>
      <c r="O6" s="88" t="s">
        <v>143</v>
      </c>
      <c r="P6" s="88"/>
      <c r="Q6" s="88"/>
      <c r="T6" s="91"/>
      <c r="U6" s="91"/>
      <c r="V6" s="89"/>
      <c r="W6" s="89"/>
      <c r="Y6" s="89"/>
      <c r="Z6" s="89"/>
      <c r="AA6" s="89"/>
    </row>
    <row r="7" spans="1:27" ht="18" customHeight="1" x14ac:dyDescent="0.65">
      <c r="D7" s="89"/>
      <c r="E7" s="88"/>
      <c r="F7" s="88"/>
      <c r="G7" s="88"/>
      <c r="H7" s="88"/>
      <c r="I7" s="88"/>
      <c r="J7" s="88"/>
      <c r="K7" s="88"/>
      <c r="L7" s="88"/>
      <c r="M7" s="88"/>
      <c r="O7" s="88" t="s">
        <v>98</v>
      </c>
      <c r="P7" s="88"/>
      <c r="Q7" s="88"/>
      <c r="T7" s="91"/>
      <c r="U7" s="91"/>
      <c r="V7" s="89"/>
      <c r="W7" s="89"/>
      <c r="Y7" s="89"/>
      <c r="Z7" s="89"/>
      <c r="AA7" s="89"/>
    </row>
    <row r="8" spans="1:27" ht="18" customHeight="1" x14ac:dyDescent="0.65">
      <c r="D8" s="89"/>
      <c r="E8" s="88"/>
      <c r="F8" s="88"/>
      <c r="G8" s="88"/>
      <c r="H8" s="88"/>
      <c r="I8" s="88"/>
      <c r="J8" s="88"/>
      <c r="K8" s="88"/>
      <c r="L8" s="88"/>
      <c r="M8" s="88"/>
      <c r="O8" s="88" t="s">
        <v>99</v>
      </c>
      <c r="P8" s="88"/>
      <c r="Q8" s="88"/>
      <c r="T8" s="91"/>
      <c r="U8" s="91"/>
      <c r="V8" s="89"/>
      <c r="W8" s="89"/>
      <c r="Y8" s="89"/>
      <c r="Z8" s="89"/>
      <c r="AA8" s="89"/>
    </row>
    <row r="9" spans="1:27" ht="18" customHeight="1" x14ac:dyDescent="0.65">
      <c r="D9" s="89"/>
      <c r="E9" s="88"/>
      <c r="F9" s="88"/>
      <c r="G9" s="88"/>
      <c r="H9" s="88"/>
      <c r="I9" s="88"/>
      <c r="J9" s="88"/>
      <c r="K9" s="88"/>
      <c r="L9" s="88"/>
      <c r="M9" s="88"/>
      <c r="O9" s="88" t="s">
        <v>100</v>
      </c>
      <c r="P9" s="88"/>
      <c r="Q9" s="88" t="s">
        <v>101</v>
      </c>
      <c r="T9" s="91"/>
      <c r="U9" s="91"/>
      <c r="V9" s="89"/>
      <c r="W9" s="89"/>
      <c r="Y9" s="89"/>
      <c r="Z9" s="89"/>
      <c r="AA9" s="89"/>
    </row>
    <row r="10" spans="1:27" ht="18" customHeight="1" x14ac:dyDescent="0.65">
      <c r="D10" s="89"/>
      <c r="E10" s="88"/>
      <c r="F10" s="88"/>
      <c r="G10" s="88" t="s">
        <v>102</v>
      </c>
      <c r="H10" s="88"/>
      <c r="I10" s="88"/>
      <c r="J10" s="88"/>
      <c r="K10" s="88"/>
      <c r="L10" s="88"/>
      <c r="M10" s="88"/>
      <c r="O10" s="88" t="s">
        <v>103</v>
      </c>
      <c r="P10" s="88"/>
      <c r="Q10" s="88" t="s">
        <v>104</v>
      </c>
      <c r="T10" s="91"/>
      <c r="U10" s="91"/>
      <c r="V10" s="89"/>
      <c r="W10" s="89"/>
      <c r="Y10" s="89"/>
      <c r="Z10" s="89"/>
      <c r="AA10" s="89"/>
    </row>
    <row r="11" spans="1:27" ht="18" customHeight="1" x14ac:dyDescent="0.65">
      <c r="C11" s="88" t="s">
        <v>102</v>
      </c>
      <c r="E11" s="88" t="s">
        <v>107</v>
      </c>
      <c r="F11" s="88"/>
      <c r="G11" s="88" t="s">
        <v>109</v>
      </c>
      <c r="I11" s="88" t="s">
        <v>109</v>
      </c>
      <c r="J11" s="88"/>
      <c r="K11" s="88"/>
      <c r="L11" s="88"/>
      <c r="M11" s="88"/>
      <c r="N11" s="88"/>
      <c r="O11" s="88" t="s">
        <v>110</v>
      </c>
      <c r="Q11" s="88" t="s">
        <v>112</v>
      </c>
      <c r="R11" s="91"/>
      <c r="S11" s="88" t="s">
        <v>113</v>
      </c>
      <c r="T11" s="89"/>
      <c r="U11" s="89"/>
      <c r="V11" s="89"/>
    </row>
    <row r="12" spans="1:27" ht="18" customHeight="1" x14ac:dyDescent="0.6">
      <c r="C12" s="88" t="s">
        <v>115</v>
      </c>
      <c r="E12" s="88" t="s">
        <v>117</v>
      </c>
      <c r="F12" s="88"/>
      <c r="G12" s="88" t="s">
        <v>119</v>
      </c>
      <c r="H12" s="88"/>
      <c r="I12" s="88" t="s">
        <v>144</v>
      </c>
      <c r="J12" s="88"/>
      <c r="K12" s="88" t="s">
        <v>120</v>
      </c>
      <c r="L12" s="88"/>
      <c r="M12" s="88" t="s">
        <v>144</v>
      </c>
      <c r="N12" s="88"/>
      <c r="O12" s="88" t="s">
        <v>121</v>
      </c>
      <c r="P12" s="88"/>
      <c r="Q12" s="88" t="s">
        <v>122</v>
      </c>
      <c r="S12" s="88" t="s">
        <v>122</v>
      </c>
      <c r="T12" s="88"/>
      <c r="U12" s="88"/>
      <c r="V12" s="88"/>
    </row>
    <row r="13" spans="1:27" ht="18" customHeight="1" x14ac:dyDescent="0.6">
      <c r="B13" s="153" t="s">
        <v>6</v>
      </c>
      <c r="C13" s="88" t="s">
        <v>124</v>
      </c>
      <c r="E13" s="134" t="s">
        <v>126</v>
      </c>
      <c r="F13" s="88"/>
      <c r="G13" s="88" t="s">
        <v>128</v>
      </c>
      <c r="H13" s="88"/>
      <c r="I13" s="88" t="s">
        <v>145</v>
      </c>
      <c r="J13" s="88"/>
      <c r="K13" s="88" t="s">
        <v>129</v>
      </c>
      <c r="L13" s="88"/>
      <c r="M13" s="88" t="s">
        <v>145</v>
      </c>
      <c r="N13" s="88"/>
      <c r="O13" s="88" t="s">
        <v>130</v>
      </c>
      <c r="P13" s="88"/>
      <c r="Q13" s="88" t="s">
        <v>131</v>
      </c>
      <c r="S13" s="88" t="s">
        <v>131</v>
      </c>
      <c r="T13" s="88"/>
      <c r="U13" s="88"/>
      <c r="V13" s="88"/>
    </row>
    <row r="14" spans="1:27" ht="18" customHeight="1" x14ac:dyDescent="0.6">
      <c r="A14" s="87"/>
      <c r="B14" s="87"/>
      <c r="C14" s="232" t="s">
        <v>8</v>
      </c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156"/>
      <c r="U14" s="156"/>
      <c r="V14" s="156"/>
      <c r="W14" s="156"/>
      <c r="X14" s="156"/>
      <c r="Y14" s="88"/>
    </row>
    <row r="15" spans="1:27" ht="19.399999999999999" customHeight="1" x14ac:dyDescent="0.65">
      <c r="A15" s="97" t="s">
        <v>191</v>
      </c>
      <c r="B15" s="94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156"/>
      <c r="U15" s="156"/>
      <c r="V15" s="156"/>
      <c r="W15" s="156"/>
      <c r="X15" s="156"/>
      <c r="Y15" s="88"/>
    </row>
    <row r="16" spans="1:27" s="142" customFormat="1" ht="19.399999999999999" customHeight="1" x14ac:dyDescent="0.65">
      <c r="A16" s="135" t="s">
        <v>146</v>
      </c>
      <c r="B16" s="94"/>
      <c r="C16" s="136">
        <v>300000</v>
      </c>
      <c r="D16" s="136"/>
      <c r="E16" s="136">
        <v>1606754</v>
      </c>
      <c r="F16" s="136"/>
      <c r="G16" s="136">
        <v>30000</v>
      </c>
      <c r="H16" s="136"/>
      <c r="I16" s="139">
        <v>0</v>
      </c>
      <c r="J16" s="136"/>
      <c r="K16" s="136">
        <v>750832</v>
      </c>
      <c r="L16" s="136"/>
      <c r="M16" s="139">
        <v>0</v>
      </c>
      <c r="N16" s="136"/>
      <c r="O16" s="136">
        <v>-48904</v>
      </c>
      <c r="P16" s="140"/>
      <c r="Q16" s="136">
        <f>O16</f>
        <v>-48904</v>
      </c>
      <c r="R16" s="140"/>
      <c r="S16" s="136">
        <f>SUM(C16:M16,Q16)</f>
        <v>2638682</v>
      </c>
      <c r="T16" s="133"/>
      <c r="U16" s="133"/>
    </row>
    <row r="17" spans="1:23" s="142" customFormat="1" ht="13.9" customHeight="1" x14ac:dyDescent="0.65">
      <c r="A17" s="94"/>
      <c r="B17" s="94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3"/>
      <c r="U17" s="133"/>
    </row>
    <row r="18" spans="1:23" ht="19.399999999999999" customHeight="1" x14ac:dyDescent="0.65">
      <c r="A18" s="97" t="s">
        <v>134</v>
      </c>
      <c r="B18" s="94"/>
      <c r="C18" s="140"/>
      <c r="D18" s="140"/>
      <c r="E18" s="140"/>
      <c r="F18" s="140"/>
      <c r="G18" s="38"/>
      <c r="H18" s="140"/>
      <c r="I18" s="38"/>
      <c r="J18" s="38"/>
      <c r="K18" s="38"/>
      <c r="L18" s="38"/>
      <c r="M18" s="38"/>
      <c r="N18" s="45"/>
      <c r="O18" s="38"/>
      <c r="P18" s="38"/>
      <c r="Q18" s="38"/>
      <c r="R18" s="45"/>
      <c r="S18" s="140"/>
      <c r="T18" s="157"/>
      <c r="U18" s="133"/>
    </row>
    <row r="19" spans="1:23" ht="19.399999999999999" customHeight="1" x14ac:dyDescent="0.65">
      <c r="A19" s="98" t="s">
        <v>227</v>
      </c>
      <c r="B19" s="128"/>
      <c r="C19" s="140"/>
      <c r="D19" s="140"/>
      <c r="E19" s="140"/>
      <c r="F19" s="140"/>
      <c r="G19" s="38"/>
      <c r="H19" s="140"/>
      <c r="I19" s="38"/>
      <c r="J19" s="38"/>
      <c r="K19" s="38"/>
      <c r="L19" s="38"/>
      <c r="M19" s="38"/>
      <c r="N19" s="45"/>
      <c r="O19" s="38"/>
      <c r="P19" s="38"/>
      <c r="Q19" s="38"/>
      <c r="R19" s="45"/>
      <c r="S19" s="140"/>
      <c r="T19" s="157"/>
      <c r="U19" s="133"/>
    </row>
    <row r="20" spans="1:23" ht="19.399999999999999" customHeight="1" x14ac:dyDescent="0.6">
      <c r="A20" s="129" t="s">
        <v>147</v>
      </c>
      <c r="B20" s="153">
        <v>14</v>
      </c>
      <c r="C20" s="38">
        <v>0</v>
      </c>
      <c r="D20" s="136"/>
      <c r="E20" s="38">
        <v>0</v>
      </c>
      <c r="F20" s="136"/>
      <c r="G20" s="38">
        <v>0</v>
      </c>
      <c r="H20" s="136"/>
      <c r="I20" s="36">
        <v>32259</v>
      </c>
      <c r="J20" s="36"/>
      <c r="K20" s="36">
        <f>-I20</f>
        <v>-32259</v>
      </c>
      <c r="L20" s="36"/>
      <c r="M20" s="36">
        <v>-32259</v>
      </c>
      <c r="N20" s="136"/>
      <c r="O20" s="38">
        <v>0</v>
      </c>
      <c r="P20" s="140"/>
      <c r="Q20" s="38">
        <f>O20</f>
        <v>0</v>
      </c>
      <c r="R20" s="140"/>
      <c r="S20" s="36">
        <f>SUM(C20:M20,Q20)</f>
        <v>-32259</v>
      </c>
      <c r="T20" s="157"/>
    </row>
    <row r="21" spans="1:23" ht="19.399999999999999" customHeight="1" x14ac:dyDescent="0.65">
      <c r="A21" s="128" t="s">
        <v>228</v>
      </c>
      <c r="B21" s="128"/>
      <c r="C21" s="39">
        <f>C20</f>
        <v>0</v>
      </c>
      <c r="D21" s="34"/>
      <c r="E21" s="39">
        <f>E20</f>
        <v>0</v>
      </c>
      <c r="F21" s="34"/>
      <c r="G21" s="39">
        <f>G20</f>
        <v>0</v>
      </c>
      <c r="H21" s="34"/>
      <c r="I21" s="39">
        <f>I20</f>
        <v>32259</v>
      </c>
      <c r="J21" s="34"/>
      <c r="K21" s="39">
        <f>K20</f>
        <v>-32259</v>
      </c>
      <c r="L21" s="34"/>
      <c r="M21" s="39">
        <f>M20</f>
        <v>-32259</v>
      </c>
      <c r="N21" s="136"/>
      <c r="O21" s="46">
        <f>O20</f>
        <v>0</v>
      </c>
      <c r="P21" s="136"/>
      <c r="Q21" s="46">
        <f>O21</f>
        <v>0</v>
      </c>
      <c r="R21" s="140"/>
      <c r="S21" s="39">
        <f>SUM(C21:M21,Q21)</f>
        <v>-32259</v>
      </c>
      <c r="T21" s="133"/>
    </row>
    <row r="22" spans="1:23" s="89" customFormat="1" ht="13.9" customHeight="1" x14ac:dyDescent="0.65">
      <c r="A22" s="94"/>
      <c r="B22" s="94"/>
      <c r="C22" s="136"/>
      <c r="D22" s="136"/>
      <c r="E22" s="136"/>
      <c r="F22" s="136"/>
      <c r="G22" s="136"/>
      <c r="H22" s="136"/>
      <c r="I22" s="45"/>
      <c r="J22" s="45"/>
      <c r="K22" s="45"/>
      <c r="L22" s="45"/>
      <c r="M22" s="45"/>
      <c r="N22" s="136"/>
      <c r="O22" s="45"/>
      <c r="P22" s="45"/>
      <c r="Q22" s="45"/>
      <c r="R22" s="140"/>
      <c r="S22" s="136"/>
      <c r="T22" s="133"/>
    </row>
    <row r="23" spans="1:23" s="142" customFormat="1" ht="19.399999999999999" customHeight="1" x14ac:dyDescent="0.65">
      <c r="A23" s="94" t="s">
        <v>139</v>
      </c>
      <c r="B23" s="94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133"/>
      <c r="U23" s="133"/>
    </row>
    <row r="24" spans="1:23" s="142" customFormat="1" ht="19.399999999999999" customHeight="1" x14ac:dyDescent="0.65">
      <c r="A24" s="93" t="s">
        <v>225</v>
      </c>
      <c r="B24" s="93"/>
      <c r="C24" s="38">
        <v>0</v>
      </c>
      <c r="D24" s="140"/>
      <c r="E24" s="38">
        <v>0</v>
      </c>
      <c r="F24" s="140"/>
      <c r="G24" s="38">
        <v>0</v>
      </c>
      <c r="H24" s="136"/>
      <c r="I24" s="36">
        <v>0</v>
      </c>
      <c r="J24" s="36"/>
      <c r="K24" s="36">
        <f>PL_5!J40</f>
        <v>97994</v>
      </c>
      <c r="L24" s="36"/>
      <c r="M24" s="36">
        <v>0</v>
      </c>
      <c r="N24" s="136"/>
      <c r="O24" s="38">
        <v>0</v>
      </c>
      <c r="P24" s="136"/>
      <c r="Q24" s="38">
        <f>O24</f>
        <v>0</v>
      </c>
      <c r="R24" s="136"/>
      <c r="S24" s="36">
        <f>SUM(C24:M24,Q24)</f>
        <v>97994</v>
      </c>
      <c r="T24" s="157"/>
      <c r="U24" s="133"/>
    </row>
    <row r="25" spans="1:23" s="142" customFormat="1" ht="19.399999999999999" customHeight="1" x14ac:dyDescent="0.65">
      <c r="A25" s="93" t="s">
        <v>140</v>
      </c>
      <c r="B25" s="93"/>
      <c r="C25" s="38">
        <v>0</v>
      </c>
      <c r="D25" s="136"/>
      <c r="E25" s="38">
        <v>0</v>
      </c>
      <c r="F25" s="136"/>
      <c r="G25" s="38">
        <v>0</v>
      </c>
      <c r="H25" s="136"/>
      <c r="I25" s="40">
        <v>0</v>
      </c>
      <c r="J25" s="35"/>
      <c r="K25" s="40">
        <v>0</v>
      </c>
      <c r="L25" s="35"/>
      <c r="M25" s="40">
        <v>0</v>
      </c>
      <c r="N25" s="136"/>
      <c r="O25" s="40">
        <f>PL_5!J32</f>
        <v>-13409</v>
      </c>
      <c r="P25" s="140"/>
      <c r="Q25" s="40">
        <f>O25</f>
        <v>-13409</v>
      </c>
      <c r="R25" s="136"/>
      <c r="S25" s="36">
        <f>SUM(C25:M25,Q25)</f>
        <v>-13409</v>
      </c>
      <c r="T25" s="157"/>
      <c r="U25" s="133"/>
    </row>
    <row r="26" spans="1:23" s="142" customFormat="1" ht="19.399999999999999" customHeight="1" x14ac:dyDescent="0.65">
      <c r="A26" s="94" t="s">
        <v>141</v>
      </c>
      <c r="B26" s="94"/>
      <c r="C26" s="46">
        <f>SUM(C24:C25)</f>
        <v>0</v>
      </c>
      <c r="D26" s="136"/>
      <c r="E26" s="46">
        <f>SUM(E24:E25)</f>
        <v>0</v>
      </c>
      <c r="F26" s="136"/>
      <c r="G26" s="46">
        <f>SUM(G24:G25)</f>
        <v>0</v>
      </c>
      <c r="H26" s="136"/>
      <c r="I26" s="41">
        <f>SUM(I24:I25)</f>
        <v>0</v>
      </c>
      <c r="J26" s="34"/>
      <c r="K26" s="41">
        <f>SUM(K24:K25)</f>
        <v>97994</v>
      </c>
      <c r="L26" s="34"/>
      <c r="M26" s="41">
        <f>SUM(M24:M25)</f>
        <v>0</v>
      </c>
      <c r="N26" s="34"/>
      <c r="O26" s="41">
        <f>SUM(O24:O25)</f>
        <v>-13409</v>
      </c>
      <c r="P26" s="34"/>
      <c r="Q26" s="41">
        <f>O26</f>
        <v>-13409</v>
      </c>
      <c r="R26" s="136"/>
      <c r="S26" s="39">
        <f>SUM(C26:M26,Q26)</f>
        <v>84585</v>
      </c>
      <c r="T26" s="157"/>
      <c r="U26" s="133"/>
    </row>
    <row r="27" spans="1:23" s="142" customFormat="1" ht="13" customHeight="1" x14ac:dyDescent="0.65">
      <c r="A27" s="94"/>
      <c r="B27" s="94"/>
      <c r="C27" s="111"/>
      <c r="D27" s="136"/>
      <c r="E27" s="111"/>
      <c r="F27" s="136"/>
      <c r="G27" s="111"/>
      <c r="H27" s="136"/>
      <c r="I27" s="34"/>
      <c r="J27" s="34"/>
      <c r="K27" s="34"/>
      <c r="L27" s="34"/>
      <c r="M27" s="34"/>
      <c r="N27" s="34"/>
      <c r="O27" s="34"/>
      <c r="P27" s="34"/>
      <c r="Q27" s="43"/>
      <c r="R27" s="136"/>
      <c r="S27" s="43"/>
      <c r="T27" s="157"/>
      <c r="U27" s="133"/>
    </row>
    <row r="28" spans="1:23" s="142" customFormat="1" ht="19.399999999999999" customHeight="1" x14ac:dyDescent="0.65">
      <c r="A28" s="93" t="s">
        <v>142</v>
      </c>
      <c r="B28" s="155"/>
      <c r="C28" s="45">
        <v>0</v>
      </c>
      <c r="D28" s="140"/>
      <c r="E28" s="112">
        <v>0</v>
      </c>
      <c r="F28" s="140"/>
      <c r="G28" s="45">
        <v>0</v>
      </c>
      <c r="H28" s="140"/>
      <c r="I28" s="35">
        <v>0</v>
      </c>
      <c r="J28" s="35"/>
      <c r="K28" s="35">
        <v>20082</v>
      </c>
      <c r="L28" s="35"/>
      <c r="M28" s="35">
        <v>0</v>
      </c>
      <c r="N28" s="35"/>
      <c r="O28" s="35">
        <v>-20082</v>
      </c>
      <c r="P28" s="35"/>
      <c r="Q28" s="40">
        <f>O28</f>
        <v>-20082</v>
      </c>
      <c r="R28" s="140"/>
      <c r="S28" s="40">
        <f>SUM(C28:M28,Q28)</f>
        <v>0</v>
      </c>
      <c r="T28" s="157"/>
      <c r="U28" s="133"/>
    </row>
    <row r="29" spans="1:23" ht="19.399999999999999" customHeight="1" thickBot="1" x14ac:dyDescent="0.7">
      <c r="A29" s="94" t="s">
        <v>192</v>
      </c>
      <c r="B29" s="94"/>
      <c r="C29" s="149">
        <f>C16+C21+C26</f>
        <v>300000</v>
      </c>
      <c r="D29" s="136"/>
      <c r="E29" s="149">
        <f>E16+E21+E26</f>
        <v>1606754</v>
      </c>
      <c r="F29" s="136"/>
      <c r="G29" s="149">
        <f>G16+G21+G26</f>
        <v>30000</v>
      </c>
      <c r="H29" s="136"/>
      <c r="I29" s="149">
        <f>I16+I21+I26+I28</f>
        <v>32259</v>
      </c>
      <c r="J29" s="136"/>
      <c r="K29" s="149">
        <f>K16+K21+K26+K28</f>
        <v>836649</v>
      </c>
      <c r="L29" s="136"/>
      <c r="M29" s="47">
        <f>M16+M21+M26+M28</f>
        <v>-32259</v>
      </c>
      <c r="N29" s="136"/>
      <c r="O29" s="158">
        <f>O16+O21+O26+O28</f>
        <v>-82395</v>
      </c>
      <c r="P29" s="159"/>
      <c r="Q29" s="158">
        <f>O29</f>
        <v>-82395</v>
      </c>
      <c r="R29" s="34"/>
      <c r="S29" s="47">
        <f>SUM(C29:M29,Q29)</f>
        <v>2691008</v>
      </c>
      <c r="T29" s="157"/>
      <c r="U29" s="157"/>
      <c r="V29" s="157"/>
      <c r="W29" s="157"/>
    </row>
    <row r="30" spans="1:23" ht="20.5" thickTop="1" x14ac:dyDescent="0.6">
      <c r="I30" s="19"/>
      <c r="J30" s="19"/>
      <c r="K30" s="19"/>
      <c r="L30" s="19"/>
      <c r="M30" s="19"/>
      <c r="O30" s="19"/>
      <c r="S30" s="126"/>
    </row>
    <row r="31" spans="1:23" x14ac:dyDescent="0.6">
      <c r="I31" s="24"/>
      <c r="J31" s="24"/>
      <c r="K31" s="24"/>
      <c r="L31" s="24"/>
      <c r="M31" s="24"/>
      <c r="S31" s="24"/>
    </row>
    <row r="32" spans="1:23" x14ac:dyDescent="0.6">
      <c r="I32" s="19"/>
      <c r="J32" s="19"/>
      <c r="K32" s="19"/>
      <c r="L32" s="19"/>
      <c r="M32" s="19"/>
      <c r="S32" s="126"/>
    </row>
  </sheetData>
  <sheetProtection formatCells="0" formatColumns="0" formatRows="0" insertColumns="0" insertRows="0" insertHyperlinks="0" deleteColumns="0" deleteRows="0" sort="0" autoFilter="0" pivotTables="0"/>
  <mergeCells count="5">
    <mergeCell ref="C4:S4"/>
    <mergeCell ref="O5:Q5"/>
    <mergeCell ref="C14:S14"/>
    <mergeCell ref="A3:E3"/>
    <mergeCell ref="G5:K5"/>
  </mergeCells>
  <pageMargins left="0.8" right="0.8" top="0.48" bottom="0.5" header="0.5" footer="0.5"/>
  <pageSetup paperSize="9" scale="60" firstPageNumber="8" fitToWidth="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2"/>
  <sheetViews>
    <sheetView topLeftCell="D16" zoomScale="90" zoomScaleNormal="90" zoomScaleSheetLayoutView="70" workbookViewId="0">
      <selection activeCell="AA21" sqref="AA21"/>
    </sheetView>
  </sheetViews>
  <sheetFormatPr defaultRowHeight="21" customHeight="1" x14ac:dyDescent="0.65"/>
  <cols>
    <col min="1" max="1" width="56.8984375" customWidth="1"/>
    <col min="2" max="2" width="13.8984375" customWidth="1"/>
    <col min="3" max="3" width="15.296875" customWidth="1"/>
    <col min="4" max="4" width="1.09765625" customWidth="1"/>
    <col min="5" max="5" width="12.8984375" customWidth="1"/>
    <col min="6" max="6" width="1.09765625" customWidth="1"/>
    <col min="7" max="7" width="11.8984375" customWidth="1"/>
    <col min="8" max="8" width="1.09765625" customWidth="1"/>
    <col min="9" max="9" width="13.8984375" customWidth="1"/>
    <col min="10" max="10" width="1.09765625" customWidth="1"/>
    <col min="11" max="11" width="13.69921875" customWidth="1"/>
    <col min="12" max="12" width="1.09765625" customWidth="1"/>
    <col min="13" max="13" width="15.69921875" customWidth="1"/>
    <col min="14" max="14" width="1.09765625" customWidth="1"/>
    <col min="15" max="15" width="21.296875" customWidth="1"/>
    <col min="16" max="16" width="1.09765625" customWidth="1"/>
    <col min="17" max="17" width="15.8984375" customWidth="1"/>
    <col min="18" max="18" width="1.09765625" customWidth="1"/>
    <col min="19" max="19" width="16.8984375" customWidth="1"/>
  </cols>
  <sheetData>
    <row r="1" spans="1:19" ht="21" customHeight="1" x14ac:dyDescent="0.7">
      <c r="A1" s="160" t="s">
        <v>0</v>
      </c>
      <c r="B1" s="160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</row>
    <row r="2" spans="1:19" ht="21" customHeight="1" x14ac:dyDescent="0.7">
      <c r="A2" s="160" t="s">
        <v>96</v>
      </c>
      <c r="B2" s="160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</row>
    <row r="3" spans="1:19" ht="21" customHeight="1" x14ac:dyDescent="0.65">
      <c r="A3" s="241"/>
      <c r="B3" s="241"/>
      <c r="C3" s="241"/>
      <c r="D3" s="241"/>
      <c r="E3" s="241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</row>
    <row r="4" spans="1:19" ht="21" customHeight="1" x14ac:dyDescent="0.65">
      <c r="A4" s="165"/>
      <c r="B4" s="165"/>
      <c r="C4" s="237" t="s">
        <v>3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</row>
    <row r="5" spans="1:19" ht="21" customHeight="1" x14ac:dyDescent="0.65">
      <c r="A5" s="165"/>
      <c r="B5" s="165"/>
      <c r="C5" s="164"/>
      <c r="D5" s="167"/>
      <c r="E5" s="167"/>
      <c r="F5" s="167"/>
      <c r="G5" s="238" t="s">
        <v>59</v>
      </c>
      <c r="H5" s="238"/>
      <c r="I5" s="238"/>
      <c r="J5" s="238"/>
      <c r="K5" s="238"/>
      <c r="L5" s="167"/>
      <c r="M5" s="167"/>
      <c r="N5" s="167"/>
      <c r="O5" s="238" t="s">
        <v>61</v>
      </c>
      <c r="P5" s="238"/>
      <c r="Q5" s="238"/>
      <c r="R5" s="167"/>
      <c r="S5" s="164"/>
    </row>
    <row r="6" spans="1:19" ht="21" customHeight="1" x14ac:dyDescent="0.65">
      <c r="A6" s="165"/>
      <c r="B6" s="165"/>
      <c r="C6" s="164"/>
      <c r="D6" s="166"/>
      <c r="E6" s="167"/>
      <c r="F6" s="166"/>
      <c r="G6" s="167"/>
      <c r="H6" s="166"/>
      <c r="I6" s="167"/>
      <c r="J6" s="166"/>
      <c r="K6" s="167"/>
      <c r="L6" s="166"/>
      <c r="M6" s="167"/>
      <c r="N6" s="166"/>
      <c r="O6" s="167" t="s">
        <v>97</v>
      </c>
      <c r="P6" s="166"/>
      <c r="Q6" s="167"/>
      <c r="R6" s="166"/>
      <c r="S6" s="164"/>
    </row>
    <row r="7" spans="1:19" ht="21" customHeight="1" x14ac:dyDescent="0.65">
      <c r="A7" s="165"/>
      <c r="B7" s="165"/>
      <c r="C7" s="164"/>
      <c r="D7" s="166"/>
      <c r="E7" s="167"/>
      <c r="F7" s="166"/>
      <c r="G7" s="167"/>
      <c r="H7" s="166"/>
      <c r="I7" s="167"/>
      <c r="J7" s="166"/>
      <c r="K7" s="167"/>
      <c r="L7" s="166"/>
      <c r="M7" s="167"/>
      <c r="N7" s="166"/>
      <c r="O7" s="167" t="s">
        <v>98</v>
      </c>
      <c r="P7" s="166"/>
      <c r="Q7" s="167"/>
      <c r="R7" s="166"/>
      <c r="S7" s="164"/>
    </row>
    <row r="8" spans="1:19" ht="21" customHeight="1" x14ac:dyDescent="0.65">
      <c r="A8" s="165"/>
      <c r="B8" s="165"/>
      <c r="C8" s="164"/>
      <c r="D8" s="166"/>
      <c r="E8" s="167"/>
      <c r="F8" s="166"/>
      <c r="G8" s="167"/>
      <c r="H8" s="166"/>
      <c r="I8" s="167"/>
      <c r="J8" s="166"/>
      <c r="K8" s="167"/>
      <c r="L8" s="166"/>
      <c r="M8" s="167"/>
      <c r="N8" s="166"/>
      <c r="O8" s="167" t="s">
        <v>99</v>
      </c>
      <c r="P8" s="166"/>
      <c r="Q8" s="167"/>
      <c r="R8" s="166"/>
      <c r="S8" s="164"/>
    </row>
    <row r="9" spans="1:19" ht="21" customHeight="1" x14ac:dyDescent="0.65">
      <c r="A9" s="165"/>
      <c r="B9" s="165"/>
      <c r="C9" s="164"/>
      <c r="D9" s="166"/>
      <c r="E9" s="167"/>
      <c r="F9" s="166"/>
      <c r="G9" s="167"/>
      <c r="H9" s="166"/>
      <c r="I9" s="167"/>
      <c r="J9" s="166"/>
      <c r="K9" s="167"/>
      <c r="L9" s="166"/>
      <c r="M9" s="167"/>
      <c r="N9" s="166"/>
      <c r="O9" s="167" t="s">
        <v>100</v>
      </c>
      <c r="P9" s="166"/>
      <c r="Q9" s="167" t="s">
        <v>101</v>
      </c>
      <c r="R9" s="166"/>
      <c r="S9" s="164"/>
    </row>
    <row r="10" spans="1:19" ht="21" customHeight="1" x14ac:dyDescent="0.65">
      <c r="A10" s="165"/>
      <c r="B10" s="165"/>
      <c r="C10" s="164"/>
      <c r="D10" s="166"/>
      <c r="E10" s="167"/>
      <c r="F10" s="166"/>
      <c r="G10" s="167" t="s">
        <v>102</v>
      </c>
      <c r="H10" s="166"/>
      <c r="I10" s="167"/>
      <c r="J10" s="166"/>
      <c r="K10" s="167"/>
      <c r="L10" s="166"/>
      <c r="M10" s="167"/>
      <c r="N10" s="166"/>
      <c r="O10" s="167" t="s">
        <v>103</v>
      </c>
      <c r="P10" s="166"/>
      <c r="Q10" s="167" t="s">
        <v>104</v>
      </c>
      <c r="R10" s="166"/>
      <c r="S10" s="164"/>
    </row>
    <row r="11" spans="1:19" ht="21" customHeight="1" x14ac:dyDescent="0.65">
      <c r="A11" s="165"/>
      <c r="B11" s="165"/>
      <c r="C11" s="167" t="s">
        <v>102</v>
      </c>
      <c r="D11" s="164"/>
      <c r="E11" s="167" t="s">
        <v>107</v>
      </c>
      <c r="F11" s="164"/>
      <c r="G11" s="167" t="s">
        <v>109</v>
      </c>
      <c r="H11" s="164"/>
      <c r="I11" s="167" t="s">
        <v>109</v>
      </c>
      <c r="J11" s="164"/>
      <c r="K11" s="167"/>
      <c r="L11" s="164"/>
      <c r="M11" s="167"/>
      <c r="N11" s="164"/>
      <c r="O11" s="167" t="s">
        <v>110</v>
      </c>
      <c r="P11" s="164"/>
      <c r="Q11" s="167" t="s">
        <v>112</v>
      </c>
      <c r="R11" s="164"/>
      <c r="S11" s="167" t="s">
        <v>113</v>
      </c>
    </row>
    <row r="12" spans="1:19" ht="21" customHeight="1" x14ac:dyDescent="0.65">
      <c r="A12" s="165"/>
      <c r="B12" s="165"/>
      <c r="C12" s="167" t="s">
        <v>115</v>
      </c>
      <c r="D12" s="164"/>
      <c r="E12" s="167" t="s">
        <v>117</v>
      </c>
      <c r="F12" s="164"/>
      <c r="G12" s="167" t="s">
        <v>119</v>
      </c>
      <c r="H12" s="164"/>
      <c r="I12" s="167" t="s">
        <v>144</v>
      </c>
      <c r="J12" s="164"/>
      <c r="K12" s="167" t="s">
        <v>120</v>
      </c>
      <c r="L12" s="164"/>
      <c r="M12" s="167" t="s">
        <v>144</v>
      </c>
      <c r="N12" s="164"/>
      <c r="O12" s="167" t="s">
        <v>121</v>
      </c>
      <c r="P12" s="164"/>
      <c r="Q12" s="167" t="s">
        <v>122</v>
      </c>
      <c r="R12" s="164"/>
      <c r="S12" s="167" t="s">
        <v>122</v>
      </c>
    </row>
    <row r="13" spans="1:19" ht="21" customHeight="1" x14ac:dyDescent="0.65">
      <c r="A13" s="165"/>
      <c r="B13" s="153" t="s">
        <v>6</v>
      </c>
      <c r="C13" s="167" t="s">
        <v>124</v>
      </c>
      <c r="D13" s="164"/>
      <c r="E13" s="168" t="s">
        <v>126</v>
      </c>
      <c r="F13" s="164"/>
      <c r="G13" s="167" t="s">
        <v>128</v>
      </c>
      <c r="H13" s="164"/>
      <c r="I13" s="167" t="s">
        <v>145</v>
      </c>
      <c r="J13" s="164"/>
      <c r="K13" s="167" t="s">
        <v>129</v>
      </c>
      <c r="L13" s="164"/>
      <c r="M13" s="167" t="s">
        <v>145</v>
      </c>
      <c r="N13" s="164"/>
      <c r="O13" s="167" t="s">
        <v>130</v>
      </c>
      <c r="P13" s="164"/>
      <c r="Q13" s="167" t="s">
        <v>131</v>
      </c>
      <c r="R13" s="164"/>
      <c r="S13" s="167" t="s">
        <v>131</v>
      </c>
    </row>
    <row r="14" spans="1:19" ht="21" customHeight="1" x14ac:dyDescent="0.65">
      <c r="A14" s="164"/>
      <c r="B14" s="164"/>
      <c r="C14" s="239" t="s">
        <v>8</v>
      </c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39"/>
      <c r="S14" s="239"/>
    </row>
    <row r="15" spans="1:19" ht="21" customHeight="1" x14ac:dyDescent="0.65">
      <c r="A15" s="97" t="s">
        <v>198</v>
      </c>
      <c r="B15" s="16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</row>
    <row r="16" spans="1:19" ht="21" customHeight="1" x14ac:dyDescent="0.65">
      <c r="A16" s="135" t="s">
        <v>199</v>
      </c>
      <c r="B16" s="163"/>
      <c r="C16" s="169">
        <v>300000</v>
      </c>
      <c r="D16" s="169">
        <v>0</v>
      </c>
      <c r="E16" s="169">
        <v>1606753.42</v>
      </c>
      <c r="F16" s="169">
        <v>0</v>
      </c>
      <c r="G16" s="169">
        <v>30000</v>
      </c>
      <c r="H16" s="169">
        <v>0</v>
      </c>
      <c r="I16" s="106">
        <v>93500</v>
      </c>
      <c r="J16" s="169">
        <v>0</v>
      </c>
      <c r="K16" s="169">
        <v>808029.58930999995</v>
      </c>
      <c r="L16" s="169">
        <v>0</v>
      </c>
      <c r="M16" s="106">
        <v>-93500</v>
      </c>
      <c r="N16" s="169">
        <v>0</v>
      </c>
      <c r="O16" s="169">
        <v>-75557.434999999998</v>
      </c>
      <c r="P16" s="169"/>
      <c r="Q16" s="70">
        <f>SUM(O16)</f>
        <v>-75557.434999999998</v>
      </c>
      <c r="R16" s="169"/>
      <c r="S16" s="136">
        <f>SUM(C16:M16,Q16)</f>
        <v>2669225.5743099996</v>
      </c>
    </row>
    <row r="17" spans="1:19" ht="21" customHeight="1" x14ac:dyDescent="0.65">
      <c r="A17" s="163"/>
      <c r="B17" s="163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</row>
    <row r="18" spans="1:19" ht="21" customHeight="1" x14ac:dyDescent="0.65">
      <c r="A18" s="163" t="s">
        <v>134</v>
      </c>
      <c r="B18" s="163"/>
      <c r="C18" s="69"/>
      <c r="D18" s="72"/>
      <c r="E18" s="72"/>
      <c r="F18" s="72"/>
      <c r="G18" s="69"/>
      <c r="H18" s="72"/>
      <c r="I18" s="69"/>
      <c r="J18" s="72"/>
      <c r="K18" s="69"/>
      <c r="L18" s="72"/>
      <c r="M18" s="69"/>
      <c r="N18" s="72"/>
      <c r="O18" s="69"/>
      <c r="P18" s="72"/>
      <c r="Q18" s="69"/>
      <c r="R18" s="72"/>
      <c r="S18" s="69"/>
    </row>
    <row r="19" spans="1:19" ht="21" customHeight="1" x14ac:dyDescent="0.65">
      <c r="A19" s="170" t="s">
        <v>223</v>
      </c>
      <c r="B19" s="163"/>
      <c r="C19" s="69"/>
      <c r="D19" s="72"/>
      <c r="E19" s="72"/>
      <c r="F19" s="72"/>
      <c r="G19" s="69"/>
      <c r="H19" s="72"/>
      <c r="I19" s="69"/>
      <c r="J19" s="72"/>
      <c r="K19" s="69"/>
      <c r="L19" s="72"/>
      <c r="M19" s="69"/>
      <c r="N19" s="72"/>
      <c r="O19" s="69"/>
      <c r="P19" s="72"/>
      <c r="Q19" s="69"/>
      <c r="R19" s="72"/>
      <c r="S19" s="69"/>
    </row>
    <row r="20" spans="1:19" ht="21" hidden="1" customHeight="1" x14ac:dyDescent="0.65">
      <c r="A20" s="171" t="s">
        <v>135</v>
      </c>
      <c r="B20" s="163"/>
      <c r="C20" s="64">
        <v>0</v>
      </c>
      <c r="D20" s="72"/>
      <c r="E20" s="64">
        <v>0</v>
      </c>
      <c r="F20" s="72"/>
      <c r="G20" s="64">
        <v>0</v>
      </c>
      <c r="H20" s="72"/>
      <c r="I20" s="64">
        <v>0</v>
      </c>
      <c r="J20" s="72"/>
      <c r="K20" s="64">
        <v>0</v>
      </c>
      <c r="L20" s="72"/>
      <c r="M20" s="64">
        <v>0</v>
      </c>
      <c r="N20" s="72"/>
      <c r="O20" s="64">
        <v>0</v>
      </c>
      <c r="P20" s="72"/>
      <c r="Q20" s="104">
        <f>O20</f>
        <v>0</v>
      </c>
      <c r="R20" s="72"/>
      <c r="S20" s="104">
        <f>K20</f>
        <v>0</v>
      </c>
    </row>
    <row r="21" spans="1:19" ht="21" customHeight="1" x14ac:dyDescent="0.65">
      <c r="A21" s="165" t="s">
        <v>147</v>
      </c>
      <c r="B21" s="153">
        <v>14</v>
      </c>
      <c r="C21" s="64">
        <v>0</v>
      </c>
      <c r="D21" s="172"/>
      <c r="E21" s="64">
        <v>0</v>
      </c>
      <c r="F21" s="172"/>
      <c r="G21" s="64">
        <v>0</v>
      </c>
      <c r="H21" s="172"/>
      <c r="I21" s="62">
        <v>18664</v>
      </c>
      <c r="J21" s="172"/>
      <c r="K21" s="173">
        <f>-I21</f>
        <v>-18664</v>
      </c>
      <c r="L21" s="172"/>
      <c r="M21" s="62">
        <v>-18664</v>
      </c>
      <c r="N21" s="172"/>
      <c r="O21" s="64">
        <v>0</v>
      </c>
      <c r="P21" s="172"/>
      <c r="Q21" s="105">
        <f>O21</f>
        <v>0</v>
      </c>
      <c r="R21" s="172"/>
      <c r="S21" s="173">
        <f>M21</f>
        <v>-18664</v>
      </c>
    </row>
    <row r="22" spans="1:19" ht="21" customHeight="1" x14ac:dyDescent="0.65">
      <c r="A22" s="170" t="s">
        <v>224</v>
      </c>
      <c r="B22" s="163"/>
      <c r="C22" s="80">
        <f>C21</f>
        <v>0</v>
      </c>
      <c r="D22" s="174"/>
      <c r="E22" s="80">
        <f>E21</f>
        <v>0</v>
      </c>
      <c r="F22" s="174"/>
      <c r="G22" s="80">
        <f>G21</f>
        <v>0</v>
      </c>
      <c r="H22" s="174"/>
      <c r="I22" s="81">
        <f>I21</f>
        <v>18664</v>
      </c>
      <c r="J22" s="174"/>
      <c r="K22" s="81">
        <f>SUM(K20:K21)</f>
        <v>-18664</v>
      </c>
      <c r="L22" s="174"/>
      <c r="M22" s="81">
        <f>M21</f>
        <v>-18664</v>
      </c>
      <c r="N22" s="174"/>
      <c r="O22" s="80">
        <f>O21</f>
        <v>0</v>
      </c>
      <c r="P22" s="174"/>
      <c r="Q22" s="80">
        <f>O22</f>
        <v>0</v>
      </c>
      <c r="R22" s="174"/>
      <c r="S22" s="81">
        <f>SUM(S20:S21)</f>
        <v>-18664</v>
      </c>
    </row>
    <row r="23" spans="1:19" ht="21" customHeight="1" x14ac:dyDescent="0.65">
      <c r="A23" s="163"/>
      <c r="B23" s="163"/>
      <c r="C23" s="169"/>
      <c r="D23" s="169"/>
      <c r="E23" s="169"/>
      <c r="F23" s="169"/>
      <c r="G23" s="169"/>
      <c r="H23" s="169"/>
      <c r="I23" s="79"/>
      <c r="J23" s="169"/>
      <c r="K23" s="79"/>
      <c r="L23" s="169"/>
      <c r="M23" s="169"/>
      <c r="N23" s="169"/>
      <c r="O23" s="79"/>
      <c r="P23" s="169"/>
      <c r="Q23" s="79"/>
      <c r="R23" s="169"/>
      <c r="S23" s="169"/>
    </row>
    <row r="24" spans="1:19" ht="21" customHeight="1" x14ac:dyDescent="0.65">
      <c r="A24" s="163" t="s">
        <v>139</v>
      </c>
      <c r="B24" s="163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</row>
    <row r="25" spans="1:19" ht="21" customHeight="1" x14ac:dyDescent="0.65">
      <c r="A25" s="165" t="s">
        <v>225</v>
      </c>
      <c r="B25" s="165"/>
      <c r="C25" s="64">
        <v>0</v>
      </c>
      <c r="D25" s="175"/>
      <c r="E25" s="64">
        <v>0</v>
      </c>
      <c r="F25" s="175"/>
      <c r="G25" s="64">
        <v>0</v>
      </c>
      <c r="H25" s="175"/>
      <c r="I25" s="64">
        <v>0</v>
      </c>
      <c r="J25" s="175"/>
      <c r="K25" s="73">
        <f>PL_5!H26</f>
        <v>298411</v>
      </c>
      <c r="L25" s="175"/>
      <c r="M25" s="64">
        <v>0</v>
      </c>
      <c r="N25" s="175"/>
      <c r="O25" s="64">
        <v>0</v>
      </c>
      <c r="P25" s="175"/>
      <c r="Q25" s="75">
        <f>O25</f>
        <v>0</v>
      </c>
      <c r="R25" s="175"/>
      <c r="S25" s="73">
        <f>SUM(C25:K25,Q25)</f>
        <v>298411</v>
      </c>
    </row>
    <row r="26" spans="1:19" ht="21" customHeight="1" x14ac:dyDescent="0.65">
      <c r="A26" s="165" t="s">
        <v>238</v>
      </c>
      <c r="B26" s="165"/>
      <c r="C26" s="64">
        <v>0</v>
      </c>
      <c r="D26" s="169"/>
      <c r="E26" s="64">
        <v>0</v>
      </c>
      <c r="F26" s="169"/>
      <c r="G26" s="64">
        <v>0</v>
      </c>
      <c r="H26" s="169"/>
      <c r="I26" s="64">
        <v>0</v>
      </c>
      <c r="J26" s="169"/>
      <c r="K26" s="64">
        <v>0</v>
      </c>
      <c r="L26" s="169"/>
      <c r="M26" s="64">
        <v>0</v>
      </c>
      <c r="N26" s="169"/>
      <c r="O26" s="77">
        <f>PL_5!H32</f>
        <v>6292</v>
      </c>
      <c r="P26" s="169"/>
      <c r="Q26" s="77">
        <f>SUM(O26)</f>
        <v>6292</v>
      </c>
      <c r="R26" s="169"/>
      <c r="S26" s="73">
        <f>SUM(C26:K26,Q26)</f>
        <v>6292</v>
      </c>
    </row>
    <row r="27" spans="1:19" ht="21" customHeight="1" x14ac:dyDescent="0.65">
      <c r="A27" s="163" t="s">
        <v>237</v>
      </c>
      <c r="B27" s="163"/>
      <c r="C27" s="82">
        <f>SUM(C25:C26)</f>
        <v>0</v>
      </c>
      <c r="D27" s="169"/>
      <c r="E27" s="82">
        <f>SUM(E25:E26)</f>
        <v>0</v>
      </c>
      <c r="F27" s="169"/>
      <c r="G27" s="82">
        <f>SUM(G25:G26)</f>
        <v>0</v>
      </c>
      <c r="H27" s="169"/>
      <c r="I27" s="74">
        <f>SUM(I25:I26)</f>
        <v>0</v>
      </c>
      <c r="J27" s="169"/>
      <c r="K27" s="74">
        <f>SUM(K25:K26)</f>
        <v>298411</v>
      </c>
      <c r="L27" s="169"/>
      <c r="M27" s="74">
        <f>SUM(M25:M26)</f>
        <v>0</v>
      </c>
      <c r="N27" s="169"/>
      <c r="O27" s="83">
        <f>SUM(O25:O26)</f>
        <v>6292</v>
      </c>
      <c r="P27" s="169"/>
      <c r="Q27" s="83">
        <f>SUM(O27)</f>
        <v>6292</v>
      </c>
      <c r="R27" s="169"/>
      <c r="S27" s="74">
        <f>SUM(C27:K27,Q27)</f>
        <v>304703</v>
      </c>
    </row>
    <row r="28" spans="1:19" ht="9" hidden="1" customHeight="1" x14ac:dyDescent="0.65">
      <c r="A28" s="163"/>
      <c r="B28" s="163"/>
      <c r="C28" s="84"/>
      <c r="D28" s="169"/>
      <c r="E28" s="84"/>
      <c r="F28" s="169"/>
      <c r="G28" s="84"/>
      <c r="H28" s="169"/>
      <c r="I28" s="78"/>
      <c r="J28" s="169"/>
      <c r="K28" s="78"/>
      <c r="L28" s="169"/>
      <c r="M28" s="78"/>
      <c r="N28" s="169"/>
      <c r="O28" s="69"/>
      <c r="P28" s="169"/>
      <c r="Q28" s="78"/>
      <c r="R28" s="169"/>
      <c r="S28" s="78"/>
    </row>
    <row r="29" spans="1:19" ht="21" hidden="1" customHeight="1" x14ac:dyDescent="0.65">
      <c r="A29" s="165" t="s">
        <v>142</v>
      </c>
      <c r="B29" s="153"/>
      <c r="C29" s="64">
        <v>0</v>
      </c>
      <c r="D29" s="175"/>
      <c r="E29" s="64">
        <v>0</v>
      </c>
      <c r="F29" s="175"/>
      <c r="G29" s="64">
        <v>0</v>
      </c>
      <c r="H29" s="175"/>
      <c r="I29" s="64">
        <v>0</v>
      </c>
      <c r="J29" s="175"/>
      <c r="K29" s="64">
        <v>0</v>
      </c>
      <c r="L29" s="175"/>
      <c r="M29" s="64">
        <v>0</v>
      </c>
      <c r="N29" s="175"/>
      <c r="O29" s="64">
        <v>0</v>
      </c>
      <c r="P29" s="175"/>
      <c r="Q29" s="104">
        <f>O29</f>
        <v>0</v>
      </c>
      <c r="R29" s="175"/>
      <c r="S29" s="104">
        <f>SUM(C29:K29,Q29)</f>
        <v>0</v>
      </c>
    </row>
    <row r="30" spans="1:19" ht="21" customHeight="1" thickBot="1" x14ac:dyDescent="0.7">
      <c r="A30" s="94" t="s">
        <v>200</v>
      </c>
      <c r="B30" s="163"/>
      <c r="C30" s="176">
        <f>C16+C27+C29+C22</f>
        <v>300000</v>
      </c>
      <c r="D30" s="169"/>
      <c r="E30" s="176">
        <f>E16+E27+E29+E22</f>
        <v>1606753.42</v>
      </c>
      <c r="F30" s="169"/>
      <c r="G30" s="176">
        <f>G16+G27+G29+G22</f>
        <v>30000</v>
      </c>
      <c r="H30" s="169"/>
      <c r="I30" s="177">
        <f>I16+I27+I29+I22</f>
        <v>112164</v>
      </c>
      <c r="J30" s="169"/>
      <c r="K30" s="176">
        <f>K16+K27+K29+K22</f>
        <v>1087776.58931</v>
      </c>
      <c r="L30" s="169"/>
      <c r="M30" s="177">
        <f>M16+M27+M29+M22</f>
        <v>-112164</v>
      </c>
      <c r="N30" s="169"/>
      <c r="O30" s="178">
        <f>O16+O27+O29+O22</f>
        <v>-69265.434999999998</v>
      </c>
      <c r="P30" s="179"/>
      <c r="Q30" s="178">
        <f>Q16+Q27+Q29+Q22</f>
        <v>-69265.434999999998</v>
      </c>
      <c r="R30" s="169"/>
      <c r="S30" s="176">
        <f>S16+S27+S29+S22</f>
        <v>2955264.5743099996</v>
      </c>
    </row>
    <row r="31" spans="1:19" ht="21" customHeight="1" thickTop="1" x14ac:dyDescent="0.65"/>
    <row r="32" spans="1:19" ht="21" customHeight="1" x14ac:dyDescent="0.65">
      <c r="K32" s="180"/>
      <c r="M32" s="181"/>
      <c r="Q32" s="182"/>
      <c r="S32" s="180"/>
    </row>
  </sheetData>
  <sheetProtection formatCells="0" formatColumns="0" formatRows="0" insertColumns="0" insertRows="0" insertHyperlinks="0" deleteColumns="0" deleteRows="0" sort="0" autoFilter="0" pivotTables="0"/>
  <mergeCells count="5">
    <mergeCell ref="A3:E3"/>
    <mergeCell ref="C4:S4"/>
    <mergeCell ref="G5:K5"/>
    <mergeCell ref="O5:Q5"/>
    <mergeCell ref="C14:S14"/>
  </mergeCells>
  <pageMargins left="0.7" right="0.5" top="0.48" bottom="0.5" header="0.5" footer="0.5"/>
  <pageSetup paperSize="9" scale="70" firstPageNumber="9" fitToWidth="0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100"/>
  <sheetViews>
    <sheetView tabSelected="1" view="pageBreakPreview" topLeftCell="A91" zoomScaleNormal="100" zoomScaleSheetLayoutView="100" workbookViewId="0">
      <selection activeCell="L93" sqref="L93"/>
    </sheetView>
  </sheetViews>
  <sheetFormatPr defaultColWidth="35" defaultRowHeight="23.25" customHeight="1" x14ac:dyDescent="0.65"/>
  <cols>
    <col min="1" max="1" width="62.3984375" customWidth="1"/>
    <col min="2" max="2" width="4.3984375" customWidth="1"/>
    <col min="3" max="3" width="1.3984375" customWidth="1"/>
    <col min="4" max="4" width="12.3984375" style="226" customWidth="1"/>
    <col min="5" max="5" width="1.3984375" customWidth="1"/>
    <col min="6" max="6" width="12.3984375" style="226" customWidth="1"/>
    <col min="7" max="7" width="1.3984375" customWidth="1"/>
    <col min="8" max="8" width="12.69921875" customWidth="1"/>
    <col min="9" max="9" width="1.3984375" customWidth="1"/>
    <col min="10" max="10" width="12.69921875" customWidth="1"/>
    <col min="11" max="11" width="16.3984375" customWidth="1"/>
    <col min="12" max="12" width="19.796875" customWidth="1"/>
    <col min="15" max="15" width="35" style="21"/>
  </cols>
  <sheetData>
    <row r="1" spans="1:16" s="86" customFormat="1" ht="22.4" customHeight="1" x14ac:dyDescent="0.7">
      <c r="A1" s="214" t="s">
        <v>0</v>
      </c>
      <c r="D1" s="215"/>
      <c r="F1" s="215"/>
      <c r="O1" s="20"/>
    </row>
    <row r="2" spans="1:16" s="86" customFormat="1" ht="22.4" customHeight="1" x14ac:dyDescent="0.7">
      <c r="A2" s="216" t="s">
        <v>148</v>
      </c>
      <c r="D2" s="215"/>
      <c r="F2" s="215"/>
      <c r="O2" s="20"/>
    </row>
    <row r="3" spans="1:16" s="86" customFormat="1" ht="23" x14ac:dyDescent="0.7">
      <c r="A3" s="217"/>
      <c r="D3" s="218"/>
      <c r="E3" s="218"/>
      <c r="F3" s="218"/>
      <c r="O3" s="20"/>
    </row>
    <row r="4" spans="1:16" ht="22.4" customHeight="1" x14ac:dyDescent="0.7">
      <c r="A4" s="87"/>
      <c r="B4" s="88"/>
      <c r="C4" s="88"/>
      <c r="D4" s="231" t="s">
        <v>2</v>
      </c>
      <c r="E4" s="231"/>
      <c r="F4" s="231"/>
      <c r="G4" s="89"/>
      <c r="H4" s="231" t="s">
        <v>3</v>
      </c>
      <c r="I4" s="231"/>
      <c r="J4" s="231"/>
      <c r="K4" s="218"/>
    </row>
    <row r="5" spans="1:16" ht="21.75" customHeight="1" x14ac:dyDescent="0.65">
      <c r="A5" s="87"/>
      <c r="B5" s="88"/>
      <c r="C5" s="88"/>
      <c r="D5" s="87" t="s">
        <v>67</v>
      </c>
      <c r="E5" s="87"/>
      <c r="F5" s="87"/>
      <c r="G5" s="89"/>
      <c r="H5" s="87" t="s">
        <v>67</v>
      </c>
      <c r="I5" s="87"/>
      <c r="J5" s="87"/>
      <c r="K5" s="90"/>
    </row>
    <row r="6" spans="1:16" ht="21.65" customHeight="1" x14ac:dyDescent="0.65">
      <c r="A6" s="87"/>
      <c r="B6" s="88"/>
      <c r="C6" s="88"/>
      <c r="D6" s="233" t="s">
        <v>201</v>
      </c>
      <c r="E6" s="233"/>
      <c r="F6" s="233"/>
      <c r="G6" s="89"/>
      <c r="H6" s="233" t="s">
        <v>201</v>
      </c>
      <c r="I6" s="233"/>
      <c r="J6" s="233"/>
      <c r="K6" s="219"/>
    </row>
    <row r="7" spans="1:16" ht="22.4" customHeight="1" x14ac:dyDescent="0.65">
      <c r="A7" s="87"/>
      <c r="B7" s="91"/>
      <c r="C7" s="91"/>
      <c r="D7" s="88">
        <v>2569</v>
      </c>
      <c r="E7" s="88"/>
      <c r="F7" s="88">
        <v>2568</v>
      </c>
      <c r="G7" s="88"/>
      <c r="H7" s="88">
        <v>2569</v>
      </c>
      <c r="I7" s="88"/>
      <c r="J7" s="88">
        <v>2568</v>
      </c>
      <c r="K7" s="90"/>
    </row>
    <row r="8" spans="1:16" ht="22.4" customHeight="1" x14ac:dyDescent="0.65">
      <c r="A8" s="87"/>
      <c r="B8" s="88"/>
      <c r="C8" s="88"/>
      <c r="D8" s="232" t="s">
        <v>8</v>
      </c>
      <c r="E8" s="232"/>
      <c r="F8" s="232"/>
      <c r="G8" s="232"/>
      <c r="H8" s="232"/>
      <c r="I8" s="232"/>
      <c r="J8" s="232"/>
      <c r="K8" s="92"/>
    </row>
    <row r="9" spans="1:16" ht="23.65" customHeight="1" x14ac:dyDescent="0.65">
      <c r="A9" s="220" t="s">
        <v>149</v>
      </c>
      <c r="B9" s="88"/>
      <c r="C9" s="88"/>
      <c r="D9" s="157"/>
      <c r="E9" s="189"/>
      <c r="F9" s="157"/>
      <c r="G9" s="189"/>
      <c r="H9" s="189"/>
      <c r="I9" s="189"/>
      <c r="J9" s="189"/>
      <c r="K9" s="180"/>
      <c r="P9" s="221"/>
    </row>
    <row r="10" spans="1:16" ht="23.65" customHeight="1" x14ac:dyDescent="0.65">
      <c r="A10" s="87" t="s">
        <v>81</v>
      </c>
      <c r="B10" s="91"/>
      <c r="C10" s="88"/>
      <c r="D10" s="9">
        <f>PL_5!D26</f>
        <v>204074</v>
      </c>
      <c r="E10" s="189"/>
      <c r="F10" s="9">
        <f>PL_5!F26</f>
        <v>242485</v>
      </c>
      <c r="G10" s="189"/>
      <c r="H10" s="9">
        <f>PL_5!H26</f>
        <v>298411</v>
      </c>
      <c r="I10" s="9"/>
      <c r="J10" s="9">
        <f>PL_5!J26</f>
        <v>97994</v>
      </c>
      <c r="K10" s="12"/>
      <c r="P10" s="221"/>
    </row>
    <row r="11" spans="1:16" ht="23.65" customHeight="1" x14ac:dyDescent="0.65">
      <c r="A11" s="156" t="s">
        <v>150</v>
      </c>
      <c r="B11" s="88"/>
      <c r="C11" s="88"/>
      <c r="D11" s="9"/>
      <c r="E11" s="189"/>
      <c r="F11" s="9"/>
      <c r="G11" s="189"/>
      <c r="H11" s="9"/>
      <c r="I11" s="189"/>
      <c r="J11" s="9"/>
      <c r="K11" s="12"/>
      <c r="P11" s="221"/>
    </row>
    <row r="12" spans="1:16" ht="23.65" customHeight="1" x14ac:dyDescent="0.65">
      <c r="A12" s="87" t="s">
        <v>151</v>
      </c>
      <c r="B12" s="91"/>
      <c r="C12" s="88"/>
      <c r="D12" s="9">
        <f>-PL_5!D25</f>
        <v>48915</v>
      </c>
      <c r="E12" s="189"/>
      <c r="F12" s="9">
        <f>-PL_5!F25</f>
        <v>60007</v>
      </c>
      <c r="G12" s="189"/>
      <c r="H12" s="9">
        <f>-PL_5!H25</f>
        <v>0</v>
      </c>
      <c r="I12" s="189"/>
      <c r="J12" s="9">
        <f>-PL_5!J25</f>
        <v>0</v>
      </c>
      <c r="K12" s="12"/>
      <c r="P12" s="221"/>
    </row>
    <row r="13" spans="1:16" ht="23.65" customHeight="1" x14ac:dyDescent="0.65">
      <c r="A13" s="93" t="s">
        <v>79</v>
      </c>
      <c r="B13" s="91"/>
      <c r="C13" s="88"/>
      <c r="D13" s="9">
        <f>-PL_5!D22</f>
        <v>13982</v>
      </c>
      <c r="E13" s="189"/>
      <c r="F13" s="9">
        <f>-PL_5!F22</f>
        <v>13051</v>
      </c>
      <c r="G13" s="189"/>
      <c r="H13" s="9">
        <f>-PL_5!H22</f>
        <v>39</v>
      </c>
      <c r="I13" s="189"/>
      <c r="J13" s="9">
        <f>-PL_5!J22</f>
        <v>91</v>
      </c>
      <c r="K13" s="12"/>
      <c r="M13" s="181"/>
      <c r="P13" s="221"/>
    </row>
    <row r="14" spans="1:16" ht="23.65" customHeight="1" x14ac:dyDescent="0.65">
      <c r="A14" s="87" t="s">
        <v>152</v>
      </c>
      <c r="B14" s="91"/>
      <c r="C14" s="88"/>
      <c r="D14" s="9">
        <v>52383</v>
      </c>
      <c r="E14" s="189"/>
      <c r="F14" s="9">
        <v>54875</v>
      </c>
      <c r="G14" s="189"/>
      <c r="H14" s="9">
        <v>202</v>
      </c>
      <c r="I14" s="189"/>
      <c r="J14" s="9">
        <v>46</v>
      </c>
      <c r="M14" s="181"/>
      <c r="P14" s="221"/>
    </row>
    <row r="15" spans="1:16" ht="23.65" customHeight="1" x14ac:dyDescent="0.65">
      <c r="A15" s="222" t="s">
        <v>236</v>
      </c>
      <c r="B15" s="91"/>
      <c r="C15" s="88"/>
      <c r="D15" s="9">
        <v>1783</v>
      </c>
      <c r="E15" s="189"/>
      <c r="F15" s="9">
        <v>8783</v>
      </c>
      <c r="G15" s="189"/>
      <c r="H15" s="9">
        <v>0</v>
      </c>
      <c r="I15" s="189"/>
      <c r="J15" s="9">
        <v>0</v>
      </c>
      <c r="K15" s="103"/>
      <c r="M15" s="181"/>
      <c r="P15" s="221"/>
    </row>
    <row r="16" spans="1:16" ht="23.65" customHeight="1" x14ac:dyDescent="0.65">
      <c r="A16" s="186" t="s">
        <v>48</v>
      </c>
      <c r="B16" s="91"/>
      <c r="C16" s="88"/>
      <c r="D16" s="9">
        <v>5394</v>
      </c>
      <c r="E16" s="189"/>
      <c r="F16" s="9">
        <v>4750</v>
      </c>
      <c r="G16" s="189"/>
      <c r="H16" s="9">
        <v>0</v>
      </c>
      <c r="I16" s="189"/>
      <c r="J16" s="9">
        <v>0</v>
      </c>
      <c r="K16" s="103"/>
      <c r="M16" s="181"/>
      <c r="P16" s="221"/>
    </row>
    <row r="17" spans="1:16" ht="23.65" customHeight="1" x14ac:dyDescent="0.65">
      <c r="A17" s="87" t="s">
        <v>153</v>
      </c>
      <c r="B17" s="91"/>
      <c r="C17" s="88"/>
      <c r="D17" s="9">
        <v>17311</v>
      </c>
      <c r="E17" s="189"/>
      <c r="F17" s="9">
        <v>20345</v>
      </c>
      <c r="G17" s="189"/>
      <c r="H17" s="9">
        <v>0</v>
      </c>
      <c r="I17" s="189"/>
      <c r="J17" s="9">
        <v>0</v>
      </c>
      <c r="K17" s="103"/>
      <c r="P17" s="221"/>
    </row>
    <row r="18" spans="1:16" ht="23.65" customHeight="1" x14ac:dyDescent="0.65">
      <c r="A18" s="87" t="s">
        <v>216</v>
      </c>
      <c r="B18" s="88"/>
      <c r="C18" s="88"/>
      <c r="D18" s="9"/>
      <c r="E18" s="189"/>
      <c r="F18" s="9"/>
      <c r="G18" s="189"/>
      <c r="H18" s="9"/>
      <c r="I18" s="189"/>
      <c r="J18" s="9"/>
      <c r="K18" s="103"/>
      <c r="P18" s="221"/>
    </row>
    <row r="19" spans="1:16" ht="23.65" customHeight="1" x14ac:dyDescent="0.65">
      <c r="A19" s="87" t="s">
        <v>154</v>
      </c>
      <c r="B19" s="88"/>
      <c r="C19" s="88"/>
      <c r="D19" s="9">
        <v>-2430</v>
      </c>
      <c r="E19" s="189"/>
      <c r="F19" s="9">
        <v>3119</v>
      </c>
      <c r="G19" s="189"/>
      <c r="H19" s="9">
        <v>0</v>
      </c>
      <c r="I19" s="189"/>
      <c r="J19" s="9">
        <v>0</v>
      </c>
      <c r="K19" s="103"/>
      <c r="P19" s="221"/>
    </row>
    <row r="20" spans="1:16" ht="23.65" hidden="1" customHeight="1" x14ac:dyDescent="0.65">
      <c r="A20" s="87" t="s">
        <v>185</v>
      </c>
      <c r="B20" s="88"/>
      <c r="C20" s="88"/>
      <c r="D20" s="9"/>
      <c r="E20" s="189"/>
      <c r="F20" s="9"/>
      <c r="G20" s="189"/>
      <c r="H20" s="9"/>
      <c r="I20" s="189"/>
      <c r="J20" s="9"/>
      <c r="P20" s="221"/>
    </row>
    <row r="21" spans="1:16" ht="23.65" hidden="1" customHeight="1" x14ac:dyDescent="0.65">
      <c r="A21" s="87" t="s">
        <v>154</v>
      </c>
      <c r="B21" s="88"/>
      <c r="C21" s="88"/>
      <c r="D21" s="9"/>
      <c r="E21" s="189"/>
      <c r="F21" s="9"/>
      <c r="G21" s="189"/>
      <c r="H21" s="9"/>
      <c r="I21" s="189"/>
      <c r="J21" s="9"/>
      <c r="P21" s="221"/>
    </row>
    <row r="22" spans="1:16" ht="23.65" customHeight="1" x14ac:dyDescent="0.65">
      <c r="A22" s="93" t="s">
        <v>155</v>
      </c>
      <c r="B22" s="88"/>
      <c r="C22" s="88"/>
      <c r="D22" s="9">
        <v>-4073</v>
      </c>
      <c r="E22" s="189"/>
      <c r="F22" s="9">
        <v>-3105</v>
      </c>
      <c r="G22" s="189"/>
      <c r="H22" s="9">
        <v>0</v>
      </c>
      <c r="I22" s="189"/>
      <c r="J22" s="9">
        <v>0</v>
      </c>
      <c r="K22" s="103"/>
      <c r="P22" s="221"/>
    </row>
    <row r="23" spans="1:16" ht="23.65" customHeight="1" x14ac:dyDescent="0.65">
      <c r="A23" s="93" t="s">
        <v>217</v>
      </c>
      <c r="B23" s="88"/>
      <c r="C23" s="88"/>
      <c r="D23" s="9">
        <v>0</v>
      </c>
      <c r="E23" s="189"/>
      <c r="F23" s="9">
        <v>-188</v>
      </c>
      <c r="G23" s="189"/>
      <c r="H23" s="9">
        <v>0</v>
      </c>
      <c r="I23" s="189"/>
      <c r="J23" s="9">
        <v>0</v>
      </c>
      <c r="K23" s="103"/>
      <c r="P23" s="221"/>
    </row>
    <row r="24" spans="1:16" ht="23.65" customHeight="1" x14ac:dyDescent="0.65">
      <c r="A24" s="93" t="s">
        <v>205</v>
      </c>
      <c r="B24" s="88"/>
      <c r="C24" s="88"/>
      <c r="D24" s="9">
        <v>807</v>
      </c>
      <c r="E24" s="189"/>
      <c r="F24" s="9">
        <v>0</v>
      </c>
      <c r="G24" s="189"/>
      <c r="H24" s="9">
        <v>0</v>
      </c>
      <c r="I24" s="189"/>
      <c r="J24" s="9">
        <v>0</v>
      </c>
      <c r="K24" s="103"/>
      <c r="P24" s="221"/>
    </row>
    <row r="25" spans="1:16" ht="23.65" customHeight="1" x14ac:dyDescent="0.65">
      <c r="A25" s="93" t="s">
        <v>218</v>
      </c>
      <c r="B25" s="88"/>
      <c r="C25" s="88"/>
      <c r="D25" s="9">
        <v>-775</v>
      </c>
      <c r="E25" s="189"/>
      <c r="F25" s="9">
        <v>1132</v>
      </c>
      <c r="G25" s="189"/>
      <c r="H25" s="9">
        <v>0</v>
      </c>
      <c r="I25" s="189"/>
      <c r="J25" s="9">
        <v>0</v>
      </c>
      <c r="K25" s="103"/>
      <c r="P25" s="221"/>
    </row>
    <row r="26" spans="1:16" ht="23.65" hidden="1" customHeight="1" x14ac:dyDescent="0.65">
      <c r="A26" s="93" t="s">
        <v>188</v>
      </c>
      <c r="B26" s="88"/>
      <c r="C26" s="88"/>
      <c r="D26" s="9"/>
      <c r="E26" s="189"/>
      <c r="F26" s="9"/>
      <c r="G26" s="189"/>
      <c r="H26" s="9"/>
      <c r="I26" s="189"/>
      <c r="J26" s="9"/>
      <c r="P26" s="221"/>
    </row>
    <row r="27" spans="1:16" ht="23.65" customHeight="1" x14ac:dyDescent="0.65">
      <c r="A27" s="93" t="s">
        <v>222</v>
      </c>
      <c r="B27" s="88"/>
      <c r="C27" s="88"/>
      <c r="D27" s="9">
        <v>-202</v>
      </c>
      <c r="E27" s="189"/>
      <c r="F27" s="9">
        <v>823</v>
      </c>
      <c r="G27" s="189"/>
      <c r="H27" s="9">
        <v>0</v>
      </c>
      <c r="I27" s="189"/>
      <c r="J27" s="9">
        <v>0</v>
      </c>
      <c r="K27" s="103"/>
      <c r="P27" s="221"/>
    </row>
    <row r="28" spans="1:16" ht="23.65" customHeight="1" x14ac:dyDescent="0.65">
      <c r="A28" s="87" t="s">
        <v>156</v>
      </c>
      <c r="B28" s="88"/>
      <c r="C28" s="88"/>
      <c r="D28" s="9">
        <v>-593</v>
      </c>
      <c r="E28" s="189"/>
      <c r="F28" s="9">
        <v>-350</v>
      </c>
      <c r="G28" s="189"/>
      <c r="H28" s="9">
        <v>-300000</v>
      </c>
      <c r="I28" s="189"/>
      <c r="J28" s="9">
        <v>-100000</v>
      </c>
      <c r="K28" s="103"/>
      <c r="P28" s="221"/>
    </row>
    <row r="29" spans="1:16" ht="23.65" customHeight="1" x14ac:dyDescent="0.65">
      <c r="A29" s="87" t="s">
        <v>157</v>
      </c>
      <c r="B29" s="91"/>
      <c r="C29" s="88"/>
      <c r="D29" s="9">
        <v>-2283</v>
      </c>
      <c r="E29" s="1"/>
      <c r="F29" s="9">
        <v>-4409</v>
      </c>
      <c r="G29" s="189"/>
      <c r="H29" s="9">
        <v>-535</v>
      </c>
      <c r="I29" s="1"/>
      <c r="J29" s="9">
        <v>-950</v>
      </c>
      <c r="K29" s="103"/>
      <c r="P29" s="221"/>
    </row>
    <row r="30" spans="1:16" ht="22.4" hidden="1" customHeight="1" x14ac:dyDescent="0.65">
      <c r="A30" s="87"/>
      <c r="B30" s="91"/>
      <c r="C30" s="88"/>
      <c r="D30" s="9"/>
      <c r="E30" s="189"/>
      <c r="F30" s="9"/>
      <c r="G30" s="189"/>
      <c r="H30" s="9"/>
      <c r="I30" s="189"/>
      <c r="J30" s="9"/>
      <c r="K30" s="12"/>
      <c r="P30" s="221"/>
    </row>
    <row r="31" spans="1:16" ht="23.65" customHeight="1" x14ac:dyDescent="0.65">
      <c r="A31" s="87"/>
      <c r="B31" s="88"/>
      <c r="C31" s="88"/>
      <c r="D31" s="23">
        <f>SUM(D10:D30)</f>
        <v>334293</v>
      </c>
      <c r="E31" s="189"/>
      <c r="F31" s="23">
        <f>SUM(F10:F30)</f>
        <v>401318</v>
      </c>
      <c r="G31" s="189"/>
      <c r="H31" s="25">
        <f>SUM(H10:H30)</f>
        <v>-1883</v>
      </c>
      <c r="I31" s="189"/>
      <c r="J31" s="25">
        <f>SUM(J10:J30)</f>
        <v>-2819</v>
      </c>
      <c r="K31" s="14"/>
      <c r="P31" s="221"/>
    </row>
    <row r="32" spans="1:16" ht="23.65" customHeight="1" x14ac:dyDescent="0.65">
      <c r="A32" s="132" t="s">
        <v>158</v>
      </c>
      <c r="B32" s="88"/>
      <c r="C32" s="88"/>
      <c r="D32" s="157"/>
      <c r="E32" s="189"/>
      <c r="F32" s="157"/>
      <c r="G32" s="189"/>
      <c r="H32" s="189"/>
      <c r="I32" s="189"/>
      <c r="J32" s="189"/>
      <c r="K32" s="180"/>
      <c r="P32" s="221"/>
    </row>
    <row r="33" spans="1:16" ht="23.65" customHeight="1" x14ac:dyDescent="0.65">
      <c r="A33" s="93" t="s">
        <v>12</v>
      </c>
      <c r="B33" s="91"/>
      <c r="C33" s="88"/>
      <c r="D33" s="9">
        <v>276474</v>
      </c>
      <c r="E33" s="9"/>
      <c r="F33" s="9">
        <v>-42012</v>
      </c>
      <c r="G33" s="9"/>
      <c r="H33" s="9">
        <v>0</v>
      </c>
      <c r="I33" s="9"/>
      <c r="J33" s="9">
        <v>0</v>
      </c>
      <c r="K33" s="103"/>
      <c r="P33" s="221"/>
    </row>
    <row r="34" spans="1:16" ht="23.65" customHeight="1" x14ac:dyDescent="0.65">
      <c r="A34" s="93" t="s">
        <v>11</v>
      </c>
      <c r="B34" s="91"/>
      <c r="C34" s="88"/>
      <c r="D34" s="9">
        <v>-113795</v>
      </c>
      <c r="E34" s="9"/>
      <c r="F34" s="9">
        <v>-18198</v>
      </c>
      <c r="G34" s="9"/>
      <c r="H34" s="9">
        <v>0</v>
      </c>
      <c r="I34" s="9"/>
      <c r="J34" s="9">
        <v>0</v>
      </c>
      <c r="K34" s="103"/>
      <c r="P34" s="221"/>
    </row>
    <row r="35" spans="1:16" ht="23.65" customHeight="1" x14ac:dyDescent="0.65">
      <c r="A35" s="93" t="s">
        <v>16</v>
      </c>
      <c r="B35" s="88"/>
      <c r="C35" s="88"/>
      <c r="D35" s="9">
        <v>-32911</v>
      </c>
      <c r="E35" s="9"/>
      <c r="F35" s="9">
        <v>-25872</v>
      </c>
      <c r="G35" s="9"/>
      <c r="H35" s="9">
        <v>-1126</v>
      </c>
      <c r="I35" s="9"/>
      <c r="J35" s="9">
        <v>-1793</v>
      </c>
      <c r="K35" s="103"/>
      <c r="P35" s="221"/>
    </row>
    <row r="36" spans="1:16" ht="23.65" customHeight="1" x14ac:dyDescent="0.65">
      <c r="A36" s="93" t="s">
        <v>27</v>
      </c>
      <c r="B36" s="88"/>
      <c r="C36" s="88"/>
      <c r="D36" s="9">
        <v>4</v>
      </c>
      <c r="E36" s="9"/>
      <c r="F36" s="9">
        <v>1026</v>
      </c>
      <c r="G36" s="9"/>
      <c r="H36" s="9">
        <v>0</v>
      </c>
      <c r="I36" s="9"/>
      <c r="J36" s="9">
        <v>0</v>
      </c>
      <c r="K36" s="103"/>
      <c r="P36" s="221"/>
    </row>
    <row r="37" spans="1:16" ht="23.65" customHeight="1" x14ac:dyDescent="0.65">
      <c r="A37" s="93" t="s">
        <v>20</v>
      </c>
      <c r="B37" s="91"/>
      <c r="C37" s="88"/>
      <c r="D37" s="9">
        <v>-409</v>
      </c>
      <c r="E37" s="9"/>
      <c r="F37" s="9">
        <v>799</v>
      </c>
      <c r="G37" s="9"/>
      <c r="H37" s="9">
        <v>0</v>
      </c>
      <c r="I37" s="9"/>
      <c r="J37" s="9">
        <v>0</v>
      </c>
      <c r="K37" s="103"/>
      <c r="P37" s="221"/>
    </row>
    <row r="38" spans="1:16" ht="23.65" customHeight="1" x14ac:dyDescent="0.65">
      <c r="A38" s="93" t="s">
        <v>33</v>
      </c>
      <c r="B38" s="91"/>
      <c r="C38" s="88"/>
      <c r="D38" s="9">
        <v>-57260</v>
      </c>
      <c r="E38" s="9"/>
      <c r="F38" s="9">
        <v>7047</v>
      </c>
      <c r="G38" s="9"/>
      <c r="H38" s="9">
        <v>1475</v>
      </c>
      <c r="I38" s="9"/>
      <c r="J38" s="9">
        <v>8020</v>
      </c>
      <c r="K38" s="103"/>
      <c r="P38" s="221"/>
    </row>
    <row r="39" spans="1:16" ht="23.65" customHeight="1" x14ac:dyDescent="0.65">
      <c r="A39" s="93" t="s">
        <v>159</v>
      </c>
      <c r="B39" s="91"/>
      <c r="C39" s="88"/>
      <c r="D39" s="9">
        <v>25818</v>
      </c>
      <c r="E39" s="9"/>
      <c r="F39" s="9">
        <v>8892</v>
      </c>
      <c r="G39" s="9"/>
      <c r="H39" s="9">
        <v>0</v>
      </c>
      <c r="I39" s="9"/>
      <c r="J39" s="9">
        <v>0</v>
      </c>
      <c r="K39" s="103"/>
      <c r="P39" s="221"/>
    </row>
    <row r="40" spans="1:16" ht="12" customHeight="1" x14ac:dyDescent="0.7">
      <c r="A40" s="223"/>
      <c r="B40" s="90"/>
      <c r="C40" s="90"/>
      <c r="D40" s="224"/>
      <c r="E40" s="225"/>
      <c r="F40" s="224"/>
      <c r="G40" s="225"/>
      <c r="H40" s="225"/>
      <c r="I40" s="225"/>
      <c r="J40" s="225"/>
      <c r="K40" s="225"/>
      <c r="P40" s="221"/>
    </row>
    <row r="41" spans="1:16" s="86" customFormat="1" ht="22.4" customHeight="1" x14ac:dyDescent="0.7">
      <c r="A41" s="214" t="s">
        <v>0</v>
      </c>
      <c r="B41"/>
      <c r="C41"/>
      <c r="D41" s="226"/>
      <c r="E41"/>
      <c r="F41" s="226"/>
      <c r="G41"/>
      <c r="H41"/>
      <c r="I41"/>
      <c r="J41"/>
      <c r="K41"/>
      <c r="O41" s="20"/>
      <c r="P41" s="221"/>
    </row>
    <row r="42" spans="1:16" s="125" customFormat="1" ht="22.4" customHeight="1" x14ac:dyDescent="0.7">
      <c r="A42" s="216" t="s">
        <v>148</v>
      </c>
      <c r="D42" s="227"/>
      <c r="F42" s="227"/>
      <c r="O42" s="22"/>
      <c r="P42" s="221"/>
    </row>
    <row r="43" spans="1:16" s="125" customFormat="1" ht="22.4" customHeight="1" x14ac:dyDescent="0.7">
      <c r="A43" s="217"/>
      <c r="D43" s="218"/>
      <c r="E43" s="218"/>
      <c r="F43" s="218"/>
      <c r="O43" s="22"/>
      <c r="P43" s="221"/>
    </row>
    <row r="44" spans="1:16" ht="22.4" customHeight="1" x14ac:dyDescent="0.7">
      <c r="A44" s="87"/>
      <c r="B44" s="88"/>
      <c r="C44" s="88"/>
      <c r="D44" s="231" t="s">
        <v>2</v>
      </c>
      <c r="E44" s="231"/>
      <c r="F44" s="231"/>
      <c r="G44" s="89"/>
      <c r="H44" s="231" t="s">
        <v>3</v>
      </c>
      <c r="I44" s="231"/>
      <c r="J44" s="231"/>
      <c r="K44" s="218"/>
      <c r="P44" s="221"/>
    </row>
    <row r="45" spans="1:16" ht="21.75" customHeight="1" x14ac:dyDescent="0.65">
      <c r="A45" s="87"/>
      <c r="B45" s="88"/>
      <c r="C45" s="88"/>
      <c r="D45" s="87" t="s">
        <v>67</v>
      </c>
      <c r="E45" s="87"/>
      <c r="F45" s="87"/>
      <c r="G45" s="89"/>
      <c r="H45" s="87" t="s">
        <v>67</v>
      </c>
      <c r="I45" s="87"/>
      <c r="J45" s="87"/>
      <c r="K45" s="90"/>
      <c r="P45" s="221"/>
    </row>
    <row r="46" spans="1:16" ht="21.65" customHeight="1" x14ac:dyDescent="0.65">
      <c r="A46" s="87"/>
      <c r="B46" s="88"/>
      <c r="C46" s="88"/>
      <c r="D46" s="233" t="s">
        <v>201</v>
      </c>
      <c r="E46" s="233"/>
      <c r="F46" s="233"/>
      <c r="G46" s="89"/>
      <c r="H46" s="233" t="s">
        <v>201</v>
      </c>
      <c r="I46" s="233"/>
      <c r="J46" s="233"/>
      <c r="K46" s="219"/>
      <c r="P46" s="221"/>
    </row>
    <row r="47" spans="1:16" ht="22.4" customHeight="1" x14ac:dyDescent="0.65">
      <c r="A47" s="87"/>
      <c r="B47" s="91"/>
      <c r="C47" s="91"/>
      <c r="D47" s="88">
        <v>2569</v>
      </c>
      <c r="E47" s="88"/>
      <c r="F47" s="88">
        <v>2568</v>
      </c>
      <c r="G47" s="88"/>
      <c r="H47" s="88">
        <v>2569</v>
      </c>
      <c r="I47" s="88"/>
      <c r="J47" s="88">
        <v>2568</v>
      </c>
      <c r="K47" s="90"/>
      <c r="P47" s="221"/>
    </row>
    <row r="48" spans="1:16" ht="22.4" customHeight="1" x14ac:dyDescent="0.65">
      <c r="A48" s="87"/>
      <c r="B48" s="87"/>
      <c r="C48" s="88"/>
      <c r="D48" s="232" t="s">
        <v>8</v>
      </c>
      <c r="E48" s="232"/>
      <c r="F48" s="232"/>
      <c r="G48" s="232"/>
      <c r="H48" s="232"/>
      <c r="I48" s="232"/>
      <c r="J48" s="232"/>
      <c r="K48" s="92"/>
      <c r="P48" s="221"/>
    </row>
    <row r="49" spans="1:16" ht="23.65" customHeight="1" x14ac:dyDescent="0.65">
      <c r="A49" s="220" t="s">
        <v>160</v>
      </c>
      <c r="B49" s="88"/>
      <c r="C49" s="88"/>
      <c r="D49" s="157"/>
      <c r="E49" s="189"/>
      <c r="F49" s="157"/>
      <c r="G49" s="189"/>
      <c r="H49" s="189"/>
      <c r="I49" s="189"/>
      <c r="J49" s="189"/>
      <c r="K49" s="180"/>
      <c r="P49" s="221"/>
    </row>
    <row r="50" spans="1:16" ht="23.65" customHeight="1" x14ac:dyDescent="0.65">
      <c r="A50" s="87" t="s">
        <v>41</v>
      </c>
      <c r="B50" s="88"/>
      <c r="C50" s="88"/>
      <c r="D50" s="9">
        <v>-219</v>
      </c>
      <c r="E50" s="189"/>
      <c r="F50" s="157">
        <v>2819</v>
      </c>
      <c r="G50" s="157"/>
      <c r="H50" s="157">
        <v>-36</v>
      </c>
      <c r="I50" s="157"/>
      <c r="J50" s="157">
        <v>-81</v>
      </c>
      <c r="K50" s="180"/>
      <c r="P50" s="221"/>
    </row>
    <row r="51" spans="1:16" ht="23.65" hidden="1" customHeight="1" x14ac:dyDescent="0.65">
      <c r="A51" s="87" t="s">
        <v>49</v>
      </c>
      <c r="B51" s="91"/>
      <c r="C51" s="88"/>
      <c r="D51" s="6"/>
      <c r="E51" s="189"/>
      <c r="F51" s="6"/>
      <c r="G51" s="157"/>
      <c r="H51" s="6"/>
      <c r="I51" s="157"/>
      <c r="J51" s="6"/>
      <c r="K51" s="14"/>
      <c r="P51" s="221"/>
    </row>
    <row r="52" spans="1:16" ht="23.65" customHeight="1" x14ac:dyDescent="0.65">
      <c r="A52" s="87" t="s">
        <v>161</v>
      </c>
      <c r="B52" s="91"/>
      <c r="C52" s="88"/>
      <c r="D52" s="6">
        <v>0</v>
      </c>
      <c r="E52" s="189"/>
      <c r="F52" s="6">
        <v>-612</v>
      </c>
      <c r="G52" s="157"/>
      <c r="H52" s="30">
        <v>0</v>
      </c>
      <c r="I52" s="157"/>
      <c r="J52" s="30">
        <v>0</v>
      </c>
      <c r="K52" s="14"/>
      <c r="P52" s="221"/>
    </row>
    <row r="53" spans="1:16" ht="23.65" customHeight="1" x14ac:dyDescent="0.65">
      <c r="A53" s="93" t="s">
        <v>162</v>
      </c>
      <c r="B53" s="88"/>
      <c r="C53" s="88"/>
      <c r="D53" s="23">
        <f>SUM(D50:D52,D31:D39)</f>
        <v>431995</v>
      </c>
      <c r="E53" s="189"/>
      <c r="F53" s="23">
        <f>SUM(F50:F52,F31:F39)</f>
        <v>335207</v>
      </c>
      <c r="G53" s="189"/>
      <c r="H53" s="23">
        <f>SUM(H50:H52,H31:H39)</f>
        <v>-1570</v>
      </c>
      <c r="I53" s="189"/>
      <c r="J53" s="23">
        <f>SUM(J50:J52,J31:J39)</f>
        <v>3327</v>
      </c>
      <c r="K53" s="12"/>
      <c r="P53" s="221"/>
    </row>
    <row r="54" spans="1:16" ht="23.65" hidden="1" customHeight="1" x14ac:dyDescent="0.65">
      <c r="A54" s="93" t="s">
        <v>163</v>
      </c>
      <c r="B54" s="88"/>
      <c r="C54" s="88"/>
      <c r="D54" s="9">
        <v>0</v>
      </c>
      <c r="E54" s="189"/>
      <c r="F54" s="9">
        <v>0</v>
      </c>
      <c r="G54" s="157"/>
      <c r="H54" s="30">
        <v>0</v>
      </c>
      <c r="I54" s="157"/>
      <c r="J54" s="30">
        <v>0</v>
      </c>
      <c r="K54" s="12"/>
      <c r="P54" s="221"/>
    </row>
    <row r="55" spans="1:16" ht="23.65" customHeight="1" x14ac:dyDescent="0.65">
      <c r="A55" s="87" t="s">
        <v>164</v>
      </c>
      <c r="B55" s="91"/>
      <c r="C55" s="88"/>
      <c r="D55" s="9">
        <v>-32605</v>
      </c>
      <c r="E55" s="189"/>
      <c r="F55" s="9">
        <v>-34240</v>
      </c>
      <c r="G55" s="157"/>
      <c r="H55" s="157">
        <v>-6</v>
      </c>
      <c r="I55" s="157"/>
      <c r="J55" s="30">
        <v>0</v>
      </c>
      <c r="K55" s="12"/>
      <c r="P55" s="221"/>
    </row>
    <row r="56" spans="1:16" ht="23.65" customHeight="1" x14ac:dyDescent="0.7">
      <c r="A56" s="94" t="s">
        <v>165</v>
      </c>
      <c r="B56" s="88"/>
      <c r="C56" s="88"/>
      <c r="D56" s="10">
        <f>SUM(D53:D55)</f>
        <v>399390</v>
      </c>
      <c r="E56" s="228"/>
      <c r="F56" s="10">
        <f>SUM(F53:F55)</f>
        <v>300967</v>
      </c>
      <c r="G56" s="228"/>
      <c r="H56" s="2">
        <f>SUM(H53:H55)</f>
        <v>-1576</v>
      </c>
      <c r="I56" s="228"/>
      <c r="J56" s="2">
        <f>SUM(J53:J55)</f>
        <v>3327</v>
      </c>
      <c r="K56" s="17"/>
      <c r="P56" s="221"/>
    </row>
    <row r="57" spans="1:16" ht="23.65" customHeight="1" x14ac:dyDescent="0.7">
      <c r="A57" s="94"/>
      <c r="B57" s="88"/>
      <c r="C57" s="88"/>
      <c r="D57" s="133"/>
      <c r="E57" s="228"/>
      <c r="F57" s="133"/>
      <c r="G57" s="228"/>
      <c r="H57" s="228"/>
      <c r="I57" s="228"/>
      <c r="J57" s="228"/>
      <c r="K57" s="225"/>
      <c r="P57" s="221"/>
    </row>
    <row r="58" spans="1:16" ht="23.65" customHeight="1" x14ac:dyDescent="0.65">
      <c r="A58" s="220" t="s">
        <v>166</v>
      </c>
      <c r="B58" s="88"/>
      <c r="C58" s="88"/>
      <c r="D58" s="157"/>
      <c r="E58" s="189"/>
      <c r="F58" s="157"/>
      <c r="G58" s="189"/>
      <c r="H58" s="189"/>
      <c r="I58" s="189"/>
      <c r="J58" s="189"/>
      <c r="K58" s="180"/>
      <c r="P58" s="221"/>
    </row>
    <row r="59" spans="1:16" ht="23.65" customHeight="1" x14ac:dyDescent="0.65">
      <c r="A59" s="93" t="s">
        <v>19</v>
      </c>
      <c r="B59" s="91"/>
      <c r="C59" s="88"/>
      <c r="D59" s="9">
        <v>-1</v>
      </c>
      <c r="E59" s="189"/>
      <c r="F59" s="9">
        <v>-652</v>
      </c>
      <c r="G59" s="9"/>
      <c r="H59" s="9">
        <v>0</v>
      </c>
      <c r="I59" s="9"/>
      <c r="J59" s="9">
        <v>0</v>
      </c>
      <c r="K59" s="180"/>
      <c r="P59" s="221"/>
    </row>
    <row r="60" spans="1:16" ht="23.65" customHeight="1" x14ac:dyDescent="0.65">
      <c r="A60" s="185" t="s">
        <v>219</v>
      </c>
      <c r="B60" s="91"/>
      <c r="C60" s="88"/>
      <c r="D60" s="9">
        <v>-232</v>
      </c>
      <c r="E60" s="189"/>
      <c r="F60" s="9">
        <v>0</v>
      </c>
      <c r="G60" s="9"/>
      <c r="H60" s="9">
        <v>0</v>
      </c>
      <c r="I60" s="9"/>
      <c r="J60" s="9">
        <v>0</v>
      </c>
      <c r="K60" s="180"/>
      <c r="P60" s="221"/>
    </row>
    <row r="61" spans="1:16" ht="23.65" customHeight="1" x14ac:dyDescent="0.65">
      <c r="A61" s="93" t="s">
        <v>168</v>
      </c>
      <c r="B61" s="88"/>
      <c r="C61" s="88"/>
      <c r="D61" s="9">
        <v>66038</v>
      </c>
      <c r="E61" s="189"/>
      <c r="F61" s="6">
        <v>45164</v>
      </c>
      <c r="G61" s="9"/>
      <c r="H61" s="9">
        <v>0</v>
      </c>
      <c r="I61" s="9"/>
      <c r="J61" s="9">
        <v>0</v>
      </c>
      <c r="P61" s="221"/>
    </row>
    <row r="62" spans="1:16" ht="23.65" customHeight="1" x14ac:dyDescent="0.65">
      <c r="A62" s="93" t="s">
        <v>167</v>
      </c>
      <c r="B62" s="88"/>
      <c r="C62" s="88"/>
      <c r="D62" s="6">
        <v>-89254</v>
      </c>
      <c r="E62" s="189"/>
      <c r="F62" s="6">
        <v>-15159</v>
      </c>
      <c r="G62" s="6"/>
      <c r="H62" s="6">
        <v>0</v>
      </c>
      <c r="I62" s="6"/>
      <c r="J62" s="6">
        <v>0</v>
      </c>
      <c r="P62" s="221"/>
    </row>
    <row r="63" spans="1:16" ht="23.65" customHeight="1" x14ac:dyDescent="0.65">
      <c r="A63" s="185" t="s">
        <v>169</v>
      </c>
      <c r="B63" s="88"/>
      <c r="C63" s="88"/>
      <c r="D63" s="6">
        <v>0</v>
      </c>
      <c r="E63" s="189"/>
      <c r="F63" s="9">
        <v>79765</v>
      </c>
      <c r="G63" s="6"/>
      <c r="H63" s="6">
        <v>0</v>
      </c>
      <c r="I63" s="6"/>
      <c r="J63" s="9">
        <v>38781</v>
      </c>
      <c r="P63" s="221"/>
    </row>
    <row r="64" spans="1:16" ht="23.65" customHeight="1" x14ac:dyDescent="0.65">
      <c r="A64" s="191" t="s">
        <v>186</v>
      </c>
      <c r="B64" s="91"/>
      <c r="C64" s="88"/>
      <c r="D64" s="9">
        <v>3</v>
      </c>
      <c r="E64" s="189"/>
      <c r="F64" s="6">
        <v>296</v>
      </c>
      <c r="G64" s="9"/>
      <c r="H64" s="9">
        <v>0</v>
      </c>
      <c r="I64" s="9"/>
      <c r="J64" s="9">
        <v>0</v>
      </c>
      <c r="K64" s="14"/>
      <c r="P64" s="221"/>
    </row>
    <row r="65" spans="1:16" ht="23.65" customHeight="1" x14ac:dyDescent="0.65">
      <c r="A65" s="191" t="s">
        <v>202</v>
      </c>
      <c r="B65" s="91"/>
      <c r="C65" s="88"/>
      <c r="D65" s="6">
        <v>-6947</v>
      </c>
      <c r="E65" s="189"/>
      <c r="F65" s="9">
        <v>-9271</v>
      </c>
      <c r="G65" s="9"/>
      <c r="H65" s="85">
        <v>0</v>
      </c>
      <c r="I65" s="9"/>
      <c r="J65" s="9">
        <v>-4030</v>
      </c>
      <c r="K65" s="14"/>
      <c r="P65" s="221"/>
    </row>
    <row r="66" spans="1:16" ht="23.65" customHeight="1" x14ac:dyDescent="0.65">
      <c r="A66" s="191" t="s">
        <v>170</v>
      </c>
      <c r="B66" s="91"/>
      <c r="C66" s="88"/>
      <c r="D66" s="6">
        <v>-325</v>
      </c>
      <c r="E66" s="189"/>
      <c r="F66" s="9">
        <v>-175</v>
      </c>
      <c r="G66" s="9"/>
      <c r="H66" s="85">
        <v>0</v>
      </c>
      <c r="I66" s="9"/>
      <c r="J66" s="9">
        <v>0</v>
      </c>
      <c r="K66" s="14"/>
      <c r="P66" s="221"/>
    </row>
    <row r="67" spans="1:16" ht="23.65" hidden="1" customHeight="1" x14ac:dyDescent="0.65">
      <c r="A67" s="191" t="s">
        <v>203</v>
      </c>
      <c r="B67" s="91"/>
      <c r="C67" s="88"/>
      <c r="D67" s="6">
        <v>0</v>
      </c>
      <c r="E67" s="189"/>
      <c r="F67" s="9">
        <v>0</v>
      </c>
      <c r="G67" s="9"/>
      <c r="H67" s="85">
        <v>0</v>
      </c>
      <c r="I67" s="9"/>
      <c r="J67" s="9">
        <v>0</v>
      </c>
      <c r="K67" s="14"/>
      <c r="P67" s="221"/>
    </row>
    <row r="68" spans="1:16" ht="23.65" customHeight="1" x14ac:dyDescent="0.65">
      <c r="A68" s="191" t="s">
        <v>156</v>
      </c>
      <c r="B68" s="91"/>
      <c r="C68" s="88"/>
      <c r="D68" s="6">
        <v>593</v>
      </c>
      <c r="E68" s="189"/>
      <c r="F68" s="9">
        <v>306</v>
      </c>
      <c r="G68" s="9"/>
      <c r="H68" s="85">
        <v>600000</v>
      </c>
      <c r="I68" s="9"/>
      <c r="J68" s="9">
        <v>500000</v>
      </c>
      <c r="K68" s="12"/>
      <c r="P68" s="221"/>
    </row>
    <row r="69" spans="1:16" ht="23.65" customHeight="1" x14ac:dyDescent="0.65">
      <c r="A69" s="93" t="s">
        <v>157</v>
      </c>
      <c r="B69" s="88"/>
      <c r="C69" s="88"/>
      <c r="D69" s="9">
        <v>3301</v>
      </c>
      <c r="E69" s="189"/>
      <c r="F69" s="9">
        <v>3153</v>
      </c>
      <c r="G69" s="9"/>
      <c r="H69" s="9">
        <v>535</v>
      </c>
      <c r="I69" s="9"/>
      <c r="J69" s="9">
        <v>0</v>
      </c>
      <c r="K69" s="13"/>
      <c r="P69" s="221"/>
    </row>
    <row r="70" spans="1:16" ht="23.65" customHeight="1" x14ac:dyDescent="0.7">
      <c r="A70" s="94" t="s">
        <v>235</v>
      </c>
      <c r="B70" s="88"/>
      <c r="C70" s="88"/>
      <c r="D70" s="10">
        <f>SUM(D59:D69)</f>
        <v>-26824</v>
      </c>
      <c r="E70" s="228"/>
      <c r="F70" s="10">
        <f>SUM(F59:F69)</f>
        <v>103427</v>
      </c>
      <c r="G70" s="228"/>
      <c r="H70" s="10">
        <f>SUM(H59:H69)</f>
        <v>600535</v>
      </c>
      <c r="I70" s="228"/>
      <c r="J70" s="10">
        <f>SUM(J59:J69)</f>
        <v>534751</v>
      </c>
      <c r="K70" s="17"/>
      <c r="P70" s="221"/>
    </row>
    <row r="71" spans="1:16" ht="22" x14ac:dyDescent="0.7">
      <c r="A71" s="214"/>
      <c r="B71" s="90"/>
      <c r="C71" s="90"/>
      <c r="D71" s="224"/>
      <c r="E71" s="225"/>
      <c r="F71" s="224"/>
      <c r="G71" s="225"/>
      <c r="H71" s="225"/>
      <c r="I71" s="225"/>
      <c r="J71" s="225"/>
      <c r="K71" s="225"/>
      <c r="P71" s="221"/>
    </row>
    <row r="72" spans="1:16" s="86" customFormat="1" ht="22.4" customHeight="1" x14ac:dyDescent="0.7">
      <c r="A72" s="214" t="s">
        <v>0</v>
      </c>
      <c r="B72"/>
      <c r="C72"/>
      <c r="D72" s="226"/>
      <c r="E72"/>
      <c r="F72" s="226"/>
      <c r="G72"/>
      <c r="H72"/>
      <c r="I72"/>
      <c r="J72"/>
      <c r="K72"/>
      <c r="O72" s="20"/>
      <c r="P72" s="221"/>
    </row>
    <row r="73" spans="1:16" s="125" customFormat="1" ht="22.4" customHeight="1" x14ac:dyDescent="0.7">
      <c r="A73" s="216" t="s">
        <v>148</v>
      </c>
      <c r="D73" s="227"/>
      <c r="F73" s="227"/>
      <c r="O73" s="22"/>
      <c r="P73" s="221"/>
    </row>
    <row r="74" spans="1:16" s="125" customFormat="1" ht="22.4" customHeight="1" x14ac:dyDescent="0.7">
      <c r="A74" s="217"/>
      <c r="D74" s="218"/>
      <c r="E74" s="218"/>
      <c r="F74" s="218"/>
      <c r="O74" s="22"/>
      <c r="P74" s="221"/>
    </row>
    <row r="75" spans="1:16" ht="22.4" customHeight="1" x14ac:dyDescent="0.7">
      <c r="A75" s="87"/>
      <c r="B75" s="88"/>
      <c r="C75" s="88"/>
      <c r="D75" s="231" t="s">
        <v>2</v>
      </c>
      <c r="E75" s="231"/>
      <c r="F75" s="231"/>
      <c r="G75" s="89"/>
      <c r="H75" s="231" t="s">
        <v>3</v>
      </c>
      <c r="I75" s="231"/>
      <c r="J75" s="231"/>
      <c r="K75" s="218"/>
      <c r="P75" s="221"/>
    </row>
    <row r="76" spans="1:16" ht="22.4" customHeight="1" x14ac:dyDescent="0.65">
      <c r="A76" s="87"/>
      <c r="B76" s="88"/>
      <c r="C76" s="88"/>
      <c r="D76" s="87" t="s">
        <v>67</v>
      </c>
      <c r="E76" s="87"/>
      <c r="F76" s="87"/>
      <c r="G76" s="89"/>
      <c r="H76" s="87" t="s">
        <v>67</v>
      </c>
      <c r="I76" s="87"/>
      <c r="J76" s="87"/>
      <c r="K76" s="219"/>
      <c r="P76" s="221"/>
    </row>
    <row r="77" spans="1:16" ht="22.4" customHeight="1" x14ac:dyDescent="0.65">
      <c r="A77" s="87"/>
      <c r="B77" s="88"/>
      <c r="C77" s="88"/>
      <c r="D77" s="233" t="s">
        <v>201</v>
      </c>
      <c r="E77" s="233"/>
      <c r="F77" s="233"/>
      <c r="G77" s="89"/>
      <c r="H77" s="233" t="s">
        <v>201</v>
      </c>
      <c r="I77" s="233"/>
      <c r="J77" s="233"/>
      <c r="K77" s="219"/>
      <c r="P77" s="221"/>
    </row>
    <row r="78" spans="1:16" ht="22.4" customHeight="1" x14ac:dyDescent="0.65">
      <c r="A78" s="87"/>
      <c r="B78" s="91"/>
      <c r="C78" s="91"/>
      <c r="D78" s="88">
        <v>2569</v>
      </c>
      <c r="E78" s="88"/>
      <c r="F78" s="88">
        <v>2568</v>
      </c>
      <c r="G78" s="88"/>
      <c r="H78" s="88">
        <v>2569</v>
      </c>
      <c r="I78" s="88"/>
      <c r="J78" s="88">
        <v>2568</v>
      </c>
      <c r="K78" s="90"/>
      <c r="P78" s="221"/>
    </row>
    <row r="79" spans="1:16" ht="22.4" customHeight="1" x14ac:dyDescent="0.65">
      <c r="A79" s="87"/>
      <c r="B79" s="91"/>
      <c r="C79" s="91"/>
      <c r="D79" s="232" t="s">
        <v>8</v>
      </c>
      <c r="E79" s="232"/>
      <c r="F79" s="232"/>
      <c r="G79" s="232"/>
      <c r="H79" s="232"/>
      <c r="I79" s="232"/>
      <c r="J79" s="232"/>
      <c r="K79" s="92"/>
      <c r="P79" s="221"/>
    </row>
    <row r="80" spans="1:16" ht="23.65" customHeight="1" x14ac:dyDescent="0.65">
      <c r="A80" s="220" t="s">
        <v>171</v>
      </c>
      <c r="B80" s="87"/>
      <c r="C80" s="88"/>
      <c r="D80" s="87"/>
      <c r="E80" s="87"/>
      <c r="F80" s="87"/>
      <c r="G80" s="87"/>
      <c r="H80" s="87"/>
      <c r="I80" s="87"/>
      <c r="J80" s="87"/>
      <c r="P80" s="221"/>
    </row>
    <row r="81" spans="1:16" ht="23.65" customHeight="1" x14ac:dyDescent="0.65">
      <c r="A81" s="87" t="s">
        <v>173</v>
      </c>
      <c r="B81" s="87"/>
      <c r="C81" s="88"/>
      <c r="D81" s="1">
        <v>0</v>
      </c>
      <c r="E81" s="87"/>
      <c r="F81" s="1">
        <v>1000</v>
      </c>
      <c r="G81" s="87"/>
      <c r="H81" s="1">
        <v>0</v>
      </c>
      <c r="I81" s="60"/>
      <c r="J81" s="9">
        <v>2821</v>
      </c>
      <c r="P81" s="221"/>
    </row>
    <row r="82" spans="1:16" ht="23.65" customHeight="1" x14ac:dyDescent="0.65">
      <c r="A82" s="87" t="s">
        <v>220</v>
      </c>
      <c r="B82" s="87"/>
      <c r="C82" s="88"/>
      <c r="D82" s="1">
        <v>0</v>
      </c>
      <c r="E82" s="87"/>
      <c r="F82" s="1">
        <v>0</v>
      </c>
      <c r="G82" s="87"/>
      <c r="H82" s="1">
        <v>-118</v>
      </c>
      <c r="I82" s="60"/>
      <c r="J82" s="9">
        <v>0</v>
      </c>
      <c r="P82" s="221"/>
    </row>
    <row r="83" spans="1:16" ht="23.65" customHeight="1" x14ac:dyDescent="0.65">
      <c r="A83" s="87" t="s">
        <v>172</v>
      </c>
      <c r="B83" s="87"/>
      <c r="C83" s="88"/>
      <c r="D83" s="1">
        <v>755000</v>
      </c>
      <c r="E83" s="87"/>
      <c r="F83" s="1">
        <v>0</v>
      </c>
      <c r="G83" s="87"/>
      <c r="H83" s="9">
        <v>0</v>
      </c>
      <c r="I83" s="60"/>
      <c r="J83" s="9">
        <v>0</v>
      </c>
      <c r="K83" s="15"/>
      <c r="P83" s="221"/>
    </row>
    <row r="84" spans="1:16" ht="23.65" customHeight="1" x14ac:dyDescent="0.65">
      <c r="A84" s="87" t="s">
        <v>174</v>
      </c>
      <c r="B84" s="87"/>
      <c r="C84" s="88"/>
      <c r="D84" s="1">
        <v>-695000</v>
      </c>
      <c r="E84" s="87"/>
      <c r="F84" s="1">
        <v>-200000</v>
      </c>
      <c r="G84" s="87"/>
      <c r="H84" s="9">
        <v>0</v>
      </c>
      <c r="I84" s="60"/>
      <c r="J84" s="9">
        <v>0</v>
      </c>
      <c r="P84" s="221"/>
    </row>
    <row r="85" spans="1:16" ht="23.65" customHeight="1" x14ac:dyDescent="0.65">
      <c r="A85" s="93" t="s">
        <v>175</v>
      </c>
      <c r="B85" s="88"/>
      <c r="C85" s="88"/>
      <c r="D85" s="9">
        <v>0</v>
      </c>
      <c r="E85" s="189"/>
      <c r="F85" s="9">
        <v>-24000</v>
      </c>
      <c r="G85" s="9"/>
      <c r="H85" s="9">
        <v>0</v>
      </c>
      <c r="I85" s="9"/>
      <c r="J85" s="9">
        <v>-24000</v>
      </c>
      <c r="P85" s="221"/>
    </row>
    <row r="86" spans="1:16" ht="23.65" customHeight="1" x14ac:dyDescent="0.65">
      <c r="A86" s="87" t="s">
        <v>176</v>
      </c>
      <c r="B86" s="87"/>
      <c r="C86" s="88"/>
      <c r="D86" s="1">
        <v>-34096</v>
      </c>
      <c r="E86" s="87"/>
      <c r="F86" s="1">
        <v>-27072</v>
      </c>
      <c r="G86" s="87"/>
      <c r="H86" s="1">
        <v>0</v>
      </c>
      <c r="I86" s="60"/>
      <c r="J86" s="9">
        <v>0</v>
      </c>
      <c r="K86" s="15"/>
      <c r="P86" s="221"/>
    </row>
    <row r="87" spans="1:16" ht="23.65" customHeight="1" x14ac:dyDescent="0.65">
      <c r="A87" s="164" t="s">
        <v>221</v>
      </c>
      <c r="B87" s="87"/>
      <c r="C87" s="88"/>
      <c r="D87" s="1">
        <v>-18664</v>
      </c>
      <c r="E87" s="87"/>
      <c r="F87" s="1">
        <v>-32259</v>
      </c>
      <c r="G87" s="87"/>
      <c r="H87" s="9">
        <v>-18664</v>
      </c>
      <c r="I87" s="60"/>
      <c r="J87" s="1">
        <v>-32259</v>
      </c>
      <c r="K87" s="15"/>
      <c r="P87" s="221"/>
    </row>
    <row r="88" spans="1:16" ht="23.65" customHeight="1" x14ac:dyDescent="0.65">
      <c r="A88" s="87" t="s">
        <v>177</v>
      </c>
      <c r="B88" s="87"/>
      <c r="C88" s="88"/>
      <c r="D88" s="1">
        <v>0</v>
      </c>
      <c r="E88" s="87"/>
      <c r="F88" s="1">
        <v>91800</v>
      </c>
      <c r="G88" s="1"/>
      <c r="H88" s="1">
        <v>0</v>
      </c>
      <c r="I88" s="1"/>
      <c r="J88" s="1">
        <v>0</v>
      </c>
      <c r="K88" s="13"/>
      <c r="P88" s="221"/>
    </row>
    <row r="89" spans="1:16" ht="23.65" customHeight="1" x14ac:dyDescent="0.65">
      <c r="A89" s="87" t="s">
        <v>178</v>
      </c>
      <c r="B89" s="87"/>
      <c r="C89" s="88"/>
      <c r="D89" s="1">
        <v>-3285</v>
      </c>
      <c r="E89" s="87"/>
      <c r="F89" s="1">
        <v>-8321</v>
      </c>
      <c r="G89" s="1"/>
      <c r="H89" s="1">
        <v>-39</v>
      </c>
      <c r="I89" s="1"/>
      <c r="J89" s="1">
        <v>-91</v>
      </c>
      <c r="K89" s="15"/>
      <c r="P89" s="221"/>
    </row>
    <row r="90" spans="1:16" ht="23.65" customHeight="1" x14ac:dyDescent="0.7">
      <c r="A90" s="94" t="s">
        <v>234</v>
      </c>
      <c r="B90" s="91"/>
      <c r="C90" s="88"/>
      <c r="D90" s="10">
        <f>SUM(D81:D89)</f>
        <v>3955</v>
      </c>
      <c r="E90" s="228"/>
      <c r="F90" s="10">
        <f>SUM(F81:F89)</f>
        <v>-198852</v>
      </c>
      <c r="G90" s="228"/>
      <c r="H90" s="10">
        <f>SUM(H81:H89)</f>
        <v>-18821</v>
      </c>
      <c r="I90" s="228"/>
      <c r="J90" s="10">
        <f>SUM(J81:J89)</f>
        <v>-53529</v>
      </c>
      <c r="K90" s="17"/>
      <c r="P90" s="221"/>
    </row>
    <row r="91" spans="1:16" ht="23.65" customHeight="1" x14ac:dyDescent="0.7">
      <c r="A91" s="94"/>
      <c r="B91" s="91"/>
      <c r="C91" s="88"/>
      <c r="D91" s="8"/>
      <c r="E91" s="228"/>
      <c r="F91" s="8"/>
      <c r="G91" s="228"/>
      <c r="H91" s="5"/>
      <c r="I91" s="228"/>
      <c r="J91" s="5"/>
      <c r="K91" s="17"/>
      <c r="P91" s="221"/>
    </row>
    <row r="92" spans="1:16" ht="23.65" customHeight="1" x14ac:dyDescent="0.7">
      <c r="A92" s="94" t="s">
        <v>214</v>
      </c>
      <c r="B92" s="88"/>
      <c r="C92" s="88"/>
      <c r="D92" s="26">
        <f>D56+D70+D90</f>
        <v>376521</v>
      </c>
      <c r="E92" s="228"/>
      <c r="F92" s="26">
        <f>F56+F70+F90</f>
        <v>205542</v>
      </c>
      <c r="G92" s="228"/>
      <c r="H92" s="26">
        <f>H56+H70+H90</f>
        <v>580138</v>
      </c>
      <c r="I92" s="228"/>
      <c r="J92" s="26">
        <f>J56+J70+J90</f>
        <v>484549</v>
      </c>
      <c r="K92" s="18"/>
      <c r="P92" s="221"/>
    </row>
    <row r="93" spans="1:16" ht="24" customHeight="1" x14ac:dyDescent="0.65">
      <c r="A93" s="93" t="s">
        <v>179</v>
      </c>
      <c r="B93" s="88"/>
      <c r="C93" s="88"/>
      <c r="D93" s="9">
        <f>'BS-3-4'!F10</f>
        <v>1129095</v>
      </c>
      <c r="E93" s="189"/>
      <c r="F93" s="9">
        <v>1014552</v>
      </c>
      <c r="G93" s="189"/>
      <c r="H93" s="1">
        <f>'BS-3-4'!J10</f>
        <v>96612</v>
      </c>
      <c r="I93" s="189"/>
      <c r="J93" s="1">
        <v>38028</v>
      </c>
      <c r="K93" s="13"/>
      <c r="P93" s="221"/>
    </row>
    <row r="94" spans="1:16" ht="23.65" customHeight="1" thickBot="1" x14ac:dyDescent="0.75">
      <c r="A94" s="94" t="s">
        <v>204</v>
      </c>
      <c r="B94" s="91"/>
      <c r="C94" s="88"/>
      <c r="D94" s="11">
        <f>D93+D92</f>
        <v>1505616</v>
      </c>
      <c r="E94" s="228"/>
      <c r="F94" s="11">
        <f>F93+F92</f>
        <v>1220094</v>
      </c>
      <c r="G94" s="228"/>
      <c r="H94" s="11">
        <f>H93+H92</f>
        <v>676750</v>
      </c>
      <c r="I94" s="228"/>
      <c r="J94" s="11">
        <f>J93+J92</f>
        <v>522577</v>
      </c>
      <c r="K94" s="16"/>
      <c r="P94" s="221"/>
    </row>
    <row r="95" spans="1:16" ht="23.65" customHeight="1" thickTop="1" x14ac:dyDescent="0.65">
      <c r="A95" s="87"/>
      <c r="B95" s="87"/>
      <c r="C95" s="87"/>
      <c r="D95" s="9"/>
      <c r="E95" s="189"/>
      <c r="F95" s="9"/>
      <c r="G95" s="189"/>
      <c r="H95" s="1"/>
      <c r="I95" s="189"/>
      <c r="J95" s="1"/>
      <c r="K95" s="13"/>
      <c r="P95" s="221"/>
    </row>
    <row r="96" spans="1:16" ht="23.65" customHeight="1" x14ac:dyDescent="0.65">
      <c r="A96" s="95" t="s">
        <v>180</v>
      </c>
      <c r="B96" s="87"/>
      <c r="C96" s="87"/>
      <c r="D96" s="9"/>
      <c r="E96" s="87"/>
      <c r="F96" s="9"/>
      <c r="G96" s="87"/>
      <c r="H96" s="9"/>
      <c r="I96" s="87"/>
      <c r="J96" s="9"/>
      <c r="K96" s="12"/>
      <c r="P96" s="221"/>
    </row>
    <row r="97" spans="1:16" ht="23.65" customHeight="1" x14ac:dyDescent="0.65">
      <c r="A97" s="93" t="s">
        <v>187</v>
      </c>
      <c r="D97" s="12">
        <v>826</v>
      </c>
      <c r="F97" s="12">
        <v>850</v>
      </c>
      <c r="G97" s="12"/>
      <c r="H97" s="12">
        <v>0</v>
      </c>
      <c r="I97" s="12"/>
      <c r="J97" s="12">
        <v>0</v>
      </c>
      <c r="K97" s="12"/>
      <c r="P97" s="221"/>
    </row>
    <row r="98" spans="1:16" ht="23.65" customHeight="1" x14ac:dyDescent="0.65">
      <c r="A98" s="93" t="s">
        <v>181</v>
      </c>
      <c r="D98" s="12">
        <v>15</v>
      </c>
      <c r="F98" s="12">
        <v>33</v>
      </c>
      <c r="G98" s="12"/>
      <c r="H98" s="12">
        <v>0</v>
      </c>
      <c r="I98" s="12"/>
      <c r="J98" s="12">
        <v>0</v>
      </c>
      <c r="K98" s="12"/>
      <c r="P98" s="221"/>
    </row>
    <row r="99" spans="1:16" ht="23.65" customHeight="1" x14ac:dyDescent="0.65">
      <c r="A99" s="93" t="s">
        <v>211</v>
      </c>
      <c r="D99" s="12">
        <v>0</v>
      </c>
      <c r="F99" s="12">
        <v>0</v>
      </c>
      <c r="G99" s="12"/>
      <c r="H99" s="12">
        <v>2400</v>
      </c>
      <c r="I99" s="12"/>
      <c r="J99" s="12">
        <v>0</v>
      </c>
      <c r="K99" s="12"/>
      <c r="P99" s="221"/>
    </row>
    <row r="100" spans="1:16" ht="23.25" customHeight="1" x14ac:dyDescent="0.65">
      <c r="D100" s="229">
        <f>D94-'BS-3-4'!D10</f>
        <v>0</v>
      </c>
      <c r="H100" s="181">
        <f>H94-'BS-3-4'!H10</f>
        <v>0</v>
      </c>
      <c r="P100" s="221"/>
    </row>
  </sheetData>
  <sheetProtection formatCells="0" formatColumns="0" formatRows="0" insertColumns="0" insertRows="0" insertHyperlinks="0" deleteColumns="0" deleteRows="0" sort="0" autoFilter="0" pivotTables="0"/>
  <mergeCells count="15">
    <mergeCell ref="D46:F46"/>
    <mergeCell ref="H46:J46"/>
    <mergeCell ref="H4:J4"/>
    <mergeCell ref="D6:F6"/>
    <mergeCell ref="H6:J6"/>
    <mergeCell ref="D8:J8"/>
    <mergeCell ref="H44:J44"/>
    <mergeCell ref="D4:F4"/>
    <mergeCell ref="D44:F44"/>
    <mergeCell ref="D79:J79"/>
    <mergeCell ref="D48:J48"/>
    <mergeCell ref="H75:J75"/>
    <mergeCell ref="D77:F77"/>
    <mergeCell ref="H77:J77"/>
    <mergeCell ref="D75:F75"/>
  </mergeCells>
  <pageMargins left="0.7" right="0.7" top="0.48" bottom="0.5" header="0.5" footer="0.5"/>
  <pageSetup paperSize="9" scale="81" firstPageNumber="1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7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0AD0F1464F58648A7CCCE7393FFA72B" ma:contentTypeVersion="3" ma:contentTypeDescription="สร้างเอกสารใหม่" ma:contentTypeScope="" ma:versionID="51347333e52d66f96c0092c75341cdda">
  <xsd:schema xmlns:xsd="http://www.w3.org/2001/XMLSchema" xmlns:xs="http://www.w3.org/2001/XMLSchema" xmlns:p="http://schemas.microsoft.com/office/2006/metadata/properties" xmlns:ns2="89e543a1-6397-4cb7-ba06-7282c6d6cacd" targetNamespace="http://schemas.microsoft.com/office/2006/metadata/properties" ma:root="true" ma:fieldsID="6ba16407189b0e5a8204e603e15836bd" ns2:_="">
    <xsd:import namespace="89e543a1-6397-4cb7-ba06-7282c6d6ca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e543a1-6397-4cb7-ba06-7282c6d6ca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FD084C-601A-48E7-993E-12A1B127B16A}">
  <ds:schemaRefs>
    <ds:schemaRef ds:uri="http://schemas.microsoft.com/office/infopath/2007/PartnerControls"/>
    <ds:schemaRef ds:uri="http://purl.org/dc/terms/"/>
    <ds:schemaRef ds:uri="89e543a1-6397-4cb7-ba06-7282c6d6cacd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1D69469-B467-4296-8895-E08E5DAD5B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e543a1-6397-4cb7-ba06-7282c6d6ca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560B52-FFB5-4C46-B33B-C6C2AC1E964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BS-3-4</vt:lpstr>
      <vt:lpstr>PL_5</vt:lpstr>
      <vt:lpstr>CH-Consol FS 68</vt:lpstr>
      <vt:lpstr>CH-Consol FS 69</vt:lpstr>
      <vt:lpstr>CH-Separate 68</vt:lpstr>
      <vt:lpstr>CH-Separate 69</vt:lpstr>
      <vt:lpstr>CF 10-12</vt:lpstr>
      <vt:lpstr>'BS-3-4'!Print_Area</vt:lpstr>
      <vt:lpstr>'CF 10-12'!Print_Area</vt:lpstr>
      <vt:lpstr>'CH-Consol FS 68'!Print_Area</vt:lpstr>
      <vt:lpstr>'CH-Consol FS 69'!Print_Area</vt:lpstr>
      <vt:lpstr>'CH-Separate 69'!Print_Area</vt:lpstr>
      <vt:lpstr>PL_5!Print_Area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Kamonwat, Eiamjittirak</dc:creator>
  <cp:keywords/>
  <dc:description/>
  <cp:lastModifiedBy>Kornsiri, Chongaksorn</cp:lastModifiedBy>
  <cp:revision/>
  <cp:lastPrinted>2026-05-14T03:01:53Z</cp:lastPrinted>
  <dcterms:created xsi:type="dcterms:W3CDTF">2023-04-30T12:16:19Z</dcterms:created>
  <dcterms:modified xsi:type="dcterms:W3CDTF">2026-05-14T03:01:54Z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0x010100F0AD0F1464F58648A7CCCE7393FFA72B</vt:lpwstr>
  </property>
</Properties>
</file>