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F60F8576-1D0F-4DAB-8595-34F116E2A0E8}" xr6:coauthVersionLast="47" xr6:coauthVersionMax="47" xr10:uidLastSave="{00000000-0000-0000-0000-000000000000}"/>
  <bookViews>
    <workbookView xWindow="-110" yWindow="-110" windowWidth="19420" windowHeight="11500" tabRatio="860" activeTab="6" xr2:uid="{00000000-000D-0000-FFFF-FFFF00000000}"/>
  </bookViews>
  <sheets>
    <sheet name="BS 3-4" sheetId="9" r:id="rId1"/>
    <sheet name="PL_5" sheetId="2" r:id="rId2"/>
    <sheet name="CH-Consol FS 2025" sheetId="6" r:id="rId3"/>
    <sheet name="CH-Consol FS 2026" sheetId="13" r:id="rId4"/>
    <sheet name="CH-Separate FS 2025" sheetId="11" r:id="rId5"/>
    <sheet name="CH-Separate FS 2026" sheetId="14" r:id="rId6"/>
    <sheet name="CF 10-12" sheetId="12" r:id="rId7"/>
  </sheets>
  <definedNames>
    <definedName name="_Hlk120336604" localSheetId="6">'CF 10-12'!#REF!</definedName>
    <definedName name="_xlnm.Print_Area" localSheetId="0">'BS 3-4'!$A$1:$J$87</definedName>
    <definedName name="_xlnm.Print_Area" localSheetId="6">'CF 10-12'!$A$1:$J$97</definedName>
    <definedName name="_xlnm.Print_Area" localSheetId="2">'CH-Consol FS 2025'!$A$1:$Y$35</definedName>
    <definedName name="_xlnm.Print_Area" localSheetId="3">'CH-Consol FS 2026'!$A$1:$AA$34</definedName>
    <definedName name="_xlnm.Print_Area" localSheetId="4">'CH-Separate FS 2025'!$A$1:$S$30</definedName>
    <definedName name="_xlnm.Print_Area" localSheetId="1">PL_5!$A$1:$J$50</definedName>
    <definedName name="Z_A3B3E038_AAE0_4F24_B01A_BCF5B017EAC3_.wvu.PrintArea" localSheetId="6" hidden="1">'CF 10-12'!$A$1:$J$98</definedName>
    <definedName name="Z_A3B3E038_AAE0_4F24_B01A_BCF5B017EAC3_.wvu.PrintArea" localSheetId="2" hidden="1">'CH-Consol FS 2025'!#REF!</definedName>
    <definedName name="Z_A3B3E038_AAE0_4F24_B01A_BCF5B017EAC3_.wvu.PrintArea" localSheetId="4" hidden="1">'CH-Separate FS 2025'!#REF!</definedName>
    <definedName name="Z_A3B3E038_AAE0_4F24_B01A_BCF5B017EAC3_.wvu.PrintArea" localSheetId="1" hidden="1">PL_5!#REF!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9" l="1"/>
  <c r="AA32" i="13" l="1"/>
  <c r="AA25" i="13"/>
  <c r="AA16" i="13"/>
  <c r="W16" i="13"/>
  <c r="I32" i="13"/>
  <c r="K34" i="6"/>
  <c r="I34" i="6"/>
  <c r="S21" i="11"/>
  <c r="S20" i="11"/>
  <c r="D28" i="12"/>
  <c r="D51" i="12" s="1"/>
  <c r="D53" i="12" s="1"/>
  <c r="C25" i="13"/>
  <c r="E25" i="13"/>
  <c r="G25" i="13"/>
  <c r="I25" i="13"/>
  <c r="K25" i="13"/>
  <c r="M25" i="13"/>
  <c r="O25" i="13"/>
  <c r="Q25" i="13"/>
  <c r="S25" i="13"/>
  <c r="Y25" i="13"/>
  <c r="Z25" i="13"/>
  <c r="U24" i="13"/>
  <c r="X24" i="13" s="1"/>
  <c r="J14" i="12"/>
  <c r="F14" i="12"/>
  <c r="J13" i="12"/>
  <c r="F13" i="12"/>
  <c r="Q16" i="14"/>
  <c r="S16" i="14" s="1"/>
  <c r="O28" i="11"/>
  <c r="K20" i="11"/>
  <c r="Q16" i="11"/>
  <c r="M26" i="11"/>
  <c r="M21" i="11"/>
  <c r="I26" i="11"/>
  <c r="I21" i="11"/>
  <c r="I30" i="13"/>
  <c r="I21" i="13"/>
  <c r="U16" i="13"/>
  <c r="Q33" i="6"/>
  <c r="K31" i="6"/>
  <c r="O34" i="6"/>
  <c r="O31" i="6"/>
  <c r="U16" i="6"/>
  <c r="S20" i="6"/>
  <c r="U20" i="6" s="1"/>
  <c r="U22" i="6" s="1"/>
  <c r="O22" i="6"/>
  <c r="M20" i="6"/>
  <c r="K22" i="6"/>
  <c r="J49" i="2"/>
  <c r="H49" i="2"/>
  <c r="F49" i="2"/>
  <c r="D49" i="2"/>
  <c r="U25" i="13" l="1"/>
  <c r="S21" i="14"/>
  <c r="W24" i="13"/>
  <c r="Z24" i="13" s="1"/>
  <c r="M29" i="11"/>
  <c r="I29" i="11"/>
  <c r="AA24" i="13" l="1"/>
  <c r="W25" i="13"/>
  <c r="D88" i="12"/>
  <c r="F88" i="12"/>
  <c r="H88" i="12"/>
  <c r="J88" i="12"/>
  <c r="Y30" i="13"/>
  <c r="Y32" i="13" s="1"/>
  <c r="U30" i="13"/>
  <c r="U32" i="13" s="1"/>
  <c r="W21" i="13"/>
  <c r="D18" i="9"/>
  <c r="H18" i="9"/>
  <c r="J18" i="9"/>
  <c r="H91" i="12"/>
  <c r="D91" i="12"/>
  <c r="J66" i="12"/>
  <c r="F66" i="12"/>
  <c r="M26" i="14"/>
  <c r="M28" i="14" s="1"/>
  <c r="K26" i="14"/>
  <c r="K28" i="14" s="1"/>
  <c r="I26" i="14"/>
  <c r="I28" i="14" s="1"/>
  <c r="G26" i="14"/>
  <c r="E26" i="14"/>
  <c r="C26" i="14"/>
  <c r="Q21" i="14"/>
  <c r="O21" i="14"/>
  <c r="M21" i="14"/>
  <c r="K21" i="14"/>
  <c r="I21" i="14"/>
  <c r="G21" i="14"/>
  <c r="E21" i="14"/>
  <c r="C21" i="14"/>
  <c r="K24" i="11"/>
  <c r="Q30" i="13"/>
  <c r="Q32" i="13" s="1"/>
  <c r="O30" i="13"/>
  <c r="O32" i="13" s="1"/>
  <c r="M30" i="13"/>
  <c r="M32" i="13" s="1"/>
  <c r="K30" i="13"/>
  <c r="K32" i="13" s="1"/>
  <c r="G30" i="13"/>
  <c r="G32" i="13" s="1"/>
  <c r="E30" i="13"/>
  <c r="E32" i="13" s="1"/>
  <c r="C30" i="13"/>
  <c r="C32" i="13" s="1"/>
  <c r="Y21" i="13"/>
  <c r="U21" i="13"/>
  <c r="S21" i="13"/>
  <c r="Q21" i="13"/>
  <c r="O21" i="13"/>
  <c r="M21" i="13"/>
  <c r="K21" i="13"/>
  <c r="G21" i="13"/>
  <c r="E21" i="13"/>
  <c r="C21" i="13"/>
  <c r="W29" i="6"/>
  <c r="Q30" i="6"/>
  <c r="M29" i="6"/>
  <c r="U29" i="6" s="1"/>
  <c r="J47" i="2"/>
  <c r="J42" i="2"/>
  <c r="J35" i="2"/>
  <c r="J36" i="2" s="1"/>
  <c r="J20" i="2"/>
  <c r="J15" i="2"/>
  <c r="F47" i="2"/>
  <c r="F42" i="2"/>
  <c r="F35" i="2"/>
  <c r="F36" i="2" s="1"/>
  <c r="F20" i="2"/>
  <c r="F15" i="2"/>
  <c r="C28" i="14" l="1"/>
  <c r="E28" i="14"/>
  <c r="G28" i="14"/>
  <c r="F22" i="2"/>
  <c r="F25" i="2" s="1"/>
  <c r="F27" i="2" s="1"/>
  <c r="F37" i="2" s="1"/>
  <c r="S30" i="13"/>
  <c r="S32" i="13" s="1"/>
  <c r="AA30" i="13"/>
  <c r="W30" i="13"/>
  <c r="W32" i="13" s="1"/>
  <c r="AA21" i="13"/>
  <c r="O25" i="11"/>
  <c r="J22" i="2"/>
  <c r="J25" i="2" s="1"/>
  <c r="J27" i="2" s="1"/>
  <c r="J37" i="2" s="1"/>
  <c r="J11" i="12"/>
  <c r="J28" i="12" s="1"/>
  <c r="J51" i="12" s="1"/>
  <c r="J53" i="12" s="1"/>
  <c r="F11" i="12" l="1"/>
  <c r="F28" i="12" s="1"/>
  <c r="F51" i="12" s="1"/>
  <c r="F53" i="12" s="1"/>
  <c r="F90" i="12" s="1"/>
  <c r="F92" i="12" s="1"/>
  <c r="J90" i="12"/>
  <c r="J92" i="12" s="1"/>
  <c r="Q25" i="11" l="1"/>
  <c r="S33" i="6"/>
  <c r="U33" i="6" s="1"/>
  <c r="Y33" i="6" s="1"/>
  <c r="U21" i="6"/>
  <c r="Y21" i="6" s="1"/>
  <c r="Y20" i="6"/>
  <c r="W22" i="6" l="1"/>
  <c r="S22" i="6"/>
  <c r="Q22" i="6"/>
  <c r="M22" i="6"/>
  <c r="I22" i="6"/>
  <c r="G22" i="6"/>
  <c r="E22" i="6"/>
  <c r="C22" i="6"/>
  <c r="Y25" i="6"/>
  <c r="Y26" i="6" s="1"/>
  <c r="W26" i="6"/>
  <c r="U26" i="6"/>
  <c r="S26" i="6"/>
  <c r="Q26" i="6"/>
  <c r="M26" i="6"/>
  <c r="I26" i="6"/>
  <c r="G26" i="6"/>
  <c r="E26" i="6"/>
  <c r="C26" i="6"/>
  <c r="E31" i="6" l="1"/>
  <c r="G26" i="11" l="1"/>
  <c r="E34" i="6"/>
  <c r="Y22" i="6" l="1"/>
  <c r="H66" i="12" l="1"/>
  <c r="D66" i="12"/>
  <c r="Q28" i="11"/>
  <c r="E26" i="11"/>
  <c r="C26" i="11"/>
  <c r="S25" i="11"/>
  <c r="Q24" i="11"/>
  <c r="K26" i="11"/>
  <c r="O21" i="11"/>
  <c r="Q21" i="11" s="1"/>
  <c r="K21" i="11"/>
  <c r="G21" i="11"/>
  <c r="E21" i="11"/>
  <c r="C21" i="11"/>
  <c r="Q20" i="11"/>
  <c r="H47" i="2"/>
  <c r="D47" i="2"/>
  <c r="H42" i="2"/>
  <c r="D42" i="2"/>
  <c r="H35" i="2"/>
  <c r="D35" i="2"/>
  <c r="D36" i="2" s="1"/>
  <c r="H20" i="2"/>
  <c r="D20" i="2"/>
  <c r="H15" i="2"/>
  <c r="D15" i="2"/>
  <c r="H36" i="2" l="1"/>
  <c r="G29" i="11"/>
  <c r="D22" i="2"/>
  <c r="D25" i="2" s="1"/>
  <c r="D27" i="2" s="1"/>
  <c r="K29" i="11"/>
  <c r="E29" i="11"/>
  <c r="C29" i="11"/>
  <c r="S24" i="11"/>
  <c r="O26" i="11"/>
  <c r="H22" i="2"/>
  <c r="H25" i="2" s="1"/>
  <c r="H27" i="2" s="1"/>
  <c r="O26" i="14" l="1"/>
  <c r="O28" i="14" s="1"/>
  <c r="S16" i="11"/>
  <c r="Q26" i="11"/>
  <c r="S26" i="11" s="1"/>
  <c r="O29" i="11"/>
  <c r="Q29" i="11" s="1"/>
  <c r="S29" i="11" s="1"/>
  <c r="D37" i="2"/>
  <c r="H37" i="2"/>
  <c r="Q26" i="14" l="1"/>
  <c r="Q28" i="14" s="1"/>
  <c r="D90" i="12"/>
  <c r="D92" i="12" s="1"/>
  <c r="H28" i="12"/>
  <c r="H51" i="12" s="1"/>
  <c r="H53" i="12" s="1"/>
  <c r="S26" i="14" l="1"/>
  <c r="S28" i="14" s="1"/>
  <c r="H90" i="12"/>
  <c r="H92" i="12" s="1"/>
  <c r="S16" i="6"/>
  <c r="C31" i="6" l="1"/>
  <c r="W31" i="6" l="1"/>
  <c r="W34" i="6" s="1"/>
  <c r="Q31" i="6"/>
  <c r="Q34" i="6" s="1"/>
  <c r="I31" i="6"/>
  <c r="G31" i="6"/>
  <c r="G34" i="6" s="1"/>
  <c r="C34" i="6"/>
  <c r="S30" i="6"/>
  <c r="U30" i="6" s="1"/>
  <c r="S29" i="6"/>
  <c r="Y30" i="6" l="1"/>
  <c r="M31" i="6"/>
  <c r="M34" i="6" s="1"/>
  <c r="Y29" i="6"/>
  <c r="S31" i="6"/>
  <c r="S34" i="6" s="1"/>
  <c r="Y31" i="6" l="1"/>
  <c r="Y34" i="6" s="1"/>
  <c r="Y16" i="6"/>
  <c r="U31" i="6"/>
  <c r="U34" i="6" s="1"/>
  <c r="J82" i="9" l="1"/>
  <c r="J84" i="9" s="1"/>
  <c r="J62" i="9"/>
  <c r="J53" i="9"/>
  <c r="J30" i="9"/>
  <c r="F82" i="9"/>
  <c r="F84" i="9" s="1"/>
  <c r="F62" i="9"/>
  <c r="F53" i="9"/>
  <c r="F30" i="9"/>
  <c r="H82" i="9"/>
  <c r="H84" i="9" s="1"/>
  <c r="D82" i="9"/>
  <c r="D84" i="9" s="1"/>
  <c r="H62" i="9"/>
  <c r="D62" i="9"/>
  <c r="H53" i="9"/>
  <c r="D53" i="9"/>
  <c r="H30" i="9"/>
  <c r="D30" i="9"/>
  <c r="D32" i="9" s="1"/>
  <c r="H63" i="9" l="1"/>
  <c r="J63" i="9"/>
  <c r="F32" i="9"/>
  <c r="J32" i="9"/>
  <c r="F63" i="9"/>
  <c r="H32" i="9"/>
  <c r="D63" i="9"/>
  <c r="F86" i="9" l="1"/>
  <c r="F88" i="9" s="1"/>
  <c r="D86" i="9"/>
  <c r="D88" i="9" s="1"/>
  <c r="H86" i="9"/>
  <c r="H88" i="9" s="1"/>
  <c r="J86" i="9"/>
  <c r="J88" i="9" s="1"/>
</calcChain>
</file>

<file path=xl/sharedStrings.xml><?xml version="1.0" encoding="utf-8"?>
<sst xmlns="http://schemas.openxmlformats.org/spreadsheetml/2006/main" count="463" uniqueCount="243">
  <si>
    <t>TQM Alpha Public Company Limited and its subsidiaries</t>
  </si>
  <si>
    <t>Statement of financial position</t>
  </si>
  <si>
    <t>Consolidated</t>
  </si>
  <si>
    <t>Separate</t>
  </si>
  <si>
    <t xml:space="preserve">financial statements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</si>
  <si>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</si>
  <si>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</si>
  <si>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</si>
  <si>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</si>
  <si>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</si>
  <si>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</si>
  <si>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</si>
  <si>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</si>
  <si>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Personal loans and others</t>
  </si>
  <si>
    <t>Accrued income and other current receivables</t>
  </si>
  <si>
    <t>Dividend receivables</t>
  </si>
  <si>
    <t>Other current financial assets</t>
  </si>
  <si>
    <t>Other current assets</t>
  </si>
  <si>
    <t xml:space="preserve">Total current assets </t>
  </si>
  <si>
    <t>Non-current assets</t>
  </si>
  <si>
    <t>Deposits at banks - pledge as collateral</t>
  </si>
  <si>
    <t>Other non-current financial assets</t>
  </si>
  <si>
    <t>Investment in subsidiaries</t>
  </si>
  <si>
    <t>Investment in associates</t>
  </si>
  <si>
    <t xml:space="preserve">Buildings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</si>
  <si>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</si>
  <si>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</si>
  <si>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</si>
  <si>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</si>
  <si>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</si>
  <si>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</si>
  <si>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</si>
  <si>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</si>
  <si>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Insurance premium payables and other current payables</t>
  </si>
  <si>
    <t>Insurance premium received in advance</t>
  </si>
  <si>
    <t>Current portion of lease liabilities</t>
  </si>
  <si>
    <t>Short-term loans from related party</t>
  </si>
  <si>
    <t>Short-term loans from financial institutions</t>
  </si>
  <si>
    <t>Current portion of long-term loans from related party</t>
  </si>
  <si>
    <t>Corporate income tax payable</t>
  </si>
  <si>
    <t xml:space="preserve">Other current provisions </t>
  </si>
  <si>
    <t>Other current liabilities</t>
  </si>
  <si>
    <t xml:space="preserve">Total current liabilities </t>
  </si>
  <si>
    <t xml:space="preserve">Non-current liabilities </t>
  </si>
  <si>
    <t>Long-term loans from related party</t>
  </si>
  <si>
    <t>Debentures</t>
  </si>
  <si>
    <t>Lease liabilities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</si>
  <si>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</si>
  <si>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</si>
  <si>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</si>
  <si>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</si>
  <si>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</si>
  <si>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</si>
  <si>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</si>
  <si>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</si>
  <si>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(600,000,000 ordinary shares, par value at Baht 0.5 per share)</t>
  </si>
  <si>
    <t xml:space="preserve">  Issued and paid-up share capital</t>
  </si>
  <si>
    <t>Share premium</t>
  </si>
  <si>
    <t xml:space="preserve">Surplus on business combination under common control </t>
  </si>
  <si>
    <t xml:space="preserve">Retained earnings </t>
  </si>
  <si>
    <t>Appropriated</t>
  </si>
  <si>
    <t>Legal reserve</t>
  </si>
  <si>
    <t>Treasury shares reserve</t>
  </si>
  <si>
    <t>Unappropriated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</si>
  <si>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</si>
  <si>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</si>
  <si>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</si>
  <si>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</si>
  <si>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</si>
  <si>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 xml:space="preserve"> </t>
  </si>
  <si>
    <t>Total liabilities and equity</t>
  </si>
  <si>
    <t>Statement of comprehensive income (Unaudited)</t>
  </si>
  <si>
    <t xml:space="preserve">Consolidated </t>
  </si>
  <si>
    <t xml:space="preserve">Separate  </t>
  </si>
  <si>
    <t xml:space="preserve">Three-month period ended </t>
  </si>
  <si>
    <t>Revenue</t>
  </si>
  <si>
    <t>Revenue from contracts with customers</t>
  </si>
  <si>
    <t>Dividend income</t>
  </si>
  <si>
    <t>Finance income</t>
  </si>
  <si>
    <t>Other income</t>
  </si>
  <si>
    <t>Total revenue</t>
  </si>
  <si>
    <t>Expenses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</si>
  <si>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</si>
  <si>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</si>
  <si>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</si>
  <si>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</si>
  <si>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</si>
  <si>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</si>
  <si>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Profit for the period</t>
  </si>
  <si>
    <t>Other comprehensive income</t>
  </si>
  <si>
    <t xml:space="preserve">   fair value through other comprehensive income - net of tax</t>
  </si>
  <si>
    <t>Other comprehensive income (expense) for the period, net of tax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</si>
  <si>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</si>
  <si>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</si>
  <si>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</si>
  <si>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</si>
  <si>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expense attributable to:</t>
  </si>
  <si>
    <t>Share profit of associate accounted for using equity method</t>
  </si>
  <si>
    <t>Statement of changes in equity (Unaudited)</t>
  </si>
  <si>
    <t xml:space="preserve">Consolidated financial  statements </t>
  </si>
  <si>
    <t>Retained earnings</t>
  </si>
  <si>
    <t xml:space="preserve">Gains (losses)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</si>
  <si>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</si>
  <si>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</si>
  <si>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</si>
  <si>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</si>
  <si>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Total</t>
  </si>
  <si>
    <t xml:space="preserve">Equity </t>
  </si>
  <si>
    <t>Issued and</t>
  </si>
  <si>
    <t xml:space="preserve"> business</t>
  </si>
  <si>
    <t>other</t>
  </si>
  <si>
    <t>attributable to</t>
  </si>
  <si>
    <t>Non-</t>
  </si>
  <si>
    <t>paid-up</t>
  </si>
  <si>
    <t>Share</t>
  </si>
  <si>
    <t>combination under</t>
  </si>
  <si>
    <t>Legal</t>
  </si>
  <si>
    <t xml:space="preserve"> comprehensive </t>
  </si>
  <si>
    <t xml:space="preserve"> components</t>
  </si>
  <si>
    <t>owners of</t>
  </si>
  <si>
    <t xml:space="preserve">controlling </t>
  </si>
  <si>
    <t>share capital</t>
  </si>
  <si>
    <t>premium</t>
  </si>
  <si>
    <t xml:space="preserve">common control </t>
  </si>
  <si>
    <t>reserve</t>
  </si>
  <si>
    <t xml:space="preserve">Unappropriated </t>
  </si>
  <si>
    <t>income</t>
  </si>
  <si>
    <t>of equity</t>
  </si>
  <si>
    <t>the parent</t>
  </si>
  <si>
    <t>interests</t>
  </si>
  <si>
    <t>equity</t>
  </si>
  <si>
    <t>Transactions  with owners, recorded directly in equity</t>
  </si>
  <si>
    <t xml:space="preserve">    Dividends to Non-controlling interests</t>
  </si>
  <si>
    <t>Changes in ownership interests in subsidiaries</t>
  </si>
  <si>
    <t xml:space="preserve">    Issue of ordinary shares</t>
  </si>
  <si>
    <t>Total changes in ownership interests in subsidiaries</t>
  </si>
  <si>
    <t>Comprehensive income for the period</t>
  </si>
  <si>
    <t xml:space="preserve">    Profit</t>
  </si>
  <si>
    <t xml:space="preserve">    Other comprehensive income (expense)</t>
  </si>
  <si>
    <t>Total comprehensive income (expense) for the period</t>
  </si>
  <si>
    <t>Transfer to retained earnings</t>
  </si>
  <si>
    <t xml:space="preserve"> Treasury</t>
  </si>
  <si>
    <t>shares</t>
  </si>
  <si>
    <t>Treasury</t>
  </si>
  <si>
    <t xml:space="preserve"> reserves</t>
  </si>
  <si>
    <t>Balance at 1 January 2025</t>
  </si>
  <si>
    <t xml:space="preserve">    Treasury shares purchased</t>
  </si>
  <si>
    <t>Transactions with owners, recorded directly in equity</t>
  </si>
  <si>
    <t>Separate financial statements</t>
  </si>
  <si>
    <t xml:space="preserve">Gain (losses) on </t>
  </si>
  <si>
    <t>Issued</t>
  </si>
  <si>
    <t xml:space="preserve">and </t>
  </si>
  <si>
    <t>share</t>
  </si>
  <si>
    <t>of</t>
  </si>
  <si>
    <t>capital</t>
  </si>
  <si>
    <t xml:space="preserve">Transfer to retained earnings </t>
  </si>
  <si>
    <t>Statement of cash flows (Unaudited)</t>
  </si>
  <si>
    <t>Cash flows from operating activities</t>
  </si>
  <si>
    <t xml:space="preserve">Profit for the period </t>
  </si>
  <si>
    <t>Adjustments to reconcile profit (loss) to cash receipts (payments)</t>
  </si>
  <si>
    <t>Depreciation and amortisation</t>
  </si>
  <si>
    <t>Provisions</t>
  </si>
  <si>
    <t xml:space="preserve">      at fair value through profit or loss</t>
  </si>
  <si>
    <t>Share of profit of associate accounted for using equity method, net of tax</t>
  </si>
  <si>
    <t xml:space="preserve">Dividends received </t>
  </si>
  <si>
    <t>Interest income</t>
  </si>
  <si>
    <t>Changes in operating assets and liabilities</t>
  </si>
  <si>
    <t>Other current asset</t>
  </si>
  <si>
    <t>Other non-current asset</t>
  </si>
  <si>
    <t xml:space="preserve">lnsurance premium received in advance </t>
  </si>
  <si>
    <t>Cash flows from operating activities (continued)</t>
  </si>
  <si>
    <t>Paid current provisions for employee benefits</t>
  </si>
  <si>
    <t>Net cash generated from (used in) operations</t>
  </si>
  <si>
    <t>Taxes paid</t>
  </si>
  <si>
    <t xml:space="preserve">Net cash from (used in) operating activities 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</si>
  <si>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</si>
  <si>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</si>
  <si>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</si>
  <si>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</si>
  <si>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Proceeds from short-term borrowings from financial instituitions</t>
  </si>
  <si>
    <t>Repayment of short-term borrowings from financial instituitions</t>
  </si>
  <si>
    <t>Repayment of long-term borrowings from financial institutions</t>
  </si>
  <si>
    <t xml:space="preserve">Payment of lease liabilities </t>
  </si>
  <si>
    <t>Interest paid</t>
  </si>
  <si>
    <t xml:space="preserve">Cash paid for dividend </t>
  </si>
  <si>
    <t>Cash and cash equivalents at 1 January</t>
  </si>
  <si>
    <t>Non-cash transactions</t>
  </si>
  <si>
    <t>Outstanding payables for purchases of  intangible assets</t>
  </si>
  <si>
    <t>Assets held for sale</t>
  </si>
  <si>
    <t>11, 15</t>
  </si>
  <si>
    <t>3, 15</t>
  </si>
  <si>
    <t>13, 15</t>
  </si>
  <si>
    <t>Payment of equity instruments from non-related parties</t>
  </si>
  <si>
    <t>Proceeds from equity instruments from non-related parties</t>
  </si>
  <si>
    <t>Proceeds from debt instruments from non-related parties</t>
  </si>
  <si>
    <t>Proceeds from sale of equipment</t>
  </si>
  <si>
    <t>Proceeds from long-term borrowings from related parties</t>
  </si>
  <si>
    <t>Proceeds from issuing debentures</t>
  </si>
  <si>
    <t>Deposit at bank - pledged collateral decrease</t>
  </si>
  <si>
    <t xml:space="preserve">Outstanding payables for purchases of equipment </t>
  </si>
  <si>
    <t>31 March</t>
  </si>
  <si>
    <t>Deficit in capital resulting from changes in shareholding</t>
  </si>
  <si>
    <t xml:space="preserve">      proportions in subsidiaries.</t>
  </si>
  <si>
    <t>Three-month period ended 31 March 2025</t>
  </si>
  <si>
    <t>Balance as at 31 March 2025</t>
  </si>
  <si>
    <t>combination  under</t>
  </si>
  <si>
    <t>Acquisition of equipment</t>
  </si>
  <si>
    <t>Cash and cash equivalents at 31 March</t>
  </si>
  <si>
    <t>Three-month period ended 31 March 2026</t>
  </si>
  <si>
    <t>Balance at 1 January 2026</t>
  </si>
  <si>
    <t>Balance as at 31 March 2026</t>
  </si>
  <si>
    <t>8, 19</t>
  </si>
  <si>
    <t>Total transactions with owners, recorded directly in equity</t>
  </si>
  <si>
    <t>Outstanding payables for purchases of  subsidiary shares</t>
  </si>
  <si>
    <t>Payment of long-term deposits with financial institutions</t>
  </si>
  <si>
    <t>6, 19</t>
  </si>
  <si>
    <t>Impairment loss on assets</t>
  </si>
  <si>
    <t xml:space="preserve">Income tax expense </t>
  </si>
  <si>
    <t>Gain (losses) on investments in equity instruments designated at</t>
  </si>
  <si>
    <t>Losses on remeasurements of defined benefit plans - net of tax</t>
  </si>
  <si>
    <t xml:space="preserve">Losses on </t>
  </si>
  <si>
    <t>Payment to shareholder to acquire the entity's shares</t>
  </si>
  <si>
    <t xml:space="preserve">Net cash from (used in) financing activities  </t>
  </si>
  <si>
    <t>Net increase in cash and cash equivalents</t>
  </si>
  <si>
    <t>4, 19</t>
  </si>
  <si>
    <t xml:space="preserve">  Distributions to owners of the parent</t>
  </si>
  <si>
    <t xml:space="preserve"> Total distributions to owners of the parent</t>
  </si>
  <si>
    <t>(Gain) loss on changes in fair value of debt investments measured</t>
  </si>
  <si>
    <t>(Gain) loss on sale of financial assets</t>
  </si>
  <si>
    <t>Unrealised (gain) loss on foreign exchange</t>
  </si>
  <si>
    <t>Gain on disposal of equipment</t>
  </si>
  <si>
    <t xml:space="preserve">  Contributions by and distributions to owners of the parent</t>
  </si>
  <si>
    <t xml:space="preserve"> Total contributions by and distributions to owners of the parent</t>
  </si>
  <si>
    <t xml:space="preserve">  Changes in ownership interests in subsidiaries</t>
  </si>
  <si>
    <t xml:space="preserve"> Total contributions by and distributions to owners</t>
  </si>
  <si>
    <t>Repayment of long-term borrowings from related parties</t>
  </si>
  <si>
    <t>Tax expense</t>
  </si>
  <si>
    <t>Items that will not be reclassified subsequently to profit or loss</t>
  </si>
  <si>
    <t>Total items that will not be reclassified subsequently to profit or loss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</si>
  <si>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</si>
  <si>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Deficit on</t>
  </si>
  <si>
    <t xml:space="preserve">Net cash (used in) from investing activities  </t>
  </si>
  <si>
    <t>Impairment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</si>
</sst>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t&quot;฿&quot;#,##0_);\(#,##0\)"/>
  </numFmts>
  <fonts count="16" x14ac:knownFonts="1">
    <font>
      <sz val="15"/>
      <name val="Angsana New"/>
      <family val="1"/>
    </font>
    <font>
      <sz val="10"/>
      <name val="Arial"/>
      <family val="2"/>
    </font>
    <font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12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5" fillId="0" borderId="0" xfId="1" applyNumberFormat="1" applyFont="1" applyFill="1" applyAlignment="1"/>
    <xf numFmtId="0" fontId="4" fillId="0" borderId="0" xfId="0" applyFont="1"/>
    <xf numFmtId="37" fontId="3" fillId="0" borderId="0" xfId="0" applyNumberFormat="1" applyFont="1" applyAlignment="1">
      <alignment horizontal="center"/>
    </xf>
    <xf numFmtId="164" fontId="4" fillId="0" borderId="0" xfId="1" applyNumberFormat="1" applyFont="1" applyFill="1" applyBorder="1" applyAlignment="1"/>
    <xf numFmtId="0" fontId="5" fillId="0" borderId="0" xfId="0" applyFont="1" applyAlignment="1">
      <alignment vertical="center" wrapText="1"/>
    </xf>
    <xf numFmtId="164" fontId="5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64" fontId="5" fillId="0" borderId="0" xfId="1" applyNumberFormat="1" applyFont="1" applyFill="1" applyBorder="1" applyAlignment="1"/>
    <xf numFmtId="43" fontId="5" fillId="0" borderId="0" xfId="1" applyFont="1" applyFill="1" applyAlignment="1"/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/>
    <xf numFmtId="37" fontId="2" fillId="0" borderId="0" xfId="0" applyNumberFormat="1" applyFont="1" applyAlignment="1">
      <alignment horizontal="right"/>
    </xf>
    <xf numFmtId="43" fontId="2" fillId="0" borderId="0" xfId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0" fontId="11" fillId="0" borderId="0" xfId="0" applyFont="1" applyAlignment="1">
      <alignment horizontal="left"/>
    </xf>
    <xf numFmtId="2" fontId="5" fillId="0" borderId="0" xfId="0" applyNumberFormat="1" applyFont="1" applyAlignment="1">
      <alignment horizontal="center" wrapText="1"/>
    </xf>
    <xf numFmtId="0" fontId="3" fillId="0" borderId="0" xfId="0" applyFont="1"/>
    <xf numFmtId="0" fontId="5" fillId="0" borderId="0" xfId="0" applyFont="1" applyAlignment="1">
      <alignment horizontal="right"/>
    </xf>
    <xf numFmtId="0" fontId="12" fillId="0" borderId="0" xfId="0" applyFont="1"/>
    <xf numFmtId="164" fontId="3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left" vertical="center"/>
    </xf>
    <xf numFmtId="164" fontId="4" fillId="0" borderId="0" xfId="1" applyNumberFormat="1" applyFont="1" applyFill="1" applyAlignment="1"/>
    <xf numFmtId="0" fontId="5" fillId="0" borderId="0" xfId="0" applyFont="1" applyAlignment="1">
      <alignment horizontal="left" vertical="center"/>
    </xf>
    <xf numFmtId="164" fontId="4" fillId="0" borderId="0" xfId="1" applyNumberFormat="1" applyFont="1" applyFill="1" applyBorder="1" applyAlignment="1">
      <alignment wrapText="1"/>
    </xf>
    <xf numFmtId="164" fontId="4" fillId="0" borderId="1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43" fontId="5" fillId="0" borderId="2" xfId="1" applyFont="1" applyFill="1" applyBorder="1" applyAlignment="1"/>
    <xf numFmtId="164" fontId="4" fillId="0" borderId="1" xfId="1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65" fontId="4" fillId="0" borderId="0" xfId="0" applyNumberFormat="1" applyFont="1" applyAlignment="1">
      <alignment horizontal="right"/>
    </xf>
    <xf numFmtId="0" fontId="10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wrapText="1"/>
    </xf>
    <xf numFmtId="164" fontId="5" fillId="0" borderId="0" xfId="1" applyNumberFormat="1" applyFont="1"/>
    <xf numFmtId="164" fontId="0" fillId="0" borderId="0" xfId="0" applyNumberFormat="1"/>
    <xf numFmtId="164" fontId="4" fillId="0" borderId="5" xfId="1" applyNumberFormat="1" applyFont="1" applyFill="1" applyBorder="1" applyAlignment="1">
      <alignment horizontal="right"/>
    </xf>
    <xf numFmtId="37" fontId="4" fillId="0" borderId="4" xfId="0" applyNumberFormat="1" applyFont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5" xfId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1" fontId="4" fillId="0" borderId="0" xfId="0" applyNumberFormat="1" applyFont="1" applyAlignment="1">
      <alignment horizontal="right"/>
    </xf>
    <xf numFmtId="164" fontId="5" fillId="0" borderId="3" xfId="1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1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4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5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4" fillId="0" borderId="0" xfId="1" applyNumberFormat="1" applyFont="1" applyFill="1" applyBorder="1" applyAlignment="1">
      <alignment vertical="center" wrapText="1"/>
    </xf>
    <xf numFmtId="43" fontId="5" fillId="0" borderId="0" xfId="1" applyFont="1" applyFill="1" applyBorder="1" applyAlignment="1">
      <alignment vertical="center"/>
    </xf>
    <xf numFmtId="164" fontId="5" fillId="0" borderId="0" xfId="1" applyNumberFormat="1" applyFont="1" applyFill="1"/>
    <xf numFmtId="0" fontId="7" fillId="0" borderId="0" xfId="0" applyFont="1"/>
    <xf numFmtId="43" fontId="0" fillId="0" borderId="0" xfId="1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5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7" fillId="0" borderId="0" xfId="0" applyFont="1" applyAlignment="1">
      <alignment horizontal="left" vertical="center"/>
    </xf>
    <xf numFmtId="43" fontId="5" fillId="0" borderId="0" xfId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Alignment="1">
      <alignment vertical="center"/>
    </xf>
    <xf numFmtId="41" fontId="0" fillId="0" borderId="0" xfId="0" applyNumberFormat="1" applyAlignment="1">
      <alignment vertical="center"/>
    </xf>
    <xf numFmtId="0" fontId="8" fillId="0" borderId="0" xfId="0" applyFont="1" applyAlignment="1">
      <alignment horizontal="left" vertical="center"/>
    </xf>
    <xf numFmtId="164" fontId="5" fillId="0" borderId="0" xfId="1" applyNumberFormat="1" applyFont="1" applyFill="1" applyAlignment="1" applyProtection="1">
      <protection locked="0"/>
    </xf>
    <xf numFmtId="37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41" fontId="5" fillId="0" borderId="0" xfId="1" applyNumberFormat="1" applyFont="1" applyFill="1" applyAlignment="1" applyProtection="1">
      <protection locked="0"/>
    </xf>
    <xf numFmtId="41" fontId="5" fillId="0" borderId="0" xfId="1" applyNumberFormat="1" applyFont="1" applyFill="1" applyProtection="1">
      <protection locked="0"/>
    </xf>
    <xf numFmtId="43" fontId="5" fillId="0" borderId="0" xfId="1" applyFont="1" applyFill="1" applyAlignment="1" applyProtection="1">
      <protection locked="0"/>
    </xf>
    <xf numFmtId="43" fontId="5" fillId="0" borderId="0" xfId="1" applyFont="1" applyFill="1" applyProtection="1"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left" indent="2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37" fontId="5" fillId="0" borderId="2" xfId="0" applyNumberFormat="1" applyFont="1" applyBorder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164" fontId="5" fillId="0" borderId="0" xfId="1" applyNumberFormat="1" applyFont="1" applyFill="1" applyBorder="1" applyAlignment="1" applyProtection="1">
      <alignment vertical="center"/>
      <protection locked="0"/>
    </xf>
    <xf numFmtId="164" fontId="5" fillId="0" borderId="3" xfId="1" applyNumberFormat="1" applyFont="1" applyFill="1" applyBorder="1" applyAlignment="1" applyProtection="1">
      <alignment vertical="center"/>
      <protection locked="0"/>
    </xf>
    <xf numFmtId="164" fontId="5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43" fontId="2" fillId="0" borderId="0" xfId="1" applyFont="1" applyFill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2" fontId="5" fillId="0" borderId="0" xfId="0" applyNumberFormat="1" applyFont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43" fontId="4" fillId="0" borderId="0" xfId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5" fillId="0" borderId="0" xfId="1" applyNumberFormat="1" applyFont="1" applyFill="1" applyAlignment="1" applyProtection="1">
      <alignment horizontal="right"/>
    </xf>
    <xf numFmtId="43" fontId="5" fillId="0" borderId="0" xfId="1" applyFont="1" applyFill="1" applyBorder="1" applyAlignment="1" applyProtection="1">
      <alignment horizontal="right"/>
      <protection locked="0"/>
    </xf>
    <xf numFmtId="164" fontId="4" fillId="0" borderId="1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5" fillId="0" borderId="3" xfId="1" applyNumberFormat="1" applyFont="1" applyFill="1" applyBorder="1" applyAlignment="1" applyProtection="1">
      <alignment horizontal="right"/>
      <protection locked="0"/>
    </xf>
    <xf numFmtId="164" fontId="5" fillId="0" borderId="3" xfId="1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center" vertical="center"/>
      <protection locked="0"/>
    </xf>
    <xf numFmtId="164" fontId="4" fillId="0" borderId="0" xfId="1" applyNumberFormat="1" applyFont="1" applyFill="1" applyAlignment="1" applyProtection="1">
      <alignment horizontal="right"/>
    </xf>
    <xf numFmtId="164" fontId="4" fillId="0" borderId="0" xfId="1" applyNumberFormat="1" applyFont="1" applyFill="1" applyProtection="1">
      <protection locked="0"/>
    </xf>
    <xf numFmtId="43" fontId="4" fillId="0" borderId="0" xfId="1" applyFont="1" applyAlignment="1" applyProtection="1">
      <alignment horizontal="right"/>
      <protection locked="0"/>
    </xf>
    <xf numFmtId="164" fontId="5" fillId="0" borderId="0" xfId="1" applyNumberFormat="1" applyFont="1" applyAlignment="1">
      <alignment horizontal="right"/>
    </xf>
    <xf numFmtId="16" fontId="5" fillId="0" borderId="0" xfId="0" quotePrefix="1" applyNumberFormat="1" applyFont="1" applyAlignment="1">
      <alignment horizontal="center" vertical="center"/>
    </xf>
    <xf numFmtId="43" fontId="4" fillId="0" borderId="0" xfId="1" applyFont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4" fillId="0" borderId="4" xfId="1" applyNumberFormat="1" applyFont="1" applyBorder="1" applyAlignment="1">
      <alignment horizontal="right"/>
    </xf>
    <xf numFmtId="164" fontId="4" fillId="0" borderId="1" xfId="1" applyNumberFormat="1" applyFont="1" applyBorder="1" applyAlignment="1" applyProtection="1">
      <alignment horizontal="right"/>
    </xf>
    <xf numFmtId="164" fontId="4" fillId="0" borderId="0" xfId="1" applyNumberFormat="1" applyFont="1" applyBorder="1" applyAlignment="1" applyProtection="1">
      <alignment horizontal="right"/>
    </xf>
    <xf numFmtId="164" fontId="5" fillId="0" borderId="0" xfId="1" applyNumberFormat="1" applyFont="1" applyFill="1" applyProtection="1">
      <protection locked="0"/>
    </xf>
    <xf numFmtId="164" fontId="4" fillId="0" borderId="2" xfId="1" applyNumberFormat="1" applyFont="1" applyBorder="1" applyAlignment="1">
      <alignment horizontal="right"/>
    </xf>
    <xf numFmtId="164" fontId="4" fillId="0" borderId="1" xfId="1" applyNumberFormat="1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  <protection locked="0"/>
    </xf>
    <xf numFmtId="164" fontId="4" fillId="0" borderId="2" xfId="1" applyNumberFormat="1" applyFont="1" applyFill="1" applyBorder="1" applyAlignment="1" applyProtection="1">
      <alignment horizontal="right"/>
    </xf>
    <xf numFmtId="37" fontId="4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" fontId="5" fillId="0" borderId="0" xfId="0" quotePrefix="1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left"/>
    </xf>
    <xf numFmtId="0" fontId="4" fillId="0" borderId="0" xfId="0" applyFont="1" applyAlignment="1" applyProtection="1">
      <alignment horizontal="left"/>
      <protection locked="0"/>
    </xf>
    <xf numFmtId="0" fontId="5" fillId="0" borderId="0" xfId="0" quotePrefix="1" applyFont="1" applyAlignment="1">
      <alignment horizontal="center" vertical="center" wrapText="1"/>
    </xf>
    <xf numFmtId="0" fontId="5" fillId="0" borderId="0" xfId="0" quotePrefix="1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9"/>
  <sheetViews>
    <sheetView view="pageBreakPreview" topLeftCell="A85" zoomScale="85" zoomScaleNormal="70" zoomScaleSheetLayoutView="85" workbookViewId="0">
      <selection activeCell="P91" sqref="P91"/>
    </sheetView>
  </sheetViews>
  <sheetFormatPr defaultColWidth="9.09765625" defaultRowHeight="19.5" customHeight="1" x14ac:dyDescent="0.65"/>
  <cols>
    <col min="1" max="1" width="62.8984375" style="36" customWidth="1"/>
    <col min="2" max="2" width="8" style="69" customWidth="1"/>
    <col min="3" max="3" width="1.3984375" style="69" customWidth="1"/>
    <col min="4" max="4" width="14.59765625" style="69" bestFit="1" customWidth="1"/>
    <col min="5" max="5" width="1.3984375" style="69" customWidth="1"/>
    <col min="6" max="6" width="13.69921875" style="69" customWidth="1"/>
    <col min="7" max="7" width="1.3984375" style="69" customWidth="1"/>
    <col min="8" max="8" width="14.59765625" style="69" bestFit="1" customWidth="1"/>
    <col min="9" max="9" width="1.3984375" style="69" customWidth="1"/>
    <col min="10" max="10" width="13.69921875" style="69" customWidth="1"/>
    <col min="11" max="11" width="9.09765625" style="69"/>
    <col min="12" max="12" width="9.09765625" style="73" customWidth="1"/>
    <col min="13" max="19" width="9.09765625" style="73"/>
    <col min="20" max="20" width="15.3984375" style="73" bestFit="1" customWidth="1"/>
    <col min="21" max="21" width="9.09765625" style="73" bestFit="1" customWidth="1"/>
    <col min="22" max="22" width="15.3984375" style="73" bestFit="1" customWidth="1"/>
    <col min="23" max="23" width="9.09765625" style="73" bestFit="1" customWidth="1"/>
    <col min="24" max="24" width="13.69921875" style="73" bestFit="1" customWidth="1"/>
    <col min="25" max="29" width="9.09765625" style="73"/>
    <col min="30" max="16384" width="9.09765625" style="69"/>
  </cols>
  <sheetData>
    <row r="1" spans="1:25" ht="19.5" customHeight="1" x14ac:dyDescent="0.65">
      <c r="A1" s="98" t="s">
        <v>0</v>
      </c>
    </row>
    <row r="2" spans="1:25" ht="19.5" customHeight="1" x14ac:dyDescent="0.65">
      <c r="A2" s="99" t="s">
        <v>1</v>
      </c>
    </row>
    <row r="3" spans="1:25" ht="19.5" customHeight="1" x14ac:dyDescent="0.65">
      <c r="A3" s="99"/>
    </row>
    <row r="4" spans="1:25" ht="19.5" customHeight="1" x14ac:dyDescent="0.65">
      <c r="A4" s="99"/>
      <c r="D4" s="177" t="s">
        <v>2</v>
      </c>
      <c r="E4" s="177"/>
      <c r="F4" s="177"/>
      <c r="H4" s="177" t="s">
        <v>3</v>
      </c>
      <c r="I4" s="177"/>
      <c r="J4" s="177"/>
    </row>
    <row r="5" spans="1:25" ht="19.5" customHeight="1" x14ac:dyDescent="0.65">
      <c r="B5" s="21"/>
      <c r="C5" s="21"/>
      <c r="D5" s="177" t="s">
        <v>4</v>
      </c>
      <c r="E5" s="177"/>
      <c r="F5" s="177"/>
      <c r="G5" s="100"/>
      <c r="H5" s="177" t="s">
        <v>5</v>
      </c>
      <c r="I5" s="177"/>
      <c r="J5" s="177"/>
    </row>
    <row r="6" spans="1:25" ht="19.5" customHeight="1" x14ac:dyDescent="0.65">
      <c r="B6" s="21"/>
      <c r="C6" s="21"/>
      <c r="D6" s="164" t="s">
        <v>200</v>
      </c>
      <c r="E6" s="21"/>
      <c r="F6" s="21" t="s">
        <v>6</v>
      </c>
      <c r="G6" s="21"/>
      <c r="H6" s="164" t="s">
        <v>200</v>
      </c>
      <c r="I6" s="21"/>
      <c r="J6" s="21" t="s">
        <v>6</v>
      </c>
    </row>
    <row r="7" spans="1:25" ht="19.5" customHeight="1" x14ac:dyDescent="0.65">
      <c r="A7" s="34" t="s">
        <v>7</v>
      </c>
      <c r="B7" s="70" t="s">
        <v>8</v>
      </c>
      <c r="C7" s="70"/>
      <c r="D7" s="21">
        <v>2026</v>
      </c>
      <c r="E7" s="21"/>
      <c r="F7" s="21">
        <v>2025</v>
      </c>
      <c r="G7" s="21"/>
      <c r="H7" s="21">
        <v>2026</v>
      </c>
      <c r="I7" s="21"/>
      <c r="J7" s="21">
        <v>2025</v>
      </c>
    </row>
    <row r="8" spans="1:25" ht="19.5" customHeight="1" x14ac:dyDescent="0.65">
      <c r="A8" s="34"/>
      <c r="B8" s="70"/>
      <c r="C8" s="70"/>
      <c r="D8" s="21" t="s">
        <v>9</v>
      </c>
      <c r="F8" s="21"/>
      <c r="G8" s="21"/>
      <c r="H8" s="21" t="s">
        <v>9</v>
      </c>
      <c r="J8" s="21"/>
    </row>
    <row r="9" spans="1:25" ht="19.5" customHeight="1" x14ac:dyDescent="0.65">
      <c r="A9" s="34"/>
      <c r="B9" s="70"/>
      <c r="C9" s="70"/>
      <c r="D9" s="176" t="s">
        <v>10</v>
      </c>
      <c r="E9" s="176"/>
      <c r="F9" s="176"/>
      <c r="G9" s="176"/>
      <c r="H9" s="176"/>
      <c r="I9" s="176"/>
      <c r="J9" s="176"/>
    </row>
    <row r="10" spans="1:25" ht="19.5" customHeight="1" x14ac:dyDescent="0.65">
      <c r="A10" s="101" t="s">
        <v>11</v>
      </c>
      <c r="B10" s="70"/>
      <c r="C10" s="70"/>
    </row>
    <row r="11" spans="1:25" ht="19.5" customHeight="1" x14ac:dyDescent="0.3">
      <c r="A11" s="36" t="s">
        <v>12</v>
      </c>
      <c r="B11" s="70"/>
      <c r="C11" s="70"/>
      <c r="D11" s="102">
        <v>1505616</v>
      </c>
      <c r="E11" s="102"/>
      <c r="F11" s="113">
        <v>1129095</v>
      </c>
      <c r="G11" s="113"/>
      <c r="H11" s="113">
        <v>676750</v>
      </c>
      <c r="I11" s="114"/>
      <c r="J11" s="113">
        <v>96612</v>
      </c>
      <c r="L11" s="103"/>
      <c r="M11" s="103"/>
      <c r="N11" s="103"/>
      <c r="O11" s="103"/>
      <c r="P11" s="103"/>
      <c r="Q11" s="104"/>
      <c r="R11" s="103"/>
      <c r="T11" s="105"/>
      <c r="U11" s="105"/>
      <c r="V11" s="105"/>
      <c r="W11" s="105"/>
      <c r="X11" s="105"/>
      <c r="Y11" s="105"/>
    </row>
    <row r="12" spans="1:25" ht="19.5" customHeight="1" x14ac:dyDescent="0.3">
      <c r="A12" s="36" t="s">
        <v>13</v>
      </c>
      <c r="B12" s="70" t="s">
        <v>224</v>
      </c>
      <c r="C12" s="70"/>
      <c r="D12" s="102">
        <v>1742741</v>
      </c>
      <c r="E12" s="102"/>
      <c r="F12" s="113">
        <v>1628945.5049999999</v>
      </c>
      <c r="G12" s="113"/>
      <c r="H12" s="113">
        <v>0</v>
      </c>
      <c r="I12" s="114"/>
      <c r="J12" s="113">
        <v>0</v>
      </c>
      <c r="L12" s="103"/>
      <c r="M12" s="103"/>
      <c r="N12" s="103"/>
      <c r="O12" s="103"/>
      <c r="P12" s="103"/>
      <c r="Q12" s="104"/>
      <c r="R12" s="103"/>
      <c r="T12" s="105"/>
      <c r="U12" s="105"/>
      <c r="V12" s="105"/>
      <c r="W12" s="105"/>
      <c r="X12" s="105"/>
      <c r="Y12" s="105"/>
    </row>
    <row r="13" spans="1:25" ht="19.5" customHeight="1" x14ac:dyDescent="0.3">
      <c r="A13" s="106" t="s">
        <v>14</v>
      </c>
      <c r="B13" s="70">
        <v>5</v>
      </c>
      <c r="C13" s="70"/>
      <c r="D13" s="102">
        <v>683487</v>
      </c>
      <c r="E13" s="102"/>
      <c r="F13" s="113">
        <v>962534.65599999996</v>
      </c>
      <c r="G13" s="113"/>
      <c r="H13" s="113">
        <v>0</v>
      </c>
      <c r="I13" s="114"/>
      <c r="J13" s="113">
        <v>0</v>
      </c>
      <c r="L13" s="103"/>
      <c r="M13" s="103"/>
      <c r="N13" s="103"/>
      <c r="O13" s="103"/>
      <c r="P13" s="103"/>
      <c r="Q13" s="104"/>
      <c r="R13" s="103"/>
      <c r="T13" s="105"/>
      <c r="U13" s="105"/>
      <c r="V13" s="105"/>
      <c r="W13" s="105"/>
      <c r="X13" s="105"/>
      <c r="Y13" s="105"/>
    </row>
    <row r="14" spans="1:25" ht="19.5" customHeight="1" x14ac:dyDescent="0.3">
      <c r="A14" s="36" t="s">
        <v>15</v>
      </c>
      <c r="B14" s="70">
        <v>3</v>
      </c>
      <c r="C14" s="70"/>
      <c r="D14" s="102">
        <v>0</v>
      </c>
      <c r="E14" s="102"/>
      <c r="F14" s="113">
        <v>0</v>
      </c>
      <c r="G14" s="113"/>
      <c r="H14" s="113">
        <v>0</v>
      </c>
      <c r="I14" s="114"/>
      <c r="J14" s="113">
        <v>300000</v>
      </c>
      <c r="L14" s="103"/>
      <c r="M14" s="103"/>
      <c r="N14" s="103"/>
      <c r="O14" s="103"/>
      <c r="P14" s="103"/>
      <c r="Q14" s="104"/>
      <c r="R14" s="103"/>
      <c r="T14" s="105"/>
      <c r="U14" s="105"/>
      <c r="V14" s="105"/>
      <c r="W14" s="105"/>
      <c r="X14" s="105"/>
      <c r="Y14" s="105"/>
    </row>
    <row r="15" spans="1:25" ht="19.5" customHeight="1" x14ac:dyDescent="0.3">
      <c r="A15" s="36" t="s">
        <v>16</v>
      </c>
      <c r="B15" s="70" t="s">
        <v>215</v>
      </c>
      <c r="C15" s="70"/>
      <c r="D15" s="102">
        <v>427920</v>
      </c>
      <c r="E15" s="102"/>
      <c r="F15" s="113">
        <v>400305.734</v>
      </c>
      <c r="G15" s="113"/>
      <c r="H15" s="113">
        <v>0</v>
      </c>
      <c r="I15" s="114"/>
      <c r="J15" s="113">
        <v>0</v>
      </c>
      <c r="L15" s="103"/>
      <c r="M15" s="103"/>
      <c r="N15" s="103"/>
      <c r="O15" s="103"/>
      <c r="P15" s="103"/>
      <c r="Q15" s="104"/>
      <c r="R15" s="103"/>
      <c r="T15" s="105"/>
      <c r="U15" s="105"/>
      <c r="V15" s="105"/>
      <c r="W15" s="105"/>
      <c r="X15" s="105"/>
      <c r="Y15" s="105"/>
    </row>
    <row r="16" spans="1:25" ht="19.5" customHeight="1" x14ac:dyDescent="0.3">
      <c r="A16" s="36" t="s">
        <v>188</v>
      </c>
      <c r="B16" s="70"/>
      <c r="C16" s="70"/>
      <c r="D16" s="102">
        <v>0</v>
      </c>
      <c r="E16" s="102"/>
      <c r="F16" s="113">
        <v>518</v>
      </c>
      <c r="G16" s="113"/>
      <c r="H16" s="113">
        <v>0</v>
      </c>
      <c r="I16" s="114"/>
      <c r="J16" s="113">
        <v>0</v>
      </c>
      <c r="L16" s="103"/>
      <c r="M16" s="103"/>
      <c r="N16" s="103"/>
      <c r="O16" s="103"/>
      <c r="P16" s="103"/>
      <c r="Q16" s="104"/>
      <c r="R16" s="103"/>
      <c r="T16" s="105"/>
      <c r="U16" s="105"/>
      <c r="V16" s="105"/>
      <c r="W16" s="105"/>
      <c r="X16" s="105"/>
      <c r="Y16" s="105"/>
    </row>
    <row r="17" spans="1:28" ht="19.5" customHeight="1" x14ac:dyDescent="0.3">
      <c r="A17" s="36" t="s">
        <v>17</v>
      </c>
      <c r="B17" s="70"/>
      <c r="C17" s="70"/>
      <c r="D17" s="102">
        <v>97964</v>
      </c>
      <c r="E17" s="102"/>
      <c r="F17" s="113">
        <v>63753.205999999998</v>
      </c>
      <c r="G17" s="113"/>
      <c r="H17" s="113">
        <v>1884</v>
      </c>
      <c r="I17" s="114"/>
      <c r="J17" s="113">
        <v>752</v>
      </c>
      <c r="L17" s="103"/>
      <c r="M17" s="103"/>
      <c r="N17" s="103"/>
      <c r="O17" s="103"/>
      <c r="P17" s="103"/>
      <c r="Q17" s="104"/>
      <c r="R17" s="103"/>
      <c r="T17" s="105"/>
      <c r="U17" s="105"/>
      <c r="V17" s="105"/>
      <c r="W17" s="105"/>
      <c r="X17" s="105"/>
      <c r="Y17" s="105"/>
    </row>
    <row r="18" spans="1:28" ht="19.5" customHeight="1" x14ac:dyDescent="0.65">
      <c r="A18" s="34" t="s">
        <v>18</v>
      </c>
      <c r="B18" s="70"/>
      <c r="C18" s="70"/>
      <c r="D18" s="71">
        <f>SUM(D11:D17)</f>
        <v>4457728</v>
      </c>
      <c r="E18" s="72"/>
      <c r="F18" s="71">
        <f>ROUNDUP(SUM(F11:F17),0)</f>
        <v>4185153</v>
      </c>
      <c r="G18" s="72"/>
      <c r="H18" s="71">
        <f>SUM(H11:H17)</f>
        <v>678634</v>
      </c>
      <c r="I18" s="72"/>
      <c r="J18" s="71">
        <f>SUM(J11:J17)</f>
        <v>397364</v>
      </c>
    </row>
    <row r="19" spans="1:28" ht="19.5" customHeight="1" x14ac:dyDescent="0.65">
      <c r="B19" s="70"/>
      <c r="C19" s="70"/>
      <c r="D19" s="102"/>
      <c r="E19" s="81"/>
      <c r="F19" s="102"/>
      <c r="G19" s="81"/>
      <c r="H19" s="102"/>
      <c r="I19" s="81"/>
      <c r="J19" s="102"/>
      <c r="L19" s="105"/>
      <c r="M19" s="105"/>
      <c r="N19" s="105"/>
      <c r="O19" s="105"/>
      <c r="P19" s="105"/>
      <c r="Q19" s="105"/>
      <c r="R19" s="105"/>
      <c r="S19" s="105"/>
    </row>
    <row r="20" spans="1:28" ht="19.5" customHeight="1" x14ac:dyDescent="0.65">
      <c r="A20" s="65" t="s">
        <v>19</v>
      </c>
      <c r="B20" s="74"/>
      <c r="C20" s="70"/>
      <c r="D20" s="102"/>
      <c r="E20" s="81"/>
      <c r="F20" s="102"/>
      <c r="G20" s="81"/>
      <c r="H20" s="102"/>
      <c r="I20" s="81"/>
      <c r="J20" s="102"/>
      <c r="L20" s="105"/>
      <c r="M20" s="105"/>
      <c r="N20" s="105"/>
      <c r="O20" s="105"/>
      <c r="P20" s="105"/>
      <c r="Q20" s="105"/>
      <c r="R20" s="105"/>
      <c r="S20" s="105"/>
    </row>
    <row r="21" spans="1:28" ht="19.5" customHeight="1" x14ac:dyDescent="0.3">
      <c r="A21" s="115" t="s">
        <v>20</v>
      </c>
      <c r="B21" s="70">
        <v>7</v>
      </c>
      <c r="C21" s="70"/>
      <c r="D21" s="102">
        <v>6421</v>
      </c>
      <c r="E21" s="81"/>
      <c r="F21" s="113">
        <v>6420.2879999999996</v>
      </c>
      <c r="G21" s="114"/>
      <c r="H21" s="113">
        <v>0</v>
      </c>
      <c r="I21" s="114"/>
      <c r="J21" s="113">
        <v>0</v>
      </c>
      <c r="L21" s="103"/>
      <c r="M21" s="104"/>
      <c r="N21" s="103"/>
      <c r="O21" s="104"/>
      <c r="P21" s="103"/>
      <c r="Q21" s="104"/>
      <c r="R21" s="103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</row>
    <row r="22" spans="1:28" ht="19.399999999999999" customHeight="1" x14ac:dyDescent="0.3">
      <c r="A22" s="115" t="s">
        <v>21</v>
      </c>
      <c r="B22" s="70" t="s">
        <v>211</v>
      </c>
      <c r="C22" s="70"/>
      <c r="D22" s="102">
        <v>236408</v>
      </c>
      <c r="E22" s="81"/>
      <c r="F22" s="113">
        <v>228144.43299999999</v>
      </c>
      <c r="G22" s="114"/>
      <c r="H22" s="113">
        <v>201089</v>
      </c>
      <c r="I22" s="114"/>
      <c r="J22" s="113">
        <v>193224</v>
      </c>
      <c r="L22" s="103"/>
      <c r="M22" s="104"/>
      <c r="N22" s="103"/>
      <c r="O22" s="104"/>
      <c r="P22" s="103"/>
      <c r="Q22" s="104"/>
      <c r="R22" s="103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</row>
    <row r="23" spans="1:28" ht="19.5" customHeight="1" x14ac:dyDescent="0.3">
      <c r="A23" s="115" t="s">
        <v>22</v>
      </c>
      <c r="B23" s="70">
        <v>10</v>
      </c>
      <c r="C23" s="70"/>
      <c r="D23" s="102">
        <v>0</v>
      </c>
      <c r="E23" s="107"/>
      <c r="F23" s="113">
        <v>0</v>
      </c>
      <c r="G23" s="114"/>
      <c r="H23" s="113">
        <v>1446597</v>
      </c>
      <c r="I23" s="114"/>
      <c r="J23" s="113">
        <v>1444197</v>
      </c>
      <c r="L23" s="103"/>
      <c r="M23" s="108"/>
      <c r="N23" s="103"/>
      <c r="O23" s="104"/>
      <c r="P23" s="103"/>
      <c r="Q23" s="104"/>
      <c r="R23" s="103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</row>
    <row r="24" spans="1:28" ht="19.5" customHeight="1" x14ac:dyDescent="0.3">
      <c r="A24" s="115" t="s">
        <v>23</v>
      </c>
      <c r="B24" s="70">
        <v>9</v>
      </c>
      <c r="C24" s="70"/>
      <c r="D24" s="102">
        <v>676247</v>
      </c>
      <c r="E24" s="81"/>
      <c r="F24" s="113">
        <v>672173.75100000005</v>
      </c>
      <c r="G24" s="114"/>
      <c r="H24" s="113">
        <v>617089</v>
      </c>
      <c r="I24" s="114"/>
      <c r="J24" s="113">
        <v>617089</v>
      </c>
      <c r="L24" s="103"/>
      <c r="M24" s="104"/>
      <c r="N24" s="103"/>
      <c r="O24" s="104"/>
      <c r="P24" s="103"/>
      <c r="Q24" s="104"/>
      <c r="R24" s="103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</row>
    <row r="25" spans="1:28" ht="19.5" customHeight="1" x14ac:dyDescent="0.3">
      <c r="A25" s="115" t="s">
        <v>24</v>
      </c>
      <c r="B25" s="70">
        <v>11</v>
      </c>
      <c r="C25" s="70"/>
      <c r="D25" s="102">
        <v>86025</v>
      </c>
      <c r="E25" s="81"/>
      <c r="F25" s="113">
        <v>87438.402000000002</v>
      </c>
      <c r="G25" s="114"/>
      <c r="H25" s="113">
        <v>3180</v>
      </c>
      <c r="I25" s="114"/>
      <c r="J25" s="113">
        <v>3382</v>
      </c>
      <c r="L25" s="103"/>
      <c r="M25" s="104"/>
      <c r="N25" s="103"/>
      <c r="O25" s="104"/>
      <c r="P25" s="103"/>
      <c r="Q25" s="104"/>
      <c r="R25" s="103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</row>
    <row r="26" spans="1:28" ht="19.5" customHeight="1" x14ac:dyDescent="0.3">
      <c r="A26" s="115" t="s">
        <v>25</v>
      </c>
      <c r="B26" s="70">
        <v>11</v>
      </c>
      <c r="C26" s="70"/>
      <c r="D26" s="102">
        <v>324167</v>
      </c>
      <c r="E26" s="81"/>
      <c r="F26" s="113">
        <v>327455.77</v>
      </c>
      <c r="G26" s="114"/>
      <c r="H26" s="113">
        <v>0</v>
      </c>
      <c r="I26" s="114"/>
      <c r="J26" s="113">
        <v>0</v>
      </c>
      <c r="L26" s="103"/>
      <c r="M26" s="104"/>
      <c r="N26" s="103"/>
      <c r="O26" s="104"/>
      <c r="P26" s="103"/>
      <c r="Q26" s="104"/>
      <c r="R26" s="103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</row>
    <row r="27" spans="1:28" ht="19.5" customHeight="1" x14ac:dyDescent="0.3">
      <c r="A27" s="115" t="s">
        <v>26</v>
      </c>
      <c r="B27" s="70"/>
      <c r="C27" s="70"/>
      <c r="D27" s="102">
        <v>480021</v>
      </c>
      <c r="E27" s="81"/>
      <c r="F27" s="113">
        <v>501424.84899999999</v>
      </c>
      <c r="G27" s="114"/>
      <c r="H27" s="113">
        <v>0</v>
      </c>
      <c r="I27" s="114"/>
      <c r="J27" s="113">
        <v>0</v>
      </c>
      <c r="L27" s="103"/>
      <c r="M27" s="104"/>
      <c r="N27" s="103"/>
      <c r="O27" s="104"/>
      <c r="P27" s="103"/>
      <c r="Q27" s="104"/>
      <c r="R27" s="103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</row>
    <row r="28" spans="1:28" ht="19.5" customHeight="1" x14ac:dyDescent="0.3">
      <c r="A28" s="115" t="s">
        <v>27</v>
      </c>
      <c r="B28" s="70"/>
      <c r="C28" s="70"/>
      <c r="D28" s="102">
        <v>68526</v>
      </c>
      <c r="E28" s="81"/>
      <c r="F28" s="113">
        <v>63703.930999999997</v>
      </c>
      <c r="G28" s="114"/>
      <c r="H28" s="113">
        <v>17317</v>
      </c>
      <c r="I28" s="114"/>
      <c r="J28" s="113">
        <v>18890</v>
      </c>
      <c r="L28" s="103"/>
      <c r="M28" s="104"/>
      <c r="N28" s="103"/>
      <c r="O28" s="104"/>
      <c r="P28" s="103"/>
      <c r="Q28" s="104"/>
      <c r="R28" s="103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</row>
    <row r="29" spans="1:28" ht="19.5" customHeight="1" x14ac:dyDescent="0.3">
      <c r="A29" s="115" t="s">
        <v>28</v>
      </c>
      <c r="B29" s="74"/>
      <c r="C29" s="70"/>
      <c r="D29" s="102">
        <v>57633</v>
      </c>
      <c r="E29" s="81"/>
      <c r="F29" s="113">
        <v>57636.970999999998</v>
      </c>
      <c r="G29" s="114"/>
      <c r="H29" s="113">
        <v>0</v>
      </c>
      <c r="I29" s="114"/>
      <c r="J29" s="113">
        <v>0</v>
      </c>
      <c r="L29" s="103"/>
      <c r="M29" s="104"/>
      <c r="N29" s="103"/>
      <c r="O29" s="104"/>
      <c r="P29" s="103"/>
      <c r="Q29" s="104"/>
      <c r="R29" s="103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</row>
    <row r="30" spans="1:28" ht="19.5" customHeight="1" x14ac:dyDescent="0.65">
      <c r="A30" s="66" t="s">
        <v>29</v>
      </c>
      <c r="B30" s="74"/>
      <c r="C30" s="70"/>
      <c r="D30" s="71">
        <f>SUM(D21:D29)</f>
        <v>1935448</v>
      </c>
      <c r="E30" s="72"/>
      <c r="F30" s="71">
        <f>SUM(F21:F29)</f>
        <v>1944398.395</v>
      </c>
      <c r="G30" s="72"/>
      <c r="H30" s="71">
        <f>SUM(H21:H29)</f>
        <v>2285272</v>
      </c>
      <c r="I30" s="72"/>
      <c r="J30" s="71">
        <f>SUM(J21:J29)</f>
        <v>2276782</v>
      </c>
    </row>
    <row r="31" spans="1:28" ht="19.5" customHeight="1" x14ac:dyDescent="0.65">
      <c r="A31" s="34"/>
      <c r="B31" s="74"/>
      <c r="C31" s="70"/>
      <c r="D31" s="72"/>
      <c r="E31" s="72"/>
      <c r="F31" s="72"/>
      <c r="G31" s="72"/>
      <c r="H31" s="72"/>
      <c r="I31" s="72"/>
      <c r="J31" s="72"/>
      <c r="L31" s="105"/>
      <c r="M31" s="105"/>
      <c r="N31" s="105"/>
      <c r="O31" s="105"/>
      <c r="P31" s="105"/>
      <c r="Q31" s="105"/>
      <c r="R31" s="105"/>
    </row>
    <row r="32" spans="1:28" ht="19.5" customHeight="1" thickBot="1" x14ac:dyDescent="0.7">
      <c r="A32" s="34" t="s">
        <v>30</v>
      </c>
      <c r="B32" s="74"/>
      <c r="C32" s="70"/>
      <c r="D32" s="75">
        <f>D30+D18</f>
        <v>6393176</v>
      </c>
      <c r="E32" s="72"/>
      <c r="F32" s="75">
        <f>F30+F18</f>
        <v>6129551.3949999996</v>
      </c>
      <c r="G32" s="72"/>
      <c r="H32" s="75">
        <f>H30+H18</f>
        <v>2963906</v>
      </c>
      <c r="I32" s="72"/>
      <c r="J32" s="75">
        <f>J30+J18</f>
        <v>2674146</v>
      </c>
      <c r="L32" s="105"/>
      <c r="M32" s="105"/>
      <c r="N32" s="105"/>
      <c r="O32" s="105"/>
      <c r="P32" s="105"/>
      <c r="Q32" s="105"/>
      <c r="R32" s="105"/>
    </row>
    <row r="33" spans="1:29" ht="19.5" customHeight="1" thickTop="1" x14ac:dyDescent="0.65">
      <c r="A33" s="34"/>
      <c r="B33" s="74"/>
      <c r="C33" s="70"/>
      <c r="D33" s="88"/>
      <c r="E33" s="72"/>
      <c r="F33" s="88"/>
      <c r="G33" s="72"/>
      <c r="H33" s="88"/>
      <c r="I33" s="72"/>
      <c r="J33" s="88"/>
      <c r="L33" s="105"/>
      <c r="M33" s="105"/>
      <c r="N33" s="105"/>
      <c r="O33" s="105"/>
      <c r="P33" s="105"/>
      <c r="Q33" s="105"/>
      <c r="R33" s="105"/>
    </row>
    <row r="34" spans="1:29" ht="18.399999999999999" customHeight="1" x14ac:dyDescent="0.65">
      <c r="A34" s="98" t="s">
        <v>0</v>
      </c>
      <c r="L34" s="105"/>
      <c r="M34" s="105"/>
      <c r="N34" s="105"/>
      <c r="O34" s="105"/>
      <c r="P34" s="105"/>
      <c r="Q34" s="105"/>
      <c r="R34" s="105"/>
    </row>
    <row r="35" spans="1:29" ht="18.399999999999999" customHeight="1" x14ac:dyDescent="0.65">
      <c r="A35" s="99" t="s">
        <v>1</v>
      </c>
      <c r="L35" s="105"/>
      <c r="M35" s="105"/>
      <c r="N35" s="105"/>
      <c r="O35" s="105"/>
      <c r="P35" s="105"/>
      <c r="Q35" s="105"/>
      <c r="R35" s="105"/>
    </row>
    <row r="36" spans="1:29" ht="18.399999999999999" customHeight="1" x14ac:dyDescent="0.65">
      <c r="A36" s="99"/>
      <c r="L36" s="105"/>
      <c r="M36" s="105"/>
      <c r="N36" s="105"/>
      <c r="O36" s="105"/>
      <c r="P36" s="105"/>
      <c r="Q36" s="105"/>
      <c r="R36" s="105"/>
    </row>
    <row r="37" spans="1:29" ht="18.399999999999999" customHeight="1" x14ac:dyDescent="0.65">
      <c r="A37" s="99"/>
      <c r="D37" s="177" t="s">
        <v>2</v>
      </c>
      <c r="E37" s="177"/>
      <c r="F37" s="177"/>
      <c r="H37" s="177" t="s">
        <v>3</v>
      </c>
      <c r="I37" s="177"/>
      <c r="J37" s="177"/>
      <c r="L37" s="105"/>
      <c r="M37" s="105"/>
      <c r="N37" s="105"/>
      <c r="O37" s="105"/>
      <c r="P37" s="105"/>
      <c r="Q37" s="105"/>
      <c r="R37" s="105"/>
    </row>
    <row r="38" spans="1:29" ht="18.399999999999999" customHeight="1" x14ac:dyDescent="0.65">
      <c r="B38" s="21"/>
      <c r="C38" s="21"/>
      <c r="D38" s="177" t="s">
        <v>4</v>
      </c>
      <c r="E38" s="177"/>
      <c r="F38" s="177"/>
      <c r="G38" s="100"/>
      <c r="H38" s="177" t="s">
        <v>5</v>
      </c>
      <c r="I38" s="177"/>
      <c r="J38" s="177"/>
      <c r="L38" s="105"/>
      <c r="M38" s="105"/>
      <c r="N38" s="105"/>
      <c r="O38" s="105"/>
      <c r="P38" s="105"/>
      <c r="Q38" s="105"/>
      <c r="R38" s="105"/>
    </row>
    <row r="39" spans="1:29" ht="18.399999999999999" customHeight="1" x14ac:dyDescent="0.65">
      <c r="B39" s="21"/>
      <c r="C39" s="21"/>
      <c r="D39" s="164" t="s">
        <v>200</v>
      </c>
      <c r="E39" s="21"/>
      <c r="F39" s="21" t="s">
        <v>6</v>
      </c>
      <c r="G39" s="21"/>
      <c r="H39" s="164" t="s">
        <v>200</v>
      </c>
      <c r="I39" s="21"/>
      <c r="J39" s="21" t="s">
        <v>6</v>
      </c>
      <c r="L39" s="105"/>
      <c r="M39" s="105"/>
      <c r="N39" s="105"/>
      <c r="O39" s="105"/>
      <c r="P39" s="105"/>
      <c r="Q39" s="105"/>
      <c r="R39" s="105"/>
    </row>
    <row r="40" spans="1:29" ht="18.399999999999999" customHeight="1" x14ac:dyDescent="0.65">
      <c r="A40" s="99" t="s">
        <v>31</v>
      </c>
      <c r="B40" s="70" t="s">
        <v>8</v>
      </c>
      <c r="C40" s="70"/>
      <c r="D40" s="21">
        <v>2026</v>
      </c>
      <c r="E40" s="21"/>
      <c r="F40" s="21">
        <v>2025</v>
      </c>
      <c r="G40" s="21"/>
      <c r="H40" s="21">
        <v>2026</v>
      </c>
      <c r="I40" s="21"/>
      <c r="J40" s="21">
        <v>2025</v>
      </c>
    </row>
    <row r="41" spans="1:29" ht="18.399999999999999" customHeight="1" x14ac:dyDescent="0.65">
      <c r="A41" s="34"/>
      <c r="B41" s="70"/>
      <c r="C41" s="70"/>
      <c r="D41" s="21" t="s">
        <v>9</v>
      </c>
      <c r="F41" s="21"/>
      <c r="G41" s="21"/>
      <c r="H41" s="21" t="s">
        <v>9</v>
      </c>
      <c r="J41" s="21"/>
    </row>
    <row r="42" spans="1:29" ht="18.399999999999999" customHeight="1" x14ac:dyDescent="0.65">
      <c r="A42" s="34"/>
      <c r="B42" s="70"/>
      <c r="C42" s="70"/>
      <c r="D42" s="176" t="s">
        <v>10</v>
      </c>
      <c r="E42" s="176"/>
      <c r="F42" s="176"/>
      <c r="G42" s="176"/>
      <c r="H42" s="176"/>
      <c r="I42" s="176"/>
      <c r="J42" s="176"/>
    </row>
    <row r="43" spans="1:29" ht="18.399999999999999" customHeight="1" x14ac:dyDescent="0.65">
      <c r="A43" s="101" t="s">
        <v>32</v>
      </c>
      <c r="B43" s="21"/>
      <c r="C43" s="21"/>
      <c r="D43" s="81"/>
      <c r="E43" s="81"/>
      <c r="F43" s="81"/>
      <c r="G43" s="81"/>
      <c r="H43" s="81"/>
      <c r="I43" s="81"/>
      <c r="J43" s="81"/>
    </row>
    <row r="44" spans="1:29" ht="18.399999999999999" customHeight="1" x14ac:dyDescent="0.3">
      <c r="A44" s="116" t="s">
        <v>33</v>
      </c>
      <c r="B44" s="70">
        <v>12</v>
      </c>
      <c r="C44" s="70"/>
      <c r="D44" s="109">
        <v>467086</v>
      </c>
      <c r="E44" s="110"/>
      <c r="F44" s="118">
        <v>527816.07900000003</v>
      </c>
      <c r="G44" s="119"/>
      <c r="H44" s="118">
        <v>4411</v>
      </c>
      <c r="I44" s="119"/>
      <c r="J44" s="118">
        <v>536</v>
      </c>
      <c r="L44" s="103"/>
      <c r="M44" s="104"/>
      <c r="N44" s="103"/>
      <c r="O44" s="104"/>
      <c r="P44" s="103"/>
      <c r="Q44" s="104"/>
      <c r="R44" s="103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</row>
    <row r="45" spans="1:29" ht="18.399999999999999" customHeight="1" x14ac:dyDescent="0.3">
      <c r="A45" s="116" t="s">
        <v>34</v>
      </c>
      <c r="B45" s="70"/>
      <c r="C45" s="70"/>
      <c r="D45" s="109">
        <v>143332</v>
      </c>
      <c r="E45" s="110"/>
      <c r="F45" s="118">
        <v>117513.70600000001</v>
      </c>
      <c r="G45" s="119"/>
      <c r="H45" s="120">
        <v>0</v>
      </c>
      <c r="I45" s="121"/>
      <c r="J45" s="120">
        <v>0</v>
      </c>
      <c r="L45" s="103"/>
      <c r="M45" s="104"/>
      <c r="N45" s="103"/>
      <c r="O45" s="104"/>
      <c r="P45" s="103"/>
      <c r="Q45" s="104"/>
      <c r="R45" s="103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</row>
    <row r="46" spans="1:29" ht="18.399999999999999" customHeight="1" x14ac:dyDescent="0.3">
      <c r="A46" s="117" t="s">
        <v>35</v>
      </c>
      <c r="B46" s="70" t="s">
        <v>189</v>
      </c>
      <c r="C46" s="70"/>
      <c r="D46" s="109">
        <v>90963</v>
      </c>
      <c r="E46" s="110"/>
      <c r="F46" s="118">
        <v>87270.82</v>
      </c>
      <c r="G46" s="119"/>
      <c r="H46" s="120">
        <v>0</v>
      </c>
      <c r="I46" s="121"/>
      <c r="J46" s="120">
        <v>0</v>
      </c>
      <c r="L46" s="103"/>
      <c r="M46" s="104"/>
      <c r="N46" s="103"/>
      <c r="O46" s="104"/>
      <c r="P46" s="103"/>
      <c r="Q46" s="104"/>
      <c r="R46" s="103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</row>
    <row r="47" spans="1:29" ht="18.399999999999999" customHeight="1" x14ac:dyDescent="0.3">
      <c r="A47" s="117" t="s">
        <v>36</v>
      </c>
      <c r="B47" s="70" t="s">
        <v>190</v>
      </c>
      <c r="C47" s="70"/>
      <c r="D47" s="102">
        <v>3950</v>
      </c>
      <c r="E47" s="110"/>
      <c r="F47" s="118">
        <v>3950</v>
      </c>
      <c r="G47" s="119"/>
      <c r="H47" s="120">
        <v>0</v>
      </c>
      <c r="I47" s="121"/>
      <c r="J47" s="120">
        <v>0</v>
      </c>
      <c r="L47" s="103"/>
      <c r="M47" s="104"/>
      <c r="N47" s="103"/>
      <c r="O47" s="104"/>
      <c r="P47" s="103"/>
      <c r="Q47" s="104"/>
      <c r="R47" s="103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</row>
    <row r="48" spans="1:29" ht="18.399999999999999" customHeight="1" x14ac:dyDescent="0.3">
      <c r="A48" s="117" t="s">
        <v>37</v>
      </c>
      <c r="B48" s="70">
        <v>15</v>
      </c>
      <c r="C48" s="70"/>
      <c r="D48" s="109">
        <v>1270000</v>
      </c>
      <c r="E48" s="110"/>
      <c r="F48" s="118">
        <v>1210000</v>
      </c>
      <c r="G48" s="119"/>
      <c r="H48" s="120">
        <v>0</v>
      </c>
      <c r="I48" s="121"/>
      <c r="J48" s="120">
        <v>0</v>
      </c>
      <c r="L48" s="103"/>
      <c r="M48" s="104"/>
      <c r="N48" s="103"/>
      <c r="O48" s="104"/>
      <c r="P48" s="103"/>
      <c r="Q48" s="104"/>
      <c r="R48" s="103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</row>
    <row r="49" spans="1:29" ht="18.399999999999999" customHeight="1" x14ac:dyDescent="0.3">
      <c r="A49" s="117" t="s">
        <v>38</v>
      </c>
      <c r="B49" s="70" t="s">
        <v>190</v>
      </c>
      <c r="C49" s="70"/>
      <c r="D49" s="120">
        <v>0</v>
      </c>
      <c r="E49" s="110"/>
      <c r="F49" s="120">
        <v>0</v>
      </c>
      <c r="G49" s="119"/>
      <c r="H49" s="118">
        <v>489</v>
      </c>
      <c r="I49" s="119"/>
      <c r="J49" s="113">
        <v>481</v>
      </c>
      <c r="L49" s="103"/>
      <c r="M49" s="104"/>
      <c r="N49" s="103"/>
      <c r="O49" s="104"/>
      <c r="P49" s="103"/>
      <c r="Q49" s="104"/>
      <c r="R49" s="103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</row>
    <row r="50" spans="1:29" ht="18.399999999999999" customHeight="1" x14ac:dyDescent="0.3">
      <c r="A50" s="117" t="s">
        <v>39</v>
      </c>
      <c r="B50" s="70"/>
      <c r="C50" s="70"/>
      <c r="D50" s="109">
        <v>59863</v>
      </c>
      <c r="E50" s="110"/>
      <c r="F50" s="118">
        <v>34389.22</v>
      </c>
      <c r="G50" s="119"/>
      <c r="H50" s="120">
        <v>0</v>
      </c>
      <c r="I50" s="121"/>
      <c r="J50" s="120">
        <v>0</v>
      </c>
      <c r="L50" s="103"/>
      <c r="M50" s="104"/>
      <c r="N50" s="103"/>
      <c r="O50" s="104"/>
      <c r="P50" s="103"/>
      <c r="Q50" s="104"/>
      <c r="R50" s="103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</row>
    <row r="51" spans="1:29" ht="18.399999999999999" customHeight="1" x14ac:dyDescent="0.3">
      <c r="A51" s="117" t="s">
        <v>40</v>
      </c>
      <c r="B51" s="70"/>
      <c r="C51" s="70"/>
      <c r="D51" s="109">
        <v>40153</v>
      </c>
      <c r="E51" s="110"/>
      <c r="F51" s="118">
        <v>22842.257000000001</v>
      </c>
      <c r="G51" s="119"/>
      <c r="H51" s="120">
        <v>0</v>
      </c>
      <c r="I51" s="121"/>
      <c r="J51" s="120">
        <v>0</v>
      </c>
      <c r="L51" s="103"/>
      <c r="M51" s="104"/>
      <c r="N51" s="103"/>
      <c r="O51" s="104"/>
      <c r="P51" s="103"/>
      <c r="Q51" s="104"/>
      <c r="R51" s="103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</row>
    <row r="52" spans="1:29" ht="18.399999999999999" customHeight="1" x14ac:dyDescent="0.3">
      <c r="A52" s="117" t="s">
        <v>41</v>
      </c>
      <c r="B52" s="70"/>
      <c r="C52" s="70"/>
      <c r="D52" s="109">
        <v>52373</v>
      </c>
      <c r="E52" s="110"/>
      <c r="F52" s="118">
        <v>49646.087</v>
      </c>
      <c r="G52" s="119"/>
      <c r="H52" s="118">
        <v>1868</v>
      </c>
      <c r="I52" s="119"/>
      <c r="J52" s="118">
        <v>1904</v>
      </c>
      <c r="L52" s="103"/>
      <c r="M52" s="104"/>
      <c r="N52" s="103"/>
      <c r="O52" s="104"/>
      <c r="P52" s="103"/>
      <c r="Q52" s="104"/>
      <c r="R52" s="103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</row>
    <row r="53" spans="1:29" ht="18.399999999999999" customHeight="1" x14ac:dyDescent="0.65">
      <c r="A53" s="34" t="s">
        <v>42</v>
      </c>
      <c r="B53" s="70"/>
      <c r="C53" s="70"/>
      <c r="D53" s="76">
        <f>SUM(D44:D52)</f>
        <v>2127720</v>
      </c>
      <c r="E53" s="77"/>
      <c r="F53" s="76">
        <f>SUM(F44:F52)</f>
        <v>2053428.169</v>
      </c>
      <c r="G53" s="77"/>
      <c r="H53" s="76">
        <f>SUM(H44:H52)</f>
        <v>6768</v>
      </c>
      <c r="I53" s="77"/>
      <c r="J53" s="76">
        <f>SUM(J44:J52)</f>
        <v>2921</v>
      </c>
    </row>
    <row r="54" spans="1:29" ht="18.399999999999999" customHeight="1" x14ac:dyDescent="0.65">
      <c r="B54" s="70"/>
      <c r="C54" s="70"/>
      <c r="D54" s="102"/>
      <c r="E54" s="81"/>
      <c r="F54" s="102"/>
      <c r="G54" s="81"/>
      <c r="H54" s="102"/>
      <c r="I54" s="81"/>
      <c r="J54" s="102"/>
    </row>
    <row r="55" spans="1:29" ht="18.399999999999999" customHeight="1" x14ac:dyDescent="0.65">
      <c r="A55" s="101" t="s">
        <v>43</v>
      </c>
      <c r="B55" s="70"/>
      <c r="C55" s="70"/>
      <c r="D55" s="102"/>
      <c r="E55" s="81"/>
      <c r="F55" s="102"/>
      <c r="G55" s="81"/>
      <c r="H55" s="102"/>
      <c r="I55" s="81"/>
      <c r="J55" s="102"/>
    </row>
    <row r="56" spans="1:29" ht="18.399999999999999" customHeight="1" x14ac:dyDescent="0.3">
      <c r="A56" s="117" t="s">
        <v>44</v>
      </c>
      <c r="B56" s="70" t="s">
        <v>190</v>
      </c>
      <c r="C56" s="70"/>
      <c r="D56" s="102">
        <v>0</v>
      </c>
      <c r="E56" s="81"/>
      <c r="F56" s="120">
        <v>0</v>
      </c>
      <c r="G56" s="118"/>
      <c r="H56" s="118">
        <v>1873</v>
      </c>
      <c r="I56" s="118"/>
      <c r="J56" s="113">
        <v>1999</v>
      </c>
      <c r="AB56" s="105"/>
    </row>
    <row r="57" spans="1:29" ht="18.399999999999999" customHeight="1" x14ac:dyDescent="0.3">
      <c r="A57" s="117" t="s">
        <v>45</v>
      </c>
      <c r="B57" s="70" t="s">
        <v>191</v>
      </c>
      <c r="C57" s="70"/>
      <c r="D57" s="102">
        <v>91800</v>
      </c>
      <c r="E57" s="81"/>
      <c r="F57" s="113">
        <v>91800</v>
      </c>
      <c r="G57" s="120"/>
      <c r="H57" s="120">
        <v>0</v>
      </c>
      <c r="I57" s="120"/>
      <c r="J57" s="120">
        <v>0</v>
      </c>
      <c r="AB57" s="105"/>
    </row>
    <row r="58" spans="1:29" ht="18.399999999999999" customHeight="1" x14ac:dyDescent="0.3">
      <c r="A58" s="117" t="s">
        <v>46</v>
      </c>
      <c r="B58" s="70" t="s">
        <v>189</v>
      </c>
      <c r="C58" s="70"/>
      <c r="D58" s="102">
        <v>265214</v>
      </c>
      <c r="E58" s="81"/>
      <c r="F58" s="118">
        <v>271965.98200000002</v>
      </c>
      <c r="G58" s="118"/>
      <c r="H58" s="120">
        <v>0</v>
      </c>
      <c r="I58" s="118"/>
      <c r="J58" s="120">
        <v>0</v>
      </c>
      <c r="AB58" s="105"/>
    </row>
    <row r="59" spans="1:29" ht="18.399999999999999" customHeight="1" x14ac:dyDescent="0.3">
      <c r="A59" s="117" t="s">
        <v>47</v>
      </c>
      <c r="B59" s="70"/>
      <c r="C59" s="70"/>
      <c r="D59" s="102">
        <v>81576</v>
      </c>
      <c r="E59" s="81"/>
      <c r="F59" s="118">
        <v>85287.782999999996</v>
      </c>
      <c r="G59" s="118"/>
      <c r="H59" s="120">
        <v>0</v>
      </c>
      <c r="I59" s="118"/>
      <c r="J59" s="120">
        <v>0</v>
      </c>
      <c r="AB59" s="105"/>
    </row>
    <row r="60" spans="1:29" ht="18.399999999999999" customHeight="1" x14ac:dyDescent="0.3">
      <c r="A60" s="117" t="s">
        <v>48</v>
      </c>
      <c r="B60" s="70"/>
      <c r="C60" s="70"/>
      <c r="D60" s="102">
        <v>190855</v>
      </c>
      <c r="E60" s="81"/>
      <c r="F60" s="118">
        <v>174949.921</v>
      </c>
      <c r="G60" s="118"/>
      <c r="H60" s="120">
        <v>0</v>
      </c>
      <c r="I60" s="118"/>
      <c r="J60" s="120">
        <v>0</v>
      </c>
      <c r="AB60" s="105"/>
    </row>
    <row r="61" spans="1:29" ht="18.399999999999999" customHeight="1" x14ac:dyDescent="0.3">
      <c r="A61" s="117" t="s">
        <v>49</v>
      </c>
      <c r="B61" s="70"/>
      <c r="C61" s="70"/>
      <c r="D61" s="102">
        <v>1485</v>
      </c>
      <c r="E61" s="81"/>
      <c r="F61" s="118">
        <v>1485</v>
      </c>
      <c r="G61" s="118"/>
      <c r="H61" s="120">
        <v>0</v>
      </c>
      <c r="I61" s="118"/>
      <c r="J61" s="120">
        <v>0</v>
      </c>
      <c r="AB61" s="105"/>
    </row>
    <row r="62" spans="1:29" ht="18.399999999999999" customHeight="1" x14ac:dyDescent="0.65">
      <c r="A62" s="34" t="s">
        <v>50</v>
      </c>
      <c r="B62" s="70"/>
      <c r="C62" s="70"/>
      <c r="D62" s="71">
        <f>SUM(D56:D61)</f>
        <v>630930</v>
      </c>
      <c r="E62" s="72"/>
      <c r="F62" s="71">
        <f>SUM(F56:F61)</f>
        <v>625488.68599999999</v>
      </c>
      <c r="G62" s="72"/>
      <c r="H62" s="71">
        <f>SUM(H56:H61)</f>
        <v>1873</v>
      </c>
      <c r="I62" s="72"/>
      <c r="J62" s="71">
        <f>SUM(J56:J61)</f>
        <v>1999</v>
      </c>
    </row>
    <row r="63" spans="1:29" ht="18.399999999999999" customHeight="1" x14ac:dyDescent="0.65">
      <c r="A63" s="34" t="s">
        <v>51</v>
      </c>
      <c r="B63" s="70"/>
      <c r="C63" s="70"/>
      <c r="D63" s="71">
        <f>D62+D53</f>
        <v>2758650</v>
      </c>
      <c r="E63" s="72"/>
      <c r="F63" s="71">
        <f>F62+F53</f>
        <v>2678916.855</v>
      </c>
      <c r="G63" s="72"/>
      <c r="H63" s="71">
        <f>H62+H53</f>
        <v>8641</v>
      </c>
      <c r="I63" s="72"/>
      <c r="J63" s="71">
        <f>J62+J53</f>
        <v>4920</v>
      </c>
    </row>
    <row r="64" spans="1:29" ht="18.399999999999999" customHeight="1" x14ac:dyDescent="0.65">
      <c r="A64" s="34"/>
      <c r="B64" s="70"/>
      <c r="C64" s="70"/>
      <c r="D64" s="72"/>
      <c r="E64" s="72"/>
      <c r="F64" s="72"/>
      <c r="G64" s="72"/>
      <c r="H64" s="72"/>
      <c r="I64" s="72"/>
      <c r="J64" s="72"/>
    </row>
    <row r="65" spans="1:10" ht="18.399999999999999" customHeight="1" x14ac:dyDescent="0.65">
      <c r="A65" s="101" t="s">
        <v>52</v>
      </c>
      <c r="B65" s="70"/>
      <c r="C65" s="70"/>
      <c r="D65" s="81"/>
      <c r="E65" s="81"/>
      <c r="F65" s="81"/>
      <c r="G65" s="81"/>
      <c r="H65" s="81"/>
      <c r="I65" s="81"/>
      <c r="J65" s="81"/>
    </row>
    <row r="66" spans="1:10" ht="18.399999999999999" customHeight="1" x14ac:dyDescent="0.65">
      <c r="A66" s="36" t="s">
        <v>53</v>
      </c>
      <c r="B66" s="70"/>
      <c r="C66" s="70"/>
      <c r="D66" s="81"/>
      <c r="E66" s="81"/>
      <c r="F66" s="81"/>
      <c r="G66" s="81"/>
      <c r="H66" s="81"/>
      <c r="I66" s="81"/>
      <c r="J66" s="81"/>
    </row>
    <row r="67" spans="1:10" ht="18.399999999999999" customHeight="1" x14ac:dyDescent="0.65">
      <c r="A67" s="36" t="s">
        <v>54</v>
      </c>
      <c r="B67" s="70"/>
      <c r="C67" s="70"/>
      <c r="D67" s="81"/>
      <c r="E67" s="81"/>
      <c r="F67" s="81"/>
      <c r="G67" s="81"/>
      <c r="H67" s="81"/>
      <c r="I67" s="81"/>
      <c r="J67" s="81"/>
    </row>
    <row r="68" spans="1:10" ht="18.399999999999999" customHeight="1" thickBot="1" x14ac:dyDescent="0.7">
      <c r="A68" s="83" t="s">
        <v>55</v>
      </c>
      <c r="B68" s="70"/>
      <c r="C68" s="70"/>
      <c r="D68" s="127">
        <v>300000</v>
      </c>
      <c r="E68" s="81"/>
      <c r="F68" s="127">
        <v>300000</v>
      </c>
      <c r="G68" s="128"/>
      <c r="H68" s="127">
        <v>300000</v>
      </c>
      <c r="I68" s="128"/>
      <c r="J68" s="127">
        <v>300000</v>
      </c>
    </row>
    <row r="69" spans="1:10" ht="18.399999999999999" customHeight="1" thickTop="1" x14ac:dyDescent="0.3">
      <c r="A69" s="36" t="s">
        <v>56</v>
      </c>
      <c r="B69" s="70"/>
      <c r="C69" s="70"/>
      <c r="D69" s="81"/>
      <c r="E69" s="81"/>
      <c r="F69" s="114"/>
      <c r="G69" s="114"/>
      <c r="H69" s="114"/>
      <c r="I69" s="114"/>
      <c r="J69" s="114"/>
    </row>
    <row r="70" spans="1:10" ht="18.399999999999999" customHeight="1" x14ac:dyDescent="0.3">
      <c r="A70" s="83" t="s">
        <v>55</v>
      </c>
      <c r="B70" s="70"/>
      <c r="C70" s="70"/>
      <c r="D70" s="81">
        <v>300000</v>
      </c>
      <c r="E70" s="81"/>
      <c r="F70" s="114">
        <v>300000</v>
      </c>
      <c r="G70" s="114"/>
      <c r="H70" s="114">
        <v>300000</v>
      </c>
      <c r="I70" s="114"/>
      <c r="J70" s="114">
        <v>300000</v>
      </c>
    </row>
    <row r="71" spans="1:10" ht="18.399999999999999" customHeight="1" x14ac:dyDescent="0.3">
      <c r="A71" s="117" t="s">
        <v>57</v>
      </c>
      <c r="B71" s="70"/>
      <c r="C71" s="70"/>
      <c r="D71" s="81">
        <v>1606753</v>
      </c>
      <c r="E71" s="81"/>
      <c r="F71" s="114">
        <v>1606753.42</v>
      </c>
      <c r="G71" s="114"/>
      <c r="H71" s="114">
        <v>1606753</v>
      </c>
      <c r="I71" s="114"/>
      <c r="J71" s="114">
        <v>1606753</v>
      </c>
    </row>
    <row r="72" spans="1:10" ht="18.399999999999999" customHeight="1" x14ac:dyDescent="0.3">
      <c r="A72" s="117" t="s">
        <v>58</v>
      </c>
      <c r="B72" s="70"/>
      <c r="C72" s="70"/>
      <c r="D72" s="89">
        <v>-247123</v>
      </c>
      <c r="E72" s="81"/>
      <c r="F72" s="129">
        <v>-247122.658</v>
      </c>
      <c r="G72" s="114"/>
      <c r="H72" s="113">
        <v>0</v>
      </c>
      <c r="I72" s="114"/>
      <c r="J72" s="113">
        <v>0</v>
      </c>
    </row>
    <row r="73" spans="1:10" ht="18.399999999999999" customHeight="1" x14ac:dyDescent="0.3">
      <c r="A73" s="117" t="s">
        <v>201</v>
      </c>
      <c r="B73" s="70"/>
      <c r="C73" s="70"/>
      <c r="D73" s="89"/>
      <c r="E73" s="81"/>
      <c r="F73" s="129"/>
      <c r="G73" s="114"/>
      <c r="H73" s="113"/>
      <c r="I73" s="114"/>
      <c r="J73" s="113"/>
    </row>
    <row r="74" spans="1:10" ht="18.399999999999999" customHeight="1" x14ac:dyDescent="0.3">
      <c r="A74" s="117" t="s">
        <v>202</v>
      </c>
      <c r="B74" s="70"/>
      <c r="C74" s="70"/>
      <c r="D74" s="89">
        <v>-144</v>
      </c>
      <c r="E74" s="81"/>
      <c r="F74" s="129">
        <v>-144.42099999999999</v>
      </c>
      <c r="G74" s="114"/>
      <c r="H74" s="113">
        <v>0</v>
      </c>
      <c r="I74" s="114"/>
      <c r="J74" s="113">
        <v>0</v>
      </c>
    </row>
    <row r="75" spans="1:10" ht="18.399999999999999" customHeight="1" x14ac:dyDescent="0.3">
      <c r="A75" s="117" t="s">
        <v>59</v>
      </c>
      <c r="B75" s="70"/>
      <c r="C75" s="70"/>
      <c r="D75" s="81"/>
      <c r="E75" s="81"/>
      <c r="F75" s="114"/>
      <c r="G75" s="114"/>
      <c r="H75" s="121"/>
      <c r="I75" s="114"/>
      <c r="J75" s="121"/>
    </row>
    <row r="76" spans="1:10" ht="18.399999999999999" customHeight="1" x14ac:dyDescent="0.3">
      <c r="A76" s="122" t="s">
        <v>60</v>
      </c>
      <c r="B76" s="70"/>
      <c r="C76" s="70"/>
      <c r="D76" s="81"/>
      <c r="E76" s="81"/>
      <c r="F76" s="114"/>
      <c r="G76" s="114"/>
      <c r="H76" s="121"/>
      <c r="I76" s="114"/>
      <c r="J76" s="121"/>
    </row>
    <row r="77" spans="1:10" ht="18.399999999999999" customHeight="1" x14ac:dyDescent="0.3">
      <c r="A77" s="123" t="s">
        <v>61</v>
      </c>
      <c r="B77" s="70"/>
      <c r="C77" s="70"/>
      <c r="D77" s="81">
        <v>30000</v>
      </c>
      <c r="E77" s="81"/>
      <c r="F77" s="114">
        <v>30000</v>
      </c>
      <c r="G77" s="114"/>
      <c r="H77" s="114">
        <v>30000</v>
      </c>
      <c r="I77" s="114"/>
      <c r="J77" s="114">
        <v>30000</v>
      </c>
    </row>
    <row r="78" spans="1:10" ht="18.399999999999999" customHeight="1" x14ac:dyDescent="0.3">
      <c r="A78" s="123" t="s">
        <v>62</v>
      </c>
      <c r="B78" s="70">
        <v>14</v>
      </c>
      <c r="C78" s="70"/>
      <c r="D78" s="102">
        <v>112164</v>
      </c>
      <c r="E78" s="81"/>
      <c r="F78" s="170">
        <v>93499.98</v>
      </c>
      <c r="G78" s="114"/>
      <c r="H78" s="114">
        <v>112164</v>
      </c>
      <c r="I78" s="114"/>
      <c r="J78" s="170">
        <v>93500</v>
      </c>
    </row>
    <row r="79" spans="1:10" ht="18.399999999999999" customHeight="1" x14ac:dyDescent="0.3">
      <c r="A79" s="122" t="s">
        <v>63</v>
      </c>
      <c r="B79" s="70"/>
      <c r="C79" s="70"/>
      <c r="D79" s="102">
        <v>1452416</v>
      </c>
      <c r="E79" s="81"/>
      <c r="F79" s="113">
        <v>1293400.0970000001</v>
      </c>
      <c r="G79" s="114"/>
      <c r="H79" s="113">
        <v>1087777</v>
      </c>
      <c r="I79" s="114"/>
      <c r="J79" s="113">
        <v>808030</v>
      </c>
    </row>
    <row r="80" spans="1:10" ht="18.399999999999999" customHeight="1" x14ac:dyDescent="0.3">
      <c r="A80" s="124" t="s">
        <v>64</v>
      </c>
      <c r="B80" s="70">
        <v>14</v>
      </c>
      <c r="C80" s="70"/>
      <c r="D80" s="102">
        <v>-112164</v>
      </c>
      <c r="E80" s="81"/>
      <c r="F80" s="113">
        <v>-93499.98</v>
      </c>
      <c r="G80" s="114"/>
      <c r="H80" s="113">
        <v>-112164</v>
      </c>
      <c r="I80" s="114"/>
      <c r="J80" s="113">
        <v>-93500</v>
      </c>
    </row>
    <row r="81" spans="1:11" ht="18.399999999999999" customHeight="1" x14ac:dyDescent="0.65">
      <c r="A81" s="125" t="s">
        <v>65</v>
      </c>
      <c r="B81" s="70"/>
      <c r="C81" s="70"/>
      <c r="D81" s="80">
        <v>-69265</v>
      </c>
      <c r="E81" s="81"/>
      <c r="F81" s="130">
        <v>-75557.434999999998</v>
      </c>
      <c r="G81" s="128"/>
      <c r="H81" s="130">
        <v>-69265</v>
      </c>
      <c r="I81" s="128"/>
      <c r="J81" s="130">
        <v>-75557</v>
      </c>
    </row>
    <row r="82" spans="1:11" ht="18.399999999999999" customHeight="1" x14ac:dyDescent="0.65">
      <c r="A82" s="126" t="s">
        <v>66</v>
      </c>
      <c r="B82" s="70"/>
      <c r="C82" s="70"/>
      <c r="D82" s="78">
        <f>SUM(D70:D81)</f>
        <v>3072637</v>
      </c>
      <c r="E82" s="78"/>
      <c r="F82" s="78">
        <f>SUM(F70:F81)</f>
        <v>2907329.0029999996</v>
      </c>
      <c r="G82" s="78"/>
      <c r="H82" s="78">
        <f>SUM(H70:H81)</f>
        <v>2955265</v>
      </c>
      <c r="I82" s="78"/>
      <c r="J82" s="78">
        <f>SUM(J70:J81)</f>
        <v>2669226</v>
      </c>
    </row>
    <row r="83" spans="1:11" ht="18.399999999999999" customHeight="1" x14ac:dyDescent="0.3">
      <c r="A83" s="117" t="s">
        <v>67</v>
      </c>
      <c r="B83" s="70"/>
      <c r="C83" s="70"/>
      <c r="D83" s="113">
        <v>561889</v>
      </c>
      <c r="F83" s="113">
        <v>543305.16</v>
      </c>
      <c r="G83" s="131"/>
      <c r="H83" s="113">
        <v>0</v>
      </c>
      <c r="I83" s="131"/>
      <c r="J83" s="113">
        <v>0</v>
      </c>
    </row>
    <row r="84" spans="1:11" ht="18.399999999999999" customHeight="1" x14ac:dyDescent="0.65">
      <c r="A84" s="126" t="s">
        <v>68</v>
      </c>
      <c r="B84" s="70"/>
      <c r="C84" s="70"/>
      <c r="D84" s="79">
        <f>SUM(D82:D83)</f>
        <v>3634526</v>
      </c>
      <c r="E84" s="78"/>
      <c r="F84" s="79">
        <f>SUM(F82:F83)</f>
        <v>3450634.1629999997</v>
      </c>
      <c r="G84" s="78"/>
      <c r="H84" s="79">
        <f>SUM(H82:H83)</f>
        <v>2955265</v>
      </c>
      <c r="I84" s="78"/>
      <c r="J84" s="79">
        <f>SUM(J82:J83)</f>
        <v>2669226</v>
      </c>
    </row>
    <row r="85" spans="1:11" ht="18.399999999999999" customHeight="1" x14ac:dyDescent="0.65">
      <c r="A85" s="34" t="s">
        <v>69</v>
      </c>
      <c r="B85" s="70"/>
      <c r="C85" s="70"/>
    </row>
    <row r="86" spans="1:11" ht="18.399999999999999" customHeight="1" thickBot="1" x14ac:dyDescent="0.7">
      <c r="A86" s="34" t="s">
        <v>70</v>
      </c>
      <c r="B86" s="70"/>
      <c r="C86" s="70"/>
      <c r="D86" s="82">
        <f>D84+D63</f>
        <v>6393176</v>
      </c>
      <c r="E86" s="78"/>
      <c r="F86" s="82">
        <f>F84+F63</f>
        <v>6129551.0179999992</v>
      </c>
      <c r="G86" s="78"/>
      <c r="H86" s="82">
        <f>H84+H63</f>
        <v>2963906</v>
      </c>
      <c r="I86" s="78"/>
      <c r="J86" s="82">
        <f>J84+J63</f>
        <v>2674146</v>
      </c>
    </row>
    <row r="87" spans="1:11" ht="19.5" customHeight="1" thickTop="1" x14ac:dyDescent="0.65">
      <c r="A87" s="112"/>
      <c r="B87" s="70"/>
      <c r="C87" s="70"/>
    </row>
    <row r="88" spans="1:11" ht="19.5" customHeight="1" x14ac:dyDescent="0.65">
      <c r="D88" s="191">
        <f>D86-D32</f>
        <v>0</v>
      </c>
      <c r="E88" s="191"/>
      <c r="F88" s="191">
        <f>F86-F32</f>
        <v>-0.37700000032782555</v>
      </c>
      <c r="G88" s="191"/>
      <c r="H88" s="191">
        <f>H86-H32</f>
        <v>0</v>
      </c>
      <c r="I88" s="191"/>
      <c r="J88" s="191">
        <f>J86-J32</f>
        <v>0</v>
      </c>
      <c r="K88" s="192"/>
    </row>
    <row r="89" spans="1:11" ht="19.5" customHeight="1" x14ac:dyDescent="0.65">
      <c r="D89" s="192"/>
      <c r="E89" s="192"/>
      <c r="F89" s="192"/>
      <c r="G89" s="192"/>
      <c r="H89" s="192"/>
      <c r="I89" s="192"/>
      <c r="J89" s="192"/>
      <c r="K89" s="192"/>
    </row>
  </sheetData>
  <sheetProtection formatCells="0" formatColumns="0" formatRows="0" insertColumns="0" insertRows="0" insertHyperlinks="0" deleteColumns="0" deleteRows="0" sort="0" autoFilter="0" pivotTables="0"/>
  <mergeCells count="10">
    <mergeCell ref="D42:J42"/>
    <mergeCell ref="H4:J4"/>
    <mergeCell ref="H5:J5"/>
    <mergeCell ref="H37:J37"/>
    <mergeCell ref="D4:F4"/>
    <mergeCell ref="D5:F5"/>
    <mergeCell ref="D37:F37"/>
    <mergeCell ref="D38:F38"/>
    <mergeCell ref="H38:J38"/>
    <mergeCell ref="D9:J9"/>
  </mergeCells>
  <pageMargins left="0.8" right="0.8" top="0.48" bottom="0.5" header="0.5" footer="0.5"/>
  <pageSetup paperSize="9" scale="73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0"/>
  <sheetViews>
    <sheetView view="pageBreakPreview" topLeftCell="A40" zoomScale="85" zoomScaleNormal="80" zoomScaleSheetLayoutView="85" workbookViewId="0">
      <selection activeCell="A20" sqref="A20:XFD20"/>
    </sheetView>
  </sheetViews>
  <sheetFormatPr defaultColWidth="9.09765625" defaultRowHeight="19.5" customHeight="1" x14ac:dyDescent="0.65"/>
  <cols>
    <col min="1" max="1" width="71.09765625" style="8" customWidth="1"/>
    <col min="2" max="2" width="9.09765625" style="5" customWidth="1"/>
    <col min="3" max="3" width="1.3984375" style="5" customWidth="1"/>
    <col min="4" max="4" width="15.59765625" style="5" customWidth="1"/>
    <col min="5" max="5" width="1.3984375" style="5" customWidth="1"/>
    <col min="6" max="6" width="15.09765625" style="5" customWidth="1"/>
    <col min="7" max="7" width="1.3984375" style="5" customWidth="1"/>
    <col min="8" max="8" width="15.3984375" style="5" customWidth="1"/>
    <col min="9" max="9" width="1.3984375" style="5" customWidth="1"/>
    <col min="10" max="10" width="15.3984375" style="5" customWidth="1"/>
    <col min="11" max="11" width="10.3984375" customWidth="1"/>
    <col min="32" max="16384" width="9.09765625" style="5"/>
  </cols>
  <sheetData>
    <row r="1" spans="1:31" ht="19.5" customHeight="1" x14ac:dyDescent="0.65">
      <c r="A1" s="51" t="s">
        <v>0</v>
      </c>
      <c r="B1" s="2"/>
      <c r="C1" s="2"/>
      <c r="D1" s="4"/>
      <c r="E1" s="4"/>
      <c r="F1" s="4"/>
      <c r="G1" s="4"/>
      <c r="H1" s="4"/>
      <c r="I1" s="4"/>
      <c r="J1" s="4"/>
    </row>
    <row r="2" spans="1:31" ht="19.5" customHeight="1" x14ac:dyDescent="0.65">
      <c r="A2" s="20" t="s">
        <v>71</v>
      </c>
      <c r="B2" s="6"/>
      <c r="C2" s="6"/>
      <c r="D2" s="7"/>
      <c r="E2" s="7"/>
      <c r="F2" s="7"/>
      <c r="G2" s="7"/>
      <c r="H2" s="7"/>
      <c r="I2" s="7"/>
      <c r="J2" s="7"/>
    </row>
    <row r="3" spans="1:31" ht="19.5" customHeight="1" x14ac:dyDescent="0.65">
      <c r="A3" s="20"/>
      <c r="B3" s="6"/>
      <c r="C3" s="6"/>
      <c r="D3" s="7"/>
      <c r="E3" s="7"/>
      <c r="F3" s="7"/>
      <c r="G3" s="7"/>
      <c r="H3" s="7"/>
      <c r="I3" s="7"/>
      <c r="J3" s="7"/>
    </row>
    <row r="4" spans="1:31" ht="19.5" customHeight="1" x14ac:dyDescent="0.65">
      <c r="B4" s="6"/>
      <c r="C4" s="6"/>
      <c r="D4" s="182" t="s">
        <v>72</v>
      </c>
      <c r="E4" s="182"/>
      <c r="F4" s="182"/>
      <c r="H4" s="182" t="s">
        <v>73</v>
      </c>
      <c r="I4" s="182"/>
      <c r="J4" s="182"/>
    </row>
    <row r="5" spans="1:31" ht="19.5" customHeight="1" x14ac:dyDescent="0.65">
      <c r="B5" s="6"/>
      <c r="C5" s="6"/>
      <c r="D5" s="182" t="s">
        <v>5</v>
      </c>
      <c r="E5" s="182"/>
      <c r="F5" s="182"/>
      <c r="G5" s="11"/>
      <c r="H5" s="182" t="s">
        <v>5</v>
      </c>
      <c r="I5" s="182"/>
      <c r="J5" s="182"/>
    </row>
    <row r="6" spans="1:31" ht="19.5" customHeight="1" x14ac:dyDescent="0.65">
      <c r="B6" s="6"/>
      <c r="C6" s="6"/>
      <c r="D6" s="178" t="s">
        <v>74</v>
      </c>
      <c r="E6" s="178"/>
      <c r="F6" s="178"/>
      <c r="G6" s="7"/>
      <c r="H6" s="178" t="s">
        <v>74</v>
      </c>
      <c r="I6" s="178"/>
      <c r="J6" s="178"/>
    </row>
    <row r="7" spans="1:31" ht="19.5" customHeight="1" x14ac:dyDescent="0.65">
      <c r="B7" s="6"/>
      <c r="C7" s="6"/>
      <c r="D7" s="179" t="s">
        <v>200</v>
      </c>
      <c r="E7" s="180"/>
      <c r="F7" s="180"/>
      <c r="G7" s="7"/>
      <c r="H7" s="179" t="s">
        <v>200</v>
      </c>
      <c r="I7" s="180"/>
      <c r="J7" s="180"/>
    </row>
    <row r="8" spans="1:31" ht="19.5" customHeight="1" x14ac:dyDescent="0.65">
      <c r="B8" s="2" t="s">
        <v>8</v>
      </c>
      <c r="C8" s="2"/>
      <c r="D8" s="6">
        <v>2026</v>
      </c>
      <c r="E8" s="6"/>
      <c r="F8" s="6">
        <v>2025</v>
      </c>
      <c r="G8" s="6"/>
      <c r="H8" s="6">
        <v>2026</v>
      </c>
      <c r="I8" s="6"/>
      <c r="J8" s="6">
        <v>2025</v>
      </c>
    </row>
    <row r="9" spans="1:31" ht="19.5" customHeight="1" x14ac:dyDescent="0.65">
      <c r="A9" s="9"/>
      <c r="B9" s="2"/>
      <c r="C9" s="2"/>
      <c r="D9" s="181" t="s">
        <v>10</v>
      </c>
      <c r="E9" s="181"/>
      <c r="F9" s="181"/>
      <c r="G9" s="181"/>
      <c r="H9" s="181"/>
      <c r="I9" s="181"/>
      <c r="J9" s="181"/>
    </row>
    <row r="10" spans="1:31" ht="19.5" customHeight="1" x14ac:dyDescent="0.65">
      <c r="A10" s="9" t="s">
        <v>75</v>
      </c>
      <c r="B10" s="2"/>
      <c r="C10" s="2"/>
      <c r="D10" s="33"/>
      <c r="E10" s="2"/>
      <c r="F10" s="33"/>
      <c r="G10" s="2"/>
      <c r="H10" s="33"/>
      <c r="I10" s="2"/>
      <c r="J10" s="33"/>
    </row>
    <row r="11" spans="1:31" ht="19.5" customHeight="1" x14ac:dyDescent="0.65">
      <c r="A11" s="8" t="s">
        <v>76</v>
      </c>
      <c r="B11" s="2"/>
      <c r="C11" s="2"/>
      <c r="D11" s="10">
        <v>997680</v>
      </c>
      <c r="F11" s="10">
        <v>1096793</v>
      </c>
      <c r="H11" s="10">
        <v>0</v>
      </c>
      <c r="J11" s="10">
        <v>0</v>
      </c>
    </row>
    <row r="12" spans="1:31" ht="19.5" customHeight="1" x14ac:dyDescent="0.65">
      <c r="A12" s="8" t="s">
        <v>77</v>
      </c>
      <c r="B12" s="2"/>
      <c r="C12" s="2"/>
      <c r="D12" s="10">
        <v>593</v>
      </c>
      <c r="F12" s="10">
        <v>350</v>
      </c>
      <c r="H12" s="10">
        <v>300000</v>
      </c>
      <c r="J12" s="10">
        <v>100000</v>
      </c>
    </row>
    <row r="13" spans="1:31" ht="19.5" customHeight="1" x14ac:dyDescent="0.65">
      <c r="A13" s="8" t="s">
        <v>78</v>
      </c>
      <c r="B13" s="2"/>
      <c r="C13" s="2"/>
      <c r="D13" s="10">
        <v>2283</v>
      </c>
      <c r="F13" s="10">
        <v>4409</v>
      </c>
      <c r="H13" s="10">
        <v>535</v>
      </c>
      <c r="J13" s="10">
        <v>950</v>
      </c>
    </row>
    <row r="14" spans="1:31" ht="19.5" customHeight="1" x14ac:dyDescent="0.65">
      <c r="A14" s="5" t="s">
        <v>79</v>
      </c>
      <c r="B14" s="2"/>
      <c r="C14" s="2"/>
      <c r="D14" s="10">
        <v>17299</v>
      </c>
      <c r="F14" s="10">
        <v>13028</v>
      </c>
      <c r="H14" s="10">
        <v>135</v>
      </c>
      <c r="J14" s="10">
        <v>0</v>
      </c>
    </row>
    <row r="15" spans="1:31" s="69" customFormat="1" ht="19.5" customHeight="1" x14ac:dyDescent="0.65">
      <c r="A15" s="34" t="s">
        <v>80</v>
      </c>
      <c r="B15" s="70"/>
      <c r="C15" s="70"/>
      <c r="D15" s="71">
        <f>SUM(D11:D14)</f>
        <v>1017855</v>
      </c>
      <c r="E15" s="86"/>
      <c r="F15" s="71">
        <f>SUM(F11:F14)</f>
        <v>1114580</v>
      </c>
      <c r="G15" s="86"/>
      <c r="H15" s="71">
        <f>SUM(H11:H14)</f>
        <v>300670</v>
      </c>
      <c r="I15" s="86"/>
      <c r="J15" s="71">
        <f>SUM(J11:J14)</f>
        <v>100950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 s="73"/>
    </row>
    <row r="16" spans="1:31" ht="19.5" customHeight="1" x14ac:dyDescent="0.65">
      <c r="A16" s="3"/>
      <c r="B16" s="12"/>
      <c r="C16" s="2"/>
      <c r="D16" s="35"/>
      <c r="E16" s="11"/>
      <c r="F16" s="35"/>
      <c r="G16" s="11"/>
      <c r="H16" s="35"/>
      <c r="I16" s="11"/>
      <c r="J16" s="35"/>
    </row>
    <row r="17" spans="1:31" ht="19.5" customHeight="1" x14ac:dyDescent="0.65">
      <c r="A17" s="9" t="s">
        <v>81</v>
      </c>
      <c r="B17" s="2"/>
      <c r="C17" s="2"/>
      <c r="D17" s="35"/>
      <c r="E17" s="11"/>
      <c r="F17" s="35"/>
      <c r="G17" s="11"/>
      <c r="H17" s="35"/>
      <c r="I17" s="11"/>
      <c r="J17" s="35"/>
    </row>
    <row r="18" spans="1:31" ht="19.5" customHeight="1" x14ac:dyDescent="0.65">
      <c r="A18" s="8" t="s">
        <v>82</v>
      </c>
      <c r="B18" s="2"/>
      <c r="C18" s="2"/>
      <c r="D18" s="10">
        <v>533491</v>
      </c>
      <c r="F18" s="10">
        <v>539598</v>
      </c>
      <c r="H18" s="10">
        <v>0</v>
      </c>
      <c r="J18" s="10">
        <v>0</v>
      </c>
    </row>
    <row r="19" spans="1:31" ht="19.5" customHeight="1" x14ac:dyDescent="0.65">
      <c r="A19" s="8" t="s">
        <v>83</v>
      </c>
      <c r="B19" s="2"/>
      <c r="C19" s="2"/>
      <c r="D19" s="10">
        <v>221466</v>
      </c>
      <c r="F19" s="10">
        <v>262544</v>
      </c>
      <c r="H19" s="10">
        <v>2220</v>
      </c>
      <c r="J19" s="10">
        <v>2865</v>
      </c>
    </row>
    <row r="20" spans="1:31" s="69" customFormat="1" ht="19.5" customHeight="1" x14ac:dyDescent="0.65">
      <c r="A20" s="34" t="s">
        <v>84</v>
      </c>
      <c r="B20" s="70"/>
      <c r="C20" s="70"/>
      <c r="D20" s="71">
        <f>SUM(D18:D19)</f>
        <v>754957</v>
      </c>
      <c r="E20" s="88"/>
      <c r="F20" s="71">
        <f>SUM(F18:F19)</f>
        <v>802142</v>
      </c>
      <c r="G20" s="88"/>
      <c r="H20" s="71">
        <f>SUM(H18:H19)</f>
        <v>2220</v>
      </c>
      <c r="I20" s="88"/>
      <c r="J20" s="71">
        <f>SUM(J18:J19)</f>
        <v>2865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 s="73"/>
    </row>
    <row r="21" spans="1:31" ht="19.5" customHeight="1" x14ac:dyDescent="0.65">
      <c r="B21" s="2"/>
      <c r="C21" s="2"/>
      <c r="D21" s="13"/>
      <c r="E21" s="13"/>
      <c r="F21" s="13"/>
      <c r="G21" s="13"/>
      <c r="H21" s="13"/>
      <c r="I21" s="13"/>
      <c r="J21" s="13"/>
    </row>
    <row r="22" spans="1:31" ht="19.5" customHeight="1" x14ac:dyDescent="0.65">
      <c r="A22" s="3" t="s">
        <v>85</v>
      </c>
      <c r="B22" s="2"/>
      <c r="C22" s="2"/>
      <c r="D22" s="35">
        <f>D15-D20</f>
        <v>262898</v>
      </c>
      <c r="E22" s="11"/>
      <c r="F22" s="35">
        <f>F15-F20</f>
        <v>312438</v>
      </c>
      <c r="G22" s="11"/>
      <c r="H22" s="35">
        <f>H15-H20</f>
        <v>298450</v>
      </c>
      <c r="I22" s="11"/>
      <c r="J22" s="35">
        <f>J15-J20</f>
        <v>98085</v>
      </c>
    </row>
    <row r="23" spans="1:31" ht="19.5" customHeight="1" x14ac:dyDescent="0.65">
      <c r="A23" s="8" t="s">
        <v>86</v>
      </c>
      <c r="B23" s="2"/>
      <c r="C23" s="2"/>
      <c r="D23" s="15">
        <v>-13982</v>
      </c>
      <c r="F23" s="15">
        <v>-13051</v>
      </c>
      <c r="H23" s="15">
        <v>-39</v>
      </c>
      <c r="J23" s="15">
        <v>-91</v>
      </c>
    </row>
    <row r="24" spans="1:31" ht="19.5" customHeight="1" x14ac:dyDescent="0.65">
      <c r="A24" s="8" t="s">
        <v>97</v>
      </c>
      <c r="B24" s="2">
        <v>9</v>
      </c>
      <c r="C24" s="2"/>
      <c r="D24" s="15">
        <v>4073</v>
      </c>
      <c r="F24" s="15">
        <v>3105</v>
      </c>
      <c r="H24" s="15">
        <v>0</v>
      </c>
      <c r="J24" s="15">
        <v>0</v>
      </c>
    </row>
    <row r="25" spans="1:31" s="69" customFormat="1" ht="19.5" customHeight="1" x14ac:dyDescent="0.65">
      <c r="A25" s="34" t="s">
        <v>87</v>
      </c>
      <c r="B25" s="70"/>
      <c r="C25" s="70"/>
      <c r="D25" s="87">
        <f>SUM(D22:D24)</f>
        <v>252989</v>
      </c>
      <c r="E25" s="86"/>
      <c r="F25" s="87">
        <f>SUM(F22:F24)</f>
        <v>302492</v>
      </c>
      <c r="G25" s="86"/>
      <c r="H25" s="87">
        <f>SUM(H22:H24)</f>
        <v>298411</v>
      </c>
      <c r="I25" s="86"/>
      <c r="J25" s="87">
        <f>SUM(J22:J24)</f>
        <v>97994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 s="73"/>
    </row>
    <row r="26" spans="1:31" ht="19.5" customHeight="1" x14ac:dyDescent="0.65">
      <c r="A26" s="8" t="s">
        <v>217</v>
      </c>
      <c r="B26" s="2">
        <v>17</v>
      </c>
      <c r="C26" s="2"/>
      <c r="D26" s="40">
        <v>-48915</v>
      </c>
      <c r="F26" s="40">
        <v>-60007</v>
      </c>
      <c r="H26" s="40">
        <v>0</v>
      </c>
      <c r="J26" s="40">
        <v>0</v>
      </c>
    </row>
    <row r="27" spans="1:31" s="69" customFormat="1" ht="19.5" customHeight="1" thickBot="1" x14ac:dyDescent="0.7">
      <c r="A27" s="34" t="s">
        <v>88</v>
      </c>
      <c r="B27" s="70"/>
      <c r="C27" s="70"/>
      <c r="D27" s="84">
        <f>SUM(D25:D26)</f>
        <v>204074</v>
      </c>
      <c r="E27" s="86"/>
      <c r="F27" s="84">
        <f>SUM(F25:F26)</f>
        <v>242485</v>
      </c>
      <c r="G27" s="86"/>
      <c r="H27" s="84">
        <f>SUM(H25:H26)</f>
        <v>298411</v>
      </c>
      <c r="I27" s="86"/>
      <c r="J27" s="84">
        <f>SUM(J25:J26)</f>
        <v>97994</v>
      </c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 s="73"/>
    </row>
    <row r="28" spans="1:31" ht="19.5" customHeight="1" thickTop="1" x14ac:dyDescent="0.65">
      <c r="A28" s="3"/>
      <c r="B28" s="2"/>
      <c r="C28" s="2"/>
      <c r="D28" s="13"/>
      <c r="E28" s="11"/>
      <c r="F28" s="13"/>
      <c r="G28" s="11"/>
      <c r="H28" s="13"/>
      <c r="I28" s="11"/>
      <c r="J28" s="13"/>
    </row>
    <row r="29" spans="1:31" ht="19.5" customHeight="1" x14ac:dyDescent="0.65">
      <c r="A29" s="3" t="s">
        <v>89</v>
      </c>
      <c r="B29" s="2"/>
      <c r="C29" s="2"/>
      <c r="D29" s="13"/>
      <c r="E29" s="11"/>
      <c r="F29" s="13"/>
      <c r="G29" s="11"/>
      <c r="H29" s="13"/>
      <c r="I29" s="11"/>
      <c r="J29" s="13"/>
    </row>
    <row r="30" spans="1:31" ht="19.5" customHeight="1" x14ac:dyDescent="0.65">
      <c r="A30" s="3"/>
      <c r="B30" s="2"/>
      <c r="C30" s="2"/>
      <c r="D30" s="13"/>
      <c r="E30" s="11"/>
      <c r="F30" s="13"/>
      <c r="G30" s="11"/>
      <c r="H30" s="13"/>
      <c r="I30" s="11"/>
      <c r="J30" s="13"/>
    </row>
    <row r="31" spans="1:31" ht="19.5" customHeight="1" x14ac:dyDescent="0.65">
      <c r="A31" s="9" t="s">
        <v>237</v>
      </c>
      <c r="B31" s="2"/>
      <c r="C31" s="2"/>
      <c r="D31" s="13"/>
      <c r="E31" s="11"/>
      <c r="F31" s="13"/>
      <c r="G31" s="11"/>
      <c r="H31" s="13"/>
      <c r="I31" s="11"/>
      <c r="J31" s="13"/>
    </row>
    <row r="32" spans="1:31" ht="19.5" customHeight="1" x14ac:dyDescent="0.65">
      <c r="A32" s="14" t="s">
        <v>218</v>
      </c>
      <c r="B32" s="2"/>
      <c r="C32" s="2"/>
      <c r="D32" s="13"/>
      <c r="E32" s="11"/>
      <c r="F32" s="13"/>
      <c r="G32" s="11"/>
      <c r="H32" s="13"/>
      <c r="I32" s="11"/>
      <c r="J32" s="13"/>
    </row>
    <row r="33" spans="1:31" ht="19.5" customHeight="1" x14ac:dyDescent="0.65">
      <c r="A33" s="14" t="s">
        <v>90</v>
      </c>
      <c r="B33" s="2"/>
      <c r="C33" s="2"/>
      <c r="D33" s="15">
        <v>6292</v>
      </c>
      <c r="E33" s="15"/>
      <c r="F33" s="15">
        <v>-13409</v>
      </c>
      <c r="G33" s="15"/>
      <c r="H33" s="15">
        <v>6292</v>
      </c>
      <c r="I33" s="15"/>
      <c r="J33" s="15">
        <v>-13409</v>
      </c>
    </row>
    <row r="34" spans="1:31" ht="19.5" customHeight="1" x14ac:dyDescent="0.65">
      <c r="A34" s="14" t="s">
        <v>219</v>
      </c>
      <c r="B34" s="2"/>
      <c r="C34" s="2"/>
      <c r="D34" s="15">
        <v>-8410</v>
      </c>
      <c r="E34" s="15"/>
      <c r="F34" s="15">
        <v>-1192</v>
      </c>
      <c r="G34" s="15"/>
      <c r="H34" s="15">
        <v>0</v>
      </c>
      <c r="I34" s="15"/>
      <c r="J34" s="15">
        <v>0</v>
      </c>
    </row>
    <row r="35" spans="1:31" s="69" customFormat="1" ht="19.5" customHeight="1" x14ac:dyDescent="0.65">
      <c r="A35" s="34" t="s">
        <v>238</v>
      </c>
      <c r="B35" s="70"/>
      <c r="C35" s="85"/>
      <c r="D35" s="71">
        <f>SUM(D33:D34)</f>
        <v>-2118</v>
      </c>
      <c r="E35" s="88"/>
      <c r="F35" s="71">
        <f>SUM(F33:F34)</f>
        <v>-14601</v>
      </c>
      <c r="G35" s="88"/>
      <c r="H35" s="71">
        <f>SUM(H33:H34)</f>
        <v>6292</v>
      </c>
      <c r="I35" s="88"/>
      <c r="J35" s="71">
        <f>SUM(J33:J34)</f>
        <v>-13409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 s="73"/>
    </row>
    <row r="36" spans="1:31" s="69" customFormat="1" ht="19.5" customHeight="1" x14ac:dyDescent="0.65">
      <c r="A36" s="34" t="s">
        <v>91</v>
      </c>
      <c r="B36" s="85"/>
      <c r="C36" s="70"/>
      <c r="D36" s="71">
        <f>D35</f>
        <v>-2118</v>
      </c>
      <c r="E36" s="86"/>
      <c r="F36" s="71">
        <f>F35</f>
        <v>-14601</v>
      </c>
      <c r="G36" s="86"/>
      <c r="H36" s="71">
        <f>H35</f>
        <v>6292</v>
      </c>
      <c r="I36" s="86"/>
      <c r="J36" s="71">
        <f>J35</f>
        <v>-13409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 s="73"/>
    </row>
    <row r="37" spans="1:31" s="69" customFormat="1" ht="19.5" customHeight="1" thickBot="1" x14ac:dyDescent="0.7">
      <c r="A37" s="34" t="s">
        <v>92</v>
      </c>
      <c r="B37" s="70"/>
      <c r="C37" s="70"/>
      <c r="D37" s="84">
        <f>D27+D36</f>
        <v>201956</v>
      </c>
      <c r="E37" s="86"/>
      <c r="F37" s="84">
        <f>F27+F36</f>
        <v>227884</v>
      </c>
      <c r="G37" s="86"/>
      <c r="H37" s="84">
        <f>H27+H36</f>
        <v>304703</v>
      </c>
      <c r="I37" s="86"/>
      <c r="J37" s="84">
        <f>J27+J36</f>
        <v>84585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 s="73"/>
    </row>
    <row r="38" spans="1:31" ht="19.5" customHeight="1" thickTop="1" x14ac:dyDescent="0.65">
      <c r="A38" s="3"/>
      <c r="B38" s="2"/>
      <c r="C38" s="2"/>
      <c r="D38" s="37"/>
      <c r="E38" s="91"/>
      <c r="F38" s="37"/>
      <c r="G38" s="91"/>
      <c r="H38" s="37"/>
      <c r="I38" s="91"/>
      <c r="J38" s="37"/>
    </row>
    <row r="39" spans="1:31" ht="19.5" customHeight="1" x14ac:dyDescent="0.65">
      <c r="A39" s="3" t="s">
        <v>93</v>
      </c>
      <c r="B39" s="2"/>
      <c r="C39" s="2"/>
      <c r="D39" s="18"/>
      <c r="F39" s="18"/>
      <c r="H39" s="18"/>
      <c r="J39" s="18"/>
    </row>
    <row r="40" spans="1:31" ht="19.5" customHeight="1" x14ac:dyDescent="0.65">
      <c r="A40" s="14" t="s">
        <v>94</v>
      </c>
      <c r="B40" s="2"/>
      <c r="C40" s="2"/>
      <c r="D40" s="18">
        <v>185712</v>
      </c>
      <c r="F40" s="18">
        <v>228312</v>
      </c>
      <c r="G40" s="92"/>
      <c r="H40" s="10">
        <v>298411</v>
      </c>
      <c r="I40" s="92"/>
      <c r="J40" s="10">
        <v>97994</v>
      </c>
    </row>
    <row r="41" spans="1:31" ht="19.5" customHeight="1" x14ac:dyDescent="0.65">
      <c r="A41" s="14" t="s">
        <v>95</v>
      </c>
      <c r="B41" s="6"/>
      <c r="C41" s="2"/>
      <c r="D41" s="39">
        <v>18362</v>
      </c>
      <c r="F41" s="39">
        <v>14173</v>
      </c>
      <c r="G41" s="92"/>
      <c r="H41" s="19">
        <v>0</v>
      </c>
      <c r="J41" s="19">
        <v>0</v>
      </c>
    </row>
    <row r="42" spans="1:31" s="69" customFormat="1" ht="19.5" customHeight="1" thickBot="1" x14ac:dyDescent="0.7">
      <c r="A42" s="34"/>
      <c r="B42" s="70"/>
      <c r="C42" s="70"/>
      <c r="D42" s="84">
        <f>SUM(D40:D41)</f>
        <v>204074</v>
      </c>
      <c r="E42" s="66"/>
      <c r="F42" s="84">
        <f>SUM(F40:F41)</f>
        <v>242485</v>
      </c>
      <c r="G42" s="66"/>
      <c r="H42" s="84">
        <f>SUM(H40:H41)</f>
        <v>298411</v>
      </c>
      <c r="I42" s="66"/>
      <c r="J42" s="84">
        <f>SUM(J40:J41)</f>
        <v>97994</v>
      </c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 s="73"/>
    </row>
    <row r="43" spans="1:31" ht="19.5" customHeight="1" thickTop="1" x14ac:dyDescent="0.65">
      <c r="A43" s="3"/>
      <c r="B43" s="2"/>
      <c r="C43" s="2"/>
      <c r="D43" s="37"/>
      <c r="E43" s="91"/>
      <c r="F43" s="37"/>
      <c r="G43" s="91"/>
      <c r="H43" s="37"/>
      <c r="I43" s="91"/>
      <c r="J43" s="37"/>
    </row>
    <row r="44" spans="1:31" ht="19.5" customHeight="1" x14ac:dyDescent="0.65">
      <c r="A44" s="3" t="s">
        <v>96</v>
      </c>
      <c r="B44" s="2"/>
      <c r="C44" s="2"/>
      <c r="D44" s="37"/>
      <c r="E44" s="91"/>
      <c r="F44" s="37"/>
      <c r="G44" s="91"/>
      <c r="H44" s="37"/>
      <c r="I44" s="91"/>
      <c r="J44" s="37"/>
    </row>
    <row r="45" spans="1:31" ht="19.5" customHeight="1" x14ac:dyDescent="0.65">
      <c r="A45" s="14" t="s">
        <v>94</v>
      </c>
      <c r="B45" s="2"/>
      <c r="C45" s="2"/>
      <c r="D45" s="10">
        <v>183972</v>
      </c>
      <c r="E45" s="18"/>
      <c r="F45" s="10">
        <v>214295</v>
      </c>
      <c r="H45" s="10">
        <v>304703</v>
      </c>
      <c r="J45" s="10">
        <v>84585</v>
      </c>
    </row>
    <row r="46" spans="1:31" ht="19.5" customHeight="1" x14ac:dyDescent="0.65">
      <c r="A46" s="14" t="s">
        <v>95</v>
      </c>
      <c r="B46" s="2"/>
      <c r="C46" s="2"/>
      <c r="D46" s="68">
        <v>17984</v>
      </c>
      <c r="E46" s="14"/>
      <c r="F46" s="68">
        <v>13589</v>
      </c>
      <c r="G46" s="14"/>
      <c r="H46" s="10">
        <v>0</v>
      </c>
      <c r="I46" s="69"/>
      <c r="J46" s="10">
        <v>0</v>
      </c>
    </row>
    <row r="47" spans="1:31" s="69" customFormat="1" ht="19.5" customHeight="1" thickBot="1" x14ac:dyDescent="0.7">
      <c r="A47" s="34"/>
      <c r="B47" s="70"/>
      <c r="C47" s="70"/>
      <c r="D47" s="84">
        <f>SUM(D45:D46)</f>
        <v>201956</v>
      </c>
      <c r="E47" s="93"/>
      <c r="F47" s="84">
        <f>SUM(F45:F46)</f>
        <v>227884</v>
      </c>
      <c r="G47" s="93"/>
      <c r="H47" s="84">
        <f>SUM(H45:H46)</f>
        <v>304703</v>
      </c>
      <c r="I47" s="93"/>
      <c r="J47" s="84">
        <f>SUM(J45:J46)</f>
        <v>84585</v>
      </c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 s="73"/>
    </row>
    <row r="48" spans="1:31" ht="19.5" customHeight="1" thickTop="1" x14ac:dyDescent="0.65">
      <c r="B48" s="2"/>
      <c r="C48" s="2"/>
      <c r="D48" s="37"/>
      <c r="E48" s="91"/>
      <c r="F48" s="37"/>
      <c r="G48" s="91"/>
      <c r="H48" s="37"/>
      <c r="I48" s="91"/>
      <c r="J48" s="37"/>
    </row>
    <row r="49" spans="1:31" s="69" customFormat="1" ht="19.5" customHeight="1" thickBot="1" x14ac:dyDescent="0.7">
      <c r="A49" s="34" t="s">
        <v>239</v>
      </c>
      <c r="B49" s="70">
        <v>18</v>
      </c>
      <c r="D49" s="41">
        <f>D40/600000</f>
        <v>0.30952000000000002</v>
      </c>
      <c r="E49" s="94"/>
      <c r="F49" s="41">
        <f>F40/600000</f>
        <v>0.38052000000000002</v>
      </c>
      <c r="G49" s="94"/>
      <c r="H49" s="41">
        <f>H40/600000</f>
        <v>0.49735166666666669</v>
      </c>
      <c r="I49" s="94"/>
      <c r="J49" s="41">
        <f>J40/600000</f>
        <v>0.16332333333333332</v>
      </c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 s="73"/>
    </row>
    <row r="50" spans="1:31" ht="19.5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9">
    <mergeCell ref="H6:J6"/>
    <mergeCell ref="H7:J7"/>
    <mergeCell ref="D7:F7"/>
    <mergeCell ref="D9:J9"/>
    <mergeCell ref="D4:F4"/>
    <mergeCell ref="H4:J4"/>
    <mergeCell ref="D5:F5"/>
    <mergeCell ref="H5:J5"/>
    <mergeCell ref="D6:F6"/>
  </mergeCells>
  <pageMargins left="0.8" right="0.8" top="0.48" bottom="0.5" header="0.5" footer="0.5"/>
  <pageSetup paperSize="9" scale="66" firstPageNumber="4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68"/>
  <sheetViews>
    <sheetView view="pageBreakPreview" topLeftCell="A19" zoomScale="60" zoomScaleNormal="85" workbookViewId="0">
      <selection activeCell="A11" sqref="A11"/>
    </sheetView>
  </sheetViews>
  <sheetFormatPr defaultColWidth="9.09765625" defaultRowHeight="21" customHeight="1" x14ac:dyDescent="0.3"/>
  <cols>
    <col min="1" max="1" width="63.3984375" style="8" customWidth="1"/>
    <col min="2" max="2" width="11.8984375" style="8" customWidth="1"/>
    <col min="3" max="3" width="14.5" style="5" customWidth="1"/>
    <col min="4" max="4" width="1" style="5" customWidth="1"/>
    <col min="5" max="5" width="14.5" style="5" customWidth="1"/>
    <col min="6" max="6" width="1" style="5" customWidth="1"/>
    <col min="7" max="7" width="16.09765625" style="5" customWidth="1"/>
    <col min="8" max="8" width="1" style="5" customWidth="1"/>
    <col min="9" max="9" width="14.5" style="5" customWidth="1"/>
    <col min="10" max="10" width="1" style="5" customWidth="1"/>
    <col min="11" max="11" width="16.09765625" style="5" customWidth="1"/>
    <col min="12" max="12" width="1" style="5" customWidth="1"/>
    <col min="13" max="13" width="14.5" style="5" customWidth="1"/>
    <col min="14" max="14" width="1.09765625" style="5" customWidth="1"/>
    <col min="15" max="15" width="14.5" style="5" customWidth="1"/>
    <col min="16" max="16" width="1" style="5" customWidth="1"/>
    <col min="17" max="17" width="19.796875" style="5" customWidth="1"/>
    <col min="18" max="18" width="1" style="5" customWidth="1"/>
    <col min="19" max="19" width="17.796875" style="5" customWidth="1"/>
    <col min="20" max="20" width="1" style="5" customWidth="1"/>
    <col min="21" max="21" width="17.19921875" style="5" customWidth="1"/>
    <col min="22" max="22" width="1" style="5" customWidth="1"/>
    <col min="23" max="23" width="14.5" style="5" customWidth="1"/>
    <col min="24" max="24" width="1" style="5" customWidth="1"/>
    <col min="25" max="25" width="16.69921875" style="5" customWidth="1"/>
    <col min="26" max="26" width="9.09765625" style="5"/>
    <col min="27" max="27" width="19.59765625" style="5" bestFit="1" customWidth="1"/>
    <col min="28" max="16384" width="9.09765625" style="5"/>
  </cols>
  <sheetData>
    <row r="1" spans="1:25" s="1" customFormat="1" ht="21" customHeight="1" x14ac:dyDescent="0.4">
      <c r="A1" s="51" t="s">
        <v>0</v>
      </c>
      <c r="B1" s="51"/>
      <c r="C1" s="24"/>
      <c r="D1" s="23"/>
      <c r="E1" s="24"/>
      <c r="G1" s="24"/>
    </row>
    <row r="2" spans="1:25" s="32" customFormat="1" ht="21" customHeight="1" x14ac:dyDescent="0.35">
      <c r="A2" s="20" t="s">
        <v>98</v>
      </c>
      <c r="B2" s="20"/>
    </row>
    <row r="3" spans="1:25" ht="21" customHeight="1" x14ac:dyDescent="0.3">
      <c r="A3" s="3"/>
      <c r="B3" s="3"/>
    </row>
    <row r="4" spans="1:25" ht="21" customHeight="1" x14ac:dyDescent="0.3">
      <c r="A4" s="28"/>
      <c r="B4" s="28"/>
      <c r="C4" s="182" t="s">
        <v>99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</row>
    <row r="5" spans="1:25" ht="21" customHeight="1" x14ac:dyDescent="0.3">
      <c r="C5" s="6"/>
      <c r="D5" s="7"/>
      <c r="E5" s="6"/>
      <c r="F5" s="6"/>
      <c r="G5" s="6"/>
      <c r="H5" s="6"/>
      <c r="I5" s="183" t="s">
        <v>100</v>
      </c>
      <c r="J5" s="183"/>
      <c r="K5" s="183"/>
      <c r="L5" s="183"/>
      <c r="M5" s="183"/>
      <c r="N5" s="6"/>
      <c r="O5" s="6"/>
      <c r="P5" s="6"/>
      <c r="Q5" s="183" t="s">
        <v>65</v>
      </c>
      <c r="R5" s="183"/>
      <c r="S5" s="183"/>
      <c r="T5" s="2"/>
      <c r="U5" s="2"/>
      <c r="V5" s="2"/>
      <c r="W5" s="7"/>
      <c r="Y5" s="7"/>
    </row>
    <row r="6" spans="1:25" ht="21" customHeight="1" x14ac:dyDescent="0.3">
      <c r="C6" s="6"/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 t="s">
        <v>220</v>
      </c>
      <c r="R6" s="6"/>
      <c r="S6" s="6"/>
      <c r="T6" s="2"/>
      <c r="U6" s="2"/>
      <c r="V6" s="2"/>
      <c r="W6" s="7"/>
      <c r="X6" s="6"/>
      <c r="Y6" s="7"/>
    </row>
    <row r="7" spans="1:25" ht="21" customHeight="1" x14ac:dyDescent="0.3">
      <c r="C7" s="6"/>
      <c r="D7" s="7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 t="s">
        <v>102</v>
      </c>
      <c r="R7" s="6"/>
      <c r="S7" s="6"/>
      <c r="T7" s="2"/>
      <c r="U7" s="2"/>
      <c r="V7" s="2"/>
      <c r="W7" s="7"/>
      <c r="X7" s="6"/>
      <c r="Y7" s="7"/>
    </row>
    <row r="8" spans="1:25" ht="21" customHeight="1" x14ac:dyDescent="0.3">
      <c r="C8" s="6"/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 t="s">
        <v>103</v>
      </c>
      <c r="R8" s="6"/>
      <c r="S8" s="6"/>
      <c r="T8" s="2"/>
      <c r="U8" s="2"/>
      <c r="V8" s="2"/>
      <c r="W8" s="7"/>
      <c r="X8" s="6"/>
      <c r="Y8" s="7"/>
    </row>
    <row r="9" spans="1:25" ht="21" customHeight="1" x14ac:dyDescent="0.3">
      <c r="D9" s="7"/>
      <c r="E9" s="6"/>
      <c r="F9" s="6"/>
      <c r="H9" s="6"/>
      <c r="I9" s="6"/>
      <c r="J9" s="6"/>
      <c r="K9" s="6"/>
      <c r="L9" s="6"/>
      <c r="M9" s="6"/>
      <c r="N9" s="6"/>
      <c r="O9" s="6"/>
      <c r="P9" s="6"/>
      <c r="Q9" s="6" t="s">
        <v>104</v>
      </c>
      <c r="R9" s="6"/>
      <c r="T9" s="2"/>
      <c r="U9" s="6"/>
      <c r="V9" s="2"/>
      <c r="W9" s="6"/>
      <c r="X9" s="6"/>
      <c r="Y9" s="7"/>
    </row>
    <row r="10" spans="1:25" ht="21" customHeight="1" x14ac:dyDescent="0.3">
      <c r="D10" s="7"/>
      <c r="E10" s="6"/>
      <c r="F10" s="6"/>
      <c r="G10" s="6" t="s">
        <v>240</v>
      </c>
      <c r="H10" s="6"/>
      <c r="I10" s="6"/>
      <c r="J10" s="6"/>
      <c r="K10" s="6"/>
      <c r="L10" s="6"/>
      <c r="M10" s="6"/>
      <c r="N10" s="6"/>
      <c r="O10" s="6"/>
      <c r="P10" s="6"/>
      <c r="Q10" s="6" t="s">
        <v>105</v>
      </c>
      <c r="R10" s="6"/>
      <c r="S10" s="6" t="s">
        <v>106</v>
      </c>
      <c r="T10" s="6"/>
      <c r="U10" s="6" t="s">
        <v>107</v>
      </c>
      <c r="V10" s="6"/>
      <c r="W10" s="6"/>
      <c r="X10" s="6"/>
      <c r="Y10" s="6"/>
    </row>
    <row r="11" spans="1:25" ht="21" customHeight="1" x14ac:dyDescent="0.3">
      <c r="C11" s="6" t="s">
        <v>108</v>
      </c>
      <c r="D11" s="6"/>
      <c r="F11" s="6"/>
      <c r="G11" s="6" t="s">
        <v>109</v>
      </c>
      <c r="H11" s="6"/>
      <c r="I11" s="6"/>
      <c r="J11" s="6"/>
      <c r="K11" s="6" t="s">
        <v>141</v>
      </c>
      <c r="L11" s="6"/>
      <c r="M11" s="6"/>
      <c r="N11" s="6"/>
      <c r="O11" s="6"/>
      <c r="P11" s="6"/>
      <c r="Q11" s="6" t="s">
        <v>110</v>
      </c>
      <c r="R11" s="6"/>
      <c r="S11" s="6" t="s">
        <v>110</v>
      </c>
      <c r="T11" s="6"/>
      <c r="U11" s="6" t="s">
        <v>111</v>
      </c>
      <c r="V11" s="6"/>
      <c r="W11" s="6" t="s">
        <v>112</v>
      </c>
      <c r="X11" s="6"/>
      <c r="Y11" s="6"/>
    </row>
    <row r="12" spans="1:25" ht="21" customHeight="1" x14ac:dyDescent="0.3">
      <c r="C12" s="6" t="s">
        <v>113</v>
      </c>
      <c r="D12" s="6"/>
      <c r="E12" s="6" t="s">
        <v>114</v>
      </c>
      <c r="F12" s="6"/>
      <c r="G12" s="6" t="s">
        <v>115</v>
      </c>
      <c r="H12" s="6"/>
      <c r="I12" s="6" t="s">
        <v>116</v>
      </c>
      <c r="J12" s="6"/>
      <c r="K12" s="6" t="s">
        <v>142</v>
      </c>
      <c r="L12" s="6"/>
      <c r="O12" s="6" t="s">
        <v>143</v>
      </c>
      <c r="P12" s="6"/>
      <c r="Q12" s="6" t="s">
        <v>117</v>
      </c>
      <c r="R12" s="6"/>
      <c r="S12" s="6" t="s">
        <v>118</v>
      </c>
      <c r="T12" s="6"/>
      <c r="U12" s="6" t="s">
        <v>119</v>
      </c>
      <c r="V12" s="6"/>
      <c r="W12" s="6" t="s">
        <v>120</v>
      </c>
      <c r="X12" s="6"/>
      <c r="Y12" s="6" t="s">
        <v>106</v>
      </c>
    </row>
    <row r="13" spans="1:25" ht="21" customHeight="1" x14ac:dyDescent="0.3">
      <c r="B13" s="2" t="s">
        <v>8</v>
      </c>
      <c r="C13" s="6" t="s">
        <v>121</v>
      </c>
      <c r="D13" s="6"/>
      <c r="E13" s="6" t="s">
        <v>122</v>
      </c>
      <c r="F13" s="6"/>
      <c r="G13" s="29" t="s">
        <v>123</v>
      </c>
      <c r="H13" s="6"/>
      <c r="I13" s="6" t="s">
        <v>124</v>
      </c>
      <c r="J13" s="6"/>
      <c r="K13" s="6" t="s">
        <v>144</v>
      </c>
      <c r="L13" s="6"/>
      <c r="M13" s="6" t="s">
        <v>125</v>
      </c>
      <c r="N13" s="6"/>
      <c r="O13" s="6" t="s">
        <v>142</v>
      </c>
      <c r="P13" s="6"/>
      <c r="Q13" s="6" t="s">
        <v>126</v>
      </c>
      <c r="R13" s="6"/>
      <c r="S13" s="6" t="s">
        <v>127</v>
      </c>
      <c r="T13" s="6"/>
      <c r="U13" s="6" t="s">
        <v>128</v>
      </c>
      <c r="V13" s="6"/>
      <c r="W13" s="6" t="s">
        <v>129</v>
      </c>
      <c r="X13" s="6"/>
      <c r="Y13" s="6" t="s">
        <v>130</v>
      </c>
    </row>
    <row r="14" spans="1:25" ht="21" customHeight="1" x14ac:dyDescent="0.3">
      <c r="A14" s="5"/>
      <c r="B14" s="2"/>
      <c r="C14" s="181" t="s">
        <v>10</v>
      </c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</row>
    <row r="15" spans="1:25" ht="21" customHeight="1" x14ac:dyDescent="0.3">
      <c r="A15" s="3" t="s">
        <v>203</v>
      </c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11" customFormat="1" ht="21" customHeight="1" x14ac:dyDescent="0.3">
      <c r="A16" s="3" t="s">
        <v>145</v>
      </c>
      <c r="B16" s="3"/>
      <c r="C16" s="17">
        <v>300000</v>
      </c>
      <c r="D16" s="17"/>
      <c r="E16" s="17">
        <v>1606754</v>
      </c>
      <c r="F16" s="17"/>
      <c r="G16" s="52">
        <v>-247123</v>
      </c>
      <c r="H16" s="17"/>
      <c r="I16" s="17">
        <v>30000</v>
      </c>
      <c r="J16" s="17"/>
      <c r="K16" s="165">
        <v>0</v>
      </c>
      <c r="L16" s="17"/>
      <c r="M16" s="17">
        <v>1241429</v>
      </c>
      <c r="N16" s="17"/>
      <c r="O16" s="165">
        <v>0</v>
      </c>
      <c r="P16" s="17"/>
      <c r="Q16" s="17">
        <v>-48904</v>
      </c>
      <c r="R16" s="16"/>
      <c r="S16" s="17">
        <f>SUM(Q16)</f>
        <v>-48904</v>
      </c>
      <c r="T16" s="67"/>
      <c r="U16" s="17">
        <f>SUM(C16:O16,S16)</f>
        <v>2882156</v>
      </c>
      <c r="V16" s="17"/>
      <c r="W16" s="17">
        <v>572973</v>
      </c>
      <c r="X16" s="17"/>
      <c r="Y16" s="17">
        <f>SUM(U16:W16)</f>
        <v>3455129</v>
      </c>
    </row>
    <row r="17" spans="1:26" s="11" customFormat="1" ht="21" customHeight="1" x14ac:dyDescent="0.3">
      <c r="A17" s="3"/>
      <c r="B17" s="3"/>
      <c r="C17" s="17"/>
      <c r="D17" s="17"/>
      <c r="E17" s="17"/>
      <c r="F17" s="17"/>
      <c r="G17" s="52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6"/>
      <c r="S17" s="17"/>
      <c r="T17" s="67"/>
      <c r="U17" s="17"/>
      <c r="V17" s="17"/>
      <c r="W17" s="17"/>
      <c r="X17" s="17"/>
      <c r="Y17" s="17"/>
    </row>
    <row r="18" spans="1:26" s="11" customFormat="1" ht="21" customHeight="1" x14ac:dyDescent="0.3">
      <c r="A18" s="3" t="s">
        <v>147</v>
      </c>
      <c r="B18" s="3"/>
      <c r="C18" s="17"/>
      <c r="D18" s="17"/>
      <c r="E18" s="17"/>
      <c r="F18" s="17"/>
      <c r="G18" s="52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6"/>
      <c r="S18" s="17"/>
      <c r="T18" s="67"/>
      <c r="U18" s="17"/>
      <c r="V18" s="17"/>
      <c r="W18" s="17"/>
      <c r="X18" s="17"/>
      <c r="Y18" s="17"/>
    </row>
    <row r="19" spans="1:26" s="11" customFormat="1" ht="21" customHeight="1" x14ac:dyDescent="0.3">
      <c r="A19" s="9" t="s">
        <v>231</v>
      </c>
      <c r="B19" s="3"/>
      <c r="C19" s="17"/>
      <c r="D19" s="17"/>
      <c r="E19" s="17"/>
      <c r="F19" s="17"/>
      <c r="G19" s="52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6"/>
      <c r="S19" s="17"/>
      <c r="T19" s="67"/>
      <c r="U19" s="17"/>
      <c r="V19" s="17"/>
      <c r="W19" s="17"/>
      <c r="X19" s="17"/>
      <c r="Y19" s="17"/>
    </row>
    <row r="20" spans="1:26" s="11" customFormat="1" ht="21" customHeight="1" x14ac:dyDescent="0.3">
      <c r="A20" s="8" t="s">
        <v>146</v>
      </c>
      <c r="B20" s="2">
        <v>14</v>
      </c>
      <c r="C20" s="27">
        <v>0</v>
      </c>
      <c r="D20" s="46"/>
      <c r="E20" s="27">
        <v>0</v>
      </c>
      <c r="F20" s="46"/>
      <c r="G20" s="27">
        <v>0</v>
      </c>
      <c r="H20" s="17"/>
      <c r="I20" s="27">
        <v>0</v>
      </c>
      <c r="J20" s="17"/>
      <c r="K20" s="26">
        <v>32259</v>
      </c>
      <c r="L20" s="17"/>
      <c r="M20" s="26">
        <f>-K20</f>
        <v>-32259</v>
      </c>
      <c r="N20" s="26"/>
      <c r="O20" s="26">
        <v>-32259</v>
      </c>
      <c r="P20" s="17"/>
      <c r="Q20" s="27">
        <v>0</v>
      </c>
      <c r="R20" s="16"/>
      <c r="S20" s="27">
        <f>Q20</f>
        <v>0</v>
      </c>
      <c r="T20" s="67"/>
      <c r="U20" s="26">
        <f>SUM(C20:O20,S20)</f>
        <v>-32259</v>
      </c>
      <c r="V20" s="17"/>
      <c r="W20" s="27">
        <v>0</v>
      </c>
      <c r="X20" s="16"/>
      <c r="Y20" s="26">
        <f>U20+W20</f>
        <v>-32259</v>
      </c>
      <c r="Z20" s="5"/>
    </row>
    <row r="21" spans="1:26" s="11" customFormat="1" ht="21" hidden="1" customHeight="1" x14ac:dyDescent="0.3">
      <c r="A21" s="8" t="s">
        <v>132</v>
      </c>
      <c r="B21" s="2"/>
      <c r="C21" s="27"/>
      <c r="D21" s="46"/>
      <c r="E21" s="27"/>
      <c r="F21" s="46"/>
      <c r="G21" s="27"/>
      <c r="H21" s="17"/>
      <c r="I21" s="27"/>
      <c r="J21" s="17"/>
      <c r="K21" s="27"/>
      <c r="L21" s="17"/>
      <c r="M21" s="27"/>
      <c r="N21" s="27"/>
      <c r="O21" s="27"/>
      <c r="P21" s="17"/>
      <c r="Q21" s="27"/>
      <c r="R21" s="16"/>
      <c r="S21" s="27"/>
      <c r="T21" s="67"/>
      <c r="U21" s="27">
        <f>SUM(C21:M21,S21)</f>
        <v>0</v>
      </c>
      <c r="V21" s="17"/>
      <c r="W21" s="26"/>
      <c r="X21" s="16"/>
      <c r="Y21" s="26">
        <f>U21+W21</f>
        <v>0</v>
      </c>
      <c r="Z21" s="5"/>
    </row>
    <row r="22" spans="1:26" s="11" customFormat="1" ht="21" customHeight="1" x14ac:dyDescent="0.3">
      <c r="A22" s="9" t="s">
        <v>232</v>
      </c>
      <c r="B22" s="2"/>
      <c r="C22" s="42">
        <f>SUM(C20:C21)</f>
        <v>0</v>
      </c>
      <c r="D22" s="17"/>
      <c r="E22" s="42">
        <f>SUM(E20:E21)</f>
        <v>0</v>
      </c>
      <c r="F22" s="17"/>
      <c r="G22" s="42">
        <f>SUM(G20:G21)</f>
        <v>0</v>
      </c>
      <c r="H22" s="17"/>
      <c r="I22" s="42">
        <f>SUM(I20:I21)</f>
        <v>0</v>
      </c>
      <c r="J22" s="17"/>
      <c r="K22" s="42">
        <f>SUM(K20:K21)</f>
        <v>32259</v>
      </c>
      <c r="L22" s="17"/>
      <c r="M22" s="42">
        <f>SUM(M20:M21)</f>
        <v>-32259</v>
      </c>
      <c r="N22" s="25"/>
      <c r="O22" s="42">
        <f>SUM(O20:O21)</f>
        <v>-32259</v>
      </c>
      <c r="P22" s="17"/>
      <c r="Q22" s="42">
        <f>SUM(Q20:Q21)</f>
        <v>0</v>
      </c>
      <c r="R22" s="17"/>
      <c r="S22" s="42">
        <f>SUM(S20:S21)</f>
        <v>0</v>
      </c>
      <c r="T22" s="67"/>
      <c r="U22" s="42">
        <f>SUM(U20:U21)</f>
        <v>-32259</v>
      </c>
      <c r="V22" s="17"/>
      <c r="W22" s="42">
        <f>SUM(W20:W21)</f>
        <v>0</v>
      </c>
      <c r="X22" s="17"/>
      <c r="Y22" s="42">
        <f>SUM(Y20:Y21)</f>
        <v>-32259</v>
      </c>
    </row>
    <row r="23" spans="1:26" s="7" customFormat="1" ht="11.15" hidden="1" customHeight="1" x14ac:dyDescent="0.3">
      <c r="A23" s="3"/>
      <c r="B23" s="3"/>
      <c r="C23" s="17"/>
      <c r="D23" s="17"/>
      <c r="E23" s="17"/>
      <c r="F23" s="17"/>
      <c r="G23" s="17"/>
      <c r="H23" s="17"/>
      <c r="I23" s="46"/>
      <c r="J23" s="17"/>
      <c r="K23" s="46"/>
      <c r="L23" s="17"/>
      <c r="M23" s="46"/>
      <c r="N23" s="46"/>
      <c r="O23" s="46"/>
      <c r="P23" s="46"/>
      <c r="Q23" s="46"/>
      <c r="R23" s="16"/>
      <c r="S23" s="17"/>
      <c r="T23" s="17"/>
    </row>
    <row r="24" spans="1:26" ht="17.5" hidden="1" customHeight="1" x14ac:dyDescent="0.3">
      <c r="A24" s="3" t="s">
        <v>133</v>
      </c>
      <c r="B24" s="9"/>
      <c r="C24" s="16"/>
      <c r="D24" s="16"/>
      <c r="E24" s="16"/>
      <c r="F24" s="16"/>
      <c r="G24" s="27"/>
      <c r="H24" s="16"/>
      <c r="I24" s="27"/>
      <c r="J24" s="46"/>
      <c r="K24" s="27"/>
      <c r="L24" s="46"/>
      <c r="M24" s="27"/>
      <c r="N24" s="27"/>
      <c r="O24" s="27"/>
      <c r="P24" s="46"/>
      <c r="Q24" s="27"/>
      <c r="R24" s="46"/>
      <c r="S24" s="16"/>
      <c r="T24" s="16"/>
      <c r="U24" s="17"/>
    </row>
    <row r="25" spans="1:26" ht="17.5" hidden="1" customHeight="1" x14ac:dyDescent="0.3">
      <c r="A25" s="8" t="s">
        <v>134</v>
      </c>
      <c r="B25" s="2"/>
      <c r="C25" s="27">
        <v>0</v>
      </c>
      <c r="D25" s="46"/>
      <c r="E25" s="27">
        <v>0</v>
      </c>
      <c r="F25" s="46"/>
      <c r="G25" s="27">
        <v>0</v>
      </c>
      <c r="H25" s="17"/>
      <c r="I25" s="27">
        <v>0</v>
      </c>
      <c r="J25" s="17"/>
      <c r="K25" s="27"/>
      <c r="L25" s="17"/>
      <c r="M25" s="27">
        <v>0</v>
      </c>
      <c r="N25" s="27"/>
      <c r="O25" s="27"/>
      <c r="P25" s="17"/>
      <c r="Q25" s="27">
        <v>0</v>
      </c>
      <c r="R25" s="16"/>
      <c r="S25" s="27">
        <v>0</v>
      </c>
      <c r="T25" s="67"/>
      <c r="U25" s="27">
        <v>0</v>
      </c>
      <c r="V25" s="17"/>
      <c r="W25" s="16"/>
      <c r="X25" s="16"/>
      <c r="Y25" s="26">
        <f>SUM(U25:W25)</f>
        <v>0</v>
      </c>
    </row>
    <row r="26" spans="1:26" ht="17.5" hidden="1" customHeight="1" x14ac:dyDescent="0.3">
      <c r="A26" s="90" t="s">
        <v>135</v>
      </c>
      <c r="B26" s="9"/>
      <c r="C26" s="42">
        <f>C25</f>
        <v>0</v>
      </c>
      <c r="D26" s="25"/>
      <c r="E26" s="42">
        <f>E25</f>
        <v>0</v>
      </c>
      <c r="F26" s="25"/>
      <c r="G26" s="42">
        <f>G25</f>
        <v>0</v>
      </c>
      <c r="H26" s="25"/>
      <c r="I26" s="42">
        <f>I25</f>
        <v>0</v>
      </c>
      <c r="J26" s="17"/>
      <c r="K26" s="42"/>
      <c r="L26" s="17"/>
      <c r="M26" s="42">
        <f>M25</f>
        <v>0</v>
      </c>
      <c r="N26" s="25"/>
      <c r="O26" s="42"/>
      <c r="P26" s="16"/>
      <c r="Q26" s="42">
        <f>Q25</f>
        <v>0</v>
      </c>
      <c r="R26" s="16"/>
      <c r="S26" s="42">
        <f>S25</f>
        <v>0</v>
      </c>
      <c r="T26" s="17"/>
      <c r="U26" s="42">
        <f>U25</f>
        <v>0</v>
      </c>
      <c r="V26" s="25"/>
      <c r="W26" s="42">
        <f>W25</f>
        <v>0</v>
      </c>
      <c r="X26" s="25"/>
      <c r="Y26" s="42">
        <f>Y25</f>
        <v>0</v>
      </c>
    </row>
    <row r="27" spans="1:26" s="7" customFormat="1" ht="11.15" customHeight="1" x14ac:dyDescent="0.3">
      <c r="A27" s="3"/>
      <c r="B27" s="3"/>
      <c r="C27" s="17"/>
      <c r="D27" s="17"/>
      <c r="E27" s="17"/>
      <c r="F27" s="17"/>
      <c r="G27" s="17"/>
      <c r="H27" s="17"/>
      <c r="I27" s="46"/>
      <c r="J27" s="17"/>
      <c r="K27" s="46"/>
      <c r="L27" s="17"/>
      <c r="M27" s="46"/>
      <c r="N27" s="46"/>
      <c r="O27" s="46"/>
      <c r="P27" s="46"/>
      <c r="Q27" s="46"/>
      <c r="R27" s="16"/>
      <c r="S27" s="17"/>
      <c r="T27" s="17"/>
    </row>
    <row r="28" spans="1:26" s="11" customFormat="1" ht="21" customHeight="1" x14ac:dyDescent="0.3">
      <c r="A28" s="3" t="s">
        <v>136</v>
      </c>
      <c r="B28" s="3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6" s="11" customFormat="1" ht="21" customHeight="1" x14ac:dyDescent="0.3">
      <c r="A29" s="8" t="s">
        <v>137</v>
      </c>
      <c r="B29" s="8"/>
      <c r="C29" s="26">
        <v>0</v>
      </c>
      <c r="D29" s="15"/>
      <c r="E29" s="26">
        <v>0</v>
      </c>
      <c r="F29" s="15"/>
      <c r="G29" s="26">
        <v>0</v>
      </c>
      <c r="H29" s="25"/>
      <c r="I29" s="26">
        <v>0</v>
      </c>
      <c r="J29" s="25"/>
      <c r="K29" s="26">
        <v>0</v>
      </c>
      <c r="L29" s="25"/>
      <c r="M29" s="26">
        <f>PL_5!F40</f>
        <v>228312</v>
      </c>
      <c r="N29" s="26"/>
      <c r="O29" s="26">
        <v>0</v>
      </c>
      <c r="P29" s="25"/>
      <c r="Q29" s="26">
        <v>0</v>
      </c>
      <c r="R29" s="25"/>
      <c r="S29" s="26">
        <f t="shared" ref="S29" si="0">SUM(Q29)</f>
        <v>0</v>
      </c>
      <c r="T29" s="25"/>
      <c r="U29" s="26">
        <f>SUM(C29:O29,S29)</f>
        <v>228312</v>
      </c>
      <c r="V29" s="25"/>
      <c r="W29" s="26">
        <f>PL_5!F41</f>
        <v>14173</v>
      </c>
      <c r="X29" s="25"/>
      <c r="Y29" s="26">
        <f>SUM(U29:W29)</f>
        <v>242485</v>
      </c>
    </row>
    <row r="30" spans="1:26" s="11" customFormat="1" ht="21" customHeight="1" x14ac:dyDescent="0.3">
      <c r="A30" s="8" t="s">
        <v>138</v>
      </c>
      <c r="B30" s="8"/>
      <c r="C30" s="26">
        <v>0</v>
      </c>
      <c r="D30" s="25"/>
      <c r="E30" s="26">
        <v>0</v>
      </c>
      <c r="F30" s="25"/>
      <c r="G30" s="26">
        <v>0</v>
      </c>
      <c r="H30" s="25"/>
      <c r="I30" s="26">
        <v>0</v>
      </c>
      <c r="J30" s="25"/>
      <c r="K30" s="26">
        <v>0</v>
      </c>
      <c r="L30" s="25"/>
      <c r="M30" s="40">
        <v>-608</v>
      </c>
      <c r="N30" s="15"/>
      <c r="O30" s="40">
        <v>0</v>
      </c>
      <c r="P30" s="25"/>
      <c r="Q30" s="40">
        <f>PL_5!F33</f>
        <v>-13409</v>
      </c>
      <c r="R30" s="15"/>
      <c r="S30" s="40">
        <f>SUM(Q30)</f>
        <v>-13409</v>
      </c>
      <c r="T30" s="25"/>
      <c r="U30" s="26">
        <f>SUM(C30:O30,S30)</f>
        <v>-14017</v>
      </c>
      <c r="V30" s="25"/>
      <c r="W30" s="26">
        <v>-584</v>
      </c>
      <c r="X30" s="25"/>
      <c r="Y30" s="26">
        <f>SUM(U30:W30)</f>
        <v>-14601</v>
      </c>
    </row>
    <row r="31" spans="1:26" s="11" customFormat="1" ht="21" customHeight="1" x14ac:dyDescent="0.3">
      <c r="A31" s="3" t="s">
        <v>139</v>
      </c>
      <c r="B31" s="3"/>
      <c r="C31" s="42">
        <f>SUM(C29:C30)</f>
        <v>0</v>
      </c>
      <c r="D31" s="25"/>
      <c r="E31" s="42">
        <f>SUM(E29:E30)</f>
        <v>0</v>
      </c>
      <c r="F31" s="25"/>
      <c r="G31" s="42">
        <f>SUM(G29:G30)</f>
        <v>0</v>
      </c>
      <c r="H31" s="25"/>
      <c r="I31" s="42">
        <f>SUM(I29:I30)</f>
        <v>0</v>
      </c>
      <c r="J31" s="25"/>
      <c r="K31" s="42">
        <f>SUM(K29:K30)</f>
        <v>0</v>
      </c>
      <c r="L31" s="25"/>
      <c r="M31" s="44">
        <f>SUM(M29:M30)</f>
        <v>227704</v>
      </c>
      <c r="N31" s="25"/>
      <c r="O31" s="44">
        <f>SUM(O29:O30)</f>
        <v>0</v>
      </c>
      <c r="P31" s="25"/>
      <c r="Q31" s="44">
        <f>SUM(Q29:Q30)</f>
        <v>-13409</v>
      </c>
      <c r="R31" s="25"/>
      <c r="S31" s="44">
        <f>SUM(S29:S30)</f>
        <v>-13409</v>
      </c>
      <c r="T31" s="25"/>
      <c r="U31" s="42">
        <f>SUM(U29:U30)</f>
        <v>214295</v>
      </c>
      <c r="V31" s="25"/>
      <c r="W31" s="42">
        <f>SUM(W29:W30)</f>
        <v>13589</v>
      </c>
      <c r="X31" s="25"/>
      <c r="Y31" s="42">
        <f>SUM(Y29:Y30)</f>
        <v>227884</v>
      </c>
    </row>
    <row r="32" spans="1:26" s="11" customFormat="1" ht="10" customHeight="1" x14ac:dyDescent="0.3">
      <c r="A32" s="3"/>
      <c r="B32" s="3"/>
      <c r="C32" s="63"/>
      <c r="D32" s="17"/>
      <c r="E32" s="63"/>
      <c r="F32" s="17"/>
      <c r="G32" s="63"/>
      <c r="H32" s="17"/>
      <c r="I32" s="25"/>
      <c r="J32" s="25"/>
      <c r="K32" s="25"/>
      <c r="L32" s="25"/>
      <c r="M32" s="60"/>
      <c r="N32" s="25"/>
      <c r="O32" s="60"/>
      <c r="P32" s="25"/>
      <c r="Q32" s="25"/>
      <c r="R32" s="17"/>
      <c r="S32" s="60"/>
      <c r="T32" s="17"/>
      <c r="U32" s="60"/>
      <c r="V32" s="25"/>
      <c r="W32" s="60"/>
      <c r="X32" s="25"/>
      <c r="Y32" s="60"/>
    </row>
    <row r="33" spans="1:48" s="11" customFormat="1" ht="17.5" customHeight="1" x14ac:dyDescent="0.3">
      <c r="A33" s="8" t="s">
        <v>140</v>
      </c>
      <c r="B33" s="5"/>
      <c r="C33" s="64">
        <v>0</v>
      </c>
      <c r="D33" s="17"/>
      <c r="E33" s="64">
        <v>0</v>
      </c>
      <c r="F33" s="17"/>
      <c r="G33" s="64">
        <v>0</v>
      </c>
      <c r="H33" s="17"/>
      <c r="I33" s="64">
        <v>0</v>
      </c>
      <c r="J33" s="25"/>
      <c r="K33" s="64">
        <v>0</v>
      </c>
      <c r="L33" s="25"/>
      <c r="M33" s="40">
        <v>20082</v>
      </c>
      <c r="N33" s="15"/>
      <c r="O33" s="40">
        <v>0</v>
      </c>
      <c r="P33" s="25"/>
      <c r="Q33" s="40">
        <f>-M33</f>
        <v>-20082</v>
      </c>
      <c r="R33" s="17"/>
      <c r="S33" s="40">
        <f>Q33</f>
        <v>-20082</v>
      </c>
      <c r="T33" s="17"/>
      <c r="U33" s="44">
        <f>SUM(C33:O33,S33)</f>
        <v>0</v>
      </c>
      <c r="V33" s="25"/>
      <c r="W33" s="40">
        <v>0</v>
      </c>
      <c r="X33" s="25"/>
      <c r="Y33" s="40">
        <f>U33+W33</f>
        <v>0</v>
      </c>
    </row>
    <row r="34" spans="1:48" ht="21" customHeight="1" thickBot="1" x14ac:dyDescent="0.35">
      <c r="A34" s="3" t="s">
        <v>204</v>
      </c>
      <c r="B34" s="3"/>
      <c r="C34" s="45">
        <f>C31+C16</f>
        <v>300000</v>
      </c>
      <c r="D34" s="17"/>
      <c r="E34" s="45">
        <f>E31+E16</f>
        <v>1606754</v>
      </c>
      <c r="F34" s="17"/>
      <c r="G34" s="45">
        <f>G31+G16</f>
        <v>-247123</v>
      </c>
      <c r="H34" s="17"/>
      <c r="I34" s="45">
        <f>I31+I16</f>
        <v>30000</v>
      </c>
      <c r="J34" s="17"/>
      <c r="K34" s="171">
        <f>K22</f>
        <v>32259</v>
      </c>
      <c r="L34" s="17"/>
      <c r="M34" s="45">
        <f>M31+M16+M33+M22</f>
        <v>1456956</v>
      </c>
      <c r="N34" s="17"/>
      <c r="O34" s="45">
        <f>O31+O16+O33+O22</f>
        <v>-32259</v>
      </c>
      <c r="P34" s="17"/>
      <c r="Q34" s="45">
        <f>Q31+Q16+Q33</f>
        <v>-82395</v>
      </c>
      <c r="R34" s="17"/>
      <c r="S34" s="45">
        <f>S31+S16+S33</f>
        <v>-82395</v>
      </c>
      <c r="T34" s="17"/>
      <c r="U34" s="45">
        <f>U31+U16+U22</f>
        <v>3064192</v>
      </c>
      <c r="V34" s="17"/>
      <c r="W34" s="45">
        <f>W31+W16+W22+W26</f>
        <v>586562</v>
      </c>
      <c r="X34" s="17"/>
      <c r="Y34" s="45">
        <f>Y16+Y22+Y31+Y26</f>
        <v>3650754</v>
      </c>
    </row>
    <row r="35" spans="1:48" ht="21" customHeight="1" thickTop="1" x14ac:dyDescent="0.3"/>
    <row r="39" spans="1:48" ht="21" customHeight="1" x14ac:dyDescent="0.6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</row>
    <row r="40" spans="1:48" ht="21" customHeight="1" x14ac:dyDescent="0.6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</row>
    <row r="41" spans="1:48" ht="21" customHeight="1" x14ac:dyDescent="0.65"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</row>
    <row r="42" spans="1:48" ht="21" customHeight="1" x14ac:dyDescent="0.65"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</row>
    <row r="43" spans="1:48" ht="21" customHeight="1" x14ac:dyDescent="0.65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</row>
    <row r="44" spans="1:48" ht="21" customHeight="1" x14ac:dyDescent="0.65"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</row>
    <row r="45" spans="1:48" ht="21" customHeight="1" x14ac:dyDescent="0.65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1:48" ht="21" customHeight="1" x14ac:dyDescent="0.65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1:48" ht="21" customHeight="1" x14ac:dyDescent="0.65"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1:48" ht="21" customHeight="1" x14ac:dyDescent="0.65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3:27" ht="21" customHeight="1" x14ac:dyDescent="0.65"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3:27" ht="21" customHeight="1" x14ac:dyDescent="0.65"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3:27" ht="21" customHeight="1" x14ac:dyDescent="0.65"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3:27" ht="21" customHeight="1" x14ac:dyDescent="0.65"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3:27" ht="21" customHeight="1" x14ac:dyDescent="0.65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3:27" ht="21" customHeight="1" x14ac:dyDescent="0.65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3:27" ht="21" customHeight="1" x14ac:dyDescent="0.65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3:27" ht="21" customHeight="1" x14ac:dyDescent="0.65"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3:27" ht="21" customHeight="1" x14ac:dyDescent="0.65"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3:27" ht="21" customHeight="1" x14ac:dyDescent="0.65"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3:27" ht="21" customHeight="1" x14ac:dyDescent="0.65"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3:27" ht="21" customHeight="1" x14ac:dyDescent="0.65"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3:27" ht="21" customHeight="1" x14ac:dyDescent="0.65"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3:27" ht="21" customHeight="1" x14ac:dyDescent="0.65"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3:27" ht="21" customHeight="1" x14ac:dyDescent="0.65"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3:27" ht="21" customHeight="1" x14ac:dyDescent="0.65"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3:27" ht="21" customHeight="1" x14ac:dyDescent="0.65"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3:27" ht="21" customHeight="1" x14ac:dyDescent="0.65"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3:27" ht="21" customHeight="1" x14ac:dyDescent="0.65"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3:27" ht="21" customHeight="1" x14ac:dyDescent="0.65"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</sheetData>
  <sheetProtection formatCells="0" formatColumns="0" formatRows="0" insertColumns="0" insertRows="0" insertHyperlinks="0" deleteColumns="0" deleteRows="0" sort="0" autoFilter="0" pivotTables="0"/>
  <mergeCells count="4">
    <mergeCell ref="C4:Y4"/>
    <mergeCell ref="I5:M5"/>
    <mergeCell ref="Q5:S5"/>
    <mergeCell ref="C14:Y14"/>
  </mergeCells>
  <pageMargins left="0.7" right="0.6" top="0.48" bottom="0.5" header="0.5" footer="0.5"/>
  <pageSetup paperSize="9" scale="54" firstPageNumber="5" orientation="landscape" useFirstPageNumber="1" r:id="rId1"/>
  <headerFooter>
    <oddFooter>&amp;L&amp;"Times New Roman,Regular"&amp;16The accompanying notes form an integral part of the interim financial statements.&amp;"Angsana New,Regular"&amp;15
&amp;C&amp;"Times New Roman,Regular"&amp;16&amp;P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EB0ED-E25F-4D9D-ABDE-E52685A21DA3}">
  <dimension ref="A1:AA33"/>
  <sheetViews>
    <sheetView view="pageBreakPreview" topLeftCell="A16" zoomScale="55" zoomScaleNormal="70" zoomScaleSheetLayoutView="55" workbookViewId="0">
      <selection activeCell="A6" sqref="A6"/>
    </sheetView>
  </sheetViews>
  <sheetFormatPr defaultRowHeight="19.899999999999999" customHeight="1" x14ac:dyDescent="0.65"/>
  <cols>
    <col min="1" max="1" width="62.5" customWidth="1"/>
    <col min="2" max="2" width="10.09765625" customWidth="1"/>
    <col min="3" max="3" width="14.3984375" customWidth="1"/>
    <col min="4" max="4" width="1.296875" customWidth="1"/>
    <col min="5" max="5" width="12.8984375" customWidth="1"/>
    <col min="6" max="6" width="1.296875" customWidth="1"/>
    <col min="7" max="7" width="18.09765625" customWidth="1"/>
    <col min="8" max="8" width="1.296875" customWidth="1"/>
    <col min="9" max="9" width="18.09765625" customWidth="1"/>
    <col min="10" max="10" width="1.296875" customWidth="1"/>
    <col min="11" max="11" width="11.69921875" customWidth="1"/>
    <col min="12" max="12" width="1.296875" customWidth="1"/>
    <col min="13" max="13" width="12.69921875" customWidth="1"/>
    <col min="14" max="14" width="1.296875" customWidth="1"/>
    <col min="15" max="15" width="16.296875" customWidth="1"/>
    <col min="16" max="16" width="1.296875" customWidth="1"/>
    <col min="17" max="17" width="12.296875" customWidth="1"/>
    <col min="18" max="18" width="1.296875" customWidth="1"/>
    <col min="19" max="19" width="19.09765625" customWidth="1"/>
    <col min="20" max="20" width="1.296875" customWidth="1"/>
    <col min="21" max="21" width="12.69921875" customWidth="1"/>
    <col min="22" max="22" width="1.296875" customWidth="1"/>
    <col min="23" max="23" width="14.296875" customWidth="1"/>
    <col min="24" max="24" width="1.296875" customWidth="1"/>
    <col min="25" max="25" width="11.296875" bestFit="1" customWidth="1"/>
    <col min="26" max="26" width="1.296875" customWidth="1"/>
    <col min="27" max="27" width="13.3984375" customWidth="1"/>
  </cols>
  <sheetData>
    <row r="1" spans="1:27" s="135" customFormat="1" ht="19.899999999999999" customHeight="1" x14ac:dyDescent="0.4">
      <c r="A1" s="132" t="s">
        <v>0</v>
      </c>
      <c r="B1" s="132"/>
      <c r="C1" s="133"/>
      <c r="D1" s="134"/>
      <c r="E1" s="133"/>
      <c r="F1" s="134"/>
      <c r="G1" s="133"/>
      <c r="H1" s="133"/>
      <c r="I1" s="133"/>
      <c r="J1" s="134"/>
      <c r="L1" s="134"/>
      <c r="N1" s="134"/>
      <c r="P1" s="134"/>
      <c r="R1" s="134"/>
      <c r="T1" s="134"/>
      <c r="V1" s="134"/>
      <c r="X1" s="134"/>
      <c r="Z1" s="134"/>
    </row>
    <row r="2" spans="1:27" s="137" customFormat="1" ht="19.899999999999999" customHeight="1" x14ac:dyDescent="0.35">
      <c r="A2" s="136" t="s">
        <v>98</v>
      </c>
      <c r="B2" s="136"/>
    </row>
    <row r="3" spans="1:27" s="124" customFormat="1" ht="19.899999999999999" customHeight="1" x14ac:dyDescent="0.3">
      <c r="A3" s="138"/>
      <c r="B3" s="138"/>
    </row>
    <row r="4" spans="1:27" s="124" customFormat="1" ht="19.899999999999999" customHeight="1" x14ac:dyDescent="0.3">
      <c r="A4" s="139"/>
      <c r="B4" s="139"/>
      <c r="C4" s="184" t="s">
        <v>99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</row>
    <row r="5" spans="1:27" s="124" customFormat="1" ht="19.899999999999999" customHeight="1" x14ac:dyDescent="0.3">
      <c r="A5" s="117"/>
      <c r="B5" s="117"/>
      <c r="C5" s="141"/>
      <c r="D5" s="140"/>
      <c r="E5" s="141"/>
      <c r="F5" s="140"/>
      <c r="G5" s="141"/>
      <c r="H5" s="141"/>
      <c r="I5" s="141"/>
      <c r="J5" s="140"/>
      <c r="K5" s="185" t="s">
        <v>100</v>
      </c>
      <c r="L5" s="185"/>
      <c r="M5" s="185"/>
      <c r="N5" s="185"/>
      <c r="O5" s="185"/>
      <c r="P5" s="140"/>
      <c r="Q5" s="141"/>
      <c r="R5" s="140"/>
      <c r="S5" s="185" t="s">
        <v>65</v>
      </c>
      <c r="T5" s="185"/>
      <c r="U5" s="185"/>
      <c r="V5" s="140"/>
      <c r="W5" s="142"/>
      <c r="X5" s="140"/>
      <c r="Y5" s="140"/>
      <c r="Z5" s="140"/>
      <c r="AA5" s="140"/>
    </row>
    <row r="6" spans="1:27" s="124" customFormat="1" ht="19.899999999999999" customHeight="1" x14ac:dyDescent="0.3">
      <c r="A6" s="117"/>
      <c r="B6" s="117"/>
      <c r="C6" s="141"/>
      <c r="D6" s="140"/>
      <c r="E6" s="141"/>
      <c r="F6" s="140"/>
      <c r="G6" s="141"/>
      <c r="H6" s="141"/>
      <c r="I6" s="141"/>
      <c r="J6" s="140"/>
      <c r="K6" s="141"/>
      <c r="L6" s="140"/>
      <c r="M6" s="141"/>
      <c r="N6" s="140"/>
      <c r="O6" s="141"/>
      <c r="P6" s="140"/>
      <c r="Q6" s="141"/>
      <c r="R6" s="140"/>
      <c r="S6" s="141" t="s">
        <v>101</v>
      </c>
      <c r="T6" s="140"/>
      <c r="U6" s="141"/>
      <c r="V6" s="140"/>
      <c r="W6" s="142"/>
      <c r="X6" s="140"/>
      <c r="Y6" s="140"/>
      <c r="Z6" s="140"/>
      <c r="AA6" s="140"/>
    </row>
    <row r="7" spans="1:27" s="124" customFormat="1" ht="19.899999999999999" customHeight="1" x14ac:dyDescent="0.3">
      <c r="A7" s="117"/>
      <c r="B7" s="117"/>
      <c r="C7" s="141"/>
      <c r="D7" s="140"/>
      <c r="E7" s="141"/>
      <c r="F7" s="140"/>
      <c r="G7" s="141"/>
      <c r="H7" s="141"/>
      <c r="I7" s="141"/>
      <c r="J7" s="140"/>
      <c r="K7" s="141"/>
      <c r="L7" s="140"/>
      <c r="M7" s="141"/>
      <c r="N7" s="140"/>
      <c r="O7" s="141"/>
      <c r="P7" s="140"/>
      <c r="Q7" s="141"/>
      <c r="R7" s="140"/>
      <c r="S7" s="141" t="s">
        <v>102</v>
      </c>
      <c r="T7" s="140"/>
      <c r="U7" s="141"/>
      <c r="V7" s="140"/>
      <c r="W7" s="142"/>
      <c r="X7" s="140"/>
      <c r="Y7" s="140"/>
      <c r="Z7" s="140"/>
      <c r="AA7" s="140"/>
    </row>
    <row r="8" spans="1:27" s="124" customFormat="1" ht="19.899999999999999" customHeight="1" x14ac:dyDescent="0.3">
      <c r="A8" s="117"/>
      <c r="B8" s="117"/>
      <c r="C8" s="141"/>
      <c r="D8" s="140"/>
      <c r="E8" s="141"/>
      <c r="F8" s="140"/>
      <c r="G8" s="141"/>
      <c r="H8" s="141"/>
      <c r="I8" s="141"/>
      <c r="J8" s="140"/>
      <c r="K8" s="141"/>
      <c r="L8" s="140"/>
      <c r="M8" s="141"/>
      <c r="N8" s="140"/>
      <c r="O8" s="141"/>
      <c r="P8" s="140"/>
      <c r="Q8" s="141"/>
      <c r="R8" s="140"/>
      <c r="S8" s="141" t="s">
        <v>103</v>
      </c>
      <c r="T8" s="140"/>
      <c r="U8" s="141"/>
      <c r="V8" s="140"/>
      <c r="W8" s="142"/>
      <c r="X8" s="140"/>
      <c r="Y8" s="140"/>
      <c r="Z8" s="140"/>
      <c r="AA8" s="140"/>
    </row>
    <row r="9" spans="1:27" s="124" customFormat="1" ht="19.899999999999999" customHeight="1" x14ac:dyDescent="0.3">
      <c r="A9" s="117"/>
      <c r="B9" s="117"/>
      <c r="D9" s="140"/>
      <c r="E9" s="141"/>
      <c r="F9" s="140"/>
      <c r="J9" s="140"/>
      <c r="K9" s="141"/>
      <c r="L9" s="140"/>
      <c r="M9" s="141"/>
      <c r="N9" s="140"/>
      <c r="O9" s="141"/>
      <c r="P9" s="140"/>
      <c r="Q9" s="141"/>
      <c r="R9" s="140"/>
      <c r="S9" s="141" t="s">
        <v>104</v>
      </c>
      <c r="T9" s="140"/>
      <c r="V9" s="140"/>
      <c r="W9" s="141"/>
      <c r="X9" s="140"/>
      <c r="Y9" s="141"/>
      <c r="Z9" s="140"/>
      <c r="AA9" s="140"/>
    </row>
    <row r="10" spans="1:27" s="124" customFormat="1" ht="19.899999999999999" customHeight="1" x14ac:dyDescent="0.3">
      <c r="A10" s="117"/>
      <c r="B10" s="117"/>
      <c r="D10" s="140"/>
      <c r="E10" s="141"/>
      <c r="F10" s="140"/>
      <c r="G10" s="6" t="s">
        <v>240</v>
      </c>
      <c r="H10" s="141"/>
      <c r="I10" s="141" t="s">
        <v>240</v>
      </c>
      <c r="J10" s="140"/>
      <c r="K10" s="141"/>
      <c r="L10" s="140"/>
      <c r="M10" s="141"/>
      <c r="N10" s="140"/>
      <c r="O10" s="141"/>
      <c r="P10" s="140"/>
      <c r="Q10" s="141"/>
      <c r="R10" s="140"/>
      <c r="S10" s="141" t="s">
        <v>105</v>
      </c>
      <c r="T10" s="140"/>
      <c r="U10" s="141" t="s">
        <v>106</v>
      </c>
      <c r="V10" s="140"/>
      <c r="W10" s="141" t="s">
        <v>107</v>
      </c>
      <c r="X10" s="140"/>
      <c r="Y10" s="141"/>
      <c r="Z10" s="140"/>
      <c r="AA10" s="141"/>
    </row>
    <row r="11" spans="1:27" s="124" customFormat="1" ht="19.899999999999999" customHeight="1" x14ac:dyDescent="0.3">
      <c r="A11" s="117"/>
      <c r="B11" s="117"/>
      <c r="C11" s="141" t="s">
        <v>108</v>
      </c>
      <c r="D11" s="141"/>
      <c r="F11" s="141"/>
      <c r="G11" s="141" t="s">
        <v>109</v>
      </c>
      <c r="H11" s="141"/>
      <c r="I11" s="141" t="s">
        <v>109</v>
      </c>
      <c r="J11" s="141"/>
      <c r="K11" s="141"/>
      <c r="L11" s="141"/>
      <c r="M11" s="141" t="s">
        <v>141</v>
      </c>
      <c r="N11" s="141"/>
      <c r="O11" s="141"/>
      <c r="P11" s="141"/>
      <c r="Q11" s="141"/>
      <c r="R11" s="141"/>
      <c r="S11" s="141" t="s">
        <v>110</v>
      </c>
      <c r="T11" s="141"/>
      <c r="U11" s="141" t="s">
        <v>110</v>
      </c>
      <c r="V11" s="141"/>
      <c r="W11" s="141" t="s">
        <v>111</v>
      </c>
      <c r="X11" s="141"/>
      <c r="Y11" s="141" t="s">
        <v>112</v>
      </c>
      <c r="Z11" s="141"/>
      <c r="AA11" s="141"/>
    </row>
    <row r="12" spans="1:27" s="124" customFormat="1" ht="19.899999999999999" customHeight="1" x14ac:dyDescent="0.3">
      <c r="A12" s="117"/>
      <c r="B12" s="117"/>
      <c r="C12" s="141" t="s">
        <v>113</v>
      </c>
      <c r="D12" s="141"/>
      <c r="E12" s="141" t="s">
        <v>114</v>
      </c>
      <c r="F12" s="141"/>
      <c r="G12" s="141" t="s">
        <v>115</v>
      </c>
      <c r="H12" s="141"/>
      <c r="I12" s="141" t="s">
        <v>205</v>
      </c>
      <c r="J12" s="141"/>
      <c r="K12" s="141" t="s">
        <v>116</v>
      </c>
      <c r="L12" s="141"/>
      <c r="M12" s="141" t="s">
        <v>142</v>
      </c>
      <c r="N12" s="141"/>
      <c r="P12" s="141"/>
      <c r="Q12" s="141" t="s">
        <v>143</v>
      </c>
      <c r="R12" s="141"/>
      <c r="S12" s="141" t="s">
        <v>117</v>
      </c>
      <c r="T12" s="141"/>
      <c r="U12" s="141" t="s">
        <v>118</v>
      </c>
      <c r="V12" s="141"/>
      <c r="W12" s="141" t="s">
        <v>119</v>
      </c>
      <c r="X12" s="141"/>
      <c r="Y12" s="141" t="s">
        <v>120</v>
      </c>
      <c r="Z12" s="141"/>
      <c r="AA12" s="141" t="s">
        <v>106</v>
      </c>
    </row>
    <row r="13" spans="1:27" s="124" customFormat="1" ht="19.899999999999999" customHeight="1" x14ac:dyDescent="0.3">
      <c r="A13" s="117"/>
      <c r="B13" s="142" t="s">
        <v>8</v>
      </c>
      <c r="C13" s="141" t="s">
        <v>121</v>
      </c>
      <c r="D13" s="141"/>
      <c r="E13" s="141" t="s">
        <v>122</v>
      </c>
      <c r="F13" s="141"/>
      <c r="G13" s="143" t="s">
        <v>123</v>
      </c>
      <c r="H13" s="143"/>
      <c r="I13" s="143" t="s">
        <v>123</v>
      </c>
      <c r="J13" s="141"/>
      <c r="K13" s="141" t="s">
        <v>124</v>
      </c>
      <c r="L13" s="141"/>
      <c r="M13" s="141" t="s">
        <v>144</v>
      </c>
      <c r="N13" s="141"/>
      <c r="O13" s="141" t="s">
        <v>125</v>
      </c>
      <c r="P13" s="141"/>
      <c r="Q13" s="141" t="s">
        <v>142</v>
      </c>
      <c r="R13" s="141"/>
      <c r="S13" s="141" t="s">
        <v>126</v>
      </c>
      <c r="T13" s="141"/>
      <c r="U13" s="141" t="s">
        <v>127</v>
      </c>
      <c r="V13" s="141"/>
      <c r="W13" s="141" t="s">
        <v>128</v>
      </c>
      <c r="X13" s="141"/>
      <c r="Y13" s="141" t="s">
        <v>129</v>
      </c>
      <c r="Z13" s="141"/>
      <c r="AA13" s="141" t="s">
        <v>130</v>
      </c>
    </row>
    <row r="14" spans="1:27" s="124" customFormat="1" ht="19.899999999999999" customHeight="1" x14ac:dyDescent="0.3">
      <c r="B14" s="142"/>
      <c r="C14" s="186" t="s">
        <v>10</v>
      </c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</row>
    <row r="15" spans="1:27" s="124" customFormat="1" ht="19.899999999999999" customHeight="1" x14ac:dyDescent="0.3">
      <c r="A15" s="3" t="s">
        <v>208</v>
      </c>
      <c r="B15" s="138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</row>
    <row r="16" spans="1:27" s="148" customFormat="1" ht="19.899999999999999" customHeight="1" x14ac:dyDescent="0.3">
      <c r="A16" s="3" t="s">
        <v>209</v>
      </c>
      <c r="B16" s="138"/>
      <c r="C16" s="144">
        <v>300000</v>
      </c>
      <c r="D16" s="144">
        <v>0</v>
      </c>
      <c r="E16" s="144">
        <v>1606753.42</v>
      </c>
      <c r="F16" s="144">
        <v>0</v>
      </c>
      <c r="G16" s="145">
        <v>-247122.658</v>
      </c>
      <c r="H16" s="145">
        <v>0</v>
      </c>
      <c r="I16" s="145">
        <v>-144</v>
      </c>
      <c r="J16" s="144">
        <v>0</v>
      </c>
      <c r="K16" s="144">
        <v>30000</v>
      </c>
      <c r="L16" s="144">
        <v>0</v>
      </c>
      <c r="M16" s="152">
        <v>93499.98</v>
      </c>
      <c r="N16" s="144">
        <v>0</v>
      </c>
      <c r="O16" s="144">
        <v>1293400.0970000001</v>
      </c>
      <c r="P16" s="144">
        <v>0</v>
      </c>
      <c r="Q16" s="156">
        <v>-93499.98</v>
      </c>
      <c r="R16" s="144">
        <v>0</v>
      </c>
      <c r="S16" s="144">
        <v>-75557.434999999998</v>
      </c>
      <c r="T16" s="144"/>
      <c r="U16" s="147">
        <f>S16</f>
        <v>-75557.434999999998</v>
      </c>
      <c r="V16" s="144"/>
      <c r="W16" s="17">
        <f>SUM(C16:Q16,U16)</f>
        <v>2907329.4239999996</v>
      </c>
      <c r="X16" s="144"/>
      <c r="Y16" s="144">
        <v>543305.16</v>
      </c>
      <c r="Z16" s="144"/>
      <c r="AA16" s="17">
        <f>ROUNDDOWN(SUM(W16:Y16),0)</f>
        <v>3450634</v>
      </c>
    </row>
    <row r="17" spans="1:27" s="148" customFormat="1" ht="19.899999999999999" customHeight="1" x14ac:dyDescent="0.3">
      <c r="A17" s="138"/>
      <c r="B17" s="138"/>
      <c r="C17" s="144"/>
      <c r="D17" s="144"/>
      <c r="E17" s="144"/>
      <c r="F17" s="144"/>
      <c r="G17" s="145"/>
      <c r="H17" s="145"/>
      <c r="I17" s="145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</row>
    <row r="18" spans="1:27" s="148" customFormat="1" ht="19.899999999999999" customHeight="1" x14ac:dyDescent="0.3">
      <c r="A18" s="138" t="s">
        <v>131</v>
      </c>
      <c r="B18" s="138"/>
      <c r="C18" s="144"/>
      <c r="D18" s="144"/>
      <c r="E18" s="144"/>
      <c r="F18" s="144"/>
      <c r="G18" s="145"/>
      <c r="H18" s="145"/>
      <c r="I18" s="145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</row>
    <row r="19" spans="1:27" s="148" customFormat="1" ht="19.899999999999999" customHeight="1" x14ac:dyDescent="0.3">
      <c r="A19" s="149" t="s">
        <v>231</v>
      </c>
      <c r="B19" s="138"/>
      <c r="C19" s="144"/>
      <c r="D19" s="144"/>
      <c r="E19" s="144"/>
      <c r="F19" s="144"/>
      <c r="G19" s="145"/>
      <c r="H19" s="145"/>
      <c r="I19" s="145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</row>
    <row r="20" spans="1:27" s="124" customFormat="1" ht="19.899999999999999" customHeight="1" x14ac:dyDescent="0.3">
      <c r="A20" s="117" t="s">
        <v>146</v>
      </c>
      <c r="B20" s="142">
        <v>14</v>
      </c>
      <c r="C20" s="150">
        <v>0</v>
      </c>
      <c r="D20" s="151"/>
      <c r="E20" s="150">
        <v>0</v>
      </c>
      <c r="F20" s="151"/>
      <c r="G20" s="150">
        <v>0</v>
      </c>
      <c r="H20" s="150"/>
      <c r="I20" s="150">
        <v>0</v>
      </c>
      <c r="J20" s="151"/>
      <c r="K20" s="150">
        <v>0</v>
      </c>
      <c r="L20" s="151"/>
      <c r="M20" s="150">
        <v>18664</v>
      </c>
      <c r="N20" s="151"/>
      <c r="O20" s="153">
        <v>-18664</v>
      </c>
      <c r="P20" s="151"/>
      <c r="Q20" s="150">
        <v>-18664</v>
      </c>
      <c r="R20" s="151"/>
      <c r="S20" s="150">
        <v>0</v>
      </c>
      <c r="T20" s="151"/>
      <c r="U20" s="153">
        <v>0</v>
      </c>
      <c r="V20" s="151"/>
      <c r="W20" s="153">
        <v>-18664</v>
      </c>
      <c r="X20" s="151"/>
      <c r="Y20" s="150">
        <v>0</v>
      </c>
      <c r="Z20" s="151"/>
      <c r="AA20" s="153">
        <v>-18664</v>
      </c>
    </row>
    <row r="21" spans="1:27" s="148" customFormat="1" ht="19.899999999999999" customHeight="1" x14ac:dyDescent="0.3">
      <c r="A21" s="149" t="s">
        <v>232</v>
      </c>
      <c r="B21" s="142"/>
      <c r="C21" s="155">
        <f>SUM(C20:C20)</f>
        <v>0</v>
      </c>
      <c r="D21" s="144"/>
      <c r="E21" s="155">
        <f>SUM(E20:E20)</f>
        <v>0</v>
      </c>
      <c r="F21" s="144"/>
      <c r="G21" s="155">
        <f>SUM(G20:G20)</f>
        <v>0</v>
      </c>
      <c r="H21" s="156"/>
      <c r="I21" s="155">
        <f>SUM(I20:I20)</f>
        <v>0</v>
      </c>
      <c r="J21" s="144"/>
      <c r="K21" s="155">
        <f>SUM(K20:K20)</f>
        <v>0</v>
      </c>
      <c r="L21" s="144"/>
      <c r="M21" s="168">
        <f>SUM(M20:M20)</f>
        <v>18664</v>
      </c>
      <c r="N21" s="144"/>
      <c r="O21" s="155">
        <f>SUM(O20:O20)</f>
        <v>-18664</v>
      </c>
      <c r="P21" s="144"/>
      <c r="Q21" s="168">
        <f>SUM(Q20:Q20)</f>
        <v>-18664</v>
      </c>
      <c r="R21" s="162"/>
      <c r="S21" s="155">
        <f>SUM(S20:S20)</f>
        <v>0</v>
      </c>
      <c r="T21" s="144"/>
      <c r="U21" s="155">
        <f>SUM(U20:U20)</f>
        <v>0</v>
      </c>
      <c r="V21" s="144"/>
      <c r="W21" s="155">
        <f>SUM(W20:W20)</f>
        <v>-18664</v>
      </c>
      <c r="X21" s="144"/>
      <c r="Y21" s="155">
        <f>SUM(Y20:Y20)</f>
        <v>0</v>
      </c>
      <c r="Z21" s="144"/>
      <c r="AA21" s="155">
        <f>SUM(AA20:AA20)</f>
        <v>-18664</v>
      </c>
    </row>
    <row r="22" spans="1:27" s="148" customFormat="1" ht="19.899999999999999" customHeight="1" x14ac:dyDescent="0.3">
      <c r="A22" s="149"/>
      <c r="B22" s="142"/>
      <c r="C22" s="147"/>
      <c r="D22" s="144"/>
      <c r="E22" s="147"/>
      <c r="F22" s="144"/>
      <c r="G22" s="147"/>
      <c r="H22" s="156"/>
      <c r="I22" s="147"/>
      <c r="J22" s="144"/>
      <c r="K22" s="147"/>
      <c r="L22" s="144"/>
      <c r="M22" s="169"/>
      <c r="N22" s="144"/>
      <c r="O22" s="147"/>
      <c r="P22" s="144"/>
      <c r="Q22" s="169"/>
      <c r="R22" s="162"/>
      <c r="S22" s="147"/>
      <c r="T22" s="144"/>
      <c r="U22" s="147"/>
      <c r="V22" s="144"/>
      <c r="W22" s="147"/>
      <c r="X22" s="144"/>
      <c r="Y22" s="147"/>
      <c r="Z22" s="144"/>
      <c r="AA22" s="147"/>
    </row>
    <row r="23" spans="1:27" s="148" customFormat="1" ht="19.899999999999999" customHeight="1" x14ac:dyDescent="0.3">
      <c r="A23" s="149" t="s">
        <v>233</v>
      </c>
      <c r="B23" s="142"/>
      <c r="C23" s="147"/>
      <c r="D23" s="144"/>
      <c r="E23" s="147"/>
      <c r="F23" s="144"/>
      <c r="G23" s="147"/>
      <c r="H23" s="156"/>
      <c r="I23" s="147"/>
      <c r="J23" s="144"/>
      <c r="K23" s="147"/>
      <c r="L23" s="144"/>
      <c r="M23" s="169"/>
      <c r="N23" s="144"/>
      <c r="O23" s="147"/>
      <c r="P23" s="144"/>
      <c r="Q23" s="169"/>
      <c r="R23" s="162"/>
      <c r="S23" s="147"/>
      <c r="T23" s="144"/>
      <c r="U23" s="147"/>
      <c r="V23" s="144"/>
      <c r="W23" s="147"/>
      <c r="X23" s="144"/>
      <c r="Y23" s="147"/>
      <c r="Z23" s="144"/>
      <c r="AA23" s="147"/>
    </row>
    <row r="24" spans="1:27" s="148" customFormat="1" ht="19.899999999999999" customHeight="1" x14ac:dyDescent="0.3">
      <c r="A24" s="117" t="s">
        <v>134</v>
      </c>
      <c r="B24" s="142"/>
      <c r="C24" s="40">
        <v>0</v>
      </c>
      <c r="D24" s="25"/>
      <c r="E24" s="40">
        <v>0</v>
      </c>
      <c r="F24" s="25"/>
      <c r="G24" s="40">
        <v>0</v>
      </c>
      <c r="H24" s="25"/>
      <c r="I24" s="40">
        <v>0</v>
      </c>
      <c r="J24" s="25"/>
      <c r="K24" s="40">
        <v>0</v>
      </c>
      <c r="L24" s="25"/>
      <c r="M24" s="40">
        <v>0</v>
      </c>
      <c r="N24" s="25"/>
      <c r="O24" s="40">
        <v>0</v>
      </c>
      <c r="P24" s="25"/>
      <c r="Q24" s="40">
        <v>0</v>
      </c>
      <c r="R24" s="15"/>
      <c r="S24" s="40">
        <v>0</v>
      </c>
      <c r="T24" s="25"/>
      <c r="U24" s="40">
        <f>SUM(Q24:S24)</f>
        <v>0</v>
      </c>
      <c r="V24" s="26"/>
      <c r="W24" s="40">
        <f t="shared" ref="W24:AA24" si="0">SUM(S24:U24)</f>
        <v>0</v>
      </c>
      <c r="X24" s="26">
        <f t="shared" si="0"/>
        <v>0</v>
      </c>
      <c r="Y24" s="40">
        <v>600</v>
      </c>
      <c r="Z24" s="26">
        <f t="shared" si="0"/>
        <v>0</v>
      </c>
      <c r="AA24" s="40">
        <f t="shared" si="0"/>
        <v>600</v>
      </c>
    </row>
    <row r="25" spans="1:27" s="148" customFormat="1" ht="19.899999999999999" customHeight="1" x14ac:dyDescent="0.3">
      <c r="A25" s="138" t="s">
        <v>212</v>
      </c>
      <c r="B25" s="142"/>
      <c r="C25" s="44">
        <f>C20+C24</f>
        <v>0</v>
      </c>
      <c r="D25" s="25"/>
      <c r="E25" s="44">
        <f>E20+E24</f>
        <v>0</v>
      </c>
      <c r="F25" s="25"/>
      <c r="G25" s="44">
        <f>G20+G24</f>
        <v>0</v>
      </c>
      <c r="H25" s="25"/>
      <c r="I25" s="44">
        <f>I20+I24</f>
        <v>0</v>
      </c>
      <c r="J25" s="25"/>
      <c r="K25" s="44">
        <f>K20+K24</f>
        <v>0</v>
      </c>
      <c r="L25" s="25"/>
      <c r="M25" s="44">
        <f>M20+M24</f>
        <v>18664</v>
      </c>
      <c r="N25" s="25"/>
      <c r="O25" s="44">
        <f>O20+O24</f>
        <v>-18664</v>
      </c>
      <c r="P25" s="25"/>
      <c r="Q25" s="44">
        <f>Q20+Q24</f>
        <v>-18664</v>
      </c>
      <c r="R25" s="25"/>
      <c r="S25" s="44">
        <f>S20+S24</f>
        <v>0</v>
      </c>
      <c r="T25" s="25"/>
      <c r="U25" s="44">
        <f>U20+U24</f>
        <v>0</v>
      </c>
      <c r="V25" s="25"/>
      <c r="W25" s="44">
        <f>W20+W24</f>
        <v>-18664</v>
      </c>
      <c r="X25" s="25"/>
      <c r="Y25" s="44">
        <f>Y20+Y24</f>
        <v>600</v>
      </c>
      <c r="Z25" s="25">
        <f t="shared" ref="Z25" si="1">Z20+Z23</f>
        <v>0</v>
      </c>
      <c r="AA25" s="44">
        <f>W25+Y25</f>
        <v>-18064</v>
      </c>
    </row>
    <row r="26" spans="1:27" s="140" customFormat="1" ht="19.899999999999999" customHeight="1" x14ac:dyDescent="0.3">
      <c r="A26" s="138"/>
      <c r="B26" s="138"/>
      <c r="C26" s="144"/>
      <c r="D26" s="144"/>
      <c r="E26" s="144"/>
      <c r="F26" s="144"/>
      <c r="G26" s="144"/>
      <c r="H26" s="144"/>
      <c r="I26" s="144"/>
      <c r="J26" s="144"/>
      <c r="K26" s="154"/>
      <c r="L26" s="144"/>
      <c r="M26" s="144"/>
      <c r="N26" s="144"/>
      <c r="O26" s="154"/>
      <c r="P26" s="144"/>
      <c r="Q26" s="154"/>
      <c r="R26" s="144"/>
      <c r="S26" s="154"/>
      <c r="T26" s="144"/>
      <c r="U26" s="144"/>
      <c r="V26" s="144"/>
      <c r="X26" s="144"/>
      <c r="Z26" s="144"/>
    </row>
    <row r="27" spans="1:27" s="148" customFormat="1" ht="19.899999999999999" customHeight="1" x14ac:dyDescent="0.3">
      <c r="A27" s="138" t="s">
        <v>136</v>
      </c>
      <c r="B27" s="138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</row>
    <row r="28" spans="1:27" s="124" customFormat="1" ht="19.899999999999999" customHeight="1" x14ac:dyDescent="0.3">
      <c r="A28" s="117" t="s">
        <v>137</v>
      </c>
      <c r="B28" s="117"/>
      <c r="C28" s="150">
        <v>0</v>
      </c>
      <c r="D28" s="151"/>
      <c r="E28" s="150">
        <v>0</v>
      </c>
      <c r="F28" s="151"/>
      <c r="G28" s="150">
        <v>0</v>
      </c>
      <c r="H28" s="150"/>
      <c r="I28" s="150">
        <v>0</v>
      </c>
      <c r="J28" s="151"/>
      <c r="K28" s="150">
        <v>0</v>
      </c>
      <c r="L28" s="151"/>
      <c r="M28" s="151">
        <v>0</v>
      </c>
      <c r="N28" s="151"/>
      <c r="O28" s="153">
        <v>185712</v>
      </c>
      <c r="P28" s="151"/>
      <c r="Q28" s="151">
        <v>0</v>
      </c>
      <c r="R28" s="151"/>
      <c r="S28" s="150">
        <v>0</v>
      </c>
      <c r="T28" s="151"/>
      <c r="U28" s="153">
        <v>0</v>
      </c>
      <c r="V28" s="151"/>
      <c r="W28" s="153">
        <v>185712</v>
      </c>
      <c r="X28" s="151"/>
      <c r="Y28" s="153">
        <v>18362</v>
      </c>
      <c r="Z28" s="151"/>
      <c r="AA28" s="153">
        <v>204074</v>
      </c>
    </row>
    <row r="29" spans="1:27" s="124" customFormat="1" ht="19.899999999999999" customHeight="1" x14ac:dyDescent="0.3">
      <c r="A29" s="117" t="s">
        <v>138</v>
      </c>
      <c r="B29" s="117"/>
      <c r="C29" s="150">
        <v>0</v>
      </c>
      <c r="D29" s="151"/>
      <c r="E29" s="150">
        <v>0</v>
      </c>
      <c r="F29" s="151"/>
      <c r="G29" s="150">
        <v>0</v>
      </c>
      <c r="H29" s="150"/>
      <c r="I29" s="150">
        <v>0</v>
      </c>
      <c r="J29" s="151"/>
      <c r="K29" s="150">
        <v>0</v>
      </c>
      <c r="L29" s="151"/>
      <c r="M29" s="151">
        <v>0</v>
      </c>
      <c r="N29" s="151"/>
      <c r="O29" s="157">
        <v>-8032</v>
      </c>
      <c r="P29" s="151"/>
      <c r="Q29" s="151">
        <v>0</v>
      </c>
      <c r="R29" s="151"/>
      <c r="S29" s="158">
        <v>6292</v>
      </c>
      <c r="T29" s="151"/>
      <c r="U29" s="158">
        <v>6292</v>
      </c>
      <c r="V29" s="151"/>
      <c r="W29" s="153">
        <v>-1740</v>
      </c>
      <c r="X29" s="151"/>
      <c r="Y29" s="150">
        <v>-378</v>
      </c>
      <c r="Z29" s="151"/>
      <c r="AA29" s="153">
        <v>-2118</v>
      </c>
    </row>
    <row r="30" spans="1:27" s="148" customFormat="1" ht="19.899999999999999" customHeight="1" x14ac:dyDescent="0.3">
      <c r="A30" s="138" t="s">
        <v>139</v>
      </c>
      <c r="B30" s="138"/>
      <c r="C30" s="155">
        <f>SUM(C28:C29)</f>
        <v>0</v>
      </c>
      <c r="D30" s="156"/>
      <c r="E30" s="155">
        <f>SUM(E28:E29)</f>
        <v>0</v>
      </c>
      <c r="F30" s="156"/>
      <c r="G30" s="155">
        <f>SUM(G28:G29)</f>
        <v>0</v>
      </c>
      <c r="H30" s="147"/>
      <c r="I30" s="155">
        <f>SUM(I28:I29)</f>
        <v>0</v>
      </c>
      <c r="J30" s="156"/>
      <c r="K30" s="155">
        <f>SUM(K28:K29)</f>
        <v>0</v>
      </c>
      <c r="L30" s="156"/>
      <c r="M30" s="155">
        <f>SUM(M28:M29)</f>
        <v>0</v>
      </c>
      <c r="N30" s="156"/>
      <c r="O30" s="155">
        <f>SUM(O28:O29)</f>
        <v>177680</v>
      </c>
      <c r="P30" s="156"/>
      <c r="Q30" s="155">
        <f>SUM(Q28:Q29)</f>
        <v>0</v>
      </c>
      <c r="R30" s="156"/>
      <c r="S30" s="155">
        <f>SUM(S28:S29)</f>
        <v>6292</v>
      </c>
      <c r="T30" s="156"/>
      <c r="U30" s="155">
        <f>SUM(U28:U29)</f>
        <v>6292</v>
      </c>
      <c r="V30" s="156"/>
      <c r="W30" s="155">
        <f>SUM(W28:W29)</f>
        <v>183972</v>
      </c>
      <c r="X30" s="156"/>
      <c r="Y30" s="155">
        <f>SUM(Y28:Y29)</f>
        <v>17984</v>
      </c>
      <c r="Z30" s="156"/>
      <c r="AA30" s="155">
        <f>SUM(AA28:AA29)</f>
        <v>201956</v>
      </c>
    </row>
    <row r="31" spans="1:27" s="148" customFormat="1" ht="19.899999999999999" customHeight="1" x14ac:dyDescent="0.3">
      <c r="A31" s="138"/>
      <c r="B31" s="138"/>
      <c r="C31" s="146"/>
      <c r="D31" s="144"/>
      <c r="E31" s="146"/>
      <c r="F31" s="144"/>
      <c r="G31" s="146"/>
      <c r="H31" s="146"/>
      <c r="I31" s="146"/>
      <c r="J31" s="144"/>
      <c r="K31" s="156"/>
      <c r="L31" s="144"/>
      <c r="M31" s="156"/>
      <c r="N31" s="144"/>
      <c r="O31" s="156"/>
      <c r="P31" s="144"/>
      <c r="Q31" s="156"/>
      <c r="R31" s="144"/>
      <c r="S31" s="156"/>
      <c r="T31" s="144"/>
      <c r="U31" s="156"/>
      <c r="V31" s="144"/>
      <c r="W31" s="156"/>
      <c r="X31" s="144"/>
      <c r="Y31" s="156"/>
      <c r="Z31" s="144"/>
      <c r="AA31" s="156"/>
    </row>
    <row r="32" spans="1:27" s="148" customFormat="1" ht="19.899999999999999" customHeight="1" thickBot="1" x14ac:dyDescent="0.35">
      <c r="A32" s="3" t="s">
        <v>210</v>
      </c>
      <c r="B32" s="138"/>
      <c r="C32" s="174">
        <f>C16+C30+C21</f>
        <v>300000</v>
      </c>
      <c r="D32" s="144"/>
      <c r="E32" s="174">
        <f>E16+E30+E21</f>
        <v>1606753.42</v>
      </c>
      <c r="F32" s="144"/>
      <c r="G32" s="174">
        <f>G16+G30+G21</f>
        <v>-247122.658</v>
      </c>
      <c r="H32" s="147"/>
      <c r="I32" s="174">
        <f>I16+I30+I21</f>
        <v>-144</v>
      </c>
      <c r="J32" s="144"/>
      <c r="K32" s="174">
        <f>K16+K30+K21</f>
        <v>30000</v>
      </c>
      <c r="L32" s="144"/>
      <c r="M32" s="174">
        <f>M16+M30+M21</f>
        <v>112163.98</v>
      </c>
      <c r="N32" s="144"/>
      <c r="O32" s="174">
        <f>O16+O30+O21</f>
        <v>1452416.0970000001</v>
      </c>
      <c r="P32" s="144"/>
      <c r="Q32" s="174">
        <f>Q16+Q30+Q21</f>
        <v>-112163.98</v>
      </c>
      <c r="R32" s="144"/>
      <c r="S32" s="174">
        <f>S16+S30+S21</f>
        <v>-69265.434999999998</v>
      </c>
      <c r="T32" s="144"/>
      <c r="U32" s="174">
        <f>U16+U30+U21</f>
        <v>-69265.434999999998</v>
      </c>
      <c r="V32" s="144"/>
      <c r="W32" s="174">
        <f>W16+W30+W21</f>
        <v>3072637.4239999996</v>
      </c>
      <c r="X32" s="144"/>
      <c r="Y32" s="174">
        <f>Y30+Y25+Y16+Y21</f>
        <v>561889.16</v>
      </c>
      <c r="Z32" s="144"/>
      <c r="AA32" s="174">
        <f>AA30+AA25+AA16</f>
        <v>3634526</v>
      </c>
    </row>
    <row r="33" ht="19.899999999999999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4">
    <mergeCell ref="C4:AA4"/>
    <mergeCell ref="K5:O5"/>
    <mergeCell ref="S5:U5"/>
    <mergeCell ref="C14:AA14"/>
  </mergeCells>
  <pageMargins left="0.6" right="0.5" top="0.48" bottom="0.5" header="0.5" footer="0.5"/>
  <pageSetup paperSize="9" scale="56" firstPageNumber="6" orientation="landscape" useFirstPageNumber="1" r:id="rId1"/>
  <headerFooter>
    <oddFooter>&amp;L&amp;"Times New Roman,Regular"&amp;16The accompanying notes form an integral part of the interim financial statements.&amp;11
&amp;C&amp;"Times New Roman,Regular"&amp;14&amp;P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0"/>
  <sheetViews>
    <sheetView view="pageBreakPreview" topLeftCell="A13" zoomScale="70" zoomScaleNormal="70" zoomScaleSheetLayoutView="70" workbookViewId="0">
      <selection activeCell="C5" sqref="C5"/>
    </sheetView>
  </sheetViews>
  <sheetFormatPr defaultColWidth="9.09765625" defaultRowHeight="19" customHeight="1" x14ac:dyDescent="0.3"/>
  <cols>
    <col min="1" max="1" width="70" style="8" customWidth="1"/>
    <col min="2" max="2" width="14.19921875" style="8" customWidth="1"/>
    <col min="3" max="3" width="24.59765625" style="5" customWidth="1"/>
    <col min="4" max="4" width="1.3984375" style="5" customWidth="1"/>
    <col min="5" max="5" width="24.5" style="5" customWidth="1"/>
    <col min="6" max="6" width="1.3984375" style="5" customWidth="1"/>
    <col min="7" max="7" width="22.8984375" style="5" customWidth="1"/>
    <col min="8" max="8" width="1.296875" style="5" customWidth="1"/>
    <col min="9" max="9" width="22.8984375" style="5" customWidth="1"/>
    <col min="10" max="10" width="1.3984375" style="5" customWidth="1"/>
    <col min="11" max="11" width="21.59765625" style="5" customWidth="1"/>
    <col min="12" max="12" width="1" style="5" customWidth="1"/>
    <col min="13" max="13" width="18.69921875" style="5" customWidth="1"/>
    <col min="14" max="14" width="1.3984375" style="5" customWidth="1"/>
    <col min="15" max="15" width="24.19921875" style="5" customWidth="1"/>
    <col min="16" max="16" width="1.3984375" style="5" customWidth="1"/>
    <col min="17" max="17" width="22.296875" style="5" customWidth="1"/>
    <col min="18" max="18" width="1.3984375" style="5" customWidth="1"/>
    <col min="19" max="19" width="21.09765625" style="5" customWidth="1"/>
    <col min="20" max="20" width="1.3984375" style="5" hidden="1" customWidth="1"/>
    <col min="21" max="21" width="10.69921875" style="5" hidden="1" customWidth="1"/>
    <col min="22" max="22" width="1.3984375" style="5" hidden="1" customWidth="1"/>
    <col min="23" max="23" width="8.69921875" style="5" hidden="1" customWidth="1"/>
    <col min="24" max="24" width="1.3984375" style="5" hidden="1" customWidth="1"/>
    <col min="25" max="25" width="10.69921875" style="5" hidden="1" customWidth="1"/>
    <col min="26" max="26" width="1.3984375" style="5" hidden="1" customWidth="1"/>
    <col min="27" max="55" width="0" style="5" hidden="1" customWidth="1"/>
    <col min="56" max="56" width="5.59765625" style="5" customWidth="1"/>
    <col min="57" max="16384" width="9.09765625" style="5"/>
  </cols>
  <sheetData>
    <row r="1" spans="1:27" ht="19" customHeight="1" x14ac:dyDescent="0.35">
      <c r="A1" s="51" t="s">
        <v>0</v>
      </c>
      <c r="B1" s="51"/>
    </row>
    <row r="2" spans="1:27" ht="19" customHeight="1" x14ac:dyDescent="0.3">
      <c r="A2" s="20" t="s">
        <v>98</v>
      </c>
      <c r="B2" s="20"/>
    </row>
    <row r="3" spans="1:27" ht="17.5" customHeight="1" x14ac:dyDescent="0.3">
      <c r="A3" s="187"/>
      <c r="B3" s="187"/>
      <c r="C3" s="187"/>
      <c r="D3" s="187"/>
      <c r="E3" s="187"/>
    </row>
    <row r="4" spans="1:27" ht="17.5" customHeight="1" x14ac:dyDescent="0.3">
      <c r="C4" s="182" t="s">
        <v>148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1"/>
      <c r="U4" s="11"/>
      <c r="V4" s="11"/>
      <c r="W4" s="11"/>
      <c r="X4" s="11"/>
      <c r="Y4" s="11"/>
      <c r="Z4" s="11"/>
    </row>
    <row r="5" spans="1:27" ht="17.5" customHeight="1" x14ac:dyDescent="0.3">
      <c r="D5" s="6"/>
      <c r="E5" s="6"/>
      <c r="F5" s="6"/>
      <c r="G5" s="183" t="s">
        <v>100</v>
      </c>
      <c r="H5" s="183"/>
      <c r="I5" s="183"/>
      <c r="J5" s="183"/>
      <c r="K5" s="183"/>
      <c r="L5" s="6"/>
      <c r="M5" s="6"/>
      <c r="O5" s="183" t="s">
        <v>65</v>
      </c>
      <c r="P5" s="183"/>
      <c r="Q5" s="183"/>
      <c r="T5" s="2"/>
      <c r="U5" s="2"/>
      <c r="V5" s="7"/>
      <c r="W5" s="7"/>
      <c r="Y5" s="7"/>
      <c r="Z5" s="7"/>
      <c r="AA5" s="7"/>
    </row>
    <row r="6" spans="1:27" ht="17.5" customHeight="1" x14ac:dyDescent="0.3">
      <c r="D6" s="7"/>
      <c r="E6" s="6"/>
      <c r="F6" s="6"/>
      <c r="G6" s="6"/>
      <c r="H6" s="6"/>
      <c r="I6" s="6"/>
      <c r="J6" s="6"/>
      <c r="K6" s="6"/>
      <c r="L6" s="6"/>
      <c r="M6" s="6"/>
      <c r="O6" s="21" t="s">
        <v>220</v>
      </c>
      <c r="P6" s="6"/>
      <c r="Q6" s="6"/>
      <c r="T6" s="2"/>
      <c r="U6" s="2"/>
      <c r="V6" s="7"/>
      <c r="W6" s="7"/>
      <c r="Y6" s="7"/>
      <c r="Z6" s="7"/>
      <c r="AA6" s="7"/>
    </row>
    <row r="7" spans="1:27" ht="17.5" customHeight="1" x14ac:dyDescent="0.3">
      <c r="D7" s="7"/>
      <c r="E7" s="6"/>
      <c r="F7" s="6"/>
      <c r="G7" s="6"/>
      <c r="H7" s="6"/>
      <c r="I7" s="6"/>
      <c r="J7" s="6"/>
      <c r="K7" s="6"/>
      <c r="L7" s="6"/>
      <c r="M7" s="6"/>
      <c r="O7" s="6" t="s">
        <v>102</v>
      </c>
      <c r="P7" s="6"/>
      <c r="Q7" s="6"/>
      <c r="T7" s="2"/>
      <c r="U7" s="2"/>
      <c r="V7" s="7"/>
      <c r="W7" s="7"/>
      <c r="Y7" s="7"/>
      <c r="Z7" s="7"/>
      <c r="AA7" s="7"/>
    </row>
    <row r="8" spans="1:27" ht="17.5" customHeight="1" x14ac:dyDescent="0.3">
      <c r="D8" s="7"/>
      <c r="E8" s="6"/>
      <c r="F8" s="6"/>
      <c r="G8" s="6"/>
      <c r="H8" s="6"/>
      <c r="I8" s="6"/>
      <c r="J8" s="6"/>
      <c r="K8" s="6"/>
      <c r="L8" s="6"/>
      <c r="M8" s="6"/>
      <c r="O8" s="6" t="s">
        <v>103</v>
      </c>
      <c r="P8" s="6"/>
      <c r="Q8" s="6"/>
      <c r="T8" s="2"/>
      <c r="U8" s="2"/>
      <c r="V8" s="7"/>
      <c r="W8" s="7"/>
      <c r="Y8" s="7"/>
      <c r="Z8" s="7"/>
      <c r="AA8" s="7"/>
    </row>
    <row r="9" spans="1:27" ht="17.5" customHeight="1" x14ac:dyDescent="0.3">
      <c r="C9" s="6" t="s">
        <v>150</v>
      </c>
      <c r="D9" s="7"/>
      <c r="E9" s="6"/>
      <c r="F9" s="6"/>
      <c r="G9" s="6"/>
      <c r="H9" s="6"/>
      <c r="I9" s="6"/>
      <c r="J9" s="6"/>
      <c r="K9" s="6"/>
      <c r="L9" s="6"/>
      <c r="M9" s="6"/>
      <c r="O9" s="6" t="s">
        <v>104</v>
      </c>
      <c r="P9" s="6"/>
      <c r="Q9" s="6" t="s">
        <v>106</v>
      </c>
      <c r="T9" s="2"/>
      <c r="U9" s="2"/>
      <c r="V9" s="7"/>
      <c r="W9" s="7"/>
      <c r="Y9" s="7"/>
      <c r="Z9" s="7"/>
      <c r="AA9" s="7"/>
    </row>
    <row r="10" spans="1:27" ht="17.5" customHeight="1" x14ac:dyDescent="0.3">
      <c r="C10" s="6" t="s">
        <v>151</v>
      </c>
      <c r="D10" s="7"/>
      <c r="E10" s="6"/>
      <c r="F10" s="6"/>
      <c r="G10" s="6"/>
      <c r="H10" s="6"/>
      <c r="I10" s="6"/>
      <c r="J10" s="6"/>
      <c r="K10" s="6"/>
      <c r="L10" s="6"/>
      <c r="M10" s="6"/>
      <c r="O10" s="6" t="s">
        <v>105</v>
      </c>
      <c r="P10" s="6"/>
      <c r="Q10" s="6" t="s">
        <v>110</v>
      </c>
      <c r="T10" s="2"/>
      <c r="U10" s="2"/>
      <c r="V10" s="7"/>
      <c r="W10" s="7"/>
      <c r="Y10" s="7"/>
      <c r="Z10" s="7"/>
      <c r="AA10" s="7"/>
    </row>
    <row r="11" spans="1:27" ht="17.5" customHeight="1" x14ac:dyDescent="0.3">
      <c r="C11" s="6" t="s">
        <v>113</v>
      </c>
      <c r="F11" s="6"/>
      <c r="G11" s="6"/>
      <c r="H11" s="6"/>
      <c r="I11" s="6" t="s">
        <v>141</v>
      </c>
      <c r="K11" s="6"/>
      <c r="L11" s="6"/>
      <c r="M11" s="6"/>
      <c r="N11" s="6"/>
      <c r="O11" s="6" t="s">
        <v>110</v>
      </c>
      <c r="Q11" s="6" t="s">
        <v>118</v>
      </c>
      <c r="R11" s="2"/>
      <c r="S11" s="6"/>
      <c r="T11" s="7"/>
      <c r="U11" s="7"/>
      <c r="V11" s="7"/>
    </row>
    <row r="12" spans="1:27" ht="17.5" customHeight="1" x14ac:dyDescent="0.3">
      <c r="C12" s="6" t="s">
        <v>152</v>
      </c>
      <c r="E12" s="6" t="s">
        <v>114</v>
      </c>
      <c r="F12" s="6"/>
      <c r="G12" s="6" t="s">
        <v>116</v>
      </c>
      <c r="H12" s="6"/>
      <c r="I12" s="6" t="s">
        <v>142</v>
      </c>
      <c r="J12" s="6"/>
      <c r="M12" s="6" t="s">
        <v>143</v>
      </c>
      <c r="N12" s="6"/>
      <c r="O12" s="6" t="s">
        <v>117</v>
      </c>
      <c r="P12" s="6"/>
      <c r="Q12" s="6" t="s">
        <v>153</v>
      </c>
      <c r="S12" s="6" t="s">
        <v>106</v>
      </c>
      <c r="T12" s="6"/>
      <c r="U12" s="6"/>
      <c r="V12" s="6"/>
    </row>
    <row r="13" spans="1:27" ht="17.5" customHeight="1" x14ac:dyDescent="0.3">
      <c r="B13" s="2" t="s">
        <v>8</v>
      </c>
      <c r="C13" s="6" t="s">
        <v>154</v>
      </c>
      <c r="E13" s="6" t="s">
        <v>122</v>
      </c>
      <c r="F13" s="6"/>
      <c r="G13" s="6" t="s">
        <v>124</v>
      </c>
      <c r="H13" s="6"/>
      <c r="I13" s="6" t="s">
        <v>144</v>
      </c>
      <c r="J13" s="6"/>
      <c r="K13" s="6" t="s">
        <v>125</v>
      </c>
      <c r="L13" s="6"/>
      <c r="M13" s="6" t="s">
        <v>142</v>
      </c>
      <c r="N13" s="6"/>
      <c r="O13" s="6" t="s">
        <v>126</v>
      </c>
      <c r="P13" s="6"/>
      <c r="Q13" s="6" t="s">
        <v>130</v>
      </c>
      <c r="S13" s="6" t="s">
        <v>130</v>
      </c>
      <c r="T13" s="6"/>
      <c r="U13" s="6"/>
      <c r="V13" s="6"/>
    </row>
    <row r="14" spans="1:27" ht="17.5" customHeight="1" x14ac:dyDescent="0.3">
      <c r="A14" s="5"/>
      <c r="B14" s="5"/>
      <c r="C14" s="181" t="s">
        <v>10</v>
      </c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30"/>
      <c r="U14" s="30"/>
      <c r="V14" s="30"/>
      <c r="W14" s="30"/>
      <c r="X14" s="30"/>
      <c r="Y14" s="6"/>
    </row>
    <row r="15" spans="1:27" ht="17.5" customHeight="1" x14ac:dyDescent="0.3">
      <c r="A15" s="3" t="s">
        <v>203</v>
      </c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30"/>
      <c r="U15" s="30"/>
      <c r="V15" s="30"/>
      <c r="W15" s="30"/>
      <c r="X15" s="30"/>
      <c r="Y15" s="6"/>
    </row>
    <row r="16" spans="1:27" s="11" customFormat="1" ht="17.5" customHeight="1" x14ac:dyDescent="0.3">
      <c r="A16" s="3" t="s">
        <v>145</v>
      </c>
      <c r="B16" s="3"/>
      <c r="C16" s="17">
        <v>300000</v>
      </c>
      <c r="D16" s="17"/>
      <c r="E16" s="17">
        <v>1606754</v>
      </c>
      <c r="F16" s="17"/>
      <c r="G16" s="17">
        <v>30000</v>
      </c>
      <c r="H16" s="17"/>
      <c r="I16" s="165">
        <v>0</v>
      </c>
      <c r="J16" s="17"/>
      <c r="K16" s="17">
        <v>750832</v>
      </c>
      <c r="L16" s="17"/>
      <c r="M16" s="165">
        <v>0</v>
      </c>
      <c r="N16" s="17"/>
      <c r="O16" s="17">
        <v>-48904</v>
      </c>
      <c r="P16" s="16"/>
      <c r="Q16" s="17">
        <f>O16</f>
        <v>-48904</v>
      </c>
      <c r="R16" s="16"/>
      <c r="S16" s="17">
        <f>SUM(C16:K16,Q16)</f>
        <v>2638682</v>
      </c>
      <c r="T16" s="17"/>
      <c r="U16" s="17"/>
    </row>
    <row r="17" spans="1:23" s="11" customFormat="1" ht="11.15" customHeight="1" x14ac:dyDescent="0.3">
      <c r="A17" s="3"/>
      <c r="B17" s="3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1:23" ht="17.5" customHeight="1" x14ac:dyDescent="0.3">
      <c r="A18" s="3" t="s">
        <v>131</v>
      </c>
      <c r="B18" s="3"/>
      <c r="C18" s="16"/>
      <c r="D18" s="16"/>
      <c r="E18" s="16"/>
      <c r="F18" s="16"/>
      <c r="G18" s="27"/>
      <c r="H18" s="27"/>
      <c r="I18" s="27"/>
      <c r="J18" s="16"/>
      <c r="K18" s="27"/>
      <c r="L18" s="27"/>
      <c r="M18" s="27"/>
      <c r="N18" s="46"/>
      <c r="O18" s="27"/>
      <c r="P18" s="27"/>
      <c r="Q18" s="27"/>
      <c r="R18" s="46"/>
      <c r="S18" s="16"/>
      <c r="T18" s="16"/>
      <c r="U18" s="17"/>
    </row>
    <row r="19" spans="1:23" ht="17.5" customHeight="1" x14ac:dyDescent="0.3">
      <c r="A19" s="9" t="s">
        <v>225</v>
      </c>
      <c r="B19" s="9"/>
      <c r="C19" s="16"/>
      <c r="D19" s="16"/>
      <c r="E19" s="16"/>
      <c r="F19" s="16"/>
      <c r="G19" s="27"/>
      <c r="H19" s="27"/>
      <c r="I19" s="27"/>
      <c r="J19" s="16"/>
      <c r="K19" s="27"/>
      <c r="L19" s="27"/>
      <c r="M19" s="27"/>
      <c r="N19" s="46"/>
      <c r="O19" s="27"/>
      <c r="P19" s="27"/>
      <c r="Q19" s="27"/>
      <c r="R19" s="46"/>
      <c r="S19" s="16"/>
      <c r="T19" s="16"/>
      <c r="U19" s="17"/>
    </row>
    <row r="20" spans="1:23" ht="17.5" customHeight="1" x14ac:dyDescent="0.3">
      <c r="A20" s="8" t="s">
        <v>146</v>
      </c>
      <c r="B20" s="2">
        <v>14</v>
      </c>
      <c r="C20" s="27">
        <v>0</v>
      </c>
      <c r="D20" s="17"/>
      <c r="E20" s="27">
        <v>0</v>
      </c>
      <c r="F20" s="17"/>
      <c r="G20" s="27">
        <v>0</v>
      </c>
      <c r="H20" s="27"/>
      <c r="I20" s="26">
        <v>32259</v>
      </c>
      <c r="J20" s="17"/>
      <c r="K20" s="26">
        <f>-I20</f>
        <v>-32259</v>
      </c>
      <c r="L20" s="26"/>
      <c r="M20" s="26">
        <v>-32259</v>
      </c>
      <c r="N20" s="17"/>
      <c r="O20" s="27">
        <v>0</v>
      </c>
      <c r="P20" s="16"/>
      <c r="Q20" s="27">
        <f>SUM(O20)</f>
        <v>0</v>
      </c>
      <c r="R20" s="16"/>
      <c r="S20" s="40">
        <f>SUM(C20:M20,Q20)</f>
        <v>-32259</v>
      </c>
      <c r="T20" s="16"/>
    </row>
    <row r="21" spans="1:23" ht="17.5" customHeight="1" x14ac:dyDescent="0.3">
      <c r="A21" s="9" t="s">
        <v>226</v>
      </c>
      <c r="B21" s="9"/>
      <c r="C21" s="42">
        <f>C20</f>
        <v>0</v>
      </c>
      <c r="D21" s="25"/>
      <c r="E21" s="42">
        <f>E20</f>
        <v>0</v>
      </c>
      <c r="F21" s="25"/>
      <c r="G21" s="42">
        <f>G20</f>
        <v>0</v>
      </c>
      <c r="H21" s="25"/>
      <c r="I21" s="42">
        <f>I20</f>
        <v>32259</v>
      </c>
      <c r="J21" s="25"/>
      <c r="K21" s="42">
        <f>K20</f>
        <v>-32259</v>
      </c>
      <c r="L21" s="25"/>
      <c r="M21" s="42">
        <f>M20</f>
        <v>-32259</v>
      </c>
      <c r="N21" s="17"/>
      <c r="O21" s="43">
        <f>O20</f>
        <v>0</v>
      </c>
      <c r="P21" s="16"/>
      <c r="Q21" s="43">
        <f>SUM(O21)</f>
        <v>0</v>
      </c>
      <c r="R21" s="16"/>
      <c r="S21" s="42">
        <f>SUM(C21:M21,Q21)</f>
        <v>-32259</v>
      </c>
      <c r="T21" s="17"/>
    </row>
    <row r="22" spans="1:23" s="7" customFormat="1" ht="11.15" customHeight="1" x14ac:dyDescent="0.3">
      <c r="A22" s="3"/>
      <c r="B22" s="3"/>
      <c r="C22" s="17"/>
      <c r="D22" s="17"/>
      <c r="E22" s="17"/>
      <c r="F22" s="17"/>
      <c r="G22" s="17"/>
      <c r="H22" s="17"/>
      <c r="I22" s="17"/>
      <c r="J22" s="17"/>
      <c r="K22" s="46"/>
      <c r="L22" s="46"/>
      <c r="M22" s="17"/>
      <c r="N22" s="17"/>
      <c r="O22" s="46"/>
      <c r="P22" s="46"/>
      <c r="Q22" s="46"/>
      <c r="R22" s="16"/>
      <c r="S22" s="17"/>
      <c r="T22" s="17"/>
    </row>
    <row r="23" spans="1:23" s="11" customFormat="1" ht="17.5" customHeight="1" x14ac:dyDescent="0.3">
      <c r="A23" s="3" t="s">
        <v>136</v>
      </c>
      <c r="B23" s="3"/>
      <c r="T23" s="17"/>
      <c r="U23" s="17"/>
    </row>
    <row r="24" spans="1:23" s="11" customFormat="1" ht="17.5" customHeight="1" x14ac:dyDescent="0.3">
      <c r="A24" s="8" t="s">
        <v>137</v>
      </c>
      <c r="B24" s="8"/>
      <c r="C24" s="27">
        <v>0</v>
      </c>
      <c r="D24" s="16"/>
      <c r="E24" s="27">
        <v>0</v>
      </c>
      <c r="F24" s="16"/>
      <c r="G24" s="27">
        <v>0</v>
      </c>
      <c r="H24" s="27"/>
      <c r="I24" s="27">
        <v>0</v>
      </c>
      <c r="J24" s="17"/>
      <c r="K24" s="26">
        <f>PL_5!J40</f>
        <v>97994</v>
      </c>
      <c r="L24" s="26"/>
      <c r="M24" s="27">
        <v>0</v>
      </c>
      <c r="N24" s="17"/>
      <c r="O24" s="27">
        <v>0</v>
      </c>
      <c r="P24" s="17"/>
      <c r="Q24" s="27">
        <f>SUM(O24)</f>
        <v>0</v>
      </c>
      <c r="R24" s="17"/>
      <c r="S24" s="26">
        <f>SUM(C24:K24,Q24)</f>
        <v>97994</v>
      </c>
      <c r="T24" s="16"/>
      <c r="U24" s="17"/>
    </row>
    <row r="25" spans="1:23" s="11" customFormat="1" ht="17.5" customHeight="1" x14ac:dyDescent="0.3">
      <c r="A25" s="8" t="s">
        <v>138</v>
      </c>
      <c r="B25" s="8"/>
      <c r="C25" s="27">
        <v>0</v>
      </c>
      <c r="D25" s="17"/>
      <c r="E25" s="27">
        <v>0</v>
      </c>
      <c r="F25" s="17"/>
      <c r="G25" s="27">
        <v>0</v>
      </c>
      <c r="H25" s="27"/>
      <c r="I25" s="27">
        <v>0</v>
      </c>
      <c r="J25" s="17"/>
      <c r="K25" s="27">
        <v>0</v>
      </c>
      <c r="L25" s="27"/>
      <c r="M25" s="27">
        <v>0</v>
      </c>
      <c r="N25" s="17"/>
      <c r="O25" s="40">
        <f>PL_5!J35</f>
        <v>-13409</v>
      </c>
      <c r="P25" s="16"/>
      <c r="Q25" s="26">
        <f>SUM(O25)</f>
        <v>-13409</v>
      </c>
      <c r="R25" s="17"/>
      <c r="S25" s="26">
        <f>SUM(C25:K25,Q25)</f>
        <v>-13409</v>
      </c>
      <c r="T25" s="16"/>
      <c r="U25" s="17"/>
    </row>
    <row r="26" spans="1:23" s="11" customFormat="1" ht="17.5" customHeight="1" x14ac:dyDescent="0.3">
      <c r="A26" s="3" t="s">
        <v>139</v>
      </c>
      <c r="B26" s="3"/>
      <c r="C26" s="62">
        <f>SUM(C24:C25)</f>
        <v>0</v>
      </c>
      <c r="D26" s="17"/>
      <c r="E26" s="62">
        <f>SUM(E24:E25)</f>
        <v>0</v>
      </c>
      <c r="F26" s="17"/>
      <c r="G26" s="62">
        <f>SUM(G24:G25)</f>
        <v>0</v>
      </c>
      <c r="H26" s="166"/>
      <c r="I26" s="62">
        <f>SUM(I24:I25)</f>
        <v>0</v>
      </c>
      <c r="J26" s="17"/>
      <c r="K26" s="42">
        <f>SUM(K24:K25)</f>
        <v>97994</v>
      </c>
      <c r="L26" s="25"/>
      <c r="M26" s="42">
        <f>SUM(M24:M25)</f>
        <v>0</v>
      </c>
      <c r="N26" s="25"/>
      <c r="O26" s="44">
        <f>SUM(O24:O25)</f>
        <v>-13409</v>
      </c>
      <c r="P26" s="25"/>
      <c r="Q26" s="42">
        <f>SUM(O26)</f>
        <v>-13409</v>
      </c>
      <c r="R26" s="17"/>
      <c r="S26" s="42">
        <f>SUM(C26:K26,Q26)</f>
        <v>84585</v>
      </c>
      <c r="T26" s="17"/>
      <c r="U26" s="17"/>
    </row>
    <row r="27" spans="1:23" s="11" customFormat="1" ht="10" customHeight="1" x14ac:dyDescent="0.3">
      <c r="A27" s="3"/>
      <c r="B27" s="3"/>
      <c r="C27" s="63"/>
      <c r="D27" s="17"/>
      <c r="E27" s="63"/>
      <c r="F27" s="17"/>
      <c r="G27" s="63"/>
      <c r="H27" s="166"/>
      <c r="I27" s="63"/>
      <c r="J27" s="17"/>
      <c r="K27" s="25"/>
      <c r="L27" s="25"/>
      <c r="M27" s="63"/>
      <c r="N27" s="25"/>
      <c r="O27" s="25"/>
      <c r="P27" s="25"/>
      <c r="Q27" s="25"/>
      <c r="R27" s="17"/>
      <c r="S27" s="60"/>
      <c r="T27" s="17"/>
      <c r="U27" s="17"/>
    </row>
    <row r="28" spans="1:23" s="11" customFormat="1" ht="17.5" customHeight="1" x14ac:dyDescent="0.3">
      <c r="A28" s="5" t="s">
        <v>155</v>
      </c>
      <c r="B28" s="5"/>
      <c r="C28" s="27">
        <v>0</v>
      </c>
      <c r="D28" s="17"/>
      <c r="E28" s="27">
        <v>0</v>
      </c>
      <c r="F28" s="17"/>
      <c r="G28" s="27">
        <v>0</v>
      </c>
      <c r="H28" s="27"/>
      <c r="I28" s="27">
        <v>0</v>
      </c>
      <c r="J28" s="17"/>
      <c r="K28" s="15">
        <v>20082</v>
      </c>
      <c r="L28" s="15"/>
      <c r="M28" s="27">
        <v>0</v>
      </c>
      <c r="N28" s="25"/>
      <c r="O28" s="40">
        <f>-K28</f>
        <v>-20082</v>
      </c>
      <c r="P28" s="25"/>
      <c r="Q28" s="15">
        <f>O28</f>
        <v>-20082</v>
      </c>
      <c r="R28" s="17"/>
      <c r="S28" s="15">
        <v>0</v>
      </c>
      <c r="T28" s="17"/>
      <c r="U28" s="17"/>
    </row>
    <row r="29" spans="1:23" ht="17.5" customHeight="1" thickBot="1" x14ac:dyDescent="0.35">
      <c r="A29" s="3" t="s">
        <v>204</v>
      </c>
      <c r="B29" s="3"/>
      <c r="C29" s="61">
        <f>C16+C21+C26</f>
        <v>300000</v>
      </c>
      <c r="D29" s="17"/>
      <c r="E29" s="61">
        <f>E16+E21+E26</f>
        <v>1606754</v>
      </c>
      <c r="F29" s="17"/>
      <c r="G29" s="61">
        <f>G16+G21+G26</f>
        <v>30000</v>
      </c>
      <c r="H29" s="17"/>
      <c r="I29" s="167">
        <f>I16+I21+I26</f>
        <v>32259</v>
      </c>
      <c r="J29" s="17"/>
      <c r="K29" s="61">
        <f>K16+K21+K26+K28</f>
        <v>836649</v>
      </c>
      <c r="L29" s="17"/>
      <c r="M29" s="167">
        <f>M16+M21+M26+M28</f>
        <v>-32259</v>
      </c>
      <c r="N29" s="17"/>
      <c r="O29" s="50">
        <f>O16+O21+O26+O28</f>
        <v>-82395</v>
      </c>
      <c r="P29" s="17"/>
      <c r="Q29" s="50">
        <f>SUM(O29)</f>
        <v>-82395</v>
      </c>
      <c r="R29" s="25"/>
      <c r="S29" s="50">
        <f>SUM(C29:M29,Q29)</f>
        <v>2691008</v>
      </c>
      <c r="T29" s="16"/>
      <c r="U29" s="16"/>
      <c r="V29" s="16"/>
      <c r="W29" s="16"/>
    </row>
    <row r="30" spans="1:23" ht="19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5">
    <mergeCell ref="C4:S4"/>
    <mergeCell ref="G5:K5"/>
    <mergeCell ref="O5:Q5"/>
    <mergeCell ref="C14:S14"/>
    <mergeCell ref="A3:E3"/>
  </mergeCells>
  <pageMargins left="0.7" right="0.5" top="0.48" bottom="0.5" header="0.5" footer="0.5"/>
  <pageSetup paperSize="9" scale="51" firstPageNumber="7" orientation="landscape" useFirstPageNumber="1" r:id="rId1"/>
  <headerFooter>
    <oddFooter>&amp;L&amp;"Times New Roman,Regular"&amp;12The accompanying notes form an integral part of the interim financial statements.&amp;"Angsana New,Regular"&amp;15
&amp;C&amp;"Times New Roman,Regular"&amp;12&amp;P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4989-D8F2-4EB0-8224-53D86F9282C9}">
  <dimension ref="A1:S31"/>
  <sheetViews>
    <sheetView view="pageBreakPreview" topLeftCell="A10" zoomScale="70" zoomScaleNormal="70" zoomScaleSheetLayoutView="70" workbookViewId="0">
      <selection activeCell="A8" sqref="A8"/>
    </sheetView>
  </sheetViews>
  <sheetFormatPr defaultRowHeight="19.899999999999999" customHeight="1" x14ac:dyDescent="0.65"/>
  <cols>
    <col min="1" max="1" width="66.5" customWidth="1"/>
    <col min="2" max="2" width="16.796875" customWidth="1"/>
    <col min="3" max="3" width="18.5" customWidth="1"/>
    <col min="4" max="4" width="1.09765625" customWidth="1"/>
    <col min="5" max="5" width="18.5" customWidth="1"/>
    <col min="6" max="6" width="1.09765625" customWidth="1"/>
    <col min="7" max="7" width="18.5" customWidth="1"/>
    <col min="8" max="8" width="1.09765625" customWidth="1"/>
    <col min="9" max="9" width="18.5" customWidth="1"/>
    <col min="10" max="10" width="1.09765625" customWidth="1"/>
    <col min="11" max="11" width="16.296875" customWidth="1"/>
    <col min="12" max="12" width="1.09765625" customWidth="1"/>
    <col min="13" max="13" width="18.5" customWidth="1"/>
    <col min="14" max="14" width="1.09765625" customWidth="1"/>
    <col min="15" max="15" width="20" customWidth="1"/>
    <col min="16" max="16" width="1.09765625" customWidth="1"/>
    <col min="17" max="17" width="18.5" customWidth="1"/>
    <col min="18" max="18" width="1.09765625" customWidth="1"/>
    <col min="19" max="19" width="18.5" customWidth="1"/>
  </cols>
  <sheetData>
    <row r="1" spans="1:19" ht="19.899999999999999" customHeight="1" x14ac:dyDescent="0.65">
      <c r="A1" s="132" t="s">
        <v>0</v>
      </c>
      <c r="B1" s="132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</row>
    <row r="2" spans="1:19" ht="19.899999999999999" customHeight="1" x14ac:dyDescent="0.65">
      <c r="A2" s="136" t="s">
        <v>98</v>
      </c>
      <c r="B2" s="136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3" spans="1:19" ht="19.899999999999999" customHeight="1" x14ac:dyDescent="0.65">
      <c r="A3" s="188"/>
      <c r="B3" s="188"/>
      <c r="C3" s="188"/>
      <c r="D3" s="188"/>
      <c r="E3" s="188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19" ht="19.899999999999999" customHeight="1" x14ac:dyDescent="0.65">
      <c r="A4" s="117"/>
      <c r="B4" s="117"/>
      <c r="C4" s="184" t="s">
        <v>148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</row>
    <row r="5" spans="1:19" ht="19.899999999999999" customHeight="1" x14ac:dyDescent="0.65">
      <c r="A5" s="117"/>
      <c r="B5" s="117"/>
      <c r="C5" s="124"/>
      <c r="D5" s="141"/>
      <c r="E5" s="141"/>
      <c r="F5" s="141"/>
      <c r="G5" s="185" t="s">
        <v>100</v>
      </c>
      <c r="H5" s="185"/>
      <c r="I5" s="185"/>
      <c r="J5" s="185"/>
      <c r="K5" s="185"/>
      <c r="L5" s="141"/>
      <c r="M5" s="124"/>
      <c r="N5" s="141"/>
      <c r="O5" s="185" t="s">
        <v>65</v>
      </c>
      <c r="P5" s="185"/>
      <c r="Q5" s="185"/>
      <c r="R5" s="141"/>
      <c r="S5" s="124"/>
    </row>
    <row r="6" spans="1:19" ht="19.899999999999999" customHeight="1" x14ac:dyDescent="0.65">
      <c r="A6" s="117"/>
      <c r="B6" s="117"/>
      <c r="C6" s="124"/>
      <c r="D6" s="140"/>
      <c r="E6" s="141"/>
      <c r="F6" s="140"/>
      <c r="G6" s="141"/>
      <c r="H6" s="140"/>
      <c r="I6" s="141"/>
      <c r="J6" s="140"/>
      <c r="K6" s="141"/>
      <c r="L6" s="140"/>
      <c r="M6" s="141"/>
      <c r="N6" s="140"/>
      <c r="O6" s="159" t="s">
        <v>149</v>
      </c>
      <c r="P6" s="140"/>
      <c r="Q6" s="141"/>
      <c r="R6" s="140"/>
      <c r="S6" s="124"/>
    </row>
    <row r="7" spans="1:19" ht="19.899999999999999" customHeight="1" x14ac:dyDescent="0.65">
      <c r="A7" s="117"/>
      <c r="B7" s="117"/>
      <c r="C7" s="124"/>
      <c r="D7" s="140"/>
      <c r="E7" s="141"/>
      <c r="F7" s="140"/>
      <c r="G7" s="141"/>
      <c r="H7" s="140"/>
      <c r="I7" s="141"/>
      <c r="J7" s="140"/>
      <c r="K7" s="141"/>
      <c r="L7" s="140"/>
      <c r="M7" s="141"/>
      <c r="N7" s="140"/>
      <c r="O7" s="141" t="s">
        <v>102</v>
      </c>
      <c r="P7" s="140"/>
      <c r="Q7" s="141"/>
      <c r="R7" s="140"/>
      <c r="S7" s="124"/>
    </row>
    <row r="8" spans="1:19" ht="19.899999999999999" customHeight="1" x14ac:dyDescent="0.65">
      <c r="A8" s="117"/>
      <c r="B8" s="117"/>
      <c r="C8" s="124"/>
      <c r="D8" s="140"/>
      <c r="E8" s="141"/>
      <c r="F8" s="140"/>
      <c r="G8" s="141"/>
      <c r="H8" s="140"/>
      <c r="I8" s="141"/>
      <c r="J8" s="140"/>
      <c r="K8" s="141"/>
      <c r="L8" s="140"/>
      <c r="M8" s="141"/>
      <c r="N8" s="140"/>
      <c r="O8" s="141" t="s">
        <v>103</v>
      </c>
      <c r="P8" s="140"/>
      <c r="Q8" s="141"/>
      <c r="R8" s="140"/>
      <c r="S8" s="124"/>
    </row>
    <row r="9" spans="1:19" ht="19.899999999999999" customHeight="1" x14ac:dyDescent="0.65">
      <c r="A9" s="117"/>
      <c r="B9" s="117"/>
      <c r="C9" s="141" t="s">
        <v>150</v>
      </c>
      <c r="D9" s="140"/>
      <c r="E9" s="141"/>
      <c r="F9" s="140"/>
      <c r="G9" s="141"/>
      <c r="H9" s="140"/>
      <c r="I9" s="141"/>
      <c r="J9" s="140"/>
      <c r="K9" s="141"/>
      <c r="L9" s="140"/>
      <c r="M9" s="141"/>
      <c r="N9" s="140"/>
      <c r="O9" s="141" t="s">
        <v>104</v>
      </c>
      <c r="P9" s="140"/>
      <c r="Q9" s="141" t="s">
        <v>106</v>
      </c>
      <c r="R9" s="140"/>
      <c r="S9" s="124"/>
    </row>
    <row r="10" spans="1:19" ht="19.899999999999999" customHeight="1" x14ac:dyDescent="0.65">
      <c r="A10" s="117"/>
      <c r="B10" s="117"/>
      <c r="C10" s="141" t="s">
        <v>151</v>
      </c>
      <c r="D10" s="140"/>
      <c r="E10" s="141"/>
      <c r="F10" s="140"/>
      <c r="G10" s="141"/>
      <c r="H10" s="140"/>
      <c r="I10" s="141"/>
      <c r="J10" s="140"/>
      <c r="K10" s="141"/>
      <c r="L10" s="140"/>
      <c r="M10" s="141"/>
      <c r="N10" s="140"/>
      <c r="O10" s="141" t="s">
        <v>105</v>
      </c>
      <c r="P10" s="140"/>
      <c r="Q10" s="141" t="s">
        <v>110</v>
      </c>
      <c r="R10" s="140"/>
      <c r="S10" s="124"/>
    </row>
    <row r="11" spans="1:19" ht="19.899999999999999" customHeight="1" x14ac:dyDescent="0.65">
      <c r="A11" s="117"/>
      <c r="B11" s="117"/>
      <c r="C11" s="141" t="s">
        <v>113</v>
      </c>
      <c r="D11" s="124"/>
      <c r="E11" s="124"/>
      <c r="F11" s="124"/>
      <c r="G11" s="141"/>
      <c r="H11" s="124"/>
      <c r="I11" s="141" t="s">
        <v>141</v>
      </c>
      <c r="J11" s="124"/>
      <c r="K11" s="141"/>
      <c r="L11" s="124"/>
      <c r="M11" s="141"/>
      <c r="N11" s="124"/>
      <c r="O11" s="141" t="s">
        <v>110</v>
      </c>
      <c r="P11" s="124"/>
      <c r="Q11" s="141" t="s">
        <v>118</v>
      </c>
      <c r="R11" s="124"/>
      <c r="S11" s="141"/>
    </row>
    <row r="12" spans="1:19" ht="19.899999999999999" customHeight="1" x14ac:dyDescent="0.65">
      <c r="A12" s="117"/>
      <c r="B12" s="117"/>
      <c r="C12" s="141" t="s">
        <v>152</v>
      </c>
      <c r="D12" s="124"/>
      <c r="E12" s="141" t="s">
        <v>114</v>
      </c>
      <c r="F12" s="124"/>
      <c r="G12" s="141" t="s">
        <v>116</v>
      </c>
      <c r="H12" s="124"/>
      <c r="I12" s="141" t="s">
        <v>142</v>
      </c>
      <c r="J12" s="124"/>
      <c r="K12" s="124"/>
      <c r="L12" s="124"/>
      <c r="M12" s="141" t="s">
        <v>143</v>
      </c>
      <c r="N12" s="124"/>
      <c r="O12" s="141" t="s">
        <v>117</v>
      </c>
      <c r="P12" s="124"/>
      <c r="Q12" s="141" t="s">
        <v>153</v>
      </c>
      <c r="R12" s="124"/>
      <c r="S12" s="141" t="s">
        <v>106</v>
      </c>
    </row>
    <row r="13" spans="1:19" ht="19.899999999999999" customHeight="1" x14ac:dyDescent="0.65">
      <c r="A13" s="117"/>
      <c r="B13" s="142" t="s">
        <v>8</v>
      </c>
      <c r="C13" s="141" t="s">
        <v>154</v>
      </c>
      <c r="D13" s="124"/>
      <c r="E13" s="141" t="s">
        <v>122</v>
      </c>
      <c r="F13" s="124"/>
      <c r="G13" s="141" t="s">
        <v>124</v>
      </c>
      <c r="H13" s="124"/>
      <c r="I13" s="141" t="s">
        <v>144</v>
      </c>
      <c r="J13" s="124"/>
      <c r="K13" s="141" t="s">
        <v>125</v>
      </c>
      <c r="L13" s="124"/>
      <c r="M13" s="141" t="s">
        <v>142</v>
      </c>
      <c r="N13" s="124"/>
      <c r="O13" s="141" t="s">
        <v>126</v>
      </c>
      <c r="P13" s="124"/>
      <c r="Q13" s="141" t="s">
        <v>130</v>
      </c>
      <c r="R13" s="124"/>
      <c r="S13" s="141" t="s">
        <v>130</v>
      </c>
    </row>
    <row r="14" spans="1:19" ht="19.899999999999999" customHeight="1" x14ac:dyDescent="0.65">
      <c r="A14" s="124"/>
      <c r="B14" s="124"/>
      <c r="C14" s="186" t="s">
        <v>10</v>
      </c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</row>
    <row r="15" spans="1:19" ht="19.899999999999999" customHeight="1" x14ac:dyDescent="0.65">
      <c r="A15" s="3" t="s">
        <v>208</v>
      </c>
      <c r="B15" s="138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</row>
    <row r="16" spans="1:19" ht="19.899999999999999" customHeight="1" x14ac:dyDescent="0.65">
      <c r="A16" s="3" t="s">
        <v>209</v>
      </c>
      <c r="B16" s="138"/>
      <c r="C16" s="152">
        <v>300000</v>
      </c>
      <c r="D16" s="152">
        <v>0</v>
      </c>
      <c r="E16" s="152">
        <v>1606753.42</v>
      </c>
      <c r="F16" s="152">
        <v>0</v>
      </c>
      <c r="G16" s="152">
        <v>30000</v>
      </c>
      <c r="H16" s="152">
        <v>0</v>
      </c>
      <c r="I16" s="152">
        <v>93499.98</v>
      </c>
      <c r="J16" s="152">
        <v>0</v>
      </c>
      <c r="K16" s="152">
        <v>808029.58900000004</v>
      </c>
      <c r="L16" s="152">
        <v>0</v>
      </c>
      <c r="M16" s="152">
        <v>-93499.98</v>
      </c>
      <c r="N16" s="152">
        <v>0</v>
      </c>
      <c r="O16" s="152">
        <v>-75557.434999999998</v>
      </c>
      <c r="P16" s="152"/>
      <c r="Q16" s="160">
        <f>O16</f>
        <v>-75557.434999999998</v>
      </c>
      <c r="R16" s="152"/>
      <c r="S16" s="160">
        <f>SUM(C16:M16,Q16)</f>
        <v>2669225.574</v>
      </c>
    </row>
    <row r="17" spans="1:19" ht="19.899999999999999" customHeight="1" x14ac:dyDescent="0.65">
      <c r="A17" s="138"/>
      <c r="B17" s="138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</row>
    <row r="18" spans="1:19" ht="19.899999999999999" customHeight="1" x14ac:dyDescent="0.65">
      <c r="A18" s="138" t="s">
        <v>147</v>
      </c>
      <c r="B18" s="138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</row>
    <row r="19" spans="1:19" ht="19.899999999999999" customHeight="1" x14ac:dyDescent="0.65">
      <c r="A19" s="149" t="s">
        <v>231</v>
      </c>
      <c r="B19" s="149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</row>
    <row r="20" spans="1:19" ht="19.899999999999999" customHeight="1" x14ac:dyDescent="0.65">
      <c r="A20" s="117" t="s">
        <v>146</v>
      </c>
      <c r="B20" s="173">
        <v>14</v>
      </c>
      <c r="C20" s="150">
        <v>0</v>
      </c>
      <c r="D20" s="150"/>
      <c r="E20" s="150">
        <v>0</v>
      </c>
      <c r="F20" s="150"/>
      <c r="G20" s="150">
        <v>0</v>
      </c>
      <c r="H20" s="150"/>
      <c r="I20" s="150">
        <v>18664</v>
      </c>
      <c r="J20" s="150"/>
      <c r="K20" s="153">
        <v>-18664</v>
      </c>
      <c r="L20" s="150"/>
      <c r="M20" s="150">
        <v>-18664</v>
      </c>
      <c r="N20" s="150"/>
      <c r="O20" s="150">
        <v>0</v>
      </c>
      <c r="P20" s="150"/>
      <c r="Q20" s="153">
        <v>0</v>
      </c>
      <c r="R20" s="150"/>
      <c r="S20" s="153">
        <v>-18664</v>
      </c>
    </row>
    <row r="21" spans="1:19" ht="19.5" customHeight="1" x14ac:dyDescent="0.65">
      <c r="A21" s="149" t="s">
        <v>234</v>
      </c>
      <c r="B21" s="149"/>
      <c r="C21" s="155">
        <f>SUM(C20:C20)</f>
        <v>0</v>
      </c>
      <c r="D21" s="156"/>
      <c r="E21" s="155">
        <f>SUM(E20:E20)</f>
        <v>0</v>
      </c>
      <c r="F21" s="156"/>
      <c r="G21" s="155">
        <f>SUM(G20:G20)</f>
        <v>0</v>
      </c>
      <c r="H21" s="156"/>
      <c r="I21" s="172">
        <f>SUM(I20:I20)</f>
        <v>18664</v>
      </c>
      <c r="J21" s="156"/>
      <c r="K21" s="172">
        <f>SUM(K20:K20)</f>
        <v>-18664</v>
      </c>
      <c r="L21" s="156"/>
      <c r="M21" s="172">
        <f>SUM(M20:M20)</f>
        <v>-18664</v>
      </c>
      <c r="N21" s="156"/>
      <c r="O21" s="155">
        <f>SUM(O20:O20)</f>
        <v>0</v>
      </c>
      <c r="P21" s="156"/>
      <c r="Q21" s="155">
        <f>SUM(Q20:Q20)</f>
        <v>0</v>
      </c>
      <c r="R21" s="156"/>
      <c r="S21" s="172">
        <f>SUM(S20:S20)</f>
        <v>-18664</v>
      </c>
    </row>
    <row r="22" spans="1:19" ht="19.899999999999999" customHeight="1" x14ac:dyDescent="0.65">
      <c r="A22" s="138"/>
      <c r="B22" s="138"/>
      <c r="C22" s="152"/>
      <c r="D22" s="152"/>
      <c r="E22" s="152"/>
      <c r="F22" s="152"/>
      <c r="G22" s="152"/>
      <c r="H22" s="152"/>
      <c r="I22" s="152"/>
      <c r="J22" s="152"/>
      <c r="K22" s="151"/>
      <c r="L22" s="152"/>
      <c r="M22" s="151"/>
      <c r="N22" s="152"/>
      <c r="O22" s="151"/>
      <c r="P22" s="152"/>
      <c r="Q22" s="151"/>
      <c r="R22" s="152"/>
      <c r="S22" s="152"/>
    </row>
    <row r="23" spans="1:19" ht="19.899999999999999" customHeight="1" x14ac:dyDescent="0.65">
      <c r="A23" s="138" t="s">
        <v>136</v>
      </c>
      <c r="B23" s="138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</row>
    <row r="24" spans="1:19" ht="19.899999999999999" customHeight="1" x14ac:dyDescent="0.65">
      <c r="A24" s="117" t="s">
        <v>137</v>
      </c>
      <c r="B24" s="117"/>
      <c r="C24" s="150">
        <v>0</v>
      </c>
      <c r="D24" s="150"/>
      <c r="E24" s="150">
        <v>0</v>
      </c>
      <c r="F24" s="150"/>
      <c r="G24" s="150">
        <v>0</v>
      </c>
      <c r="H24" s="150"/>
      <c r="I24" s="150">
        <v>0</v>
      </c>
      <c r="J24" s="150"/>
      <c r="K24" s="153">
        <v>298411</v>
      </c>
      <c r="L24" s="150"/>
      <c r="M24" s="150">
        <v>0</v>
      </c>
      <c r="N24" s="150"/>
      <c r="O24" s="150">
        <v>0</v>
      </c>
      <c r="P24" s="150"/>
      <c r="Q24" s="153">
        <v>0</v>
      </c>
      <c r="R24" s="150"/>
      <c r="S24" s="153">
        <v>298411</v>
      </c>
    </row>
    <row r="25" spans="1:19" ht="19.899999999999999" customHeight="1" x14ac:dyDescent="0.65">
      <c r="A25" s="117" t="s">
        <v>138</v>
      </c>
      <c r="B25" s="117"/>
      <c r="C25" s="150">
        <v>0</v>
      </c>
      <c r="D25" s="150"/>
      <c r="E25" s="150">
        <v>0</v>
      </c>
      <c r="F25" s="150"/>
      <c r="G25" s="150">
        <v>0</v>
      </c>
      <c r="H25" s="150"/>
      <c r="I25" s="150">
        <v>0</v>
      </c>
      <c r="J25" s="150"/>
      <c r="K25" s="150">
        <v>0</v>
      </c>
      <c r="L25" s="150"/>
      <c r="M25" s="150">
        <v>0</v>
      </c>
      <c r="N25" s="150"/>
      <c r="O25" s="158">
        <v>6292</v>
      </c>
      <c r="P25" s="150"/>
      <c r="Q25" s="153">
        <v>6292</v>
      </c>
      <c r="R25" s="150"/>
      <c r="S25" s="153">
        <v>6292</v>
      </c>
    </row>
    <row r="26" spans="1:19" ht="19.899999999999999" customHeight="1" x14ac:dyDescent="0.65">
      <c r="A26" s="138" t="s">
        <v>139</v>
      </c>
      <c r="B26" s="138"/>
      <c r="C26" s="155">
        <f>SUM(C24:C25)</f>
        <v>0</v>
      </c>
      <c r="D26" s="152"/>
      <c r="E26" s="155">
        <f>SUM(E24:E25)</f>
        <v>0</v>
      </c>
      <c r="F26" s="152"/>
      <c r="G26" s="155">
        <f>SUM(G24:G25)</f>
        <v>0</v>
      </c>
      <c r="H26" s="152"/>
      <c r="I26" s="155">
        <f>SUM(I24:I25)</f>
        <v>0</v>
      </c>
      <c r="J26" s="152"/>
      <c r="K26" s="172">
        <f>SUM(K24:K25)</f>
        <v>298411</v>
      </c>
      <c r="L26" s="152"/>
      <c r="M26" s="155">
        <f>M25</f>
        <v>0</v>
      </c>
      <c r="N26" s="152"/>
      <c r="O26" s="172">
        <f>SUM(O24:O25)</f>
        <v>6292</v>
      </c>
      <c r="P26" s="152"/>
      <c r="Q26" s="172">
        <f>SUM(O26)</f>
        <v>6292</v>
      </c>
      <c r="R26" s="152"/>
      <c r="S26" s="172">
        <f>SUM(C26:K26,Q26)</f>
        <v>304703</v>
      </c>
    </row>
    <row r="27" spans="1:19" ht="19.899999999999999" customHeight="1" x14ac:dyDescent="0.65">
      <c r="A27" s="138"/>
      <c r="B27" s="138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</row>
    <row r="28" spans="1:19" ht="19.899999999999999" customHeight="1" thickBot="1" x14ac:dyDescent="0.7">
      <c r="A28" s="34" t="s">
        <v>210</v>
      </c>
      <c r="B28" s="138"/>
      <c r="C28" s="175">
        <f>C16+C26+C21</f>
        <v>300000</v>
      </c>
      <c r="D28" s="144"/>
      <c r="E28" s="175">
        <f>E16+E26+E21</f>
        <v>1606753.42</v>
      </c>
      <c r="F28" s="144"/>
      <c r="G28" s="175">
        <f>G16+G26+G21</f>
        <v>30000</v>
      </c>
      <c r="H28" s="144"/>
      <c r="I28" s="175">
        <f>I16+I26+I21</f>
        <v>112163.98</v>
      </c>
      <c r="J28" s="144"/>
      <c r="K28" s="175">
        <f>K16+K26+K21</f>
        <v>1087776.5890000002</v>
      </c>
      <c r="L28" s="144"/>
      <c r="M28" s="175">
        <f>M16+M26+M21</f>
        <v>-112163.98</v>
      </c>
      <c r="N28" s="144"/>
      <c r="O28" s="175">
        <f>O16+O26+O21</f>
        <v>-69265.434999999998</v>
      </c>
      <c r="P28" s="144"/>
      <c r="Q28" s="175">
        <f>Q16+Q26+Q21</f>
        <v>-69265.434999999998</v>
      </c>
      <c r="R28" s="144"/>
      <c r="S28" s="175">
        <f>S16+S26+S21</f>
        <v>2955264.574</v>
      </c>
    </row>
    <row r="29" spans="1:19" ht="19.899999999999999" customHeight="1" thickTop="1" x14ac:dyDescent="0.65">
      <c r="A29" s="3"/>
      <c r="B29" s="138"/>
      <c r="C29" s="17"/>
      <c r="D29" s="144"/>
      <c r="E29" s="17"/>
      <c r="F29" s="144"/>
      <c r="G29" s="17"/>
      <c r="H29" s="144"/>
      <c r="I29" s="147"/>
      <c r="J29" s="144"/>
      <c r="K29" s="147"/>
      <c r="L29" s="144"/>
      <c r="M29" s="147"/>
      <c r="N29" s="144"/>
      <c r="O29" s="147"/>
      <c r="P29" s="144"/>
      <c r="Q29" s="147"/>
      <c r="R29" s="144"/>
      <c r="S29" s="147"/>
    </row>
    <row r="30" spans="1:19" ht="19.899999999999999" customHeight="1" x14ac:dyDescent="0.65">
      <c r="A30" s="3"/>
      <c r="B30" s="138"/>
      <c r="C30" s="17"/>
      <c r="D30" s="144"/>
      <c r="E30" s="17"/>
      <c r="F30" s="144"/>
      <c r="G30" s="17"/>
      <c r="H30" s="144"/>
      <c r="I30" s="147"/>
      <c r="J30" s="144"/>
      <c r="K30" s="147"/>
      <c r="L30" s="144"/>
      <c r="M30" s="147"/>
      <c r="N30" s="144"/>
      <c r="O30" s="147"/>
      <c r="P30" s="144"/>
      <c r="Q30" s="147"/>
      <c r="R30" s="144"/>
      <c r="S30" s="147"/>
    </row>
    <row r="31" spans="1:19" ht="19.899999999999999" customHeight="1" x14ac:dyDescent="0.65">
      <c r="A31" s="3"/>
      <c r="B31" s="138"/>
      <c r="C31" s="17"/>
      <c r="D31" s="144"/>
      <c r="E31" s="17"/>
      <c r="F31" s="144"/>
      <c r="G31" s="17"/>
      <c r="H31" s="144"/>
      <c r="I31" s="147"/>
      <c r="J31" s="144"/>
      <c r="K31" s="147"/>
      <c r="L31" s="144"/>
      <c r="M31" s="147"/>
      <c r="N31" s="144"/>
      <c r="O31" s="147"/>
      <c r="P31" s="144"/>
      <c r="Q31" s="147"/>
      <c r="R31" s="144"/>
      <c r="S31" s="147"/>
    </row>
  </sheetData>
  <sheetProtection formatCells="0" formatColumns="0" formatRows="0" insertColumns="0" insertRows="0" insertHyperlinks="0" deleteColumns="0" deleteRows="0" sort="0" autoFilter="0" pivotTables="0"/>
  <mergeCells count="5">
    <mergeCell ref="A3:E3"/>
    <mergeCell ref="C4:S4"/>
    <mergeCell ref="G5:K5"/>
    <mergeCell ref="O5:Q5"/>
    <mergeCell ref="C14:S14"/>
  </mergeCells>
  <pageMargins left="0.7" right="0.5" top="0.48" bottom="0.5" header="0.5" footer="0.5"/>
  <pageSetup paperSize="9" scale="58" firstPageNumber="8" orientation="landscape" useFirstPageNumber="1" r:id="rId1"/>
  <headerFooter>
    <oddFooter>&amp;L&amp;"Times New Roman,Regular"&amp;12The accompanying notes form an integral part of the interim financial statements.&amp;11
&amp;C&amp;"Times New Roman,Regular"&amp;12&amp;P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98"/>
  <sheetViews>
    <sheetView tabSelected="1" view="pageBreakPreview" topLeftCell="A74" zoomScale="70" zoomScaleNormal="60" zoomScaleSheetLayoutView="70" workbookViewId="0">
      <selection activeCell="D96" sqref="D96"/>
    </sheetView>
  </sheetViews>
  <sheetFormatPr defaultColWidth="35" defaultRowHeight="21.65" customHeight="1" x14ac:dyDescent="0.65"/>
  <cols>
    <col min="1" max="1" width="65.296875" style="5" customWidth="1"/>
    <col min="2" max="2" width="6" style="5" customWidth="1"/>
    <col min="3" max="3" width="1.3984375" style="5" customWidth="1"/>
    <col min="4" max="4" width="12.8984375" style="31" customWidth="1"/>
    <col min="5" max="5" width="1.3984375" style="5" customWidth="1"/>
    <col min="6" max="6" width="12.8984375" style="31" customWidth="1"/>
    <col min="7" max="7" width="1.3984375" style="5" customWidth="1"/>
    <col min="8" max="8" width="12.8984375" style="5" customWidth="1"/>
    <col min="9" max="9" width="1.3984375" style="5" customWidth="1"/>
    <col min="10" max="10" width="12.8984375" style="5" customWidth="1"/>
    <col min="11" max="11" width="7.09765625" customWidth="1"/>
    <col min="12" max="12" width="11.296875" customWidth="1"/>
    <col min="13" max="18" width="9.8984375" customWidth="1"/>
    <col min="19" max="22" width="7" customWidth="1"/>
    <col min="23" max="28" width="9.3984375" customWidth="1"/>
    <col min="29" max="54" width="9.3984375" style="5" customWidth="1"/>
    <col min="55" max="16384" width="35" style="5"/>
  </cols>
  <sheetData>
    <row r="1" spans="1:10" ht="21.65" customHeight="1" x14ac:dyDescent="0.65">
      <c r="A1" s="51" t="s">
        <v>0</v>
      </c>
    </row>
    <row r="2" spans="1:10" ht="21.65" customHeight="1" x14ac:dyDescent="0.65">
      <c r="A2" s="53" t="s">
        <v>156</v>
      </c>
    </row>
    <row r="3" spans="1:10" ht="21.65" customHeight="1" x14ac:dyDescent="0.65">
      <c r="A3" s="11"/>
    </row>
    <row r="4" spans="1:10" ht="21.65" customHeight="1" x14ac:dyDescent="0.65">
      <c r="B4" s="6"/>
      <c r="C4" s="6"/>
      <c r="D4" s="182" t="s">
        <v>72</v>
      </c>
      <c r="E4" s="182"/>
      <c r="F4" s="182"/>
      <c r="H4" s="182" t="s">
        <v>73</v>
      </c>
      <c r="I4" s="182"/>
      <c r="J4" s="182"/>
    </row>
    <row r="5" spans="1:10" ht="21.65" customHeight="1" x14ac:dyDescent="0.65">
      <c r="B5" s="6"/>
      <c r="C5" s="6"/>
      <c r="D5" s="182" t="s">
        <v>5</v>
      </c>
      <c r="E5" s="182"/>
      <c r="F5" s="182"/>
      <c r="G5" s="11"/>
      <c r="H5" s="182" t="s">
        <v>5</v>
      </c>
      <c r="I5" s="182"/>
      <c r="J5" s="182"/>
    </row>
    <row r="6" spans="1:10" ht="21.65" customHeight="1" x14ac:dyDescent="0.65">
      <c r="B6" s="6"/>
      <c r="C6" s="6"/>
      <c r="D6" s="178" t="s">
        <v>74</v>
      </c>
      <c r="E6" s="178"/>
      <c r="F6" s="178"/>
      <c r="G6" s="7"/>
      <c r="H6" s="178" t="s">
        <v>74</v>
      </c>
      <c r="I6" s="178"/>
      <c r="J6" s="178"/>
    </row>
    <row r="7" spans="1:10" ht="21.65" customHeight="1" x14ac:dyDescent="0.65">
      <c r="B7" s="6"/>
      <c r="C7" s="6"/>
      <c r="D7" s="189" t="s">
        <v>200</v>
      </c>
      <c r="E7" s="190"/>
      <c r="F7" s="190"/>
      <c r="G7" s="7"/>
      <c r="H7" s="189" t="s">
        <v>200</v>
      </c>
      <c r="I7" s="190"/>
      <c r="J7" s="190"/>
    </row>
    <row r="8" spans="1:10" ht="21.65" customHeight="1" x14ac:dyDescent="0.65">
      <c r="B8" s="2"/>
      <c r="C8" s="2"/>
      <c r="D8" s="6">
        <v>2026</v>
      </c>
      <c r="E8" s="6"/>
      <c r="F8" s="6">
        <v>2025</v>
      </c>
      <c r="G8" s="6"/>
      <c r="H8" s="6">
        <v>2026</v>
      </c>
      <c r="I8" s="6"/>
      <c r="J8" s="6">
        <v>2025</v>
      </c>
    </row>
    <row r="9" spans="1:10" ht="21.65" customHeight="1" x14ac:dyDescent="0.65">
      <c r="B9" s="6"/>
      <c r="C9" s="6"/>
      <c r="D9" s="181" t="s">
        <v>10</v>
      </c>
      <c r="E9" s="181"/>
      <c r="F9" s="181"/>
      <c r="G9" s="181"/>
      <c r="H9" s="181"/>
      <c r="I9" s="181"/>
      <c r="J9" s="181"/>
    </row>
    <row r="10" spans="1:10" ht="21.65" customHeight="1" x14ac:dyDescent="0.65">
      <c r="A10" s="54" t="s">
        <v>157</v>
      </c>
      <c r="B10" s="2"/>
      <c r="C10" s="6"/>
      <c r="D10" s="16"/>
      <c r="E10" s="22"/>
      <c r="F10" s="16"/>
      <c r="G10" s="22"/>
      <c r="H10" s="22"/>
      <c r="I10" s="22"/>
      <c r="J10" s="22"/>
    </row>
    <row r="11" spans="1:10" ht="21.65" customHeight="1" x14ac:dyDescent="0.65">
      <c r="A11" s="5" t="s">
        <v>158</v>
      </c>
      <c r="B11" s="2"/>
      <c r="C11" s="6"/>
      <c r="D11" s="26">
        <v>204074</v>
      </c>
      <c r="E11" s="22"/>
      <c r="F11" s="26">
        <f>PL_5!F27</f>
        <v>242485</v>
      </c>
      <c r="G11" s="22"/>
      <c r="H11" s="26">
        <v>298411</v>
      </c>
      <c r="I11" s="22"/>
      <c r="J11" s="26">
        <f>PL_5!J27</f>
        <v>97994</v>
      </c>
    </row>
    <row r="12" spans="1:10" ht="21.65" customHeight="1" x14ac:dyDescent="0.65">
      <c r="A12" s="30" t="s">
        <v>159</v>
      </c>
      <c r="B12" s="6"/>
      <c r="C12" s="6"/>
      <c r="D12" s="26"/>
      <c r="E12" s="22"/>
      <c r="F12" s="26"/>
      <c r="G12" s="22"/>
      <c r="H12" s="26"/>
      <c r="I12" s="22"/>
      <c r="J12" s="26"/>
    </row>
    <row r="13" spans="1:10" ht="21.65" customHeight="1" x14ac:dyDescent="0.65">
      <c r="A13" s="5" t="s">
        <v>236</v>
      </c>
      <c r="B13" s="2"/>
      <c r="C13" s="6"/>
      <c r="D13" s="26">
        <v>48915</v>
      </c>
      <c r="E13" s="22"/>
      <c r="F13" s="26">
        <f>-PL_5!F26</f>
        <v>60007</v>
      </c>
      <c r="G13" s="22"/>
      <c r="H13" s="26">
        <v>0</v>
      </c>
      <c r="I13" s="22"/>
      <c r="J13" s="26">
        <f>-PL_5!J26</f>
        <v>0</v>
      </c>
    </row>
    <row r="14" spans="1:10" ht="21.65" customHeight="1" x14ac:dyDescent="0.65">
      <c r="A14" s="8" t="s">
        <v>86</v>
      </c>
      <c r="B14" s="2"/>
      <c r="C14" s="6"/>
      <c r="D14" s="26">
        <v>13982</v>
      </c>
      <c r="E14" s="22"/>
      <c r="F14" s="26">
        <f>-PL_5!F23</f>
        <v>13051</v>
      </c>
      <c r="G14" s="22"/>
      <c r="H14" s="26">
        <v>39</v>
      </c>
      <c r="I14" s="22"/>
      <c r="J14" s="26">
        <f>-PL_5!J23</f>
        <v>91</v>
      </c>
    </row>
    <row r="15" spans="1:10" ht="21.65" customHeight="1" x14ac:dyDescent="0.65">
      <c r="A15" s="5" t="s">
        <v>160</v>
      </c>
      <c r="B15" s="2"/>
      <c r="C15" s="6"/>
      <c r="D15" s="26">
        <v>52383</v>
      </c>
      <c r="E15" s="22"/>
      <c r="F15" s="26">
        <v>54875</v>
      </c>
      <c r="G15" s="22"/>
      <c r="H15" s="26">
        <v>202</v>
      </c>
      <c r="I15" s="22"/>
      <c r="J15" s="26">
        <v>46</v>
      </c>
    </row>
    <row r="16" spans="1:10" ht="21.65" customHeight="1" x14ac:dyDescent="0.65">
      <c r="A16" s="96" t="s">
        <v>242</v>
      </c>
      <c r="B16" s="2"/>
      <c r="C16" s="6"/>
      <c r="D16" s="26">
        <v>1783</v>
      </c>
      <c r="E16" s="22"/>
      <c r="F16" s="26">
        <v>8783</v>
      </c>
      <c r="G16" s="22"/>
      <c r="H16" s="26">
        <v>0</v>
      </c>
      <c r="I16" s="22"/>
      <c r="J16" s="26">
        <v>0</v>
      </c>
    </row>
    <row r="17" spans="1:10" ht="21.65" customHeight="1" x14ac:dyDescent="0.65">
      <c r="A17" s="55" t="s">
        <v>48</v>
      </c>
      <c r="B17" s="2"/>
      <c r="C17" s="6"/>
      <c r="D17" s="26">
        <v>5394</v>
      </c>
      <c r="E17" s="22"/>
      <c r="F17" s="26">
        <v>4750</v>
      </c>
      <c r="G17" s="22"/>
      <c r="H17" s="26">
        <v>0</v>
      </c>
      <c r="I17" s="22"/>
      <c r="J17" s="26">
        <v>0</v>
      </c>
    </row>
    <row r="18" spans="1:10" ht="21.65" customHeight="1" x14ac:dyDescent="0.65">
      <c r="A18" s="5" t="s">
        <v>161</v>
      </c>
      <c r="B18" s="2"/>
      <c r="C18" s="6"/>
      <c r="D18" s="26">
        <v>17311</v>
      </c>
      <c r="E18" s="22"/>
      <c r="F18" s="26">
        <v>20345</v>
      </c>
      <c r="G18" s="22"/>
      <c r="H18" s="26">
        <v>0</v>
      </c>
      <c r="I18" s="22"/>
      <c r="J18" s="26">
        <v>0</v>
      </c>
    </row>
    <row r="19" spans="1:10" ht="21.65" customHeight="1" x14ac:dyDescent="0.65">
      <c r="A19" s="8" t="s">
        <v>227</v>
      </c>
      <c r="B19" s="12"/>
      <c r="C19" s="6"/>
      <c r="D19" s="26"/>
      <c r="E19" s="22"/>
      <c r="F19" s="26"/>
      <c r="G19" s="22"/>
      <c r="H19" s="26"/>
      <c r="I19" s="22"/>
      <c r="J19" s="26"/>
    </row>
    <row r="20" spans="1:10" ht="21.65" customHeight="1" x14ac:dyDescent="0.65">
      <c r="A20" s="8" t="s">
        <v>162</v>
      </c>
      <c r="B20" s="12"/>
      <c r="C20" s="6"/>
      <c r="D20" s="26">
        <v>-2430</v>
      </c>
      <c r="E20" s="22"/>
      <c r="F20" s="26">
        <v>3119</v>
      </c>
      <c r="G20" s="22"/>
      <c r="H20" s="26">
        <v>0</v>
      </c>
      <c r="I20" s="22"/>
      <c r="J20" s="26">
        <v>0</v>
      </c>
    </row>
    <row r="21" spans="1:10" ht="21.65" customHeight="1" x14ac:dyDescent="0.65">
      <c r="A21" s="8" t="s">
        <v>163</v>
      </c>
      <c r="B21" s="12"/>
      <c r="C21" s="6"/>
      <c r="D21" s="26">
        <v>-4073</v>
      </c>
      <c r="E21" s="22"/>
      <c r="F21" s="26">
        <v>-3105</v>
      </c>
      <c r="G21" s="22"/>
      <c r="H21" s="26">
        <v>0</v>
      </c>
      <c r="I21" s="22"/>
      <c r="J21" s="26">
        <v>0</v>
      </c>
    </row>
    <row r="22" spans="1:10" ht="21.65" customHeight="1" x14ac:dyDescent="0.65">
      <c r="A22" s="8" t="s">
        <v>230</v>
      </c>
      <c r="B22" s="12"/>
      <c r="C22" s="6"/>
      <c r="D22" s="26">
        <v>0</v>
      </c>
      <c r="E22" s="22"/>
      <c r="F22" s="26">
        <v>-188</v>
      </c>
      <c r="G22" s="22"/>
      <c r="H22" s="26">
        <v>0</v>
      </c>
      <c r="I22" s="22"/>
      <c r="J22" s="26">
        <v>0</v>
      </c>
    </row>
    <row r="23" spans="1:10" ht="21.65" customHeight="1" x14ac:dyDescent="0.65">
      <c r="A23" s="8" t="s">
        <v>216</v>
      </c>
      <c r="B23" s="12"/>
      <c r="C23" s="6"/>
      <c r="D23" s="26">
        <v>807</v>
      </c>
      <c r="E23" s="22"/>
      <c r="F23" s="26">
        <v>0</v>
      </c>
      <c r="G23" s="22"/>
      <c r="H23" s="26">
        <v>0</v>
      </c>
      <c r="I23" s="22"/>
      <c r="J23" s="26">
        <v>0</v>
      </c>
    </row>
    <row r="24" spans="1:10" ht="21.65" customHeight="1" x14ac:dyDescent="0.65">
      <c r="A24" s="8" t="s">
        <v>228</v>
      </c>
      <c r="B24" s="12"/>
      <c r="C24" s="6"/>
      <c r="D24" s="26">
        <v>-775</v>
      </c>
      <c r="E24" s="22"/>
      <c r="F24" s="26">
        <v>1132</v>
      </c>
      <c r="G24" s="22"/>
      <c r="H24" s="26">
        <v>0</v>
      </c>
      <c r="I24" s="22"/>
      <c r="J24" s="26">
        <v>0</v>
      </c>
    </row>
    <row r="25" spans="1:10" ht="21.65" customHeight="1" x14ac:dyDescent="0.65">
      <c r="A25" s="8" t="s">
        <v>229</v>
      </c>
      <c r="B25" s="12"/>
      <c r="C25" s="6"/>
      <c r="D25" s="26">
        <v>-202</v>
      </c>
      <c r="E25" s="22"/>
      <c r="F25" s="26">
        <v>823</v>
      </c>
      <c r="G25" s="22"/>
      <c r="H25" s="26">
        <v>0</v>
      </c>
      <c r="I25" s="22"/>
      <c r="J25" s="26">
        <v>0</v>
      </c>
    </row>
    <row r="26" spans="1:10" ht="21.65" customHeight="1" x14ac:dyDescent="0.65">
      <c r="A26" s="5" t="s">
        <v>164</v>
      </c>
      <c r="B26" s="12"/>
      <c r="C26" s="6"/>
      <c r="D26" s="26">
        <v>-593</v>
      </c>
      <c r="E26" s="10"/>
      <c r="F26" s="26">
        <v>-350</v>
      </c>
      <c r="G26" s="22"/>
      <c r="H26" s="26">
        <v>-300000</v>
      </c>
      <c r="I26" s="10"/>
      <c r="J26" s="26">
        <v>-100000</v>
      </c>
    </row>
    <row r="27" spans="1:10" ht="21.65" customHeight="1" x14ac:dyDescent="0.65">
      <c r="A27" s="5" t="s">
        <v>165</v>
      </c>
      <c r="B27" s="12"/>
      <c r="C27" s="6"/>
      <c r="D27" s="26">
        <v>-2283</v>
      </c>
      <c r="E27" s="22"/>
      <c r="F27" s="26">
        <v>-4409</v>
      </c>
      <c r="G27" s="22"/>
      <c r="H27" s="26">
        <v>-535</v>
      </c>
      <c r="I27" s="22"/>
      <c r="J27" s="26">
        <v>-950</v>
      </c>
    </row>
    <row r="28" spans="1:10" ht="21.65" customHeight="1" x14ac:dyDescent="0.65">
      <c r="B28" s="12"/>
      <c r="C28" s="6"/>
      <c r="D28" s="47">
        <f>SUM(D11:D27)</f>
        <v>334293</v>
      </c>
      <c r="E28" s="22"/>
      <c r="F28" s="47">
        <f>SUM(F11:F27)</f>
        <v>401318</v>
      </c>
      <c r="G28" s="22"/>
      <c r="H28" s="48">
        <f>SUM(H11:H27)</f>
        <v>-1883</v>
      </c>
      <c r="I28" s="22"/>
      <c r="J28" s="48">
        <f>SUM(J11:J27)</f>
        <v>-2819</v>
      </c>
    </row>
    <row r="29" spans="1:10" ht="21.65" customHeight="1" x14ac:dyDescent="0.65">
      <c r="A29" s="56" t="s">
        <v>166</v>
      </c>
      <c r="B29" s="12"/>
      <c r="C29" s="6"/>
      <c r="D29" s="16"/>
      <c r="E29" s="22"/>
      <c r="F29" s="16"/>
      <c r="G29" s="22"/>
      <c r="H29" s="22"/>
      <c r="I29" s="22"/>
      <c r="J29" s="22"/>
    </row>
    <row r="30" spans="1:10" ht="21.65" customHeight="1" x14ac:dyDescent="0.65">
      <c r="A30" s="5" t="s">
        <v>14</v>
      </c>
      <c r="B30" s="2"/>
      <c r="C30" s="6"/>
      <c r="D30" s="26">
        <v>276474</v>
      </c>
      <c r="E30" s="22"/>
      <c r="F30" s="26">
        <v>-42012</v>
      </c>
      <c r="G30" s="22"/>
      <c r="H30" s="26">
        <v>0</v>
      </c>
      <c r="I30" s="22"/>
      <c r="J30" s="26">
        <v>0</v>
      </c>
    </row>
    <row r="31" spans="1:10" ht="21.65" customHeight="1" x14ac:dyDescent="0.65">
      <c r="A31" s="5" t="s">
        <v>13</v>
      </c>
      <c r="B31" s="2"/>
      <c r="C31" s="6"/>
      <c r="D31" s="26">
        <v>-113795</v>
      </c>
      <c r="E31" s="22"/>
      <c r="F31" s="26">
        <v>-18198</v>
      </c>
      <c r="G31" s="22"/>
      <c r="H31" s="26">
        <v>0</v>
      </c>
      <c r="I31" s="22"/>
      <c r="J31" s="26">
        <v>0</v>
      </c>
    </row>
    <row r="32" spans="1:10" ht="21.65" customHeight="1" x14ac:dyDescent="0.65">
      <c r="A32" s="5" t="s">
        <v>167</v>
      </c>
      <c r="B32" s="6"/>
      <c r="C32" s="6"/>
      <c r="D32" s="26">
        <v>-32911</v>
      </c>
      <c r="E32" s="22"/>
      <c r="F32" s="26">
        <v>-25872</v>
      </c>
      <c r="G32" s="22"/>
      <c r="H32" s="26">
        <v>-1126</v>
      </c>
      <c r="I32" s="22"/>
      <c r="J32" s="26">
        <v>-1793</v>
      </c>
    </row>
    <row r="33" spans="1:10" ht="21.65" customHeight="1" x14ac:dyDescent="0.65">
      <c r="A33" s="5" t="s">
        <v>168</v>
      </c>
      <c r="B33" s="2"/>
      <c r="C33" s="6"/>
      <c r="D33" s="26">
        <v>4</v>
      </c>
      <c r="E33" s="22"/>
      <c r="F33" s="26">
        <v>1026</v>
      </c>
      <c r="G33" s="22"/>
      <c r="H33" s="26">
        <v>0</v>
      </c>
      <c r="I33" s="22"/>
      <c r="J33" s="26">
        <v>0</v>
      </c>
    </row>
    <row r="34" spans="1:10" ht="21.65" customHeight="1" x14ac:dyDescent="0.65">
      <c r="A34" s="5" t="s">
        <v>21</v>
      </c>
      <c r="B34" s="2"/>
      <c r="C34" s="6"/>
      <c r="D34" s="26">
        <v>-409</v>
      </c>
      <c r="E34" s="22"/>
      <c r="F34" s="26">
        <v>799</v>
      </c>
      <c r="G34" s="22"/>
      <c r="H34" s="26">
        <v>0</v>
      </c>
      <c r="I34" s="22"/>
      <c r="J34" s="26">
        <v>0</v>
      </c>
    </row>
    <row r="35" spans="1:10" ht="21.65" customHeight="1" x14ac:dyDescent="0.65">
      <c r="A35" s="5" t="s">
        <v>33</v>
      </c>
      <c r="B35" s="2"/>
      <c r="C35" s="6"/>
      <c r="D35" s="26">
        <v>-57260</v>
      </c>
      <c r="E35" s="22"/>
      <c r="F35" s="26">
        <v>7047</v>
      </c>
      <c r="G35" s="22"/>
      <c r="H35" s="26">
        <v>1475</v>
      </c>
      <c r="I35" s="22"/>
      <c r="J35" s="26">
        <v>8020</v>
      </c>
    </row>
    <row r="36" spans="1:10" ht="21.65" customHeight="1" x14ac:dyDescent="0.65">
      <c r="A36" s="5" t="s">
        <v>169</v>
      </c>
      <c r="B36" s="2"/>
      <c r="C36" s="6"/>
      <c r="D36" s="26">
        <v>25818</v>
      </c>
      <c r="E36" s="22"/>
      <c r="F36" s="26">
        <v>8892</v>
      </c>
      <c r="G36" s="22"/>
      <c r="H36" s="26">
        <v>0</v>
      </c>
      <c r="I36" s="22"/>
      <c r="J36" s="26">
        <v>0</v>
      </c>
    </row>
    <row r="37" spans="1:10" ht="21.65" customHeight="1" x14ac:dyDescent="0.65">
      <c r="A37" s="8"/>
      <c r="B37" s="6"/>
      <c r="C37" s="6"/>
      <c r="D37" s="17"/>
      <c r="E37" s="4"/>
      <c r="F37" s="17"/>
      <c r="G37" s="4"/>
      <c r="H37" s="4"/>
      <c r="I37" s="4"/>
      <c r="J37" s="4"/>
    </row>
    <row r="38" spans="1:10" ht="21.65" customHeight="1" x14ac:dyDescent="0.65">
      <c r="A38" s="51" t="s">
        <v>0</v>
      </c>
    </row>
    <row r="39" spans="1:10" ht="21.65" customHeight="1" x14ac:dyDescent="0.65">
      <c r="A39" s="53" t="s">
        <v>156</v>
      </c>
    </row>
    <row r="40" spans="1:10" ht="21.65" customHeight="1" x14ac:dyDescent="0.65">
      <c r="A40" s="53"/>
    </row>
    <row r="41" spans="1:10" ht="21.65" customHeight="1" x14ac:dyDescent="0.65">
      <c r="A41" s="53"/>
      <c r="D41" s="182" t="s">
        <v>72</v>
      </c>
      <c r="E41" s="182"/>
      <c r="F41" s="182"/>
      <c r="H41" s="182" t="s">
        <v>73</v>
      </c>
      <c r="I41" s="182"/>
      <c r="J41" s="182"/>
    </row>
    <row r="42" spans="1:10" ht="21.65" customHeight="1" x14ac:dyDescent="0.65">
      <c r="B42" s="6"/>
      <c r="C42" s="6"/>
      <c r="D42" s="182" t="s">
        <v>5</v>
      </c>
      <c r="E42" s="182"/>
      <c r="F42" s="182"/>
      <c r="G42" s="11"/>
      <c r="H42" s="182" t="s">
        <v>5</v>
      </c>
      <c r="I42" s="182"/>
      <c r="J42" s="182"/>
    </row>
    <row r="43" spans="1:10" ht="21.65" customHeight="1" x14ac:dyDescent="0.65">
      <c r="B43" s="6"/>
      <c r="C43" s="6"/>
      <c r="D43" s="178" t="s">
        <v>74</v>
      </c>
      <c r="E43" s="178"/>
      <c r="F43" s="178"/>
      <c r="G43" s="7"/>
      <c r="H43" s="178" t="s">
        <v>74</v>
      </c>
      <c r="I43" s="178"/>
      <c r="J43" s="178"/>
    </row>
    <row r="44" spans="1:10" ht="21.65" customHeight="1" x14ac:dyDescent="0.65">
      <c r="B44" s="2"/>
      <c r="C44" s="6"/>
      <c r="D44" s="189" t="s">
        <v>200</v>
      </c>
      <c r="E44" s="190"/>
      <c r="F44" s="190"/>
      <c r="G44" s="7"/>
      <c r="H44" s="189" t="s">
        <v>200</v>
      </c>
      <c r="I44" s="190"/>
      <c r="J44" s="190"/>
    </row>
    <row r="45" spans="1:10" ht="21.65" customHeight="1" x14ac:dyDescent="0.65">
      <c r="B45" s="2"/>
      <c r="C45" s="2"/>
      <c r="D45" s="6">
        <v>2026</v>
      </c>
      <c r="E45" s="6"/>
      <c r="F45" s="6">
        <v>2025</v>
      </c>
      <c r="G45" s="6"/>
      <c r="H45" s="6">
        <v>2026</v>
      </c>
      <c r="I45" s="6"/>
      <c r="J45" s="6">
        <v>2025</v>
      </c>
    </row>
    <row r="46" spans="1:10" ht="21.65" customHeight="1" x14ac:dyDescent="0.65">
      <c r="B46" s="2"/>
      <c r="C46" s="6"/>
      <c r="D46" s="181" t="s">
        <v>10</v>
      </c>
      <c r="E46" s="181"/>
      <c r="F46" s="181"/>
      <c r="G46" s="181"/>
      <c r="H46" s="181"/>
      <c r="I46" s="181"/>
      <c r="J46" s="181"/>
    </row>
    <row r="47" spans="1:10" ht="21.65" customHeight="1" x14ac:dyDescent="0.65">
      <c r="A47" s="57" t="s">
        <v>170</v>
      </c>
      <c r="B47" s="2"/>
      <c r="C47" s="6"/>
      <c r="D47" s="16"/>
      <c r="E47" s="22"/>
      <c r="F47" s="16"/>
      <c r="G47" s="22"/>
      <c r="H47" s="22"/>
      <c r="I47" s="22"/>
      <c r="J47" s="22"/>
    </row>
    <row r="48" spans="1:10" ht="21.65" customHeight="1" x14ac:dyDescent="0.65">
      <c r="A48" s="5" t="s">
        <v>41</v>
      </c>
      <c r="B48" s="2"/>
      <c r="C48" s="6"/>
      <c r="D48" s="15">
        <v>-219</v>
      </c>
      <c r="E48" s="22"/>
      <c r="F48" s="15">
        <v>2819</v>
      </c>
      <c r="G48" s="22"/>
      <c r="H48" s="18">
        <v>-36</v>
      </c>
      <c r="I48" s="22"/>
      <c r="J48" s="18">
        <v>-81</v>
      </c>
    </row>
    <row r="49" spans="1:12" ht="21.65" hidden="1" customHeight="1" x14ac:dyDescent="0.65">
      <c r="A49" s="8" t="s">
        <v>49</v>
      </c>
      <c r="B49" s="2"/>
      <c r="C49" s="6"/>
      <c r="D49" s="15"/>
      <c r="E49" s="22"/>
      <c r="F49" s="15"/>
      <c r="G49" s="22"/>
      <c r="H49" s="18"/>
      <c r="I49" s="22"/>
      <c r="J49" s="18"/>
    </row>
    <row r="50" spans="1:12" ht="21.65" customHeight="1" x14ac:dyDescent="0.65">
      <c r="A50" s="5" t="s">
        <v>171</v>
      </c>
      <c r="B50" s="2"/>
      <c r="C50" s="6"/>
      <c r="D50" s="40">
        <v>0</v>
      </c>
      <c r="E50" s="22"/>
      <c r="F50" s="40">
        <v>-612</v>
      </c>
      <c r="G50" s="22"/>
      <c r="H50" s="39">
        <v>0</v>
      </c>
      <c r="I50" s="22"/>
      <c r="J50" s="39">
        <v>0</v>
      </c>
    </row>
    <row r="51" spans="1:12" ht="21.65" customHeight="1" x14ac:dyDescent="0.65">
      <c r="A51" s="8" t="s">
        <v>172</v>
      </c>
      <c r="B51" s="2"/>
      <c r="C51" s="6"/>
      <c r="D51" s="26">
        <f>SUM(D50,D48,D49,D28:D36)</f>
        <v>431995</v>
      </c>
      <c r="E51" s="22"/>
      <c r="F51" s="26">
        <f>SUM(F50,F48,F49,F28:F36)</f>
        <v>335207</v>
      </c>
      <c r="G51" s="22"/>
      <c r="H51" s="26">
        <f>SUM(H50,H48,H28:H36)</f>
        <v>-1570</v>
      </c>
      <c r="I51" s="22"/>
      <c r="J51" s="26">
        <f>SUM(J50,J48,J28:J36)</f>
        <v>3327</v>
      </c>
    </row>
    <row r="52" spans="1:12" ht="21.65" customHeight="1" x14ac:dyDescent="0.65">
      <c r="A52" s="5" t="s">
        <v>173</v>
      </c>
      <c r="B52" s="2"/>
      <c r="C52" s="6"/>
      <c r="D52" s="26">
        <v>-32605</v>
      </c>
      <c r="E52" s="22"/>
      <c r="F52" s="26">
        <v>-34240</v>
      </c>
      <c r="G52" s="22"/>
      <c r="H52" s="26">
        <v>-6</v>
      </c>
      <c r="I52" s="22"/>
      <c r="J52" s="26">
        <v>0</v>
      </c>
    </row>
    <row r="53" spans="1:12" ht="21.65" customHeight="1" x14ac:dyDescent="0.65">
      <c r="A53" s="3" t="s">
        <v>174</v>
      </c>
      <c r="B53" s="6"/>
      <c r="C53" s="6"/>
      <c r="D53" s="42">
        <f>SUM(D51:D52)</f>
        <v>399390</v>
      </c>
      <c r="E53" s="4"/>
      <c r="F53" s="42">
        <f>SUM(F51:F52)</f>
        <v>300967</v>
      </c>
      <c r="G53" s="4"/>
      <c r="H53" s="38">
        <f>SUM(H51:H52)</f>
        <v>-1576</v>
      </c>
      <c r="I53" s="4"/>
      <c r="J53" s="38">
        <f>SUM(J51:J52)</f>
        <v>3327</v>
      </c>
    </row>
    <row r="54" spans="1:12" ht="21.65" customHeight="1" x14ac:dyDescent="0.65">
      <c r="A54" s="3"/>
      <c r="B54" s="2"/>
      <c r="C54" s="6"/>
      <c r="D54" s="17"/>
      <c r="E54" s="4"/>
      <c r="F54" s="17"/>
      <c r="G54" s="4"/>
      <c r="H54" s="4"/>
      <c r="I54" s="4"/>
      <c r="J54" s="4"/>
    </row>
    <row r="55" spans="1:12" ht="21.65" customHeight="1" x14ac:dyDescent="0.65">
      <c r="A55" s="54" t="s">
        <v>175</v>
      </c>
      <c r="B55" s="6"/>
      <c r="C55" s="6"/>
      <c r="D55" s="16"/>
      <c r="E55" s="22"/>
      <c r="F55" s="16"/>
      <c r="G55" s="22"/>
      <c r="H55" s="22"/>
      <c r="I55" s="22"/>
      <c r="J55" s="22"/>
    </row>
    <row r="56" spans="1:12" ht="21.65" customHeight="1" x14ac:dyDescent="0.65">
      <c r="A56" s="5" t="s">
        <v>198</v>
      </c>
      <c r="B56" s="6"/>
      <c r="C56" s="6"/>
      <c r="D56" s="16">
        <v>-1</v>
      </c>
      <c r="E56" s="22"/>
      <c r="F56" s="16">
        <v>-652</v>
      </c>
      <c r="G56" s="26"/>
      <c r="H56" s="26">
        <v>0</v>
      </c>
      <c r="I56" s="26"/>
      <c r="J56" s="26">
        <v>0</v>
      </c>
    </row>
    <row r="57" spans="1:12" ht="21.65" customHeight="1" x14ac:dyDescent="0.65">
      <c r="A57" s="5" t="s">
        <v>214</v>
      </c>
      <c r="B57" s="6"/>
      <c r="C57" s="6"/>
      <c r="D57" s="16">
        <v>-232</v>
      </c>
      <c r="E57" s="22"/>
      <c r="F57" s="26">
        <v>0</v>
      </c>
      <c r="G57" s="26"/>
      <c r="H57" s="26">
        <v>0</v>
      </c>
      <c r="I57" s="26"/>
      <c r="J57" s="26">
        <v>0</v>
      </c>
      <c r="L57" s="5"/>
    </row>
    <row r="58" spans="1:12" ht="21.65" customHeight="1" x14ac:dyDescent="0.65">
      <c r="A58" s="5" t="s">
        <v>193</v>
      </c>
      <c r="B58" s="6"/>
      <c r="C58" s="6"/>
      <c r="D58" s="16">
        <v>66038</v>
      </c>
      <c r="E58" s="22"/>
      <c r="F58" s="16">
        <v>45164</v>
      </c>
      <c r="G58" s="26"/>
      <c r="H58" s="26">
        <v>0</v>
      </c>
      <c r="I58" s="26"/>
      <c r="J58" s="26">
        <v>0</v>
      </c>
    </row>
    <row r="59" spans="1:12" ht="21.65" customHeight="1" x14ac:dyDescent="0.65">
      <c r="A59" s="5" t="s">
        <v>192</v>
      </c>
      <c r="B59" s="2"/>
      <c r="C59" s="6"/>
      <c r="D59" s="26">
        <v>-89254</v>
      </c>
      <c r="E59" s="22"/>
      <c r="F59" s="26">
        <v>-15159</v>
      </c>
      <c r="G59" s="22"/>
      <c r="H59" s="26">
        <v>0</v>
      </c>
      <c r="I59" s="22"/>
      <c r="J59" s="26">
        <v>0</v>
      </c>
    </row>
    <row r="60" spans="1:12" ht="21.65" customHeight="1" x14ac:dyDescent="0.65">
      <c r="A60" s="5" t="s">
        <v>194</v>
      </c>
      <c r="B60" s="2"/>
      <c r="C60" s="6"/>
      <c r="D60" s="26">
        <v>0</v>
      </c>
      <c r="E60" s="22"/>
      <c r="F60" s="26">
        <v>79765</v>
      </c>
      <c r="G60" s="22"/>
      <c r="H60" s="26">
        <v>0</v>
      </c>
      <c r="I60" s="22"/>
      <c r="J60" s="26">
        <v>38781</v>
      </c>
    </row>
    <row r="61" spans="1:12" ht="21.65" customHeight="1" x14ac:dyDescent="0.65">
      <c r="A61" s="5" t="s">
        <v>195</v>
      </c>
      <c r="B61" s="2"/>
      <c r="C61" s="6"/>
      <c r="D61" s="26">
        <v>3</v>
      </c>
      <c r="E61" s="22"/>
      <c r="F61" s="26">
        <v>296</v>
      </c>
      <c r="G61" s="22"/>
      <c r="H61" s="26">
        <v>0</v>
      </c>
      <c r="I61" s="22"/>
      <c r="J61" s="26">
        <v>0</v>
      </c>
    </row>
    <row r="62" spans="1:12" ht="21.65" customHeight="1" x14ac:dyDescent="0.65">
      <c r="A62" s="5" t="s">
        <v>206</v>
      </c>
      <c r="B62" s="2"/>
      <c r="C62" s="6"/>
      <c r="D62" s="26">
        <v>-6947</v>
      </c>
      <c r="E62" s="22"/>
      <c r="F62" s="26">
        <v>-9271</v>
      </c>
      <c r="G62" s="22"/>
      <c r="H62" s="26">
        <v>0</v>
      </c>
      <c r="I62" s="22"/>
      <c r="J62" s="26">
        <v>-4030</v>
      </c>
    </row>
    <row r="63" spans="1:12" ht="21.65" customHeight="1" x14ac:dyDescent="0.65">
      <c r="A63" s="5" t="s">
        <v>176</v>
      </c>
      <c r="B63" s="2"/>
      <c r="C63" s="6"/>
      <c r="D63" s="26">
        <v>-325</v>
      </c>
      <c r="E63" s="22"/>
      <c r="F63" s="26">
        <v>-175</v>
      </c>
      <c r="G63" s="22"/>
      <c r="H63" s="26">
        <v>0</v>
      </c>
      <c r="I63" s="22"/>
      <c r="J63" s="26">
        <v>0</v>
      </c>
    </row>
    <row r="64" spans="1:12" ht="21.65" customHeight="1" x14ac:dyDescent="0.65">
      <c r="A64" s="5" t="s">
        <v>164</v>
      </c>
      <c r="B64" s="6"/>
      <c r="C64" s="6"/>
      <c r="D64" s="26">
        <v>593</v>
      </c>
      <c r="E64" s="22"/>
      <c r="F64" s="26">
        <v>306</v>
      </c>
      <c r="G64" s="22"/>
      <c r="H64" s="10">
        <v>600000</v>
      </c>
      <c r="I64" s="22"/>
      <c r="J64" s="10">
        <v>500000</v>
      </c>
    </row>
    <row r="65" spans="1:10" ht="21.65" customHeight="1" x14ac:dyDescent="0.65">
      <c r="A65" s="5" t="s">
        <v>177</v>
      </c>
      <c r="B65" s="2"/>
      <c r="C65" s="6"/>
      <c r="D65" s="26">
        <v>3301</v>
      </c>
      <c r="E65" s="22"/>
      <c r="F65" s="26">
        <v>3153</v>
      </c>
      <c r="G65" s="22"/>
      <c r="H65" s="10">
        <v>535</v>
      </c>
      <c r="I65" s="22"/>
      <c r="J65" s="10">
        <v>0</v>
      </c>
    </row>
    <row r="66" spans="1:10" ht="21.65" customHeight="1" x14ac:dyDescent="0.65">
      <c r="A66" s="3" t="s">
        <v>241</v>
      </c>
      <c r="B66" s="6"/>
      <c r="C66" s="6"/>
      <c r="D66" s="42">
        <f>SUM(D56:D65)</f>
        <v>-26824</v>
      </c>
      <c r="E66" s="4"/>
      <c r="F66" s="42">
        <f>SUM(F56:F65)</f>
        <v>103427</v>
      </c>
      <c r="G66" s="4"/>
      <c r="H66" s="42">
        <f>SUM(H56:H65)</f>
        <v>600535</v>
      </c>
      <c r="I66" s="4"/>
      <c r="J66" s="42">
        <f>SUM(J56:J65)</f>
        <v>534751</v>
      </c>
    </row>
    <row r="67" spans="1:10" ht="21.65" customHeight="1" x14ac:dyDescent="0.65">
      <c r="A67" s="3"/>
      <c r="B67" s="6"/>
      <c r="C67" s="6"/>
      <c r="D67" s="17"/>
      <c r="E67" s="4"/>
      <c r="F67" s="17"/>
      <c r="G67" s="4"/>
      <c r="H67" s="4"/>
      <c r="I67" s="4"/>
      <c r="J67" s="4"/>
    </row>
    <row r="68" spans="1:10" ht="21.65" customHeight="1" x14ac:dyDescent="0.65">
      <c r="A68" s="51" t="s">
        <v>0</v>
      </c>
    </row>
    <row r="69" spans="1:10" ht="21.65" customHeight="1" x14ac:dyDescent="0.65">
      <c r="A69" s="53" t="s">
        <v>156</v>
      </c>
    </row>
    <row r="70" spans="1:10" ht="21.65" customHeight="1" x14ac:dyDescent="0.65">
      <c r="A70" s="11"/>
    </row>
    <row r="71" spans="1:10" ht="21.65" customHeight="1" x14ac:dyDescent="0.65">
      <c r="B71" s="6"/>
      <c r="C71" s="6"/>
      <c r="D71" s="182" t="s">
        <v>72</v>
      </c>
      <c r="E71" s="182"/>
      <c r="F71" s="182"/>
      <c r="H71" s="182" t="s">
        <v>73</v>
      </c>
      <c r="I71" s="182"/>
      <c r="J71" s="182"/>
    </row>
    <row r="72" spans="1:10" ht="21.65" customHeight="1" x14ac:dyDescent="0.65">
      <c r="B72" s="6"/>
      <c r="C72" s="6"/>
      <c r="D72" s="182" t="s">
        <v>5</v>
      </c>
      <c r="E72" s="182"/>
      <c r="F72" s="182"/>
      <c r="G72" s="11"/>
      <c r="H72" s="182" t="s">
        <v>5</v>
      </c>
      <c r="I72" s="182"/>
      <c r="J72" s="182"/>
    </row>
    <row r="73" spans="1:10" ht="21.65" customHeight="1" x14ac:dyDescent="0.65">
      <c r="B73" s="6"/>
      <c r="C73" s="6"/>
      <c r="D73" s="178" t="s">
        <v>74</v>
      </c>
      <c r="E73" s="178"/>
      <c r="F73" s="178"/>
      <c r="G73" s="7"/>
      <c r="H73" s="178" t="s">
        <v>74</v>
      </c>
      <c r="I73" s="178"/>
      <c r="J73" s="178"/>
    </row>
    <row r="74" spans="1:10" ht="21.65" customHeight="1" x14ac:dyDescent="0.65">
      <c r="B74" s="6"/>
      <c r="C74" s="6"/>
      <c r="D74" s="189" t="s">
        <v>200</v>
      </c>
      <c r="E74" s="190"/>
      <c r="F74" s="190"/>
      <c r="G74" s="7"/>
      <c r="H74" s="189" t="s">
        <v>200</v>
      </c>
      <c r="I74" s="190"/>
      <c r="J74" s="190"/>
    </row>
    <row r="75" spans="1:10" ht="21.65" customHeight="1" x14ac:dyDescent="0.65">
      <c r="B75" s="2"/>
      <c r="C75" s="2"/>
      <c r="D75" s="6">
        <v>2026</v>
      </c>
      <c r="E75" s="6"/>
      <c r="F75" s="6">
        <v>2025</v>
      </c>
      <c r="G75" s="6"/>
      <c r="H75" s="6">
        <v>2026</v>
      </c>
      <c r="I75" s="6"/>
      <c r="J75" s="6">
        <v>2025</v>
      </c>
    </row>
    <row r="76" spans="1:10" ht="21.65" customHeight="1" x14ac:dyDescent="0.65">
      <c r="B76" s="2"/>
      <c r="C76" s="2"/>
      <c r="D76" s="181" t="s">
        <v>10</v>
      </c>
      <c r="E76" s="181"/>
      <c r="F76" s="181"/>
      <c r="G76" s="181"/>
      <c r="H76" s="181"/>
      <c r="I76" s="181"/>
      <c r="J76" s="181"/>
    </row>
    <row r="77" spans="1:10" ht="21.65" customHeight="1" x14ac:dyDescent="0.65">
      <c r="A77" s="54" t="s">
        <v>178</v>
      </c>
      <c r="C77" s="6"/>
      <c r="D77" s="5"/>
      <c r="F77" s="5"/>
    </row>
    <row r="78" spans="1:10" ht="21.65" customHeight="1" x14ac:dyDescent="0.65">
      <c r="A78" s="8" t="s">
        <v>196</v>
      </c>
      <c r="C78" s="6"/>
      <c r="D78" s="95">
        <v>0</v>
      </c>
      <c r="F78" s="95">
        <v>1000</v>
      </c>
      <c r="G78" s="58"/>
      <c r="H78" s="95">
        <v>0</v>
      </c>
      <c r="I78" s="58"/>
      <c r="J78" s="58">
        <v>2821</v>
      </c>
    </row>
    <row r="79" spans="1:10" ht="21.65" customHeight="1" x14ac:dyDescent="0.65">
      <c r="A79" s="8" t="s">
        <v>235</v>
      </c>
      <c r="C79" s="6"/>
      <c r="D79" s="95">
        <v>0</v>
      </c>
      <c r="F79" s="95">
        <v>0</v>
      </c>
      <c r="G79" s="58"/>
      <c r="H79" s="95">
        <v>-118</v>
      </c>
      <c r="I79" s="58"/>
      <c r="J79" s="58">
        <v>0</v>
      </c>
    </row>
    <row r="80" spans="1:10" ht="21.65" customHeight="1" x14ac:dyDescent="0.65">
      <c r="A80" s="8" t="s">
        <v>179</v>
      </c>
      <c r="C80" s="6"/>
      <c r="D80" s="95">
        <v>755000</v>
      </c>
      <c r="F80" s="95">
        <v>0</v>
      </c>
      <c r="G80" s="95"/>
      <c r="H80" s="95">
        <v>0</v>
      </c>
      <c r="I80" s="95"/>
      <c r="J80" s="95">
        <v>0</v>
      </c>
    </row>
    <row r="81" spans="1:12" ht="21.65" customHeight="1" x14ac:dyDescent="0.65">
      <c r="A81" s="5" t="s">
        <v>180</v>
      </c>
      <c r="C81" s="6"/>
      <c r="D81" s="95">
        <v>-695000</v>
      </c>
      <c r="F81" s="95">
        <v>-200000</v>
      </c>
      <c r="G81" s="58"/>
      <c r="H81" s="58">
        <v>0</v>
      </c>
      <c r="I81" s="58"/>
      <c r="J81" s="95">
        <v>0</v>
      </c>
    </row>
    <row r="82" spans="1:12" ht="21.65" customHeight="1" x14ac:dyDescent="0.65">
      <c r="A82" s="5" t="s">
        <v>181</v>
      </c>
      <c r="C82" s="6"/>
      <c r="D82" s="95">
        <v>0</v>
      </c>
      <c r="F82" s="95">
        <v>-24000</v>
      </c>
      <c r="G82" s="58"/>
      <c r="H82" s="58">
        <v>0</v>
      </c>
      <c r="I82" s="58"/>
      <c r="J82" s="58">
        <v>-24000</v>
      </c>
    </row>
    <row r="83" spans="1:12" ht="21.65" customHeight="1" x14ac:dyDescent="0.65">
      <c r="A83" s="8" t="s">
        <v>182</v>
      </c>
      <c r="C83" s="6"/>
      <c r="D83" s="95">
        <v>-34096</v>
      </c>
      <c r="F83" s="95">
        <v>-27072</v>
      </c>
      <c r="G83" s="58"/>
      <c r="H83" s="58">
        <v>0</v>
      </c>
      <c r="I83" s="58"/>
      <c r="J83" s="58">
        <v>0</v>
      </c>
    </row>
    <row r="84" spans="1:12" ht="21.65" customHeight="1" x14ac:dyDescent="0.65">
      <c r="A84" s="8" t="s">
        <v>221</v>
      </c>
      <c r="C84" s="6"/>
      <c r="D84" s="95">
        <v>-18664</v>
      </c>
      <c r="F84" s="95">
        <v>-32259</v>
      </c>
      <c r="G84" s="58"/>
      <c r="H84" s="58">
        <v>-18664</v>
      </c>
      <c r="I84" s="58"/>
      <c r="J84" s="58">
        <v>-32259</v>
      </c>
    </row>
    <row r="85" spans="1:12" ht="21.65" customHeight="1" x14ac:dyDescent="0.65">
      <c r="A85" s="5" t="s">
        <v>197</v>
      </c>
      <c r="C85" s="6"/>
      <c r="D85" s="95">
        <v>0</v>
      </c>
      <c r="F85" s="95">
        <v>91800</v>
      </c>
      <c r="G85" s="58"/>
      <c r="H85" s="58">
        <v>0</v>
      </c>
      <c r="I85" s="58"/>
      <c r="J85" s="58">
        <v>0</v>
      </c>
    </row>
    <row r="86" spans="1:12" ht="21.65" customHeight="1" x14ac:dyDescent="0.65">
      <c r="A86" s="5" t="s">
        <v>183</v>
      </c>
      <c r="C86" s="6"/>
      <c r="D86" s="95">
        <v>-3285</v>
      </c>
      <c r="F86" s="95">
        <v>-8321</v>
      </c>
      <c r="G86" s="58"/>
      <c r="H86" s="58">
        <v>-39</v>
      </c>
      <c r="I86" s="58"/>
      <c r="J86" s="58">
        <v>-91</v>
      </c>
    </row>
    <row r="87" spans="1:12" ht="21.65" hidden="1" customHeight="1" x14ac:dyDescent="0.65">
      <c r="A87" s="5" t="s">
        <v>184</v>
      </c>
      <c r="D87" s="95"/>
      <c r="F87" s="163"/>
      <c r="H87" s="58"/>
      <c r="J87" s="58"/>
    </row>
    <row r="88" spans="1:12" ht="21.65" customHeight="1" x14ac:dyDescent="0.65">
      <c r="A88" s="3" t="s">
        <v>222</v>
      </c>
      <c r="B88" s="2"/>
      <c r="C88" s="6"/>
      <c r="D88" s="42">
        <f>SUM(D78:D87)</f>
        <v>3955</v>
      </c>
      <c r="E88" s="4"/>
      <c r="F88" s="155">
        <f>SUM(F78:F87)</f>
        <v>-198852</v>
      </c>
      <c r="G88" s="4"/>
      <c r="H88" s="42">
        <f>SUM(H78:H87)</f>
        <v>-18821</v>
      </c>
      <c r="I88" s="4"/>
      <c r="J88" s="155">
        <f>SUM(J78:J87)</f>
        <v>-53529</v>
      </c>
    </row>
    <row r="89" spans="1:12" ht="21.65" customHeight="1" x14ac:dyDescent="0.65">
      <c r="A89" s="3"/>
      <c r="B89" s="2"/>
      <c r="C89" s="6"/>
      <c r="D89" s="25"/>
      <c r="E89" s="4"/>
      <c r="F89" s="25"/>
      <c r="G89" s="4"/>
      <c r="H89" s="13"/>
      <c r="I89" s="4"/>
      <c r="J89" s="13"/>
    </row>
    <row r="90" spans="1:12" ht="21.65" customHeight="1" x14ac:dyDescent="0.65">
      <c r="A90" s="3" t="s">
        <v>223</v>
      </c>
      <c r="B90" s="6"/>
      <c r="C90" s="6"/>
      <c r="D90" s="49">
        <f>D53+D66+D88</f>
        <v>376521</v>
      </c>
      <c r="E90" s="4"/>
      <c r="F90" s="49">
        <f>F53+F66+F88</f>
        <v>205542</v>
      </c>
      <c r="G90" s="4"/>
      <c r="H90" s="49">
        <f>H53+H66+H88</f>
        <v>580138</v>
      </c>
      <c r="I90" s="4"/>
      <c r="J90" s="49">
        <f>J53+J66+J88</f>
        <v>484549</v>
      </c>
      <c r="L90" s="97"/>
    </row>
    <row r="91" spans="1:12" ht="21.65" customHeight="1" x14ac:dyDescent="0.65">
      <c r="A91" s="8" t="s">
        <v>185</v>
      </c>
      <c r="B91" s="6"/>
      <c r="C91" s="6"/>
      <c r="D91" s="26">
        <f>'BS 3-4'!F11</f>
        <v>1129095</v>
      </c>
      <c r="E91" s="22"/>
      <c r="F91" s="26">
        <v>1014552</v>
      </c>
      <c r="G91" s="22"/>
      <c r="H91" s="26">
        <f>'BS 3-4'!J11</f>
        <v>96612</v>
      </c>
      <c r="I91" s="22"/>
      <c r="J91" s="26">
        <v>38028</v>
      </c>
    </row>
    <row r="92" spans="1:12" ht="21.65" customHeight="1" thickBot="1" x14ac:dyDescent="0.7">
      <c r="A92" s="3" t="s">
        <v>207</v>
      </c>
      <c r="B92" s="2"/>
      <c r="C92" s="6"/>
      <c r="D92" s="50">
        <f>SUM(D90:D91)</f>
        <v>1505616</v>
      </c>
      <c r="E92" s="4"/>
      <c r="F92" s="50">
        <f>SUM(F90:F91)</f>
        <v>1220094</v>
      </c>
      <c r="G92" s="4"/>
      <c r="H92" s="50">
        <f>SUM(H90:H91)</f>
        <v>676750</v>
      </c>
      <c r="I92" s="4"/>
      <c r="J92" s="50">
        <f>SUM(J90:J91)</f>
        <v>522577</v>
      </c>
    </row>
    <row r="93" spans="1:12" ht="21.65" customHeight="1" thickTop="1" x14ac:dyDescent="0.65">
      <c r="D93" s="26"/>
      <c r="E93" s="22"/>
      <c r="F93" s="26"/>
      <c r="G93" s="22"/>
      <c r="H93" s="10"/>
      <c r="I93" s="22"/>
      <c r="J93" s="10"/>
    </row>
    <row r="94" spans="1:12" ht="21.65" customHeight="1" x14ac:dyDescent="0.65">
      <c r="A94" s="9" t="s">
        <v>186</v>
      </c>
      <c r="D94" s="26"/>
      <c r="F94" s="26"/>
      <c r="H94" s="26"/>
      <c r="J94" s="26"/>
    </row>
    <row r="95" spans="1:12" ht="21.65" customHeight="1" x14ac:dyDescent="0.65">
      <c r="A95" s="8" t="s">
        <v>199</v>
      </c>
      <c r="D95" s="26">
        <v>826</v>
      </c>
      <c r="F95" s="26">
        <v>850</v>
      </c>
      <c r="H95" s="26">
        <v>0</v>
      </c>
      <c r="J95" s="26">
        <v>0</v>
      </c>
      <c r="L95" s="59"/>
    </row>
    <row r="96" spans="1:12" ht="21.65" customHeight="1" x14ac:dyDescent="0.65">
      <c r="A96" s="8" t="s">
        <v>187</v>
      </c>
      <c r="D96" s="26">
        <v>15</v>
      </c>
      <c r="F96" s="26">
        <v>33</v>
      </c>
      <c r="H96" s="26">
        <v>0</v>
      </c>
      <c r="J96" s="26">
        <v>0</v>
      </c>
    </row>
    <row r="97" spans="1:10" ht="21.65" customHeight="1" x14ac:dyDescent="0.65">
      <c r="A97" s="8" t="s">
        <v>213</v>
      </c>
      <c r="D97" s="26">
        <v>0</v>
      </c>
      <c r="E97" s="26"/>
      <c r="F97" s="26">
        <v>0</v>
      </c>
      <c r="H97" s="26">
        <v>2400</v>
      </c>
      <c r="J97" s="26">
        <v>0</v>
      </c>
    </row>
    <row r="98" spans="1:10" ht="21.65" customHeight="1" x14ac:dyDescent="0.65">
      <c r="A98" s="3"/>
      <c r="B98" s="2"/>
      <c r="C98" s="6"/>
      <c r="D98" s="17"/>
      <c r="E98" s="4"/>
      <c r="F98" s="17"/>
      <c r="G98" s="4"/>
      <c r="H98" s="4"/>
      <c r="I98" s="4"/>
      <c r="J98" s="4"/>
    </row>
  </sheetData>
  <sheetProtection formatCells="0" formatColumns="0" formatRows="0" insertColumns="0" insertRows="0" insertHyperlinks="0" deleteColumns="0" deleteRows="0" sort="0" autoFilter="0" pivotTables="0"/>
  <mergeCells count="27">
    <mergeCell ref="D4:F4"/>
    <mergeCell ref="H4:J4"/>
    <mergeCell ref="D5:F5"/>
    <mergeCell ref="H5:J5"/>
    <mergeCell ref="D6:F6"/>
    <mergeCell ref="H6:J6"/>
    <mergeCell ref="D71:F71"/>
    <mergeCell ref="H71:J71"/>
    <mergeCell ref="D7:F7"/>
    <mergeCell ref="H7:J7"/>
    <mergeCell ref="D9:J9"/>
    <mergeCell ref="D41:F41"/>
    <mergeCell ref="H41:J41"/>
    <mergeCell ref="D42:F42"/>
    <mergeCell ref="H42:J42"/>
    <mergeCell ref="D43:F43"/>
    <mergeCell ref="H43:J43"/>
    <mergeCell ref="D44:F44"/>
    <mergeCell ref="H44:J44"/>
    <mergeCell ref="D46:J46"/>
    <mergeCell ref="D76:J76"/>
    <mergeCell ref="D72:F72"/>
    <mergeCell ref="H72:J72"/>
    <mergeCell ref="D73:F73"/>
    <mergeCell ref="H73:J73"/>
    <mergeCell ref="D74:F74"/>
    <mergeCell ref="H74:J74"/>
  </mergeCells>
  <pageMargins left="0.7" right="0.7" top="0.48" bottom="0.5" header="0.5" footer="0.5"/>
  <pageSetup paperSize="9" scale="77" firstPageNumber="9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7" max="9" man="1"/>
    <brk id="6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C469CE8-0D84-45FF-B85D-97D0E3976A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6D563-C291-43C1-B8C7-53101EFE67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D4387A-5423-443E-B584-473AECE1DA9C}">
  <ds:schemaRefs>
    <ds:schemaRef ds:uri="f6ba49b0-bcda-4796-8236-5b5cc1493ace"/>
    <ds:schemaRef ds:uri="http://purl.org/dc/elements/1.1/"/>
    <ds:schemaRef ds:uri="4243d5be-521d-4052-81ca-f0f31ea6f2da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http://purl.org/dc/terms/"/>
    <ds:schemaRef ds:uri="http://schemas.microsoft.com/sharepoint/v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3-4</vt:lpstr>
      <vt:lpstr>PL_5</vt:lpstr>
      <vt:lpstr>CH-Consol FS 2025</vt:lpstr>
      <vt:lpstr>CH-Consol FS 2026</vt:lpstr>
      <vt:lpstr>CH-Separate FS 2025</vt:lpstr>
      <vt:lpstr>CH-Separate FS 2026</vt:lpstr>
      <vt:lpstr>CF 10-12</vt:lpstr>
      <vt:lpstr>'BS 3-4'!Print_Area</vt:lpstr>
      <vt:lpstr>'CF 10-12'!Print_Area</vt:lpstr>
      <vt:lpstr>'CH-Consol FS 2025'!Print_Area</vt:lpstr>
      <vt:lpstr>'CH-Consol FS 2026'!Print_Area</vt:lpstr>
      <vt:lpstr>'CH-Separate FS 2025'!Print_Area</vt:lpstr>
      <vt:lpstr>PL_5!Print_Area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Ratima, Petchsang</dc:creator>
  <cp:keywords/>
  <dc:description/>
  <cp:lastModifiedBy>Kornsiri, Chongaksorn</cp:lastModifiedBy>
  <cp:revision/>
  <cp:lastPrinted>2026-05-14T03:05:28Z</cp:lastPrinted>
  <dcterms:created xsi:type="dcterms:W3CDTF">2021-03-19T03:12:51Z</dcterms:created>
  <dcterms:modified xsi:type="dcterms:W3CDTF">2026-05-14T03:06:54Z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