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6\Qtr1'2026\"/>
    </mc:Choice>
  </mc:AlternateContent>
  <xr:revisionPtr revIDLastSave="0" documentId="13_ncr:1_{81A6FA0C-32A0-4AA5-B768-F5A321F3DD0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10" r:id="rId5"/>
  </sheets>
  <definedNames>
    <definedName name="_xlnm.Print_Area" localSheetId="0">BS!$A$1:$M$91</definedName>
    <definedName name="_xlnm.Print_Area" localSheetId="4">Cashflow!$A$1:$N$76</definedName>
    <definedName name="_xlnm.Print_Area" localSheetId="2">Consolidated!$A$1:$P$24</definedName>
    <definedName name="_xlnm.Print_Area" localSheetId="1">PL!$A$1:$N$49</definedName>
    <definedName name="_xlnm.Print_Area" localSheetId="3">Separate!$A$1:$N$23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4" l="1"/>
  <c r="K22" i="4"/>
  <c r="I22" i="4"/>
  <c r="G22" i="4"/>
  <c r="G57" i="10"/>
  <c r="I16" i="5" l="1"/>
  <c r="I82" i="5"/>
  <c r="I83" i="5" s="1"/>
  <c r="M82" i="5"/>
  <c r="M83" i="5" s="1"/>
  <c r="K82" i="5"/>
  <c r="K83" i="5" s="1"/>
  <c r="G82" i="5"/>
  <c r="G83" i="5" s="1"/>
  <c r="M59" i="5"/>
  <c r="M46" i="5"/>
  <c r="I59" i="5"/>
  <c r="I46" i="5"/>
  <c r="K59" i="5"/>
  <c r="G59" i="5"/>
  <c r="K46" i="5"/>
  <c r="G46" i="5"/>
  <c r="M26" i="5"/>
  <c r="M16" i="5"/>
  <c r="I26" i="5"/>
  <c r="K26" i="5"/>
  <c r="G26" i="5"/>
  <c r="K16" i="5"/>
  <c r="G16" i="5"/>
  <c r="K27" i="5" l="1"/>
  <c r="I60" i="5"/>
  <c r="I84" i="5" s="1"/>
  <c r="K60" i="5"/>
  <c r="K84" i="5" s="1"/>
  <c r="G60" i="5"/>
  <c r="G84" i="5" s="1"/>
  <c r="G27" i="5"/>
  <c r="M60" i="5"/>
  <c r="M84" i="5" s="1"/>
  <c r="M27" i="5"/>
  <c r="I27" i="5"/>
  <c r="M60" i="10"/>
  <c r="M57" i="10"/>
  <c r="I60" i="10"/>
  <c r="I57" i="10"/>
  <c r="M32" i="4"/>
  <c r="M17" i="4"/>
  <c r="I32" i="4"/>
  <c r="I17" i="4"/>
  <c r="M10" i="6"/>
  <c r="M16" i="6"/>
  <c r="M12" i="6"/>
  <c r="M22" i="2"/>
  <c r="C14" i="2"/>
  <c r="M11" i="2"/>
  <c r="O11" i="2" s="1"/>
  <c r="O19" i="2"/>
  <c r="M19" i="2"/>
  <c r="M17" i="2"/>
  <c r="O17" i="2" s="1"/>
  <c r="O22" i="2" s="1"/>
  <c r="K85" i="5" l="1"/>
  <c r="I85" i="5"/>
  <c r="G85" i="5"/>
  <c r="M23" i="4"/>
  <c r="M27" i="4" s="1"/>
  <c r="M29" i="4" s="1"/>
  <c r="M33" i="4" s="1"/>
  <c r="M41" i="4" s="1"/>
  <c r="M47" i="4" s="1"/>
  <c r="I23" i="4"/>
  <c r="I27" i="4" s="1"/>
  <c r="I29" i="4" s="1"/>
  <c r="I36" i="4" s="1"/>
  <c r="I38" i="4" s="1"/>
  <c r="I9" i="10"/>
  <c r="I25" i="10" s="1"/>
  <c r="I37" i="10" s="1"/>
  <c r="I40" i="10" s="1"/>
  <c r="I61" i="10" s="1"/>
  <c r="I63" i="10" s="1"/>
  <c r="M85" i="5"/>
  <c r="I20" i="6"/>
  <c r="I19" i="6"/>
  <c r="G19" i="6"/>
  <c r="G20" i="6" s="1"/>
  <c r="E19" i="6"/>
  <c r="E20" i="6" s="1"/>
  <c r="C20" i="6"/>
  <c r="C19" i="6"/>
  <c r="I14" i="6"/>
  <c r="I13" i="6"/>
  <c r="G13" i="6"/>
  <c r="G14" i="6" s="1"/>
  <c r="E13" i="6"/>
  <c r="E14" i="6" s="1"/>
  <c r="C14" i="6"/>
  <c r="C13" i="6"/>
  <c r="K18" i="6"/>
  <c r="M18" i="6" s="1"/>
  <c r="I21" i="2"/>
  <c r="I20" i="2"/>
  <c r="G20" i="2"/>
  <c r="G21" i="2" s="1"/>
  <c r="E21" i="2"/>
  <c r="E20" i="2"/>
  <c r="C21" i="2"/>
  <c r="C20" i="2"/>
  <c r="I14" i="2"/>
  <c r="I15" i="2" s="1"/>
  <c r="G14" i="2"/>
  <c r="G15" i="2" s="1"/>
  <c r="E15" i="2"/>
  <c r="E14" i="2"/>
  <c r="C15" i="2"/>
  <c r="K13" i="2"/>
  <c r="M13" i="2" s="1"/>
  <c r="O13" i="2" s="1"/>
  <c r="M36" i="4" l="1"/>
  <c r="K12" i="2"/>
  <c r="M9" i="10"/>
  <c r="M25" i="10" s="1"/>
  <c r="M37" i="10" s="1"/>
  <c r="M40" i="10" s="1"/>
  <c r="M61" i="10" s="1"/>
  <c r="M63" i="10" s="1"/>
  <c r="I33" i="4"/>
  <c r="I41" i="4" s="1"/>
  <c r="I47" i="4" s="1"/>
  <c r="K60" i="10"/>
  <c r="G60" i="10"/>
  <c r="K57" i="10"/>
  <c r="K22" i="2"/>
  <c r="I43" i="4" l="1"/>
  <c r="K17" i="4"/>
  <c r="K23" i="4" l="1"/>
  <c r="K27" i="4" s="1"/>
  <c r="K29" i="4" l="1"/>
  <c r="K9" i="10"/>
  <c r="K25" i="10" s="1"/>
  <c r="K37" i="10" s="1"/>
  <c r="K40" i="10" s="1"/>
  <c r="K61" i="10" s="1"/>
  <c r="K63" i="10" s="1"/>
  <c r="K64" i="10" s="1"/>
  <c r="I22" i="2"/>
  <c r="K32" i="4" l="1"/>
  <c r="G32" i="4"/>
  <c r="G17" i="4"/>
  <c r="G23" i="4" l="1"/>
  <c r="G27" i="4" l="1"/>
  <c r="G9" i="10" s="1"/>
  <c r="G25" i="10" s="1"/>
  <c r="G37" i="10" s="1"/>
  <c r="G40" i="10" s="1"/>
  <c r="G61" i="10" s="1"/>
  <c r="G63" i="10" s="1"/>
  <c r="G64" i="10" s="1"/>
  <c r="K36" i="4" l="1"/>
  <c r="G29" i="4"/>
  <c r="K33" i="4" l="1"/>
  <c r="K41" i="4" s="1"/>
  <c r="K11" i="6"/>
  <c r="K17" i="6"/>
  <c r="G36" i="4"/>
  <c r="G38" i="4" s="1"/>
  <c r="G33" i="4"/>
  <c r="K18" i="2"/>
  <c r="M18" i="2" l="1"/>
  <c r="K20" i="2"/>
  <c r="K21" i="2" s="1"/>
  <c r="M11" i="6"/>
  <c r="M13" i="6" s="1"/>
  <c r="M14" i="6" s="1"/>
  <c r="K13" i="6"/>
  <c r="K14" i="6" s="1"/>
  <c r="K19" i="6"/>
  <c r="K20" i="6" s="1"/>
  <c r="M17" i="6"/>
  <c r="M19" i="6" s="1"/>
  <c r="M20" i="6" s="1"/>
  <c r="K14" i="2"/>
  <c r="K15" i="2" s="1"/>
  <c r="M12" i="2"/>
  <c r="G41" i="4"/>
  <c r="G43" i="4" s="1"/>
  <c r="K47" i="4"/>
  <c r="O12" i="2" l="1"/>
  <c r="O14" i="2" s="1"/>
  <c r="O15" i="2" s="1"/>
  <c r="M14" i="2"/>
  <c r="M15" i="2" s="1"/>
  <c r="O18" i="2"/>
  <c r="O20" i="2" s="1"/>
  <c r="O21" i="2" s="1"/>
  <c r="O23" i="2" s="1"/>
  <c r="M20" i="2"/>
  <c r="M21" i="2" s="1"/>
  <c r="G47" i="4"/>
  <c r="G22" i="2" l="1"/>
  <c r="E22" i="2"/>
  <c r="C22" i="2"/>
  <c r="K21" i="6" l="1"/>
  <c r="I21" i="6"/>
  <c r="G21" i="6"/>
  <c r="E21" i="6"/>
  <c r="C21" i="6"/>
  <c r="M21" i="6" l="1"/>
  <c r="I22" i="6" l="1"/>
  <c r="G22" i="6"/>
  <c r="G23" i="2" l="1"/>
  <c r="C22" i="6" l="1"/>
  <c r="E22" i="6" l="1"/>
  <c r="I23" i="2" l="1"/>
  <c r="C23" i="2" l="1"/>
  <c r="E23" i="2" l="1"/>
  <c r="M23" i="2" l="1"/>
  <c r="K23" i="2"/>
  <c r="K22" i="6"/>
  <c r="M22" i="6"/>
</calcChain>
</file>

<file path=xl/sharedStrings.xml><?xml version="1.0" encoding="utf-8"?>
<sst xmlns="http://schemas.openxmlformats.org/spreadsheetml/2006/main" count="294" uniqueCount="182">
  <si>
    <t>บริษัท เอสไอเอสบี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</si>
  <si>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</si>
  <si>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</si>
  <si>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</si>
  <si>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</si>
  <si>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</si>
  <si>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</si>
  <si>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</si>
  <si>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</si>
  <si>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</si>
  <si>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</si>
  <si>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</si>
  <si>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</si>
  <si>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</si>
  <si>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</si>
  <si>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</si>
  <si>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</si>
  <si>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</si>
  <si>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</si>
  <si>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</si>
  <si>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</si>
  <si>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</si>
  <si>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</si>
  <si>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</si>
  <si>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</si>
  <si>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</si>
  <si>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</si>
  <si>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</si>
  <si>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</si>
  <si>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</si>
  <si>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</si>
  <si>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</si>
  <si>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</si>
  <si>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</si>
  <si>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</si>
  <si>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</si>
  <si>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รายได้รอการรับรู้ที่ถึงกำหนดรับรู้ภายในหนึ่งปี</t>
  </si>
  <si>
    <t>หนี้สินตามสัญญาเช่าที่ถึงกำหนดชำระภายในหนึ่งปี</t>
  </si>
  <si>
    <t>เงินมัดจำค่าเล่าเรียนที่ถึงกำหนดชำระภายในหนึ่งปี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</si>
  <si>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</si>
  <si>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</si>
  <si>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</si>
  <si>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</si>
  <si>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</t>
  </si>
  <si>
    <t>รายได้รอการรับรู้ - สุทธิจากส่วนที่ถึงกำหนดรับรู้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</si>
  <si>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</si>
  <si>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</si>
  <si>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</si>
  <si>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ประมาณการต้นทุนในการรื้อถอน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</si>
  <si>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</si>
  <si>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</si>
  <si>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</si>
  <si>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</si>
  <si>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</si>
  <si>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</si>
  <si>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</si>
  <si>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</si>
  <si>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</si>
  <si>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940,000,000 หุ้น มูลค่าหุ้นละ 0.50 บาท</t>
  </si>
  <si>
    <t xml:space="preserve">   ทุนที่ออกจำหน่ายและชำระเต็มมูลค่าแล้ว</t>
  </si>
  <si>
    <t>ส่วนเกินมูลค่าหุ้นบุริมสิทธิ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</si>
  <si>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</si>
  <si>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</si>
  <si>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</si>
  <si>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</si>
  <si>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</si>
  <si>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</si>
  <si>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</si>
  <si>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</si>
  <si>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</si>
  <si>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</si>
  <si>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</si>
  <si>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กำไรขาดทุน:</t>
  </si>
  <si>
    <t>รายได้</t>
  </si>
  <si>
    <t>รายได้ค่าธรรมเนียมทางการศึกษาและบริการ</t>
  </si>
  <si>
    <t>รายได้อื่น</t>
  </si>
  <si>
    <t>รวมรายได้</t>
  </si>
  <si>
    <t>ค่าใช้จ่าย</t>
  </si>
  <si>
    <t>ต้นทุนทางการศึกษาและบริการ</t>
  </si>
  <si>
    <t>ค่าใช้จ่ายในการบริหาร</t>
  </si>
  <si>
    <t>รวมค่าใช้จ่าย</t>
  </si>
  <si>
    <t>ส่วนแบ่งกำไรจากเงินลงทุนตามวิธีส่วนได้เสีย</t>
  </si>
  <si>
    <t>5, 6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</si>
  <si>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</si>
  <si>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</si>
  <si>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</si>
  <si>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</si>
  <si>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</si>
  <si>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</si>
  <si>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</si>
  <si>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</si>
  <si>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</si>
  <si>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</si>
  <si>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</si>
  <si>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</si>
  <si>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</si>
  <si>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</si>
  <si>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รวม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</si>
  <si>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</si>
  <si>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</si>
  <si>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</si>
  <si>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</si>
  <si>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หุ้นบุริมสิทธิ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</si>
  <si>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</si>
  <si>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</si>
  <si>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</si>
  <si>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</si>
  <si>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</si>
  <si>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</si>
  <si>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</si>
  <si>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</si>
  <si>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</si>
  <si>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</si>
  <si>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</si>
  <si>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</si>
  <si>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</si>
  <si>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</si>
  <si>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</si>
  <si>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</si>
  <si>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</t>
  </si>
  <si>
    <t xml:space="preserve">   ขาดทุนจากการตัดจำหน่ายอุปกรณ์</t>
  </si>
  <si>
    <t xml:space="preserve">   ส่วนแบ่งกำไรจากเงินลงทุนตามวิธีส่วนได้เสีย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</si>
  <si>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</si>
  <si>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</si>
  <si>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</si>
  <si>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</si>
  <si>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</si>
  <si>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</si>
  <si>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</si>
  <si>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</si>
  <si>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</si>
  <si>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</si>
  <si>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</si>
  <si>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รายได้รอการรับรู้</t>
  </si>
  <si>
    <t xml:space="preserve">   เงินมัดจำค่าเล่าเรียน</t>
  </si>
  <si>
    <t xml:space="preserve">   หนี้สินหมุนเวียนอื่น</t>
  </si>
  <si>
    <t xml:space="preserve">   รับคืนภาษีเงินได้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</si>
  <si>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</si>
  <si>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</si>
  <si>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</si>
  <si>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เงินสดรับจากการขายเงินลงทุนในสินทรัพย์ทางการเงิน</t>
  </si>
  <si>
    <t>เงินสดจ่ายซื้อเงินลงทุนในสินทรัพย์ทางการเงิน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</si>
  <si>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</si>
  <si>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</si>
  <si>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เงินปันผลรับจากเงินลงทุนในบริษัทย่อย</t>
  </si>
  <si>
    <t>เงินสดรับดอกเบี้ย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</si>
  <si>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</si>
  <si>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</si>
  <si>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</si>
  <si>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</si>
  <si>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</si>
  <si>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</si>
  <si>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</si>
  <si>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</si>
  <si>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</si>
  <si>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เงินปันผลค้างรับจากเงินลงทุนในการร่วมค้า</t>
  </si>
  <si>
    <t xml:space="preserve">   หนี้สินตามสัญญาเช่าลดลงจากการเปลี่ยนแปลงสัญญาเช่า</t>
  </si>
  <si>
    <t xml:space="preserve">   โอนทรัพย์สินไปเป็นเงินลงทุนในบริษัทย่อย</t>
  </si>
  <si>
    <t xml:space="preserve">   โอนสินทรัพย์สิทธิการใช้ไปเป็นอุปกรณ์</t>
  </si>
  <si>
    <t>รายได้ค่าเช่าและค่าบริการ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</si>
  <si>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</si>
  <si>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</si>
  <si>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ประมาณการหนี้สินสำหรับผลประโยชน์พนักงาน</t>
  </si>
  <si>
    <t xml:space="preserve">   ประมาณการหนี้สินสำหรับผลประโยชน์พนักงานจ่าย</t>
  </si>
  <si>
    <t>เงินสดจากกิจกรรมดำเนินงาน</t>
  </si>
  <si>
    <t>เงินสดสุทธิจากกิจกรรมดำเนินงาน</t>
  </si>
  <si>
    <t>รายได้จากการขายอุปกรณ์การศึกษา</t>
  </si>
  <si>
    <t>ต้นทุนค่าเช่าและค่าบริการ</t>
  </si>
  <si>
    <t>รายได้ (ค่าใช้จ่าย) ภาษีเงินได้</t>
  </si>
  <si>
    <t xml:space="preserve">   กลับรายการขาดทุนจากการด้อยค่าของสินทรัพย์ที่ไม่ใช่</t>
  </si>
  <si>
    <t xml:space="preserve">      สินทรัพย์ทางการเงิน</t>
  </si>
  <si>
    <t xml:space="preserve">   สินทรัพย์สิทธิการใช้และหนี้สินตามสัญญาเช่าเพิ่มขึ้น</t>
  </si>
  <si>
    <t xml:space="preserve">      จากสัญญาเช่า</t>
  </si>
  <si>
    <t xml:space="preserve">   เจ้าหนี้หมุนเวียนอื่นเพิ่มขึ้น (ลดลง) จากการซื้อ</t>
  </si>
  <si>
    <t xml:space="preserve">      ที่ดิน อาคารและอุปกรณ์</t>
  </si>
  <si>
    <t>2, 3</t>
  </si>
  <si>
    <t>กำไรก่อนค่าใช้จ่ายภาษีเงินได้</t>
  </si>
  <si>
    <t>(หน่วย: บาท)</t>
  </si>
  <si>
    <t xml:space="preserve">   กำไรจากการขายและการปรับมูลค่ายุติธรรมของสินทรัพย์</t>
  </si>
  <si>
    <t xml:space="preserve">       ทางการเงินหมุนเวียนอื่น - ตราสารทุน</t>
  </si>
  <si>
    <t>กำไรจากการขายและการปรับมูลค่ายุติธรรมของ</t>
  </si>
  <si>
    <t xml:space="preserve">   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</si>
</sst>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000_);_(* \(#,##0.0000\);_(* &quot;-&quot;_);_(@_)"/>
    <numFmt numFmtId="171" formatCode="0.0%"/>
    <numFmt numFmtId="173" formatCode="_(* #,##0.00_);_(* \(#,##0.00\);_(* &quot;-&quot;_);_(@_)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10" fontId="2" fillId="0" borderId="0" xfId="13" applyNumberFormat="1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3" fontId="7" fillId="0" borderId="0" xfId="1" applyFont="1" applyFill="1" applyAlignment="1">
      <alignment horizontal="justify" vertical="center" wrapText="1"/>
    </xf>
    <xf numFmtId="43" fontId="16" fillId="0" borderId="0" xfId="1" applyFont="1" applyFill="1" applyAlignment="1">
      <alignment horizontal="justify" vertical="center" wrapText="1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171" fontId="2" fillId="0" borderId="0" xfId="13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41" fontId="2" fillId="0" borderId="1" xfId="4" applyNumberFormat="1" applyFont="1" applyFill="1" applyBorder="1" applyAlignment="1">
      <alignment vertical="center"/>
    </xf>
    <xf numFmtId="164" fontId="2" fillId="0" borderId="0" xfId="13" applyNumberFormat="1" applyFont="1" applyFill="1" applyAlignment="1">
      <alignment vertical="center"/>
    </xf>
    <xf numFmtId="43" fontId="2" fillId="0" borderId="0" xfId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43" fontId="2" fillId="2" borderId="0" xfId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0" xfId="5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1" fontId="7" fillId="0" borderId="3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73" fontId="2" fillId="0" borderId="0" xfId="1" applyNumberFormat="1" applyFont="1" applyFill="1" applyAlignment="1">
      <alignment horizontal="right" vertical="center"/>
    </xf>
    <xf numFmtId="170" fontId="2" fillId="0" borderId="0" xfId="1" applyNumberFormat="1" applyFont="1" applyFill="1" applyBorder="1" applyAlignment="1">
      <alignment horizontal="right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7"/>
  <sheetViews>
    <sheetView showGridLines="0" view="pageBreakPreview" topLeftCell="B26" zoomScale="115" zoomScaleNormal="60" zoomScaleSheetLayoutView="115" workbookViewId="0">
      <selection activeCell="G30" sqref="G30"/>
    </sheetView>
  </sheetViews>
  <sheetFormatPr defaultColWidth="9.109375" defaultRowHeight="24" customHeight="1"/>
  <cols>
    <col min="1" max="1" width="10.5546875" style="1" customWidth="1"/>
    <col min="2" max="2" width="11.88671875" style="1" customWidth="1"/>
    <col min="3" max="3" width="24.88671875" style="1" customWidth="1"/>
    <col min="4" max="4" width="1.88671875" style="1" customWidth="1"/>
    <col min="5" max="5" width="8.88671875" style="1" customWidth="1"/>
    <col min="6" max="6" width="1.88671875" style="1" customWidth="1"/>
    <col min="7" max="7" width="13.88671875" style="6" customWidth="1"/>
    <col min="8" max="8" width="1.88671875" style="1" customWidth="1"/>
    <col min="9" max="9" width="13.88671875" style="1" customWidth="1"/>
    <col min="10" max="10" width="1.88671875" style="1" customWidth="1"/>
    <col min="11" max="11" width="13.88671875" style="6" customWidth="1"/>
    <col min="12" max="12" width="2" style="8" customWidth="1"/>
    <col min="13" max="13" width="13.88671875" style="8" customWidth="1"/>
    <col min="14" max="14" width="1.109375" style="1" customWidth="1"/>
    <col min="15" max="15" width="15.88671875" style="1" customWidth="1"/>
    <col min="16" max="16" width="16.44140625" style="1" customWidth="1"/>
    <col min="17" max="17" width="14.88671875" style="1" customWidth="1"/>
    <col min="18" max="18" width="11.88671875" style="1" bestFit="1" customWidth="1"/>
    <col min="19" max="16384" width="9.109375" style="1"/>
  </cols>
  <sheetData>
    <row r="1" spans="1:17" ht="24" customHeight="1">
      <c r="A1" s="55" t="s">
        <v>0</v>
      </c>
      <c r="B1" s="4"/>
      <c r="C1" s="4"/>
      <c r="D1" s="4"/>
      <c r="E1" s="4"/>
      <c r="F1" s="4"/>
      <c r="G1" s="66"/>
      <c r="H1" s="4"/>
      <c r="I1" s="4"/>
      <c r="J1" s="4"/>
      <c r="K1" s="66"/>
      <c r="L1" s="4"/>
      <c r="M1" s="4"/>
    </row>
    <row r="2" spans="1:17" ht="24" customHeight="1">
      <c r="A2" s="55" t="s">
        <v>1</v>
      </c>
      <c r="B2" s="4"/>
      <c r="C2" s="4"/>
      <c r="D2" s="4"/>
      <c r="E2" s="4"/>
      <c r="F2" s="4"/>
      <c r="G2" s="66"/>
      <c r="H2" s="4"/>
      <c r="I2" s="4"/>
      <c r="J2" s="4"/>
      <c r="K2" s="66"/>
      <c r="L2" s="4"/>
      <c r="M2" s="4"/>
    </row>
    <row r="3" spans="1:17" ht="24" customHeight="1">
      <c r="A3" s="55" t="s">
        <v>2</v>
      </c>
      <c r="B3" s="4"/>
      <c r="C3" s="4"/>
      <c r="D3" s="4"/>
      <c r="E3" s="4"/>
      <c r="F3" s="4"/>
      <c r="G3" s="66"/>
      <c r="H3" s="4"/>
      <c r="I3" s="4"/>
      <c r="J3" s="4"/>
      <c r="K3" s="66"/>
      <c r="L3" s="4"/>
      <c r="M3" s="4"/>
    </row>
    <row r="4" spans="1:17" ht="24" customHeight="1">
      <c r="B4" s="8"/>
      <c r="C4" s="8"/>
      <c r="D4" s="8"/>
      <c r="E4" s="8"/>
      <c r="F4" s="8"/>
      <c r="H4" s="8"/>
      <c r="I4" s="8"/>
      <c r="J4" s="8"/>
      <c r="M4" s="86" t="s">
        <v>3</v>
      </c>
    </row>
    <row r="5" spans="1:17" ht="24" customHeight="1">
      <c r="B5" s="8"/>
      <c r="C5" s="8"/>
      <c r="D5" s="8"/>
      <c r="E5" s="8"/>
      <c r="F5" s="8"/>
      <c r="G5" s="110" t="s">
        <v>4</v>
      </c>
      <c r="H5" s="110"/>
      <c r="I5" s="110"/>
      <c r="K5" s="110" t="s">
        <v>5</v>
      </c>
      <c r="L5" s="110"/>
      <c r="M5" s="110"/>
    </row>
    <row r="6" spans="1:17" ht="24" customHeight="1">
      <c r="C6" s="2"/>
      <c r="D6" s="2"/>
      <c r="E6" s="32" t="s">
        <v>6</v>
      </c>
      <c r="G6" s="69" t="s">
        <v>7</v>
      </c>
      <c r="H6" s="70"/>
      <c r="I6" s="69" t="s">
        <v>8</v>
      </c>
      <c r="K6" s="69" t="s">
        <v>7</v>
      </c>
      <c r="L6" s="70"/>
      <c r="M6" s="69" t="s">
        <v>8</v>
      </c>
      <c r="O6" s="2"/>
      <c r="P6" s="2"/>
    </row>
    <row r="7" spans="1:17" ht="24" customHeight="1">
      <c r="C7" s="2"/>
      <c r="D7" s="2"/>
      <c r="E7" s="2"/>
      <c r="G7" s="71" t="s">
        <v>9</v>
      </c>
      <c r="H7" s="70"/>
      <c r="I7" s="71" t="s">
        <v>10</v>
      </c>
      <c r="K7" s="71" t="s">
        <v>9</v>
      </c>
      <c r="L7" s="70"/>
      <c r="M7" s="71" t="s">
        <v>10</v>
      </c>
    </row>
    <row r="8" spans="1:17" ht="24" customHeight="1">
      <c r="C8" s="2"/>
      <c r="D8" s="2"/>
      <c r="E8" s="2"/>
      <c r="G8" s="71" t="s">
        <v>11</v>
      </c>
      <c r="H8" s="70"/>
      <c r="I8" s="87"/>
      <c r="K8" s="71" t="s">
        <v>11</v>
      </c>
      <c r="L8" s="70"/>
      <c r="M8" s="87"/>
    </row>
    <row r="9" spans="1:17" ht="24" customHeight="1">
      <c r="A9" s="4" t="s">
        <v>12</v>
      </c>
      <c r="K9" s="34"/>
      <c r="L9" s="88"/>
      <c r="M9" s="88"/>
      <c r="N9" s="88"/>
      <c r="O9" s="65"/>
      <c r="P9" s="65"/>
    </row>
    <row r="10" spans="1:17" ht="24" customHeight="1">
      <c r="A10" s="4" t="s">
        <v>13</v>
      </c>
      <c r="D10" s="2"/>
      <c r="K10" s="34"/>
      <c r="L10" s="88"/>
      <c r="M10" s="88"/>
      <c r="N10" s="88"/>
      <c r="O10" s="65"/>
      <c r="P10" s="65"/>
    </row>
    <row r="11" spans="1:17" ht="24" customHeight="1">
      <c r="A11" s="1" t="s">
        <v>14</v>
      </c>
      <c r="D11" s="2"/>
      <c r="E11" s="5"/>
      <c r="G11" s="60">
        <v>1124974</v>
      </c>
      <c r="H11" s="87"/>
      <c r="I11" s="60">
        <v>1357571</v>
      </c>
      <c r="J11" s="87"/>
      <c r="K11" s="60">
        <v>708688</v>
      </c>
      <c r="L11" s="87"/>
      <c r="M11" s="60">
        <v>1152985</v>
      </c>
      <c r="N11" s="87"/>
      <c r="O11" s="65"/>
      <c r="P11" s="91"/>
    </row>
    <row r="12" spans="1:17" ht="24" customHeight="1">
      <c r="A12" s="78" t="s">
        <v>15</v>
      </c>
      <c r="D12" s="2"/>
      <c r="E12" s="5" t="s">
        <v>175</v>
      </c>
      <c r="G12" s="60">
        <v>184473</v>
      </c>
      <c r="H12" s="10"/>
      <c r="I12" s="60">
        <v>131422</v>
      </c>
      <c r="J12" s="10"/>
      <c r="K12" s="60">
        <v>50311</v>
      </c>
      <c r="L12" s="10"/>
      <c r="M12" s="60">
        <v>12907</v>
      </c>
      <c r="N12" s="10"/>
      <c r="O12" s="65"/>
      <c r="P12" s="65"/>
    </row>
    <row r="13" spans="1:17" ht="24" customHeight="1">
      <c r="A13" s="1" t="s">
        <v>16</v>
      </c>
      <c r="D13" s="2"/>
      <c r="E13" s="5"/>
      <c r="G13" s="60">
        <v>13447</v>
      </c>
      <c r="H13" s="10"/>
      <c r="I13" s="60">
        <v>15051</v>
      </c>
      <c r="J13" s="10"/>
      <c r="K13" s="18">
        <v>0</v>
      </c>
      <c r="L13" s="10"/>
      <c r="M13" s="18">
        <v>0</v>
      </c>
      <c r="N13" s="10"/>
      <c r="O13" s="65"/>
      <c r="P13" s="65"/>
    </row>
    <row r="14" spans="1:17" ht="24" customHeight="1">
      <c r="A14" s="1" t="s">
        <v>17</v>
      </c>
      <c r="D14" s="2"/>
      <c r="E14" s="5">
        <v>4</v>
      </c>
      <c r="G14" s="60">
        <v>607578</v>
      </c>
      <c r="H14" s="10"/>
      <c r="I14" s="60">
        <v>733611</v>
      </c>
      <c r="J14" s="10"/>
      <c r="K14" s="60">
        <v>580000</v>
      </c>
      <c r="L14" s="10"/>
      <c r="M14" s="60">
        <v>690000</v>
      </c>
      <c r="N14" s="10"/>
      <c r="O14" s="65"/>
      <c r="P14" s="91"/>
      <c r="Q14" s="45"/>
    </row>
    <row r="15" spans="1:17" ht="24" customHeight="1">
      <c r="A15" s="1" t="s">
        <v>18</v>
      </c>
      <c r="E15" s="5"/>
      <c r="F15" s="2"/>
      <c r="G15" s="60">
        <v>19142</v>
      </c>
      <c r="H15" s="10"/>
      <c r="I15" s="60">
        <v>22335</v>
      </c>
      <c r="J15" s="10"/>
      <c r="K15" s="60">
        <v>2600</v>
      </c>
      <c r="L15" s="10"/>
      <c r="M15" s="60">
        <v>2175</v>
      </c>
      <c r="N15" s="10"/>
      <c r="O15" s="65"/>
      <c r="P15" s="65"/>
    </row>
    <row r="16" spans="1:17" ht="24" customHeight="1">
      <c r="A16" s="4" t="s">
        <v>19</v>
      </c>
      <c r="E16" s="2"/>
      <c r="F16" s="2"/>
      <c r="G16" s="81">
        <f>SUM(G11:G15)</f>
        <v>1949614</v>
      </c>
      <c r="H16" s="87"/>
      <c r="I16" s="81">
        <f>SUM(I11:I15)</f>
        <v>2259990</v>
      </c>
      <c r="J16" s="2"/>
      <c r="K16" s="72">
        <f>SUM(K11:K15)</f>
        <v>1341599</v>
      </c>
      <c r="L16" s="87"/>
      <c r="M16" s="72">
        <f>SUM(M11:M15)</f>
        <v>1858067</v>
      </c>
      <c r="N16" s="87"/>
      <c r="O16" s="65"/>
      <c r="P16" s="65"/>
    </row>
    <row r="17" spans="1:19" ht="24" customHeight="1">
      <c r="A17" s="4" t="s">
        <v>20</v>
      </c>
      <c r="E17" s="2"/>
      <c r="F17" s="2"/>
      <c r="G17" s="60"/>
      <c r="H17" s="87"/>
      <c r="I17" s="60"/>
      <c r="J17" s="2"/>
      <c r="K17" s="34"/>
      <c r="L17" s="87"/>
      <c r="M17" s="34"/>
      <c r="N17" s="87"/>
      <c r="O17" s="65"/>
      <c r="P17" s="65"/>
    </row>
    <row r="18" spans="1:19" ht="24" customHeight="1">
      <c r="A18" s="1" t="s">
        <v>21</v>
      </c>
      <c r="E18" s="5">
        <v>4</v>
      </c>
      <c r="F18" s="2"/>
      <c r="G18" s="60">
        <v>10858</v>
      </c>
      <c r="H18" s="87"/>
      <c r="I18" s="60">
        <v>10858</v>
      </c>
      <c r="J18" s="87"/>
      <c r="K18" s="18">
        <v>0</v>
      </c>
      <c r="L18" s="87"/>
      <c r="M18" s="18">
        <v>0</v>
      </c>
      <c r="N18" s="87"/>
      <c r="O18" s="65"/>
      <c r="P18" s="91"/>
    </row>
    <row r="19" spans="1:19" ht="24" customHeight="1">
      <c r="A19" s="1" t="s">
        <v>22</v>
      </c>
      <c r="E19" s="5">
        <v>5</v>
      </c>
      <c r="F19" s="2"/>
      <c r="G19" s="18">
        <v>0</v>
      </c>
      <c r="H19" s="87"/>
      <c r="I19" s="18">
        <v>0</v>
      </c>
      <c r="J19" s="87"/>
      <c r="K19" s="18">
        <v>1959444</v>
      </c>
      <c r="L19" s="87"/>
      <c r="M19" s="18">
        <v>1474436</v>
      </c>
      <c r="N19" s="87"/>
      <c r="O19" s="65"/>
      <c r="P19" s="65"/>
    </row>
    <row r="20" spans="1:19" ht="24" customHeight="1">
      <c r="A20" s="1" t="s">
        <v>23</v>
      </c>
      <c r="E20" s="5">
        <v>6</v>
      </c>
      <c r="F20" s="2"/>
      <c r="G20" s="60">
        <v>41566</v>
      </c>
      <c r="H20" s="87"/>
      <c r="I20" s="60">
        <v>69966</v>
      </c>
      <c r="J20" s="87"/>
      <c r="K20" s="60">
        <v>41566</v>
      </c>
      <c r="L20" s="87"/>
      <c r="M20" s="60">
        <v>69966</v>
      </c>
      <c r="N20" s="87"/>
      <c r="O20" s="65"/>
      <c r="P20" s="65"/>
    </row>
    <row r="21" spans="1:19" ht="24" customHeight="1">
      <c r="A21" s="1" t="s">
        <v>24</v>
      </c>
      <c r="E21" s="5">
        <v>7</v>
      </c>
      <c r="F21" s="2"/>
      <c r="G21" s="60">
        <v>3872374</v>
      </c>
      <c r="H21" s="10"/>
      <c r="I21" s="60">
        <v>3383089</v>
      </c>
      <c r="J21" s="10"/>
      <c r="K21" s="60">
        <v>883819</v>
      </c>
      <c r="L21" s="10"/>
      <c r="M21" s="60">
        <v>653426</v>
      </c>
      <c r="N21" s="10"/>
      <c r="O21" s="92"/>
      <c r="P21" s="65"/>
    </row>
    <row r="22" spans="1:19" ht="24" customHeight="1">
      <c r="A22" s="1" t="s">
        <v>25</v>
      </c>
      <c r="E22" s="5">
        <v>8</v>
      </c>
      <c r="F22" s="2"/>
      <c r="G22" s="60">
        <v>406760</v>
      </c>
      <c r="H22" s="10"/>
      <c r="I22" s="60">
        <v>411520</v>
      </c>
      <c r="J22" s="10"/>
      <c r="K22" s="60">
        <v>15577</v>
      </c>
      <c r="L22" s="10"/>
      <c r="M22" s="60">
        <v>16640</v>
      </c>
      <c r="N22" s="10"/>
      <c r="O22" s="65"/>
      <c r="P22" s="65"/>
    </row>
    <row r="23" spans="1:19" ht="24" customHeight="1">
      <c r="A23" s="7" t="s">
        <v>26</v>
      </c>
      <c r="E23" s="5"/>
      <c r="F23" s="5"/>
      <c r="G23" s="60">
        <v>9634</v>
      </c>
      <c r="H23" s="10"/>
      <c r="I23" s="60">
        <v>8274</v>
      </c>
      <c r="J23" s="10"/>
      <c r="K23" s="60">
        <v>7214</v>
      </c>
      <c r="L23" s="10"/>
      <c r="M23" s="60">
        <v>5679</v>
      </c>
      <c r="N23" s="10"/>
      <c r="O23" s="92"/>
      <c r="P23" s="65"/>
    </row>
    <row r="24" spans="1:19" s="94" customFormat="1" ht="24" customHeight="1">
      <c r="A24" s="7" t="s">
        <v>27</v>
      </c>
      <c r="B24" s="1"/>
      <c r="C24" s="1"/>
      <c r="D24" s="1"/>
      <c r="E24" s="5"/>
      <c r="F24" s="5"/>
      <c r="G24" s="60">
        <v>2469</v>
      </c>
      <c r="H24" s="10"/>
      <c r="I24" s="18">
        <v>0</v>
      </c>
      <c r="J24" s="18"/>
      <c r="K24" s="18">
        <v>2469</v>
      </c>
      <c r="L24" s="18"/>
      <c r="M24" s="18">
        <v>0</v>
      </c>
      <c r="N24" s="96"/>
      <c r="O24" s="95"/>
      <c r="P24" s="95"/>
    </row>
    <row r="25" spans="1:19" s="94" customFormat="1" ht="24" customHeight="1">
      <c r="A25" s="78" t="s">
        <v>28</v>
      </c>
      <c r="B25" s="1"/>
      <c r="C25" s="1"/>
      <c r="D25" s="2"/>
      <c r="E25" s="5"/>
      <c r="F25" s="1"/>
      <c r="G25" s="60">
        <v>21263</v>
      </c>
      <c r="H25" s="10"/>
      <c r="I25" s="60">
        <v>21563</v>
      </c>
      <c r="J25" s="10"/>
      <c r="K25" s="60">
        <v>3357</v>
      </c>
      <c r="L25" s="10"/>
      <c r="M25" s="60">
        <v>2396</v>
      </c>
      <c r="N25" s="96"/>
      <c r="O25" s="95"/>
      <c r="P25" s="95"/>
    </row>
    <row r="26" spans="1:19" ht="24" customHeight="1">
      <c r="A26" s="4" t="s">
        <v>29</v>
      </c>
      <c r="D26" s="2"/>
      <c r="G26" s="81">
        <f>SUM(G18:G25)</f>
        <v>4364924</v>
      </c>
      <c r="H26" s="87"/>
      <c r="I26" s="81">
        <f>SUM(I18:I25)</f>
        <v>3905270</v>
      </c>
      <c r="K26" s="72">
        <f>SUM(K18:K25)</f>
        <v>2913446</v>
      </c>
      <c r="L26" s="87"/>
      <c r="M26" s="72">
        <f>SUM(M18:M25)</f>
        <v>2222543</v>
      </c>
      <c r="N26" s="87"/>
      <c r="O26" s="65"/>
      <c r="P26" s="65"/>
    </row>
    <row r="27" spans="1:19" ht="24" customHeight="1" thickBot="1">
      <c r="A27" s="4" t="s">
        <v>30</v>
      </c>
      <c r="D27" s="2"/>
      <c r="G27" s="82">
        <f>SUM(G16,G26)</f>
        <v>6314538</v>
      </c>
      <c r="H27" s="87"/>
      <c r="I27" s="82">
        <f>SUM(I16,I26)</f>
        <v>6165260</v>
      </c>
      <c r="K27" s="83">
        <f>SUM(K16,K26)</f>
        <v>4255045</v>
      </c>
      <c r="L27" s="87"/>
      <c r="M27" s="83">
        <f>SUM(M16,M26)</f>
        <v>4080610</v>
      </c>
      <c r="N27" s="87"/>
      <c r="O27" s="65"/>
      <c r="P27" s="65"/>
    </row>
    <row r="28" spans="1:19" ht="24" customHeight="1" thickTop="1">
      <c r="A28" s="4"/>
      <c r="D28" s="2"/>
      <c r="G28" s="61"/>
      <c r="H28" s="87"/>
      <c r="I28" s="61"/>
      <c r="K28" s="84"/>
      <c r="L28" s="87"/>
      <c r="M28" s="84"/>
      <c r="O28" s="65"/>
      <c r="Q28" s="45"/>
    </row>
    <row r="29" spans="1:19" ht="24" customHeight="1">
      <c r="A29" s="1" t="s">
        <v>31</v>
      </c>
      <c r="D29" s="2"/>
      <c r="O29" s="65"/>
      <c r="Q29" s="45"/>
      <c r="S29" s="77"/>
    </row>
    <row r="30" spans="1:19" ht="24" customHeight="1">
      <c r="A30" s="55" t="s">
        <v>0</v>
      </c>
      <c r="B30" s="4"/>
      <c r="C30" s="4"/>
      <c r="D30" s="4"/>
      <c r="E30" s="4"/>
      <c r="F30" s="4"/>
      <c r="G30" s="66"/>
      <c r="H30" s="4"/>
      <c r="I30" s="4"/>
      <c r="J30" s="4"/>
      <c r="K30" s="66"/>
      <c r="L30" s="4"/>
      <c r="M30" s="4"/>
      <c r="O30" s="65"/>
      <c r="Q30" s="45"/>
      <c r="S30" s="77"/>
    </row>
    <row r="31" spans="1:19" ht="24" customHeight="1">
      <c r="A31" s="55" t="s">
        <v>32</v>
      </c>
      <c r="B31" s="4"/>
      <c r="C31" s="4"/>
      <c r="D31" s="4"/>
      <c r="E31" s="4"/>
      <c r="F31" s="4"/>
      <c r="G31" s="66"/>
      <c r="H31" s="4"/>
      <c r="I31" s="4"/>
      <c r="J31" s="4"/>
      <c r="K31" s="66"/>
      <c r="L31" s="4"/>
      <c r="M31" s="4"/>
      <c r="O31" s="65"/>
      <c r="Q31" s="45"/>
    </row>
    <row r="32" spans="1:19" ht="24" customHeight="1">
      <c r="A32" s="55" t="s">
        <v>2</v>
      </c>
      <c r="B32" s="4"/>
      <c r="C32" s="4"/>
      <c r="D32" s="4"/>
      <c r="E32" s="4"/>
      <c r="F32" s="4"/>
      <c r="G32" s="66"/>
      <c r="H32" s="4"/>
      <c r="I32" s="4"/>
      <c r="J32" s="4"/>
      <c r="K32" s="66"/>
      <c r="L32" s="4"/>
      <c r="M32" s="4"/>
      <c r="O32" s="65"/>
      <c r="Q32" s="45"/>
    </row>
    <row r="33" spans="1:17" ht="24" customHeight="1">
      <c r="B33" s="8"/>
      <c r="C33" s="8"/>
      <c r="D33" s="8"/>
      <c r="E33" s="8"/>
      <c r="F33" s="8"/>
      <c r="H33" s="8"/>
      <c r="I33" s="8"/>
      <c r="J33" s="8"/>
      <c r="M33" s="86" t="s">
        <v>3</v>
      </c>
      <c r="O33" s="65"/>
      <c r="Q33" s="45"/>
    </row>
    <row r="34" spans="1:17" ht="24" customHeight="1">
      <c r="B34" s="8"/>
      <c r="C34" s="8"/>
      <c r="D34" s="8"/>
      <c r="E34" s="8"/>
      <c r="F34" s="8"/>
      <c r="G34" s="110" t="s">
        <v>4</v>
      </c>
      <c r="H34" s="110"/>
      <c r="I34" s="110"/>
      <c r="K34" s="110" t="s">
        <v>5</v>
      </c>
      <c r="L34" s="110"/>
      <c r="M34" s="110"/>
      <c r="O34" s="65"/>
      <c r="Q34" s="45"/>
    </row>
    <row r="35" spans="1:17" ht="24" customHeight="1">
      <c r="C35" s="2"/>
      <c r="D35" s="2"/>
      <c r="E35" s="32" t="s">
        <v>6</v>
      </c>
      <c r="G35" s="69" t="s">
        <v>7</v>
      </c>
      <c r="H35" s="70"/>
      <c r="I35" s="69" t="s">
        <v>8</v>
      </c>
      <c r="K35" s="69" t="s">
        <v>7</v>
      </c>
      <c r="L35" s="70"/>
      <c r="M35" s="69" t="s">
        <v>8</v>
      </c>
      <c r="O35" s="65"/>
      <c r="Q35" s="45"/>
    </row>
    <row r="36" spans="1:17" ht="24" customHeight="1">
      <c r="C36" s="2"/>
      <c r="D36" s="2"/>
      <c r="E36" s="2"/>
      <c r="G36" s="71" t="s">
        <v>9</v>
      </c>
      <c r="H36" s="70"/>
      <c r="I36" s="71" t="s">
        <v>10</v>
      </c>
      <c r="K36" s="71" t="s">
        <v>9</v>
      </c>
      <c r="L36" s="70"/>
      <c r="M36" s="71" t="s">
        <v>10</v>
      </c>
      <c r="O36" s="65"/>
      <c r="Q36" s="45"/>
    </row>
    <row r="37" spans="1:17" ht="24" customHeight="1">
      <c r="C37" s="2"/>
      <c r="D37" s="2"/>
      <c r="E37" s="2"/>
      <c r="G37" s="71" t="s">
        <v>11</v>
      </c>
      <c r="H37" s="70"/>
      <c r="I37" s="87"/>
      <c r="K37" s="71" t="s">
        <v>11</v>
      </c>
      <c r="L37" s="70"/>
      <c r="M37" s="87"/>
      <c r="O37" s="65"/>
      <c r="Q37" s="45"/>
    </row>
    <row r="38" spans="1:17" ht="24" customHeight="1">
      <c r="A38" s="15" t="s">
        <v>33</v>
      </c>
      <c r="I38" s="87"/>
      <c r="K38" s="34"/>
      <c r="L38" s="9"/>
      <c r="M38" s="87"/>
      <c r="N38" s="9"/>
      <c r="O38" s="65"/>
      <c r="P38" s="65"/>
    </row>
    <row r="39" spans="1:17" ht="24" customHeight="1">
      <c r="A39" s="4" t="s">
        <v>34</v>
      </c>
      <c r="D39" s="2"/>
      <c r="K39" s="34"/>
      <c r="N39" s="8"/>
      <c r="O39" s="65"/>
      <c r="P39" s="65"/>
    </row>
    <row r="40" spans="1:17" ht="24" customHeight="1">
      <c r="A40" s="78" t="s">
        <v>35</v>
      </c>
      <c r="D40" s="2"/>
      <c r="E40" s="5">
        <v>2</v>
      </c>
      <c r="G40" s="60">
        <v>117214</v>
      </c>
      <c r="H40" s="17"/>
      <c r="I40" s="60">
        <v>116203</v>
      </c>
      <c r="J40" s="17"/>
      <c r="K40" s="60">
        <v>29187</v>
      </c>
      <c r="L40" s="17"/>
      <c r="M40" s="60">
        <v>58603</v>
      </c>
      <c r="N40" s="17"/>
      <c r="O40" s="65"/>
      <c r="P40" s="65"/>
    </row>
    <row r="41" spans="1:17" ht="24" customHeight="1">
      <c r="A41" s="78" t="s">
        <v>36</v>
      </c>
      <c r="D41" s="2"/>
      <c r="E41" s="5"/>
      <c r="G41" s="60">
        <v>1009302</v>
      </c>
      <c r="H41" s="87"/>
      <c r="I41" s="60">
        <v>1074736</v>
      </c>
      <c r="J41" s="87"/>
      <c r="K41" s="18">
        <v>0</v>
      </c>
      <c r="L41" s="87"/>
      <c r="M41" s="18">
        <v>0</v>
      </c>
      <c r="N41" s="87"/>
      <c r="O41" s="65"/>
      <c r="P41" s="65"/>
    </row>
    <row r="42" spans="1:17" ht="24" customHeight="1">
      <c r="A42" s="7" t="s">
        <v>37</v>
      </c>
      <c r="D42" s="2"/>
      <c r="E42" s="5">
        <v>8</v>
      </c>
      <c r="G42" s="60">
        <v>16424</v>
      </c>
      <c r="H42" s="17"/>
      <c r="I42" s="60">
        <v>15726</v>
      </c>
      <c r="J42" s="17"/>
      <c r="K42" s="60">
        <v>4310</v>
      </c>
      <c r="L42" s="17"/>
      <c r="M42" s="60">
        <v>4365</v>
      </c>
      <c r="N42" s="17"/>
      <c r="O42" s="65"/>
      <c r="P42" s="65"/>
    </row>
    <row r="43" spans="1:17" ht="24" customHeight="1">
      <c r="A43" s="7" t="s">
        <v>38</v>
      </c>
      <c r="D43" s="2"/>
      <c r="E43" s="5"/>
      <c r="G43" s="60">
        <v>64249</v>
      </c>
      <c r="H43" s="17"/>
      <c r="I43" s="60">
        <v>62609</v>
      </c>
      <c r="J43" s="17"/>
      <c r="K43" s="18">
        <v>0</v>
      </c>
      <c r="L43" s="17"/>
      <c r="M43" s="18">
        <v>0</v>
      </c>
      <c r="N43" s="17"/>
      <c r="O43" s="65"/>
      <c r="P43" s="65"/>
    </row>
    <row r="44" spans="1:17" ht="24" customHeight="1">
      <c r="A44" s="7" t="s">
        <v>39</v>
      </c>
      <c r="D44" s="2"/>
      <c r="E44" s="5"/>
      <c r="G44" s="60">
        <v>6453</v>
      </c>
      <c r="H44" s="17"/>
      <c r="I44" s="60">
        <v>2536</v>
      </c>
      <c r="J44" s="17"/>
      <c r="K44" s="60">
        <v>4078</v>
      </c>
      <c r="L44" s="17"/>
      <c r="M44" s="60">
        <v>1954</v>
      </c>
      <c r="N44" s="17"/>
      <c r="O44" s="65"/>
      <c r="P44" s="65"/>
    </row>
    <row r="45" spans="1:17" ht="24" customHeight="1">
      <c r="A45" s="1" t="s">
        <v>40</v>
      </c>
      <c r="D45" s="2"/>
      <c r="E45" s="5"/>
      <c r="G45" s="62">
        <v>10409</v>
      </c>
      <c r="H45" s="87"/>
      <c r="I45" s="62">
        <v>11830</v>
      </c>
      <c r="J45" s="87"/>
      <c r="K45" s="62">
        <v>1790</v>
      </c>
      <c r="L45" s="87"/>
      <c r="M45" s="62">
        <v>3831</v>
      </c>
      <c r="N45" s="87"/>
      <c r="O45" s="65"/>
      <c r="P45" s="65"/>
    </row>
    <row r="46" spans="1:17" ht="24" customHeight="1">
      <c r="A46" s="4" t="s">
        <v>41</v>
      </c>
      <c r="D46" s="2"/>
      <c r="G46" s="21">
        <f>SUM(G40:G45)</f>
        <v>1224051</v>
      </c>
      <c r="H46" s="87"/>
      <c r="I46" s="21">
        <f>SUM(I40:I45)</f>
        <v>1283640</v>
      </c>
      <c r="K46" s="62">
        <f>SUM(K40:K45)</f>
        <v>39365</v>
      </c>
      <c r="L46" s="87"/>
      <c r="M46" s="62">
        <f>SUM(M40:M45)</f>
        <v>68753</v>
      </c>
      <c r="N46" s="87"/>
      <c r="O46" s="65"/>
      <c r="P46" s="65"/>
    </row>
    <row r="47" spans="1:17" ht="24" customHeight="1">
      <c r="A47" s="4" t="s">
        <v>42</v>
      </c>
      <c r="D47" s="2"/>
      <c r="G47" s="61" t="s">
        <v>43</v>
      </c>
      <c r="H47" s="87"/>
      <c r="I47" s="61" t="s">
        <v>43</v>
      </c>
      <c r="K47" s="67" t="s">
        <v>43</v>
      </c>
      <c r="L47" s="87"/>
      <c r="M47" s="67" t="s">
        <v>43</v>
      </c>
      <c r="N47" s="87"/>
      <c r="O47" s="65"/>
      <c r="P47" s="65"/>
    </row>
    <row r="48" spans="1:17" ht="24" customHeight="1">
      <c r="A48" s="7" t="s">
        <v>44</v>
      </c>
      <c r="D48" s="2"/>
      <c r="G48" s="61"/>
      <c r="H48" s="87"/>
      <c r="I48" s="61"/>
      <c r="K48" s="67"/>
      <c r="L48" s="87"/>
      <c r="M48" s="67"/>
      <c r="N48" s="87"/>
      <c r="O48" s="65"/>
      <c r="P48" s="65"/>
    </row>
    <row r="49" spans="1:18" ht="24" customHeight="1">
      <c r="A49" s="7" t="s">
        <v>45</v>
      </c>
      <c r="D49" s="2"/>
      <c r="E49" s="5"/>
      <c r="G49" s="61">
        <v>163026</v>
      </c>
      <c r="H49" s="87"/>
      <c r="I49" s="61">
        <v>168270</v>
      </c>
      <c r="J49" s="87"/>
      <c r="K49" s="18">
        <v>0</v>
      </c>
      <c r="L49" s="87"/>
      <c r="M49" s="18">
        <v>0</v>
      </c>
      <c r="N49" s="87"/>
      <c r="O49" s="65"/>
      <c r="P49" s="65"/>
      <c r="Q49" s="65"/>
      <c r="R49" s="93"/>
    </row>
    <row r="50" spans="1:18" ht="24" customHeight="1">
      <c r="A50" s="1" t="s">
        <v>46</v>
      </c>
      <c r="D50" s="2"/>
      <c r="E50" s="5"/>
      <c r="G50" s="61"/>
      <c r="H50" s="87"/>
      <c r="I50" s="61"/>
      <c r="J50" s="87"/>
      <c r="K50" s="61"/>
      <c r="L50" s="87"/>
      <c r="M50" s="61"/>
      <c r="N50" s="87"/>
      <c r="O50" s="65"/>
      <c r="P50" s="65"/>
    </row>
    <row r="51" spans="1:18" ht="24" customHeight="1">
      <c r="A51" s="1" t="s">
        <v>45</v>
      </c>
      <c r="D51" s="2"/>
      <c r="E51" s="5">
        <v>8</v>
      </c>
      <c r="G51" s="6">
        <v>552018</v>
      </c>
      <c r="H51" s="87"/>
      <c r="I51" s="6">
        <v>555560</v>
      </c>
      <c r="J51" s="87"/>
      <c r="K51" s="6">
        <v>14794</v>
      </c>
      <c r="L51" s="87"/>
      <c r="M51" s="6">
        <v>15833</v>
      </c>
      <c r="N51" s="87"/>
      <c r="O51" s="65"/>
      <c r="P51" s="65"/>
      <c r="Q51" s="65"/>
      <c r="R51" s="93"/>
    </row>
    <row r="52" spans="1:18" ht="24" customHeight="1">
      <c r="A52" s="7" t="s">
        <v>47</v>
      </c>
      <c r="D52" s="2"/>
      <c r="E52" s="5"/>
      <c r="H52" s="87"/>
      <c r="I52" s="6"/>
      <c r="J52" s="87"/>
      <c r="L52" s="87"/>
      <c r="M52" s="6"/>
      <c r="N52" s="87"/>
      <c r="O52" s="65"/>
      <c r="P52" s="65"/>
    </row>
    <row r="53" spans="1:18" ht="24" customHeight="1">
      <c r="A53" s="1" t="s">
        <v>45</v>
      </c>
      <c r="D53" s="2"/>
      <c r="E53" s="5"/>
      <c r="G53" s="6">
        <v>144800</v>
      </c>
      <c r="H53" s="87"/>
      <c r="I53" s="6">
        <v>142930</v>
      </c>
      <c r="J53" s="87"/>
      <c r="K53" s="18">
        <v>0</v>
      </c>
      <c r="L53" s="87"/>
      <c r="M53" s="18">
        <v>0</v>
      </c>
      <c r="N53" s="87"/>
      <c r="O53" s="65"/>
      <c r="P53" s="65"/>
      <c r="Q53" s="65"/>
      <c r="R53" s="93"/>
    </row>
    <row r="54" spans="1:18" ht="24" customHeight="1">
      <c r="A54" s="1" t="s">
        <v>48</v>
      </c>
      <c r="D54" s="2"/>
      <c r="E54" s="5"/>
      <c r="G54" s="6">
        <v>16015</v>
      </c>
      <c r="H54" s="87"/>
      <c r="I54" s="6">
        <v>15931</v>
      </c>
      <c r="J54" s="87"/>
      <c r="K54" s="6">
        <v>925</v>
      </c>
      <c r="L54" s="87"/>
      <c r="M54" s="6">
        <v>920</v>
      </c>
      <c r="N54" s="87"/>
      <c r="O54" s="65"/>
      <c r="P54" s="65"/>
    </row>
    <row r="55" spans="1:18" ht="24" customHeight="1">
      <c r="A55" s="1" t="s">
        <v>49</v>
      </c>
      <c r="D55" s="2"/>
      <c r="E55" s="5"/>
      <c r="G55" s="61">
        <v>47980</v>
      </c>
      <c r="H55" s="87"/>
      <c r="I55" s="61">
        <v>46008</v>
      </c>
      <c r="J55" s="87"/>
      <c r="K55" s="61">
        <v>5190</v>
      </c>
      <c r="L55" s="87"/>
      <c r="M55" s="61">
        <v>5005</v>
      </c>
      <c r="N55" s="87"/>
      <c r="O55" s="65"/>
      <c r="P55" s="65"/>
    </row>
    <row r="56" spans="1:18" ht="24" customHeight="1">
      <c r="A56" s="1" t="s">
        <v>50</v>
      </c>
      <c r="D56" s="2"/>
      <c r="E56" s="5"/>
      <c r="G56" s="60">
        <v>2213</v>
      </c>
      <c r="H56" s="87"/>
      <c r="I56" s="60">
        <v>4180</v>
      </c>
      <c r="J56" s="87"/>
      <c r="K56" s="18">
        <v>0</v>
      </c>
      <c r="L56" s="87"/>
      <c r="M56" s="60">
        <v>127</v>
      </c>
      <c r="N56" s="87"/>
      <c r="O56" s="65"/>
      <c r="P56" s="65"/>
    </row>
    <row r="57" spans="1:18" ht="24" customHeight="1">
      <c r="A57" s="1" t="s">
        <v>51</v>
      </c>
      <c r="D57" s="2"/>
      <c r="E57" s="5"/>
      <c r="H57" s="87"/>
      <c r="I57" s="6"/>
      <c r="J57" s="87"/>
      <c r="L57" s="87"/>
      <c r="M57" s="6"/>
      <c r="O57" s="65"/>
      <c r="P57" s="65"/>
    </row>
    <row r="58" spans="1:18" ht="24" customHeight="1">
      <c r="A58" s="1" t="s">
        <v>52</v>
      </c>
      <c r="D58" s="2"/>
      <c r="E58" s="5">
        <v>5</v>
      </c>
      <c r="G58" s="18">
        <v>0</v>
      </c>
      <c r="H58" s="87"/>
      <c r="I58" s="18">
        <v>0</v>
      </c>
      <c r="J58" s="87"/>
      <c r="K58" s="21">
        <v>30336</v>
      </c>
      <c r="L58" s="87"/>
      <c r="M58" s="21">
        <v>41231</v>
      </c>
      <c r="O58" s="65"/>
      <c r="P58" s="65"/>
    </row>
    <row r="59" spans="1:18" ht="24" customHeight="1">
      <c r="A59" s="4" t="s">
        <v>53</v>
      </c>
      <c r="D59" s="2"/>
      <c r="G59" s="81">
        <f>SUM(G49:G58)</f>
        <v>926052</v>
      </c>
      <c r="H59" s="87"/>
      <c r="I59" s="81">
        <f>SUM(I49:I58)</f>
        <v>932879</v>
      </c>
      <c r="K59" s="62">
        <f>SUM(K49:K58)</f>
        <v>51245</v>
      </c>
      <c r="L59" s="87"/>
      <c r="M59" s="62">
        <f>SUM(M49:M58)</f>
        <v>63116</v>
      </c>
      <c r="N59" s="87"/>
      <c r="O59" s="65"/>
      <c r="P59" s="65"/>
    </row>
    <row r="60" spans="1:18" ht="24" customHeight="1">
      <c r="A60" s="4" t="s">
        <v>54</v>
      </c>
      <c r="D60" s="2"/>
      <c r="G60" s="81">
        <f>SUM(G46,G59)</f>
        <v>2150103</v>
      </c>
      <c r="H60" s="87"/>
      <c r="I60" s="81">
        <f>SUM(I46,I59)</f>
        <v>2216519</v>
      </c>
      <c r="K60" s="62">
        <f>SUM(K46,K59)</f>
        <v>90610</v>
      </c>
      <c r="L60" s="87"/>
      <c r="M60" s="62">
        <f>SUM(M46,M59)</f>
        <v>131869</v>
      </c>
      <c r="N60" s="87"/>
      <c r="O60" s="65"/>
      <c r="P60" s="65"/>
    </row>
    <row r="61" spans="1:18" ht="24" customHeight="1">
      <c r="D61" s="2"/>
      <c r="K61" s="42"/>
      <c r="O61" s="65"/>
      <c r="Q61" s="45"/>
    </row>
    <row r="62" spans="1:18" ht="24" customHeight="1">
      <c r="A62" s="1" t="s">
        <v>31</v>
      </c>
      <c r="D62" s="2"/>
      <c r="O62" s="65"/>
      <c r="Q62" s="45"/>
    </row>
    <row r="63" spans="1:18" ht="24" customHeight="1">
      <c r="A63" s="55" t="s">
        <v>0</v>
      </c>
      <c r="B63" s="4"/>
      <c r="C63" s="4"/>
      <c r="D63" s="4"/>
      <c r="E63" s="4"/>
      <c r="F63" s="4"/>
      <c r="G63" s="66"/>
      <c r="H63" s="4"/>
      <c r="I63" s="4"/>
      <c r="J63" s="4"/>
      <c r="K63" s="66"/>
      <c r="L63" s="4"/>
      <c r="M63" s="4"/>
      <c r="O63" s="65"/>
      <c r="Q63" s="45"/>
    </row>
    <row r="64" spans="1:18" ht="24" customHeight="1">
      <c r="A64" s="55" t="s">
        <v>32</v>
      </c>
      <c r="B64" s="4"/>
      <c r="C64" s="4"/>
      <c r="D64" s="4"/>
      <c r="E64" s="4"/>
      <c r="F64" s="4"/>
      <c r="G64" s="66"/>
      <c r="H64" s="4"/>
      <c r="I64" s="4"/>
      <c r="J64" s="4"/>
      <c r="K64" s="66"/>
      <c r="L64" s="4"/>
      <c r="M64" s="4"/>
      <c r="O64" s="65"/>
      <c r="Q64" s="45"/>
    </row>
    <row r="65" spans="1:17" ht="24" customHeight="1">
      <c r="A65" s="55" t="s">
        <v>2</v>
      </c>
      <c r="B65" s="4"/>
      <c r="C65" s="4"/>
      <c r="D65" s="4"/>
      <c r="E65" s="4"/>
      <c r="F65" s="4"/>
      <c r="G65" s="66"/>
      <c r="H65" s="4"/>
      <c r="I65" s="4"/>
      <c r="J65" s="4"/>
      <c r="K65" s="66"/>
      <c r="L65" s="4"/>
      <c r="M65" s="4"/>
      <c r="O65" s="65"/>
      <c r="Q65" s="45"/>
    </row>
    <row r="66" spans="1:17" ht="24" customHeight="1">
      <c r="B66" s="8"/>
      <c r="C66" s="8"/>
      <c r="D66" s="8"/>
      <c r="E66" s="8"/>
      <c r="F66" s="8"/>
      <c r="H66" s="8"/>
      <c r="I66" s="8"/>
      <c r="J66" s="8"/>
      <c r="M66" s="86" t="s">
        <v>3</v>
      </c>
      <c r="O66" s="65"/>
      <c r="Q66" s="45"/>
    </row>
    <row r="67" spans="1:17" ht="24" customHeight="1">
      <c r="B67" s="8"/>
      <c r="C67" s="8"/>
      <c r="D67" s="8"/>
      <c r="E67" s="8"/>
      <c r="F67" s="8"/>
      <c r="G67" s="110" t="s">
        <v>4</v>
      </c>
      <c r="H67" s="110"/>
      <c r="I67" s="110"/>
      <c r="K67" s="110" t="s">
        <v>5</v>
      </c>
      <c r="L67" s="110"/>
      <c r="M67" s="110"/>
      <c r="O67" s="65"/>
      <c r="Q67" s="45"/>
    </row>
    <row r="68" spans="1:17" ht="24" customHeight="1">
      <c r="C68" s="2"/>
      <c r="D68" s="2"/>
      <c r="E68" s="66"/>
      <c r="G68" s="69" t="s">
        <v>7</v>
      </c>
      <c r="H68" s="70"/>
      <c r="I68" s="69" t="s">
        <v>8</v>
      </c>
      <c r="K68" s="69" t="s">
        <v>7</v>
      </c>
      <c r="L68" s="70"/>
      <c r="M68" s="69" t="s">
        <v>8</v>
      </c>
      <c r="O68" s="65"/>
      <c r="Q68" s="45"/>
    </row>
    <row r="69" spans="1:17" ht="24" customHeight="1">
      <c r="C69" s="2"/>
      <c r="D69" s="2"/>
      <c r="E69" s="2"/>
      <c r="G69" s="71" t="s">
        <v>9</v>
      </c>
      <c r="H69" s="70"/>
      <c r="I69" s="71" t="s">
        <v>10</v>
      </c>
      <c r="K69" s="71" t="s">
        <v>9</v>
      </c>
      <c r="L69" s="70"/>
      <c r="M69" s="71" t="s">
        <v>10</v>
      </c>
      <c r="O69" s="65"/>
      <c r="Q69" s="45"/>
    </row>
    <row r="70" spans="1:17" ht="24" customHeight="1">
      <c r="C70" s="2"/>
      <c r="D70" s="2"/>
      <c r="E70" s="2"/>
      <c r="G70" s="71" t="s">
        <v>11</v>
      </c>
      <c r="H70" s="70"/>
      <c r="I70" s="87"/>
      <c r="K70" s="71" t="s">
        <v>11</v>
      </c>
      <c r="L70" s="70"/>
      <c r="M70" s="87"/>
      <c r="O70" s="65"/>
      <c r="Q70" s="45"/>
    </row>
    <row r="71" spans="1:17" ht="24" customHeight="1">
      <c r="A71" s="4" t="s">
        <v>55</v>
      </c>
      <c r="D71" s="2"/>
      <c r="I71" s="87"/>
      <c r="K71" s="34"/>
      <c r="L71" s="87"/>
      <c r="M71" s="87"/>
      <c r="N71" s="87"/>
      <c r="O71" s="65"/>
      <c r="P71" s="65"/>
    </row>
    <row r="72" spans="1:17" ht="24" customHeight="1">
      <c r="A72" s="1" t="s">
        <v>56</v>
      </c>
      <c r="D72" s="2"/>
      <c r="E72" s="5"/>
      <c r="K72" s="34"/>
      <c r="L72" s="87"/>
      <c r="M72" s="87"/>
      <c r="N72" s="87"/>
      <c r="O72" s="65"/>
      <c r="P72" s="65"/>
    </row>
    <row r="73" spans="1:17" ht="24" customHeight="1">
      <c r="A73" s="1" t="s">
        <v>57</v>
      </c>
      <c r="D73" s="2"/>
      <c r="K73" s="34"/>
      <c r="L73" s="87"/>
      <c r="M73" s="87"/>
      <c r="N73" s="87"/>
      <c r="O73" s="65"/>
      <c r="P73" s="65"/>
    </row>
    <row r="74" spans="1:17" ht="24" customHeight="1" thickBot="1">
      <c r="A74" s="1" t="s">
        <v>58</v>
      </c>
      <c r="D74" s="2"/>
      <c r="G74" s="83">
        <v>470000</v>
      </c>
      <c r="H74" s="87"/>
      <c r="I74" s="83">
        <v>470000</v>
      </c>
      <c r="J74" s="87"/>
      <c r="K74" s="83">
        <v>470000</v>
      </c>
      <c r="L74" s="87"/>
      <c r="M74" s="83">
        <v>470000</v>
      </c>
      <c r="N74" s="87"/>
      <c r="O74" s="65"/>
      <c r="P74" s="65"/>
    </row>
    <row r="75" spans="1:17" ht="24" customHeight="1" thickTop="1">
      <c r="A75" s="1" t="s">
        <v>59</v>
      </c>
      <c r="D75" s="2"/>
      <c r="G75" s="60"/>
      <c r="H75" s="87"/>
      <c r="I75" s="60"/>
      <c r="J75" s="87"/>
      <c r="K75" s="60"/>
      <c r="L75" s="87"/>
      <c r="M75" s="60"/>
      <c r="N75" s="87"/>
      <c r="O75" s="65"/>
      <c r="P75" s="65"/>
    </row>
    <row r="76" spans="1:17" ht="24" customHeight="1">
      <c r="A76" s="1" t="s">
        <v>58</v>
      </c>
      <c r="D76" s="2"/>
      <c r="G76" s="60">
        <v>470000</v>
      </c>
      <c r="H76" s="87"/>
      <c r="I76" s="60">
        <v>470000</v>
      </c>
      <c r="J76" s="87"/>
      <c r="K76" s="60">
        <v>470000</v>
      </c>
      <c r="L76" s="87"/>
      <c r="M76" s="60">
        <v>470000</v>
      </c>
      <c r="N76" s="87"/>
      <c r="O76" s="65"/>
      <c r="P76" s="65"/>
    </row>
    <row r="77" spans="1:17" ht="24" customHeight="1">
      <c r="A77" s="7" t="s">
        <v>60</v>
      </c>
      <c r="D77" s="2"/>
      <c r="G77" s="60">
        <v>1000</v>
      </c>
      <c r="H77" s="87"/>
      <c r="I77" s="60">
        <v>1000</v>
      </c>
      <c r="J77" s="87"/>
      <c r="K77" s="60">
        <v>1000</v>
      </c>
      <c r="L77" s="87"/>
      <c r="M77" s="60">
        <v>1000</v>
      </c>
      <c r="N77" s="87"/>
      <c r="O77" s="65"/>
      <c r="P77" s="65"/>
    </row>
    <row r="78" spans="1:17" ht="24" customHeight="1">
      <c r="A78" s="7" t="s">
        <v>61</v>
      </c>
      <c r="D78" s="2"/>
      <c r="E78" s="5"/>
      <c r="G78" s="60">
        <v>1127018</v>
      </c>
      <c r="H78" s="87"/>
      <c r="I78" s="60">
        <v>1127018</v>
      </c>
      <c r="J78" s="87"/>
      <c r="K78" s="60">
        <v>1127018</v>
      </c>
      <c r="L78" s="87"/>
      <c r="M78" s="60">
        <v>1127018</v>
      </c>
      <c r="N78" s="87"/>
      <c r="O78" s="65"/>
      <c r="P78" s="65"/>
    </row>
    <row r="79" spans="1:17" ht="24" customHeight="1">
      <c r="A79" s="8" t="s">
        <v>62</v>
      </c>
      <c r="D79" s="2"/>
      <c r="E79" s="5"/>
      <c r="G79" s="60"/>
      <c r="H79" s="87"/>
      <c r="I79" s="60"/>
      <c r="J79" s="87"/>
      <c r="K79" s="60"/>
      <c r="L79" s="87"/>
      <c r="M79" s="60"/>
      <c r="N79" s="87"/>
      <c r="O79" s="65"/>
      <c r="P79" s="65"/>
    </row>
    <row r="80" spans="1:17" ht="24" customHeight="1">
      <c r="A80" s="8" t="s">
        <v>63</v>
      </c>
      <c r="D80" s="2"/>
      <c r="E80" s="2"/>
      <c r="G80" s="60">
        <v>47000</v>
      </c>
      <c r="H80" s="87"/>
      <c r="I80" s="60">
        <v>47000</v>
      </c>
      <c r="J80" s="87"/>
      <c r="K80" s="60">
        <v>47000</v>
      </c>
      <c r="L80" s="87"/>
      <c r="M80" s="60">
        <v>47000</v>
      </c>
      <c r="N80" s="87"/>
      <c r="O80" s="65"/>
      <c r="P80" s="65"/>
    </row>
    <row r="81" spans="1:16" ht="24" customHeight="1">
      <c r="A81" s="8" t="s">
        <v>64</v>
      </c>
      <c r="D81" s="2"/>
      <c r="G81" s="62">
        <v>2519417</v>
      </c>
      <c r="H81" s="87"/>
      <c r="I81" s="62">
        <v>2303723</v>
      </c>
      <c r="J81" s="87"/>
      <c r="K81" s="62">
        <v>2519417</v>
      </c>
      <c r="L81" s="87"/>
      <c r="M81" s="62">
        <v>2303723</v>
      </c>
      <c r="N81" s="87"/>
      <c r="O81" s="65"/>
      <c r="P81" s="65"/>
    </row>
    <row r="82" spans="1:16" ht="24" customHeight="1">
      <c r="A82" s="8" t="s">
        <v>65</v>
      </c>
      <c r="D82" s="2"/>
      <c r="G82" s="24">
        <f>SUM(G76:G81)</f>
        <v>4164435</v>
      </c>
      <c r="H82" s="87"/>
      <c r="I82" s="24">
        <f>SUM(I76:I81)</f>
        <v>3948741</v>
      </c>
      <c r="J82" s="87"/>
      <c r="K82" s="24">
        <f>SUM(K76:K81)</f>
        <v>4164435</v>
      </c>
      <c r="L82" s="1"/>
      <c r="M82" s="24">
        <f>SUM(M76:M81)</f>
        <v>3948741</v>
      </c>
      <c r="N82" s="87"/>
      <c r="O82" s="65"/>
      <c r="P82" s="65"/>
    </row>
    <row r="83" spans="1:16" ht="24" customHeight="1">
      <c r="A83" s="15" t="s">
        <v>66</v>
      </c>
      <c r="D83" s="2"/>
      <c r="G83" s="21">
        <f>SUM(G82:G82)</f>
        <v>4164435</v>
      </c>
      <c r="H83" s="87"/>
      <c r="I83" s="21">
        <f>SUM(I82:I82)</f>
        <v>3948741</v>
      </c>
      <c r="J83" s="87"/>
      <c r="K83" s="21">
        <f>SUM(K82:K82)</f>
        <v>4164435</v>
      </c>
      <c r="L83" s="1"/>
      <c r="M83" s="21">
        <f>SUM(M82:M82)</f>
        <v>3948741</v>
      </c>
      <c r="N83" s="87"/>
      <c r="O83" s="65"/>
      <c r="P83" s="65"/>
    </row>
    <row r="84" spans="1:16" ht="24" customHeight="1" thickBot="1">
      <c r="A84" s="11" t="s">
        <v>67</v>
      </c>
      <c r="D84" s="2"/>
      <c r="G84" s="82">
        <f>SUM(G83,G60)</f>
        <v>6314538</v>
      </c>
      <c r="H84" s="87"/>
      <c r="I84" s="82">
        <f>SUM(I83,I60)</f>
        <v>6165260</v>
      </c>
      <c r="J84" s="87"/>
      <c r="K84" s="82">
        <f>SUM(K83,K60)</f>
        <v>4255045</v>
      </c>
      <c r="L84" s="1"/>
      <c r="M84" s="82">
        <f>SUM(M83,M60)</f>
        <v>4080610</v>
      </c>
      <c r="N84" s="87"/>
      <c r="O84" s="65"/>
      <c r="P84" s="65"/>
    </row>
    <row r="85" spans="1:16" ht="24" customHeight="1" thickTop="1">
      <c r="D85" s="2"/>
      <c r="G85" s="18">
        <f>G84-G27</f>
        <v>0</v>
      </c>
      <c r="H85" s="87"/>
      <c r="I85" s="18">
        <f>I84-I27</f>
        <v>0</v>
      </c>
      <c r="K85" s="18">
        <f>K84-K27</f>
        <v>0</v>
      </c>
      <c r="L85" s="87"/>
      <c r="M85" s="18">
        <f>M84-M27</f>
        <v>0</v>
      </c>
      <c r="N85" s="87"/>
      <c r="O85" s="65"/>
      <c r="P85" s="65"/>
    </row>
    <row r="86" spans="1:16" ht="24" customHeight="1">
      <c r="A86" s="1" t="s">
        <v>31</v>
      </c>
      <c r="D86" s="2"/>
      <c r="K86" s="60"/>
      <c r="L86" s="88"/>
      <c r="M86" s="60"/>
    </row>
    <row r="87" spans="1:16" ht="24" customHeight="1">
      <c r="D87" s="2"/>
      <c r="K87" s="60"/>
      <c r="L87" s="88"/>
      <c r="M87" s="60"/>
    </row>
    <row r="88" spans="1:16" ht="24" customHeight="1">
      <c r="A88" s="12"/>
      <c r="B88" s="12"/>
      <c r="C88" s="12"/>
      <c r="D88" s="2"/>
      <c r="M88" s="6"/>
    </row>
    <row r="89" spans="1:16" ht="24" customHeight="1">
      <c r="D89" s="2"/>
      <c r="M89" s="6"/>
    </row>
    <row r="90" spans="1:16" ht="24" customHeight="1">
      <c r="D90" s="7" t="s">
        <v>68</v>
      </c>
      <c r="M90" s="6"/>
    </row>
    <row r="91" spans="1:16" ht="24" customHeight="1">
      <c r="A91" s="12"/>
      <c r="B91" s="12"/>
      <c r="C91" s="12"/>
      <c r="M91" s="6"/>
    </row>
    <row r="92" spans="1:16" ht="24" customHeight="1">
      <c r="M92" s="6"/>
    </row>
    <row r="93" spans="1:16" ht="24" customHeight="1">
      <c r="M93" s="6"/>
    </row>
    <row r="94" spans="1:16" ht="24" customHeight="1">
      <c r="M94" s="6"/>
    </row>
    <row r="95" spans="1:16" ht="24" customHeight="1">
      <c r="M95" s="6"/>
    </row>
    <row r="96" spans="1:16" ht="24" customHeight="1">
      <c r="M96" s="6"/>
    </row>
    <row r="97" spans="13:13" ht="24" customHeight="1">
      <c r="M97" s="6"/>
    </row>
  </sheetData>
  <mergeCells count="6">
    <mergeCell ref="K5:M5"/>
    <mergeCell ref="K34:M34"/>
    <mergeCell ref="K67:M67"/>
    <mergeCell ref="G5:I5"/>
    <mergeCell ref="G34:I34"/>
    <mergeCell ref="G67:I67"/>
  </mergeCells>
  <pageMargins left="0.8" right="0.19685039370078741" top="0.78740157480314965" bottom="0.19685039370078741" header="0.31496062992125984" footer="0.31496062992125984"/>
  <pageSetup paperSize="9" scale="76" orientation="portrait" r:id="rId1"/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3"/>
  <sheetViews>
    <sheetView showGridLines="0" view="pageBreakPreview" topLeftCell="A34" zoomScaleNormal="59" zoomScaleSheetLayoutView="100" workbookViewId="0">
      <selection activeCell="G28" sqref="G28"/>
    </sheetView>
  </sheetViews>
  <sheetFormatPr defaultColWidth="9.109375" defaultRowHeight="21.75" customHeight="1"/>
  <cols>
    <col min="1" max="1" width="15.5546875" style="1" customWidth="1"/>
    <col min="2" max="2" width="26.44140625" style="1" customWidth="1"/>
    <col min="3" max="3" width="7" style="1" customWidth="1"/>
    <col min="4" max="4" width="1.88671875" style="1" customWidth="1"/>
    <col min="5" max="5" width="8.88671875" style="1" customWidth="1"/>
    <col min="6" max="6" width="1.88671875" style="1" customWidth="1"/>
    <col min="7" max="7" width="14.88671875" style="1" customWidth="1"/>
    <col min="8" max="8" width="1.88671875" style="1" customWidth="1"/>
    <col min="9" max="9" width="14.88671875" style="1" customWidth="1"/>
    <col min="10" max="10" width="1.88671875" style="1" customWidth="1"/>
    <col min="11" max="11" width="14.88671875" style="8" customWidth="1"/>
    <col min="12" max="12" width="1.88671875" style="8" customWidth="1"/>
    <col min="13" max="13" width="14.88671875" style="8" customWidth="1"/>
    <col min="14" max="14" width="1.88671875" style="1" customWidth="1"/>
    <col min="15" max="15" width="14.109375" style="1" customWidth="1"/>
    <col min="16" max="16" width="14" style="1" customWidth="1"/>
    <col min="17" max="16384" width="9.109375" style="1"/>
  </cols>
  <sheetData>
    <row r="1" spans="1:17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6" t="s">
        <v>69</v>
      </c>
    </row>
    <row r="2" spans="1:17" ht="21.7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7" ht="21.75" customHeight="1">
      <c r="A3" s="4" t="s">
        <v>70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7" ht="21.75" customHeight="1">
      <c r="A4" s="4" t="s">
        <v>71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7" ht="21.75" customHeight="1">
      <c r="K5" s="1"/>
      <c r="L5" s="1"/>
      <c r="M5" s="31" t="s">
        <v>3</v>
      </c>
    </row>
    <row r="6" spans="1:17" ht="21.75" customHeight="1">
      <c r="G6" s="110" t="s">
        <v>4</v>
      </c>
      <c r="H6" s="110"/>
      <c r="I6" s="110"/>
      <c r="J6" s="8"/>
      <c r="K6" s="110" t="s">
        <v>5</v>
      </c>
      <c r="L6" s="110"/>
      <c r="M6" s="110"/>
    </row>
    <row r="7" spans="1:17" ht="21.75" customHeight="1">
      <c r="C7" s="2"/>
      <c r="D7" s="2"/>
      <c r="E7" s="32" t="s">
        <v>6</v>
      </c>
      <c r="F7" s="2"/>
      <c r="G7" s="75">
        <v>2569</v>
      </c>
      <c r="H7" s="70"/>
      <c r="I7" s="75">
        <v>2568</v>
      </c>
      <c r="K7" s="75">
        <v>2569</v>
      </c>
      <c r="L7" s="70"/>
      <c r="M7" s="75">
        <v>2568</v>
      </c>
      <c r="O7" s="2"/>
      <c r="P7" s="2"/>
    </row>
    <row r="8" spans="1:17" ht="21.75" customHeight="1">
      <c r="C8" s="2"/>
      <c r="D8" s="2"/>
      <c r="E8" s="2"/>
      <c r="F8" s="2"/>
      <c r="G8" s="70"/>
      <c r="H8" s="70"/>
      <c r="I8" s="87"/>
      <c r="K8" s="70"/>
      <c r="L8" s="70"/>
      <c r="M8" s="87"/>
    </row>
    <row r="9" spans="1:17" ht="21.75" customHeight="1">
      <c r="A9" s="4" t="s">
        <v>72</v>
      </c>
      <c r="C9" s="2"/>
      <c r="D9" s="2"/>
      <c r="E9" s="3"/>
      <c r="F9" s="3"/>
      <c r="G9" s="3"/>
      <c r="H9" s="3"/>
      <c r="I9" s="64"/>
      <c r="K9" s="2"/>
      <c r="L9" s="2"/>
      <c r="M9" s="64"/>
    </row>
    <row r="10" spans="1:17" ht="21.75" customHeight="1">
      <c r="A10" s="4" t="s">
        <v>73</v>
      </c>
      <c r="D10" s="2"/>
      <c r="K10" s="65"/>
    </row>
    <row r="11" spans="1:17" ht="21.75" customHeight="1">
      <c r="A11" s="44" t="s">
        <v>74</v>
      </c>
      <c r="D11" s="2"/>
      <c r="E11" s="5"/>
      <c r="F11" s="5"/>
      <c r="G11" s="6">
        <v>623596</v>
      </c>
      <c r="H11" s="87"/>
      <c r="I11" s="6">
        <v>621435</v>
      </c>
      <c r="J11" s="87"/>
      <c r="K11" s="87">
        <v>0</v>
      </c>
      <c r="L11" s="87"/>
      <c r="M11" s="87">
        <v>0</v>
      </c>
      <c r="O11" s="6"/>
      <c r="P11" s="65"/>
      <c r="Q11" s="45"/>
    </row>
    <row r="12" spans="1:17" ht="21.75" customHeight="1">
      <c r="A12" s="44" t="s">
        <v>159</v>
      </c>
      <c r="D12" s="2"/>
      <c r="E12" s="5">
        <v>2</v>
      </c>
      <c r="F12" s="5"/>
      <c r="G12" s="87">
        <v>0</v>
      </c>
      <c r="H12" s="87"/>
      <c r="I12" s="87">
        <v>0</v>
      </c>
      <c r="J12" s="87"/>
      <c r="K12" s="87">
        <v>30089</v>
      </c>
      <c r="L12" s="87"/>
      <c r="M12" s="87">
        <v>27675</v>
      </c>
      <c r="O12" s="6"/>
      <c r="P12" s="65"/>
      <c r="Q12" s="45"/>
    </row>
    <row r="13" spans="1:17" ht="21.75" customHeight="1">
      <c r="A13" s="44" t="s">
        <v>166</v>
      </c>
      <c r="D13" s="2"/>
      <c r="E13" s="5"/>
      <c r="F13" s="5"/>
      <c r="G13" s="6">
        <v>2579</v>
      </c>
      <c r="H13" s="87"/>
      <c r="I13" s="6">
        <v>2835</v>
      </c>
      <c r="J13" s="87"/>
      <c r="K13" s="87">
        <v>0</v>
      </c>
      <c r="L13" s="87"/>
      <c r="M13" s="87">
        <v>0</v>
      </c>
      <c r="O13" s="6"/>
      <c r="P13" s="65"/>
      <c r="Q13" s="45"/>
    </row>
    <row r="14" spans="1:17" ht="21.75" customHeight="1">
      <c r="A14" s="44" t="s">
        <v>180</v>
      </c>
      <c r="D14" s="2"/>
      <c r="E14" s="5"/>
      <c r="F14" s="5"/>
      <c r="G14" s="6"/>
      <c r="H14" s="87"/>
      <c r="I14" s="6"/>
      <c r="J14" s="87"/>
      <c r="K14" s="87"/>
      <c r="L14" s="87"/>
      <c r="M14" s="87"/>
      <c r="O14" s="6"/>
      <c r="P14" s="65"/>
      <c r="Q14" s="45"/>
    </row>
    <row r="15" spans="1:17" ht="21.75" customHeight="1">
      <c r="A15" s="44" t="s">
        <v>181</v>
      </c>
      <c r="D15" s="2"/>
      <c r="E15" s="5"/>
      <c r="F15" s="5"/>
      <c r="G15" s="6">
        <v>1725</v>
      </c>
      <c r="H15" s="87"/>
      <c r="I15" s="87">
        <v>0</v>
      </c>
      <c r="J15" s="87"/>
      <c r="K15" s="87">
        <v>0</v>
      </c>
      <c r="L15" s="87"/>
      <c r="M15" s="87">
        <v>0</v>
      </c>
      <c r="O15" s="6"/>
      <c r="P15" s="65"/>
      <c r="Q15" s="45"/>
    </row>
    <row r="16" spans="1:17" ht="21.75" customHeight="1">
      <c r="A16" s="1" t="s">
        <v>75</v>
      </c>
      <c r="D16" s="2"/>
      <c r="E16" s="5">
        <v>2</v>
      </c>
      <c r="F16" s="5"/>
      <c r="G16" s="97">
        <v>9265</v>
      </c>
      <c r="H16" s="87"/>
      <c r="I16" s="97">
        <v>10614</v>
      </c>
      <c r="J16" s="87"/>
      <c r="K16" s="87">
        <v>0</v>
      </c>
      <c r="L16" s="87"/>
      <c r="M16" s="97">
        <v>815</v>
      </c>
      <c r="O16" s="6"/>
      <c r="P16" s="65"/>
      <c r="Q16" s="45"/>
    </row>
    <row r="17" spans="1:21" ht="21.75" customHeight="1">
      <c r="A17" s="4" t="s">
        <v>76</v>
      </c>
      <c r="D17" s="2"/>
      <c r="G17" s="97">
        <f>SUM(G11:G16)</f>
        <v>637165</v>
      </c>
      <c r="H17" s="87"/>
      <c r="I17" s="97">
        <f>SUM(I11:I16)</f>
        <v>634884</v>
      </c>
      <c r="J17" s="87"/>
      <c r="K17" s="98">
        <f>SUM(K11:K16)</f>
        <v>30089</v>
      </c>
      <c r="L17" s="1"/>
      <c r="M17" s="97">
        <f>SUM(M11:M16)</f>
        <v>28490</v>
      </c>
      <c r="O17" s="45"/>
      <c r="P17" s="65"/>
      <c r="Q17" s="45"/>
    </row>
    <row r="18" spans="1:21" ht="21.75" customHeight="1">
      <c r="A18" s="4" t="s">
        <v>77</v>
      </c>
      <c r="D18" s="2"/>
      <c r="G18" s="87"/>
      <c r="H18" s="87"/>
      <c r="I18" s="87"/>
      <c r="J18" s="87"/>
      <c r="K18" s="87"/>
      <c r="L18" s="1"/>
      <c r="M18" s="87"/>
      <c r="O18" s="45"/>
      <c r="P18" s="65"/>
      <c r="Q18" s="45"/>
    </row>
    <row r="19" spans="1:21" ht="21.75" customHeight="1">
      <c r="A19" s="1" t="s">
        <v>78</v>
      </c>
      <c r="D19" s="2"/>
      <c r="E19" s="5"/>
      <c r="F19" s="5"/>
      <c r="G19" s="87">
        <v>304779</v>
      </c>
      <c r="H19" s="87"/>
      <c r="I19" s="87">
        <v>282370</v>
      </c>
      <c r="J19" s="87"/>
      <c r="K19" s="87">
        <v>0</v>
      </c>
      <c r="L19" s="87"/>
      <c r="M19" s="87">
        <v>0</v>
      </c>
      <c r="O19" s="6"/>
      <c r="P19" s="85"/>
      <c r="Q19" s="45"/>
    </row>
    <row r="20" spans="1:21" ht="21.75" customHeight="1">
      <c r="A20" s="1" t="s">
        <v>167</v>
      </c>
      <c r="D20" s="2"/>
      <c r="E20" s="5"/>
      <c r="F20" s="5"/>
      <c r="G20" s="87">
        <v>0</v>
      </c>
      <c r="H20" s="87"/>
      <c r="I20" s="87">
        <v>0</v>
      </c>
      <c r="J20" s="87"/>
      <c r="K20" s="87">
        <v>17779</v>
      </c>
      <c r="L20" s="87"/>
      <c r="M20" s="87">
        <v>19710</v>
      </c>
      <c r="O20" s="6"/>
      <c r="P20" s="65"/>
      <c r="Q20" s="45"/>
    </row>
    <row r="21" spans="1:21" ht="21.75" customHeight="1">
      <c r="A21" s="1" t="s">
        <v>79</v>
      </c>
      <c r="D21" s="2"/>
      <c r="E21" s="5"/>
      <c r="F21" s="5"/>
      <c r="G21" s="87">
        <v>124812</v>
      </c>
      <c r="H21" s="87"/>
      <c r="I21" s="87">
        <v>121340</v>
      </c>
      <c r="J21" s="87"/>
      <c r="K21" s="87">
        <v>5347</v>
      </c>
      <c r="L21" s="87"/>
      <c r="M21" s="87">
        <v>2266</v>
      </c>
      <c r="O21" s="6"/>
      <c r="P21" s="85"/>
      <c r="Q21" s="85"/>
      <c r="U21" s="74"/>
    </row>
    <row r="22" spans="1:21" ht="21.75" customHeight="1">
      <c r="A22" s="4" t="s">
        <v>80</v>
      </c>
      <c r="D22" s="2"/>
      <c r="G22" s="98">
        <f>SUM(G19:G21)</f>
        <v>429591</v>
      </c>
      <c r="H22" s="87"/>
      <c r="I22" s="98">
        <f>SUM(I19:I21)</f>
        <v>403710</v>
      </c>
      <c r="J22" s="87"/>
      <c r="K22" s="98">
        <f>SUM(K19:K21)</f>
        <v>23126</v>
      </c>
      <c r="L22" s="1"/>
      <c r="M22" s="98">
        <f>SUM(M19:M21)</f>
        <v>21976</v>
      </c>
      <c r="O22" s="45"/>
      <c r="P22" s="65"/>
      <c r="Q22" s="45"/>
    </row>
    <row r="23" spans="1:21" ht="21.75" customHeight="1">
      <c r="A23" s="55" t="s">
        <v>160</v>
      </c>
      <c r="D23" s="2"/>
      <c r="G23" s="87">
        <f>SUM(G17-G22)</f>
        <v>207574</v>
      </c>
      <c r="H23" s="87"/>
      <c r="I23" s="87">
        <f>SUM(I17-I22)</f>
        <v>231174</v>
      </c>
      <c r="J23" s="87"/>
      <c r="K23" s="87">
        <f>SUM(K17-K22)</f>
        <v>6963</v>
      </c>
      <c r="L23" s="1"/>
      <c r="M23" s="87">
        <f>SUM(M17-M22)</f>
        <v>6514</v>
      </c>
      <c r="O23" s="45"/>
      <c r="P23" s="65"/>
      <c r="Q23" s="45"/>
    </row>
    <row r="24" spans="1:21" ht="21.75" customHeight="1">
      <c r="A24" s="8" t="s">
        <v>81</v>
      </c>
      <c r="D24" s="2"/>
      <c r="E24" s="5" t="s">
        <v>82</v>
      </c>
      <c r="G24" s="99">
        <v>10600</v>
      </c>
      <c r="H24" s="99"/>
      <c r="I24" s="99">
        <v>9991</v>
      </c>
      <c r="J24" s="99"/>
      <c r="K24" s="99">
        <v>203805</v>
      </c>
      <c r="L24" s="99"/>
      <c r="M24" s="99">
        <v>226912</v>
      </c>
      <c r="O24" s="6"/>
      <c r="P24" s="65"/>
      <c r="Q24" s="45"/>
    </row>
    <row r="25" spans="1:21" ht="21.75" customHeight="1">
      <c r="A25" s="8" t="s">
        <v>83</v>
      </c>
      <c r="D25" s="2"/>
      <c r="E25" s="5"/>
      <c r="G25" s="99">
        <v>5128</v>
      </c>
      <c r="H25" s="99"/>
      <c r="I25" s="99">
        <v>6840</v>
      </c>
      <c r="J25" s="99"/>
      <c r="K25" s="99">
        <v>4720</v>
      </c>
      <c r="L25" s="99"/>
      <c r="M25" s="99">
        <v>6408</v>
      </c>
      <c r="O25" s="6"/>
      <c r="P25" s="65"/>
      <c r="Q25" s="45"/>
    </row>
    <row r="26" spans="1:21" ht="21.75" customHeight="1">
      <c r="A26" s="7" t="s">
        <v>84</v>
      </c>
      <c r="D26" s="2"/>
      <c r="G26" s="97">
        <v>-8089</v>
      </c>
      <c r="H26" s="87"/>
      <c r="I26" s="97">
        <v>-8198</v>
      </c>
      <c r="J26" s="87"/>
      <c r="K26" s="97">
        <v>-266</v>
      </c>
      <c r="L26" s="87"/>
      <c r="M26" s="97">
        <v>-331</v>
      </c>
      <c r="O26" s="6"/>
      <c r="P26" s="65"/>
      <c r="Q26" s="45"/>
    </row>
    <row r="27" spans="1:21" ht="21.75" customHeight="1">
      <c r="A27" s="15" t="s">
        <v>176</v>
      </c>
      <c r="D27" s="2"/>
      <c r="G27" s="87">
        <f>SUM(G23:G26)</f>
        <v>215213</v>
      </c>
      <c r="H27" s="87"/>
      <c r="I27" s="87">
        <f>SUM(I23:I26)</f>
        <v>239807</v>
      </c>
      <c r="J27" s="87"/>
      <c r="K27" s="87">
        <f>SUM(K23:K26)</f>
        <v>215222</v>
      </c>
      <c r="L27" s="1"/>
      <c r="M27" s="87">
        <f>SUM(M23:M26)</f>
        <v>239503</v>
      </c>
      <c r="O27" s="45"/>
      <c r="P27" s="65"/>
      <c r="Q27" s="45"/>
    </row>
    <row r="28" spans="1:21" ht="21.75" customHeight="1">
      <c r="A28" s="1" t="s">
        <v>168</v>
      </c>
      <c r="D28" s="2"/>
      <c r="E28" s="5">
        <v>9</v>
      </c>
      <c r="F28" s="5"/>
      <c r="G28" s="13">
        <v>481</v>
      </c>
      <c r="H28" s="87"/>
      <c r="I28" s="13">
        <v>-2044</v>
      </c>
      <c r="J28" s="87"/>
      <c r="K28" s="13">
        <v>472</v>
      </c>
      <c r="L28" s="87"/>
      <c r="M28" s="13">
        <v>-1740</v>
      </c>
      <c r="N28" s="45"/>
      <c r="O28" s="6"/>
      <c r="P28" s="65"/>
      <c r="Q28" s="45"/>
    </row>
    <row r="29" spans="1:21" ht="21.75" customHeight="1">
      <c r="A29" s="11" t="s">
        <v>85</v>
      </c>
      <c r="D29" s="2"/>
      <c r="G29" s="98">
        <f>SUM(G27:G28)</f>
        <v>215694</v>
      </c>
      <c r="H29" s="87"/>
      <c r="I29" s="98">
        <f>SUM(I27:I28)</f>
        <v>237763</v>
      </c>
      <c r="J29" s="87"/>
      <c r="K29" s="98">
        <f>SUM(K27:K28)</f>
        <v>215694</v>
      </c>
      <c r="L29" s="1"/>
      <c r="M29" s="98">
        <f>SUM(M27:M28)</f>
        <v>237763</v>
      </c>
      <c r="O29" s="6"/>
      <c r="P29" s="65"/>
    </row>
    <row r="30" spans="1:21" ht="21.75" customHeight="1">
      <c r="A30" s="26"/>
      <c r="D30" s="2"/>
      <c r="G30" s="100"/>
      <c r="H30" s="10"/>
      <c r="I30" s="100"/>
      <c r="K30" s="6"/>
      <c r="L30" s="65"/>
      <c r="M30" s="6"/>
      <c r="P30" s="65"/>
    </row>
    <row r="31" spans="1:21" ht="21.75" customHeight="1">
      <c r="A31" s="27" t="s">
        <v>86</v>
      </c>
      <c r="D31" s="2"/>
      <c r="G31" s="100"/>
      <c r="H31" s="10"/>
      <c r="I31" s="100"/>
      <c r="K31" s="42"/>
      <c r="L31" s="58"/>
      <c r="M31" s="42"/>
    </row>
    <row r="32" spans="1:21" ht="21.75" customHeight="1">
      <c r="A32" s="26" t="s">
        <v>87</v>
      </c>
      <c r="D32" s="2"/>
      <c r="G32" s="101">
        <f>SUM(G31)</f>
        <v>0</v>
      </c>
      <c r="H32" s="10"/>
      <c r="I32" s="101">
        <f>SUM(I31)</f>
        <v>0</v>
      </c>
      <c r="K32" s="101">
        <f>SUM(K31)</f>
        <v>0</v>
      </c>
      <c r="L32" s="10"/>
      <c r="M32" s="101">
        <f>SUM(M31)</f>
        <v>0</v>
      </c>
    </row>
    <row r="33" spans="1:13" ht="21.75" customHeight="1" thickBot="1">
      <c r="A33" s="27" t="s">
        <v>88</v>
      </c>
      <c r="D33" s="2"/>
      <c r="G33" s="102">
        <f>G29+G32</f>
        <v>215694</v>
      </c>
      <c r="H33" s="103"/>
      <c r="I33" s="102">
        <f>I29+I32</f>
        <v>237763</v>
      </c>
      <c r="K33" s="104">
        <f>K29+K32</f>
        <v>215694</v>
      </c>
      <c r="L33" s="103"/>
      <c r="M33" s="104">
        <f>M29+M32</f>
        <v>237763</v>
      </c>
    </row>
    <row r="34" spans="1:13" ht="21.75" customHeight="1" thickTop="1">
      <c r="A34" s="26"/>
      <c r="D34" s="2"/>
      <c r="G34" s="10"/>
      <c r="H34" s="10"/>
      <c r="I34" s="10"/>
      <c r="K34" s="10"/>
      <c r="L34" s="10"/>
      <c r="M34" s="10"/>
    </row>
    <row r="35" spans="1:13" ht="21.75" customHeight="1">
      <c r="A35" s="27" t="s">
        <v>89</v>
      </c>
      <c r="B35" s="54"/>
      <c r="C35" s="59"/>
      <c r="D35" s="59"/>
      <c r="G35" s="10"/>
      <c r="H35" s="10"/>
      <c r="I35" s="10"/>
      <c r="K35" s="10"/>
      <c r="L35" s="10"/>
      <c r="M35" s="10"/>
    </row>
    <row r="36" spans="1:13" ht="21.75" customHeight="1" thickBot="1">
      <c r="A36" s="26" t="s">
        <v>90</v>
      </c>
      <c r="B36" s="54"/>
      <c r="C36" s="59"/>
      <c r="D36" s="59"/>
      <c r="G36" s="10">
        <f>SUM(G29-G37)</f>
        <v>215694</v>
      </c>
      <c r="H36" s="10"/>
      <c r="I36" s="10">
        <f>SUM(I29-I37)</f>
        <v>237763</v>
      </c>
      <c r="K36" s="105">
        <f>SUM(K29-K37)</f>
        <v>215694</v>
      </c>
      <c r="L36" s="10"/>
      <c r="M36" s="105">
        <f>SUM(M29-M37)</f>
        <v>237763</v>
      </c>
    </row>
    <row r="37" spans="1:13" ht="21.75" customHeight="1" thickTop="1">
      <c r="A37" s="26" t="s">
        <v>91</v>
      </c>
      <c r="B37" s="54"/>
      <c r="C37" s="59"/>
      <c r="D37" s="59"/>
      <c r="G37" s="106">
        <v>0</v>
      </c>
      <c r="H37" s="10"/>
      <c r="I37" s="106">
        <v>0</v>
      </c>
      <c r="K37" s="10"/>
      <c r="L37" s="10"/>
      <c r="M37" s="10"/>
    </row>
    <row r="38" spans="1:13" ht="21.75" customHeight="1" thickBot="1">
      <c r="A38" s="54"/>
      <c r="B38" s="54"/>
      <c r="C38" s="59"/>
      <c r="D38" s="59"/>
      <c r="G38" s="105">
        <f>SUM(G36:G37)</f>
        <v>215694</v>
      </c>
      <c r="H38" s="10"/>
      <c r="I38" s="105">
        <f>SUM(I36:I37)</f>
        <v>237763</v>
      </c>
      <c r="K38" s="10"/>
      <c r="L38" s="10"/>
      <c r="M38" s="10"/>
    </row>
    <row r="39" spans="1:13" ht="21.75" customHeight="1" thickTop="1">
      <c r="A39" s="54"/>
      <c r="B39" s="54"/>
      <c r="C39" s="59"/>
      <c r="D39" s="59"/>
      <c r="G39" s="10"/>
      <c r="H39" s="10"/>
      <c r="I39" s="10"/>
      <c r="K39" s="10"/>
      <c r="L39" s="10"/>
      <c r="M39" s="10"/>
    </row>
    <row r="40" spans="1:13" ht="21.75" customHeight="1">
      <c r="A40" s="27" t="s">
        <v>92</v>
      </c>
      <c r="B40" s="54"/>
      <c r="C40" s="59"/>
      <c r="D40" s="59"/>
      <c r="G40" s="10"/>
      <c r="H40" s="10"/>
      <c r="I40" s="10"/>
      <c r="K40" s="10"/>
      <c r="L40" s="10"/>
      <c r="M40" s="10"/>
    </row>
    <row r="41" spans="1:13" ht="21.75" customHeight="1" thickBot="1">
      <c r="A41" s="26" t="s">
        <v>90</v>
      </c>
      <c r="B41" s="54"/>
      <c r="C41" s="59"/>
      <c r="D41" s="59"/>
      <c r="G41" s="10">
        <f>SUM(G33-G42)</f>
        <v>215694</v>
      </c>
      <c r="H41" s="10"/>
      <c r="I41" s="10">
        <f>SUM(I33-I42)</f>
        <v>237763</v>
      </c>
      <c r="K41" s="105">
        <f>+K33</f>
        <v>215694</v>
      </c>
      <c r="L41" s="10"/>
      <c r="M41" s="105">
        <f>+M33</f>
        <v>237763</v>
      </c>
    </row>
    <row r="42" spans="1:13" ht="21.75" customHeight="1" thickTop="1">
      <c r="A42" s="26" t="s">
        <v>91</v>
      </c>
      <c r="B42" s="54"/>
      <c r="C42" s="59"/>
      <c r="D42" s="59"/>
      <c r="G42" s="106">
        <v>0</v>
      </c>
      <c r="H42" s="10"/>
      <c r="I42" s="106">
        <v>0</v>
      </c>
      <c r="K42" s="10"/>
      <c r="L42" s="10"/>
      <c r="M42" s="10"/>
    </row>
    <row r="43" spans="1:13" ht="21.75" customHeight="1" thickBot="1">
      <c r="A43" s="54"/>
      <c r="B43" s="54"/>
      <c r="C43" s="59"/>
      <c r="D43" s="59"/>
      <c r="G43" s="105">
        <f>SUM(G41:G42)</f>
        <v>215694</v>
      </c>
      <c r="H43" s="10"/>
      <c r="I43" s="105">
        <f>SUM(I41:I42)</f>
        <v>237763</v>
      </c>
      <c r="K43" s="10"/>
      <c r="L43" s="10"/>
      <c r="M43" s="10"/>
    </row>
    <row r="44" spans="1:13" ht="21.75" customHeight="1" thickTop="1">
      <c r="A44" s="54"/>
      <c r="B44" s="54"/>
      <c r="C44" s="59"/>
      <c r="D44" s="59"/>
      <c r="G44" s="10"/>
      <c r="H44" s="10"/>
      <c r="I44" s="10"/>
      <c r="K44" s="10"/>
      <c r="L44" s="10"/>
      <c r="M44" s="43" t="s">
        <v>177</v>
      </c>
    </row>
    <row r="45" spans="1:13" ht="21.75" customHeight="1">
      <c r="A45" s="28" t="s">
        <v>93</v>
      </c>
      <c r="B45" s="54"/>
      <c r="C45" s="59"/>
      <c r="D45" s="59"/>
      <c r="E45" s="30"/>
      <c r="G45" s="10"/>
      <c r="H45" s="10"/>
      <c r="I45" s="10"/>
      <c r="K45" s="10"/>
      <c r="L45" s="10"/>
      <c r="M45" s="10"/>
    </row>
    <row r="46" spans="1:13" ht="21.75" customHeight="1">
      <c r="A46" s="29" t="s">
        <v>94</v>
      </c>
      <c r="D46" s="2"/>
      <c r="F46" s="30"/>
      <c r="G46" s="10"/>
      <c r="H46" s="10"/>
      <c r="I46" s="10"/>
      <c r="K46" s="107"/>
      <c r="L46" s="10"/>
      <c r="M46" s="107"/>
    </row>
    <row r="47" spans="1:13" ht="21.75" customHeight="1" thickBot="1">
      <c r="A47" s="29" t="s">
        <v>161</v>
      </c>
      <c r="D47" s="2"/>
      <c r="G47" s="108">
        <f>G41/940000</f>
        <v>0.22946170212765957</v>
      </c>
      <c r="H47" s="109"/>
      <c r="I47" s="108">
        <f>I41/940000</f>
        <v>0.25293936170212766</v>
      </c>
      <c r="K47" s="108">
        <f>K41/940000</f>
        <v>0.22946170212765957</v>
      </c>
      <c r="L47" s="109"/>
      <c r="M47" s="108">
        <f>M41/940000</f>
        <v>0.25293936170212766</v>
      </c>
    </row>
    <row r="48" spans="1:13" ht="21.75" customHeight="1" thickTop="1">
      <c r="D48" s="2"/>
      <c r="K48" s="88"/>
      <c r="L48" s="88"/>
      <c r="M48" s="88"/>
    </row>
    <row r="49" spans="1:13" ht="21.75" customHeight="1">
      <c r="A49" s="1" t="s">
        <v>31</v>
      </c>
      <c r="D49" s="2"/>
      <c r="K49" s="14"/>
      <c r="L49" s="14"/>
      <c r="M49" s="14"/>
    </row>
    <row r="50" spans="1:13" ht="21.75" customHeight="1">
      <c r="A50" s="14"/>
      <c r="K50" s="10"/>
      <c r="L50" s="10"/>
      <c r="M50" s="10"/>
    </row>
    <row r="51" spans="1:13" ht="21.75" customHeight="1">
      <c r="A51" s="14"/>
      <c r="K51" s="10"/>
      <c r="L51" s="10"/>
      <c r="M51" s="10"/>
    </row>
    <row r="52" spans="1:13" ht="21.75" customHeight="1">
      <c r="K52" s="10"/>
      <c r="L52" s="10"/>
      <c r="M52" s="10"/>
    </row>
    <row r="53" spans="1:13" ht="21.75" customHeight="1">
      <c r="K53" s="10"/>
      <c r="L53" s="10"/>
      <c r="M53" s="10"/>
    </row>
  </sheetData>
  <mergeCells count="2">
    <mergeCell ref="G6:I6"/>
    <mergeCell ref="K6:M6"/>
  </mergeCells>
  <pageMargins left="0.78" right="0.39370078740157483" top="0.78740157480314965" bottom="0.19685039370078741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6"/>
  <sheetViews>
    <sheetView showGridLines="0" tabSelected="1" view="pageBreakPreview" zoomScale="60" zoomScaleNormal="60" zoomScaleSheetLayoutView="70" workbookViewId="0">
      <selection activeCell="W14" sqref="W14"/>
    </sheetView>
  </sheetViews>
  <sheetFormatPr defaultColWidth="9.109375" defaultRowHeight="24" customHeight="1"/>
  <cols>
    <col min="1" max="1" width="46.44140625" style="14" customWidth="1"/>
    <col min="2" max="2" width="1.88671875" style="14" customWidth="1"/>
    <col min="3" max="3" width="15.109375" style="14" customWidth="1"/>
    <col min="4" max="4" width="1.88671875" style="14" customWidth="1"/>
    <col min="5" max="5" width="14.88671875" style="14" customWidth="1"/>
    <col min="6" max="6" width="1.88671875" style="14" customWidth="1"/>
    <col min="7" max="7" width="14.88671875" style="14" customWidth="1"/>
    <col min="8" max="8" width="1.88671875" style="14" customWidth="1"/>
    <col min="9" max="9" width="15.109375" style="14" customWidth="1"/>
    <col min="10" max="10" width="1.88671875" style="14" customWidth="1"/>
    <col min="11" max="11" width="14.88671875" style="38" customWidth="1"/>
    <col min="12" max="12" width="1.88671875" style="8" customWidth="1"/>
    <col min="13" max="13" width="17.109375" style="14" bestFit="1" customWidth="1"/>
    <col min="14" max="14" width="1.88671875" style="8" customWidth="1"/>
    <col min="15" max="15" width="14.88671875" style="14" customWidth="1"/>
    <col min="16" max="16" width="1.88671875" style="14" customWidth="1"/>
    <col min="17" max="16384" width="9.109375" style="14"/>
  </cols>
  <sheetData>
    <row r="1" spans="1:15" ht="24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O1" s="36" t="s">
        <v>69</v>
      </c>
    </row>
    <row r="2" spans="1:15" ht="24" customHeight="1">
      <c r="A2" s="4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O2" s="16"/>
    </row>
    <row r="3" spans="1:15" ht="24" customHeight="1">
      <c r="A3" s="4" t="s">
        <v>95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55"/>
      <c r="M3" s="16"/>
      <c r="N3" s="55"/>
      <c r="O3" s="16"/>
    </row>
    <row r="4" spans="1:15" ht="24" customHeight="1">
      <c r="A4" s="4" t="s">
        <v>71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55"/>
      <c r="M4" s="16"/>
      <c r="N4" s="55"/>
      <c r="O4" s="16"/>
    </row>
    <row r="5" spans="1:15" s="35" customFormat="1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55"/>
      <c r="M5" s="55"/>
      <c r="N5" s="55"/>
      <c r="O5" s="36" t="s">
        <v>3</v>
      </c>
    </row>
    <row r="6" spans="1:15" s="35" customFormat="1" ht="24" customHeight="1">
      <c r="A6" s="76"/>
      <c r="B6" s="14"/>
      <c r="C6" s="112" t="s">
        <v>4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5" s="35" customFormat="1" ht="24" customHeight="1">
      <c r="B7" s="14"/>
      <c r="C7" s="113" t="s">
        <v>65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4"/>
      <c r="O7" s="36"/>
    </row>
    <row r="8" spans="1:15" s="35" customFormat="1" ht="24" customHeight="1">
      <c r="B8" s="14"/>
      <c r="C8" s="63"/>
      <c r="D8" s="63"/>
      <c r="E8" s="63"/>
      <c r="F8" s="63"/>
      <c r="G8" s="63"/>
      <c r="H8" s="14"/>
      <c r="I8" s="111" t="s">
        <v>96</v>
      </c>
      <c r="J8" s="111"/>
      <c r="K8" s="111"/>
      <c r="L8" s="14"/>
      <c r="M8" s="38" t="s">
        <v>97</v>
      </c>
      <c r="N8" s="14"/>
      <c r="O8" s="36"/>
    </row>
    <row r="9" spans="1:15" ht="24" customHeight="1">
      <c r="A9" s="37"/>
      <c r="B9" s="37"/>
      <c r="C9" s="38" t="s">
        <v>98</v>
      </c>
      <c r="D9" s="37"/>
      <c r="E9" s="48" t="s">
        <v>99</v>
      </c>
      <c r="F9" s="37"/>
      <c r="G9" s="48" t="s">
        <v>99</v>
      </c>
      <c r="H9" s="37"/>
      <c r="I9" s="49" t="s">
        <v>100</v>
      </c>
      <c r="J9" s="50"/>
      <c r="K9" s="49"/>
      <c r="L9" s="9"/>
      <c r="M9" s="38" t="s">
        <v>55</v>
      </c>
      <c r="N9" s="9"/>
      <c r="O9" s="37" t="s">
        <v>97</v>
      </c>
    </row>
    <row r="10" spans="1:15" s="38" customFormat="1" ht="24" customHeight="1">
      <c r="C10" s="52" t="s">
        <v>101</v>
      </c>
      <c r="E10" s="53" t="s">
        <v>102</v>
      </c>
      <c r="G10" s="53" t="s">
        <v>103</v>
      </c>
      <c r="I10" s="52" t="s">
        <v>104</v>
      </c>
      <c r="J10" s="51"/>
      <c r="K10" s="52" t="s">
        <v>105</v>
      </c>
      <c r="L10" s="9"/>
      <c r="M10" s="32" t="s">
        <v>106</v>
      </c>
      <c r="N10" s="9"/>
      <c r="O10" s="39" t="s">
        <v>55</v>
      </c>
    </row>
    <row r="11" spans="1:15" ht="24" customHeight="1">
      <c r="A11" s="40" t="s">
        <v>107</v>
      </c>
      <c r="B11" s="6"/>
      <c r="C11" s="34">
        <v>470000</v>
      </c>
      <c r="D11" s="34"/>
      <c r="E11" s="34">
        <v>1000</v>
      </c>
      <c r="F11" s="34"/>
      <c r="G11" s="22">
        <v>1127018</v>
      </c>
      <c r="H11" s="34"/>
      <c r="I11" s="34">
        <v>47000</v>
      </c>
      <c r="J11" s="34"/>
      <c r="K11" s="34">
        <v>1736546</v>
      </c>
      <c r="L11" s="9"/>
      <c r="M11" s="19">
        <f>SUM(C11:K11)</f>
        <v>3381564</v>
      </c>
      <c r="N11" s="9"/>
      <c r="O11" s="67">
        <f>SUM(M11)</f>
        <v>3381564</v>
      </c>
    </row>
    <row r="12" spans="1:15" ht="24" customHeight="1">
      <c r="A12" s="41" t="s">
        <v>85</v>
      </c>
      <c r="B12" s="6"/>
      <c r="C12" s="19">
        <v>0</v>
      </c>
      <c r="D12" s="19"/>
      <c r="E12" s="19">
        <v>0</v>
      </c>
      <c r="F12" s="19"/>
      <c r="G12" s="19">
        <v>0</v>
      </c>
      <c r="H12" s="19"/>
      <c r="I12" s="19">
        <v>0</v>
      </c>
      <c r="J12" s="19"/>
      <c r="K12" s="19">
        <f>SUM(PL!M29)</f>
        <v>237763</v>
      </c>
      <c r="L12" s="9"/>
      <c r="M12" s="19">
        <f>SUM(C12:K12)</f>
        <v>237763</v>
      </c>
      <c r="N12" s="9"/>
      <c r="O12" s="67">
        <f>SUM(M12)</f>
        <v>237763</v>
      </c>
    </row>
    <row r="13" spans="1:15" ht="24" customHeight="1">
      <c r="A13" s="41" t="s">
        <v>87</v>
      </c>
      <c r="B13" s="6"/>
      <c r="C13" s="46">
        <v>0</v>
      </c>
      <c r="D13" s="22"/>
      <c r="E13" s="46">
        <v>0</v>
      </c>
      <c r="F13" s="22"/>
      <c r="G13" s="46">
        <v>0</v>
      </c>
      <c r="H13" s="22"/>
      <c r="I13" s="46">
        <v>0</v>
      </c>
      <c r="J13" s="22"/>
      <c r="K13" s="46">
        <f>SUM(PL!M30)</f>
        <v>0</v>
      </c>
      <c r="L13" s="9"/>
      <c r="M13" s="46">
        <f>SUM(C13:K13)</f>
        <v>0</v>
      </c>
      <c r="N13" s="9"/>
      <c r="O13" s="46">
        <f>SUM(M13)</f>
        <v>0</v>
      </c>
    </row>
    <row r="14" spans="1:15" ht="24" customHeight="1">
      <c r="A14" s="41" t="s">
        <v>88</v>
      </c>
      <c r="B14" s="6"/>
      <c r="C14" s="22">
        <f>SUM(C12:C13)</f>
        <v>0</v>
      </c>
      <c r="D14" s="22"/>
      <c r="E14" s="22">
        <f>SUM(E12:E13)</f>
        <v>0</v>
      </c>
      <c r="F14" s="22"/>
      <c r="G14" s="22">
        <f>SUM(G12:G13)</f>
        <v>0</v>
      </c>
      <c r="H14" s="22"/>
      <c r="I14" s="22">
        <f>SUM(I12:I13)</f>
        <v>0</v>
      </c>
      <c r="J14" s="22"/>
      <c r="K14" s="22">
        <f>SUM(K12:K13)</f>
        <v>237763</v>
      </c>
      <c r="M14" s="46">
        <f>SUM(M12:M13)</f>
        <v>237763</v>
      </c>
      <c r="N14" s="22"/>
      <c r="O14" s="89">
        <f>SUM(O12:O13)</f>
        <v>237763</v>
      </c>
    </row>
    <row r="15" spans="1:15" ht="24" customHeight="1" thickBot="1">
      <c r="A15" s="16" t="s">
        <v>108</v>
      </c>
      <c r="B15" s="6"/>
      <c r="C15" s="47">
        <f>SUM(C11,C14)</f>
        <v>470000</v>
      </c>
      <c r="D15" s="22"/>
      <c r="E15" s="47">
        <f>SUM(E11,E14)</f>
        <v>1000</v>
      </c>
      <c r="F15" s="22"/>
      <c r="G15" s="47">
        <f>SUM(G11,G14)</f>
        <v>1127018</v>
      </c>
      <c r="H15" s="22"/>
      <c r="I15" s="47">
        <f>SUM(I11,I14)</f>
        <v>47000</v>
      </c>
      <c r="J15" s="22"/>
      <c r="K15" s="47">
        <f>SUM(K11,K14)</f>
        <v>1974309</v>
      </c>
      <c r="M15" s="47">
        <f>SUM(M11,M14)</f>
        <v>3619327</v>
      </c>
      <c r="O15" s="68">
        <f>SUM(O11,O14)</f>
        <v>3619327</v>
      </c>
    </row>
    <row r="16" spans="1:15" ht="24" customHeight="1" thickTop="1">
      <c r="A16" s="16"/>
      <c r="B16" s="6"/>
      <c r="C16" s="19"/>
      <c r="D16" s="22"/>
      <c r="E16" s="19"/>
      <c r="F16" s="22"/>
      <c r="G16" s="19"/>
      <c r="H16" s="22"/>
      <c r="I16" s="22"/>
      <c r="J16" s="22"/>
      <c r="K16" s="19"/>
      <c r="L16" s="56"/>
      <c r="M16" s="57"/>
      <c r="N16" s="56"/>
      <c r="O16" s="19"/>
    </row>
    <row r="17" spans="1:15" ht="24" customHeight="1">
      <c r="A17" s="40" t="s">
        <v>109</v>
      </c>
      <c r="C17" s="22">
        <v>470000</v>
      </c>
      <c r="D17" s="22"/>
      <c r="E17" s="22">
        <v>1000</v>
      </c>
      <c r="F17" s="22"/>
      <c r="G17" s="22">
        <v>1127018</v>
      </c>
      <c r="H17" s="19"/>
      <c r="I17" s="22">
        <v>47000</v>
      </c>
      <c r="J17" s="22"/>
      <c r="K17" s="22">
        <v>2303723</v>
      </c>
      <c r="L17" s="56"/>
      <c r="M17" s="19">
        <f>SUM(C17:K17)</f>
        <v>3948741</v>
      </c>
      <c r="N17" s="56"/>
      <c r="O17" s="67">
        <f>SUM(M17)</f>
        <v>3948741</v>
      </c>
    </row>
    <row r="18" spans="1:15" ht="24" customHeight="1">
      <c r="A18" s="41" t="s">
        <v>85</v>
      </c>
      <c r="C18" s="19">
        <v>0</v>
      </c>
      <c r="D18" s="19"/>
      <c r="E18" s="19">
        <v>0</v>
      </c>
      <c r="F18" s="19"/>
      <c r="G18" s="19">
        <v>0</v>
      </c>
      <c r="H18" s="19"/>
      <c r="I18" s="19">
        <v>0</v>
      </c>
      <c r="J18" s="19"/>
      <c r="K18" s="19">
        <f>PL!G29</f>
        <v>215694</v>
      </c>
      <c r="L18" s="56"/>
      <c r="M18" s="19">
        <f>SUM(C18:K18)</f>
        <v>215694</v>
      </c>
      <c r="N18" s="56"/>
      <c r="O18" s="67">
        <f>SUM(M18)</f>
        <v>215694</v>
      </c>
    </row>
    <row r="19" spans="1:15" ht="24" customHeight="1">
      <c r="A19" s="41" t="s">
        <v>87</v>
      </c>
      <c r="B19" s="6"/>
      <c r="C19" s="46">
        <v>0</v>
      </c>
      <c r="D19" s="22"/>
      <c r="E19" s="46">
        <v>0</v>
      </c>
      <c r="F19" s="22"/>
      <c r="G19" s="46">
        <v>0</v>
      </c>
      <c r="H19" s="22"/>
      <c r="I19" s="46">
        <v>0</v>
      </c>
      <c r="J19" s="22"/>
      <c r="K19" s="46">
        <v>0</v>
      </c>
      <c r="L19" s="9"/>
      <c r="M19" s="46">
        <f>SUM(C19:K19)</f>
        <v>0</v>
      </c>
      <c r="N19" s="9"/>
      <c r="O19" s="46">
        <f>SUM(M19)</f>
        <v>0</v>
      </c>
    </row>
    <row r="20" spans="1:15" ht="24" customHeight="1">
      <c r="A20" s="41" t="s">
        <v>88</v>
      </c>
      <c r="C20" s="19">
        <f>SUM(C18:C19)</f>
        <v>0</v>
      </c>
      <c r="D20" s="19"/>
      <c r="E20" s="19">
        <f>SUM(E18:E19)</f>
        <v>0</v>
      </c>
      <c r="F20" s="19"/>
      <c r="G20" s="19">
        <f>SUM(G18:G19)</f>
        <v>0</v>
      </c>
      <c r="H20" s="19"/>
      <c r="I20" s="19">
        <f>SUM(I18:I19)</f>
        <v>0</v>
      </c>
      <c r="J20" s="19"/>
      <c r="K20" s="19">
        <f>SUM(K18:K19)</f>
        <v>215694</v>
      </c>
      <c r="L20" s="1"/>
      <c r="M20" s="46">
        <f>SUM(M18:M19)</f>
        <v>215694</v>
      </c>
      <c r="N20" s="1"/>
      <c r="O20" s="89">
        <f>SUM(O18:O19)</f>
        <v>215694</v>
      </c>
    </row>
    <row r="21" spans="1:15" ht="24" customHeight="1" thickBot="1">
      <c r="A21" s="16" t="s">
        <v>110</v>
      </c>
      <c r="C21" s="47">
        <f>SUM(C17,C20)</f>
        <v>470000</v>
      </c>
      <c r="D21" s="22"/>
      <c r="E21" s="47">
        <f>SUM(E17,E20)</f>
        <v>1000</v>
      </c>
      <c r="F21" s="22"/>
      <c r="G21" s="47">
        <f>SUM(G17,G20)</f>
        <v>1127018</v>
      </c>
      <c r="H21" s="17"/>
      <c r="I21" s="47">
        <f>SUM(I17,I20)</f>
        <v>47000</v>
      </c>
      <c r="J21" s="22"/>
      <c r="K21" s="47">
        <f>SUM(K17,K20)</f>
        <v>2519417</v>
      </c>
      <c r="L21" s="55"/>
      <c r="M21" s="47">
        <f>SUM(M17,M20)</f>
        <v>4164435</v>
      </c>
      <c r="N21" s="55"/>
      <c r="O21" s="68">
        <f>SUM(O17,O20)</f>
        <v>4164435</v>
      </c>
    </row>
    <row r="22" spans="1:15" ht="24" customHeight="1" thickTop="1">
      <c r="A22" s="16"/>
      <c r="C22" s="19">
        <f>C17-BS!I76</f>
        <v>0</v>
      </c>
      <c r="D22" s="19"/>
      <c r="E22" s="19">
        <f>E17-BS!I77</f>
        <v>0</v>
      </c>
      <c r="F22" s="19"/>
      <c r="G22" s="19">
        <f>G17-BS!I78</f>
        <v>0</v>
      </c>
      <c r="H22" s="19"/>
      <c r="I22" s="19">
        <f>I17-BS!I80</f>
        <v>0</v>
      </c>
      <c r="J22" s="19"/>
      <c r="K22" s="19">
        <f>K17-BS!I81</f>
        <v>0</v>
      </c>
      <c r="L22" s="19"/>
      <c r="M22" s="19">
        <f>M17-BS!I82</f>
        <v>0</v>
      </c>
      <c r="N22" s="19"/>
      <c r="O22" s="19">
        <f>O17-BS!I83</f>
        <v>0</v>
      </c>
    </row>
    <row r="23" spans="1:15" ht="24" customHeight="1">
      <c r="C23" s="19">
        <f>C21-BS!G76</f>
        <v>0</v>
      </c>
      <c r="D23" s="19"/>
      <c r="E23" s="19">
        <f>E21-BS!G77</f>
        <v>0</v>
      </c>
      <c r="F23" s="19"/>
      <c r="G23" s="19">
        <f>G21-BS!G78</f>
        <v>0</v>
      </c>
      <c r="H23" s="19"/>
      <c r="I23" s="19">
        <f>I21-BS!G80</f>
        <v>0</v>
      </c>
      <c r="J23" s="19"/>
      <c r="K23" s="116">
        <f>K21-BS!G81</f>
        <v>0</v>
      </c>
      <c r="L23" s="116"/>
      <c r="M23" s="116">
        <f>M21-BS!G82</f>
        <v>0</v>
      </c>
      <c r="N23" s="116"/>
      <c r="O23" s="116">
        <f>O21-BS!G83</f>
        <v>0</v>
      </c>
    </row>
    <row r="24" spans="1:15" ht="24" customHeight="1">
      <c r="A24" s="1" t="s">
        <v>31</v>
      </c>
      <c r="H24" s="43"/>
      <c r="L24" s="55"/>
      <c r="M24" s="10"/>
      <c r="N24" s="55"/>
    </row>
    <row r="25" spans="1:15" ht="24" customHeight="1">
      <c r="H25" s="43"/>
    </row>
    <row r="26" spans="1:15" ht="24" customHeight="1">
      <c r="H26" s="43"/>
    </row>
  </sheetData>
  <mergeCells count="3">
    <mergeCell ref="I8:K8"/>
    <mergeCell ref="C6:O6"/>
    <mergeCell ref="C7:M7"/>
  </mergeCells>
  <pageMargins left="0.70866141732283505" right="0.196850393700787" top="0.78740157480314998" bottom="0.31496062992126" header="0.31496062992126" footer="0.31496062992126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5"/>
  <sheetViews>
    <sheetView showGridLines="0" view="pageBreakPreview" topLeftCell="A4" zoomScale="58" zoomScaleNormal="60" zoomScaleSheetLayoutView="70" workbookViewId="0">
      <selection activeCell="T12" sqref="T12"/>
    </sheetView>
  </sheetViews>
  <sheetFormatPr defaultColWidth="9.109375" defaultRowHeight="24" customHeight="1"/>
  <cols>
    <col min="1" max="1" width="47.109375" style="14" customWidth="1"/>
    <col min="2" max="2" width="1.88671875" style="14" customWidth="1"/>
    <col min="3" max="3" width="17.88671875" style="14" customWidth="1"/>
    <col min="4" max="4" width="1.88671875" style="14" customWidth="1"/>
    <col min="5" max="5" width="17.88671875" style="14" customWidth="1"/>
    <col min="6" max="6" width="1.88671875" style="14" customWidth="1"/>
    <col min="7" max="7" width="17.88671875" style="14" customWidth="1"/>
    <col min="8" max="8" width="1.88671875" style="14" customWidth="1"/>
    <col min="9" max="9" width="17.88671875" style="14" customWidth="1"/>
    <col min="10" max="10" width="1.88671875" style="14" customWidth="1"/>
    <col min="11" max="11" width="13.88671875" style="60" bestFit="1" customWidth="1"/>
    <col min="12" max="12" width="1.88671875" style="38" customWidth="1"/>
    <col min="13" max="13" width="17.88671875" style="14" customWidth="1"/>
    <col min="14" max="14" width="1.88671875" style="14" customWidth="1"/>
    <col min="15" max="16384" width="9.109375" style="14"/>
  </cols>
  <sheetData>
    <row r="1" spans="1:13" ht="24" customHeight="1">
      <c r="B1" s="16"/>
      <c r="C1" s="16"/>
      <c r="D1" s="16"/>
      <c r="E1" s="16"/>
      <c r="F1" s="16"/>
      <c r="G1" s="16"/>
      <c r="H1" s="16"/>
      <c r="I1" s="16"/>
      <c r="J1" s="16"/>
      <c r="K1" s="66"/>
      <c r="L1" s="16"/>
      <c r="M1" s="36" t="s">
        <v>69</v>
      </c>
    </row>
    <row r="2" spans="1:13" ht="24" customHeight="1">
      <c r="A2" s="4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66"/>
      <c r="L2" s="16"/>
      <c r="M2" s="16"/>
    </row>
    <row r="3" spans="1:13" ht="24" customHeight="1">
      <c r="A3" s="4" t="s">
        <v>111</v>
      </c>
      <c r="B3" s="16"/>
      <c r="C3" s="16"/>
      <c r="D3" s="16"/>
      <c r="E3" s="16"/>
      <c r="F3" s="16"/>
      <c r="G3" s="16"/>
      <c r="H3" s="16"/>
      <c r="I3" s="16"/>
      <c r="J3" s="16"/>
      <c r="K3" s="66"/>
      <c r="L3" s="16"/>
      <c r="M3" s="16"/>
    </row>
    <row r="4" spans="1:13" ht="24" customHeight="1">
      <c r="A4" s="4" t="s">
        <v>71</v>
      </c>
      <c r="B4" s="16"/>
      <c r="C4" s="16"/>
      <c r="D4" s="16"/>
      <c r="E4" s="16"/>
      <c r="F4" s="16"/>
      <c r="G4" s="16"/>
      <c r="H4" s="16"/>
      <c r="I4" s="16"/>
      <c r="J4" s="16"/>
      <c r="K4" s="66"/>
      <c r="L4" s="16"/>
      <c r="M4" s="16"/>
    </row>
    <row r="5" spans="1:13" s="35" customFormat="1" ht="24" customHeight="1">
      <c r="B5" s="14"/>
      <c r="C5" s="14"/>
      <c r="D5" s="14"/>
      <c r="E5" s="14"/>
      <c r="F5" s="14"/>
      <c r="G5" s="14"/>
      <c r="H5" s="14"/>
      <c r="I5" s="14"/>
      <c r="J5" s="14"/>
      <c r="K5" s="6"/>
      <c r="L5" s="14"/>
      <c r="M5" s="36" t="s">
        <v>3</v>
      </c>
    </row>
    <row r="6" spans="1:13" s="35" customFormat="1" ht="24" customHeight="1">
      <c r="B6" s="14"/>
      <c r="C6" s="112" t="s">
        <v>5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</row>
    <row r="7" spans="1:13" s="35" customFormat="1" ht="24" customHeight="1">
      <c r="B7" s="14"/>
      <c r="C7" s="63"/>
      <c r="D7" s="63"/>
      <c r="E7" s="63"/>
      <c r="F7" s="63"/>
      <c r="G7" s="63"/>
      <c r="H7" s="14"/>
      <c r="I7" s="111" t="s">
        <v>96</v>
      </c>
      <c r="J7" s="111"/>
      <c r="K7" s="111"/>
      <c r="L7" s="51"/>
      <c r="M7" s="36"/>
    </row>
    <row r="8" spans="1:13" ht="24" customHeight="1">
      <c r="A8" s="37"/>
      <c r="B8" s="37"/>
      <c r="C8" s="38" t="s">
        <v>98</v>
      </c>
      <c r="D8" s="37"/>
      <c r="E8" s="48" t="s">
        <v>99</v>
      </c>
      <c r="F8" s="37"/>
      <c r="G8" s="48" t="s">
        <v>99</v>
      </c>
      <c r="H8" s="37"/>
      <c r="I8" s="49" t="s">
        <v>100</v>
      </c>
      <c r="J8" s="50"/>
      <c r="K8" s="61"/>
      <c r="L8" s="49"/>
      <c r="M8" s="37" t="s">
        <v>97</v>
      </c>
    </row>
    <row r="9" spans="1:13" s="38" customFormat="1" ht="24" customHeight="1">
      <c r="C9" s="52" t="s">
        <v>101</v>
      </c>
      <c r="E9" s="53" t="s">
        <v>102</v>
      </c>
      <c r="G9" s="53" t="s">
        <v>103</v>
      </c>
      <c r="I9" s="52" t="s">
        <v>104</v>
      </c>
      <c r="J9" s="51"/>
      <c r="K9" s="62" t="s">
        <v>105</v>
      </c>
      <c r="L9" s="51"/>
      <c r="M9" s="39" t="s">
        <v>55</v>
      </c>
    </row>
    <row r="10" spans="1:13" ht="24" customHeight="1">
      <c r="A10" s="40" t="s">
        <v>107</v>
      </c>
      <c r="B10" s="6"/>
      <c r="C10" s="22">
        <v>470000</v>
      </c>
      <c r="D10" s="34"/>
      <c r="E10" s="22">
        <v>1000</v>
      </c>
      <c r="F10" s="34"/>
      <c r="G10" s="22">
        <v>1127018</v>
      </c>
      <c r="H10" s="34"/>
      <c r="I10" s="22">
        <v>47000</v>
      </c>
      <c r="J10" s="34"/>
      <c r="K10" s="34">
        <v>1736546</v>
      </c>
      <c r="L10" s="34"/>
      <c r="M10" s="67">
        <f>SUM(C10:K10)</f>
        <v>3381564</v>
      </c>
    </row>
    <row r="11" spans="1:13" ht="24" customHeight="1">
      <c r="A11" s="41" t="s">
        <v>85</v>
      </c>
      <c r="B11" s="6"/>
      <c r="C11" s="19">
        <v>0</v>
      </c>
      <c r="D11" s="19"/>
      <c r="E11" s="19">
        <v>0</v>
      </c>
      <c r="F11" s="19"/>
      <c r="G11" s="19">
        <v>0</v>
      </c>
      <c r="H11" s="19"/>
      <c r="I11" s="19">
        <v>0</v>
      </c>
      <c r="J11" s="19"/>
      <c r="K11" s="67">
        <f>SUM(PL!M29)</f>
        <v>237763</v>
      </c>
      <c r="L11" s="19"/>
      <c r="M11" s="67">
        <f>SUM(C11:K11)</f>
        <v>237763</v>
      </c>
    </row>
    <row r="12" spans="1:13" ht="24" customHeight="1">
      <c r="A12" s="41" t="s">
        <v>87</v>
      </c>
      <c r="B12" s="6"/>
      <c r="C12" s="46">
        <v>0</v>
      </c>
      <c r="D12" s="22"/>
      <c r="E12" s="46">
        <v>0</v>
      </c>
      <c r="F12" s="22"/>
      <c r="G12" s="46">
        <v>0</v>
      </c>
      <c r="H12" s="22"/>
      <c r="I12" s="46">
        <v>0</v>
      </c>
      <c r="J12" s="22"/>
      <c r="K12" s="46">
        <v>0</v>
      </c>
      <c r="L12" s="22"/>
      <c r="M12" s="46">
        <f>SUM(C12:K12)</f>
        <v>0</v>
      </c>
    </row>
    <row r="13" spans="1:13" ht="24" customHeight="1">
      <c r="A13" s="41" t="s">
        <v>88</v>
      </c>
      <c r="B13" s="6"/>
      <c r="C13" s="22">
        <f>SUM(C11:C12)</f>
        <v>0</v>
      </c>
      <c r="D13" s="22"/>
      <c r="E13" s="22">
        <f>SUM(E11:E12)</f>
        <v>0</v>
      </c>
      <c r="F13" s="22"/>
      <c r="G13" s="22">
        <f>SUM(G11:G12)</f>
        <v>0</v>
      </c>
      <c r="H13" s="22"/>
      <c r="I13" s="22">
        <f>SUM(I11:I12)</f>
        <v>0</v>
      </c>
      <c r="J13" s="22"/>
      <c r="K13" s="22">
        <f>SUM(K11:K12)</f>
        <v>237763</v>
      </c>
      <c r="L13" s="22"/>
      <c r="M13" s="22">
        <f>SUM(M11:M12)</f>
        <v>237763</v>
      </c>
    </row>
    <row r="14" spans="1:13" ht="24" customHeight="1" thickBot="1">
      <c r="A14" s="16" t="s">
        <v>108</v>
      </c>
      <c r="B14" s="6"/>
      <c r="C14" s="47">
        <f>SUM(C10,C13)</f>
        <v>470000</v>
      </c>
      <c r="D14" s="22"/>
      <c r="E14" s="47">
        <f>SUM(E10,E13)</f>
        <v>1000</v>
      </c>
      <c r="F14" s="22"/>
      <c r="G14" s="47">
        <f>SUM(G10,G13)</f>
        <v>1127018</v>
      </c>
      <c r="H14" s="22"/>
      <c r="I14" s="47">
        <f>SUM(I10,I13)</f>
        <v>47000</v>
      </c>
      <c r="J14" s="22"/>
      <c r="K14" s="47">
        <f>SUM(K10,K13)</f>
        <v>1974309</v>
      </c>
      <c r="L14" s="19"/>
      <c r="M14" s="47">
        <f>SUM(M10,M13)</f>
        <v>3619327</v>
      </c>
    </row>
    <row r="15" spans="1:13" ht="24" customHeight="1" thickTop="1">
      <c r="A15" s="16"/>
      <c r="B15" s="6"/>
      <c r="C15" s="19"/>
      <c r="D15" s="22"/>
      <c r="E15" s="19"/>
      <c r="F15" s="22"/>
      <c r="G15" s="19"/>
      <c r="H15" s="22"/>
      <c r="I15" s="22"/>
      <c r="J15" s="22"/>
      <c r="K15" s="67"/>
      <c r="L15" s="19"/>
      <c r="M15" s="19"/>
    </row>
    <row r="16" spans="1:13" ht="24" customHeight="1">
      <c r="A16" s="40" t="s">
        <v>109</v>
      </c>
      <c r="C16" s="22">
        <v>470000</v>
      </c>
      <c r="D16" s="34"/>
      <c r="E16" s="22">
        <v>1000</v>
      </c>
      <c r="F16" s="22"/>
      <c r="G16" s="22">
        <v>1127018</v>
      </c>
      <c r="H16" s="19"/>
      <c r="I16" s="22">
        <v>47000</v>
      </c>
      <c r="J16" s="22"/>
      <c r="K16" s="34">
        <v>2303723</v>
      </c>
      <c r="L16" s="22"/>
      <c r="M16" s="67">
        <f>SUM(C16:K16)</f>
        <v>3948741</v>
      </c>
    </row>
    <row r="17" spans="1:13" ht="24" customHeight="1">
      <c r="A17" s="41" t="s">
        <v>85</v>
      </c>
      <c r="C17" s="19">
        <v>0</v>
      </c>
      <c r="D17" s="19"/>
      <c r="E17" s="19">
        <v>0</v>
      </c>
      <c r="F17" s="19"/>
      <c r="G17" s="19">
        <v>0</v>
      </c>
      <c r="H17" s="19"/>
      <c r="I17" s="19">
        <v>0</v>
      </c>
      <c r="J17" s="19"/>
      <c r="K17" s="19">
        <f>PL!G29</f>
        <v>215694</v>
      </c>
      <c r="L17" s="19"/>
      <c r="M17" s="67">
        <f>SUM(C17:K17)</f>
        <v>215694</v>
      </c>
    </row>
    <row r="18" spans="1:13" ht="24" customHeight="1">
      <c r="A18" s="41" t="s">
        <v>87</v>
      </c>
      <c r="C18" s="46">
        <v>0</v>
      </c>
      <c r="D18" s="22"/>
      <c r="E18" s="46">
        <v>0</v>
      </c>
      <c r="F18" s="22"/>
      <c r="G18" s="46">
        <v>0</v>
      </c>
      <c r="H18" s="22"/>
      <c r="I18" s="46">
        <v>0</v>
      </c>
      <c r="J18" s="19"/>
      <c r="K18" s="46">
        <f>PL!G30</f>
        <v>0</v>
      </c>
      <c r="L18" s="19"/>
      <c r="M18" s="46">
        <f>SUM(C18:K18)</f>
        <v>0</v>
      </c>
    </row>
    <row r="19" spans="1:13" ht="24" customHeight="1">
      <c r="A19" s="41" t="s">
        <v>88</v>
      </c>
      <c r="C19" s="22">
        <f>SUM(C17:C18)</f>
        <v>0</v>
      </c>
      <c r="D19" s="22"/>
      <c r="E19" s="22">
        <f>SUM(E17:E18)</f>
        <v>0</v>
      </c>
      <c r="F19" s="22"/>
      <c r="G19" s="22">
        <f>SUM(G17:G18)</f>
        <v>0</v>
      </c>
      <c r="H19" s="19"/>
      <c r="I19" s="22">
        <f>SUM(I17:I18)</f>
        <v>0</v>
      </c>
      <c r="J19" s="22"/>
      <c r="K19" s="22">
        <f>SUM(K17:K18)</f>
        <v>215694</v>
      </c>
      <c r="L19" s="22"/>
      <c r="M19" s="22">
        <f>SUM(M17:M18)</f>
        <v>215694</v>
      </c>
    </row>
    <row r="20" spans="1:13" ht="24" customHeight="1" thickBot="1">
      <c r="A20" s="16" t="s">
        <v>110</v>
      </c>
      <c r="C20" s="47">
        <f>SUM(C16,C19)</f>
        <v>470000</v>
      </c>
      <c r="D20" s="22"/>
      <c r="E20" s="47">
        <f>SUM(E16,E19)</f>
        <v>1000</v>
      </c>
      <c r="F20" s="22"/>
      <c r="G20" s="47">
        <f>SUM(G16,G19)</f>
        <v>1127018</v>
      </c>
      <c r="H20" s="17"/>
      <c r="I20" s="47">
        <f>SUM(I16,I19)</f>
        <v>47000</v>
      </c>
      <c r="J20" s="22"/>
      <c r="K20" s="47">
        <f>SUM(K16,K19)</f>
        <v>2519417</v>
      </c>
      <c r="L20" s="19"/>
      <c r="M20" s="47">
        <f>SUM(M16,M19)</f>
        <v>4164435</v>
      </c>
    </row>
    <row r="21" spans="1:13" ht="24" customHeight="1" thickTop="1">
      <c r="A21" s="16"/>
      <c r="C21" s="19">
        <f>C16-BS!M76</f>
        <v>0</v>
      </c>
      <c r="D21" s="22"/>
      <c r="E21" s="19">
        <f>E16-BS!M77</f>
        <v>0</v>
      </c>
      <c r="F21" s="22"/>
      <c r="G21" s="19">
        <f>G16-BS!M78</f>
        <v>0</v>
      </c>
      <c r="H21" s="22"/>
      <c r="I21" s="19">
        <f>I16-BS!M80</f>
        <v>0</v>
      </c>
      <c r="J21" s="22"/>
      <c r="K21" s="19">
        <f>K16-BS!M81</f>
        <v>0</v>
      </c>
      <c r="L21" s="19"/>
      <c r="M21" s="19">
        <f>M16-BS!M83</f>
        <v>0</v>
      </c>
    </row>
    <row r="22" spans="1:13" ht="24" customHeight="1">
      <c r="C22" s="22">
        <f>C20-BS!K76</f>
        <v>0</v>
      </c>
      <c r="D22" s="22"/>
      <c r="E22" s="22">
        <f>E20-BS!K77</f>
        <v>0</v>
      </c>
      <c r="F22" s="22"/>
      <c r="G22" s="22">
        <f>G20-BS!K78</f>
        <v>0</v>
      </c>
      <c r="H22" s="22"/>
      <c r="I22" s="115">
        <f>I20-BS!K80</f>
        <v>0</v>
      </c>
      <c r="J22" s="115"/>
      <c r="K22" s="115">
        <f>K20-BS!K81</f>
        <v>0</v>
      </c>
      <c r="L22" s="115"/>
      <c r="M22" s="115">
        <f>M20-BS!K83</f>
        <v>0</v>
      </c>
    </row>
    <row r="23" spans="1:13" ht="24" customHeight="1">
      <c r="A23" s="1" t="s">
        <v>31</v>
      </c>
      <c r="H23" s="43"/>
      <c r="K23" s="19"/>
    </row>
    <row r="24" spans="1:13" ht="24" customHeight="1">
      <c r="H24" s="43"/>
    </row>
    <row r="25" spans="1:13" ht="24" customHeight="1">
      <c r="H25" s="43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8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DA0F-6947-4AB2-801B-FE312F266DCC}">
  <dimension ref="A1:AD80"/>
  <sheetViews>
    <sheetView showGridLines="0" view="pageBreakPreview" topLeftCell="A31" zoomScale="115" zoomScaleNormal="50" zoomScaleSheetLayoutView="115" workbookViewId="0">
      <selection activeCell="G18" sqref="G18"/>
    </sheetView>
  </sheetViews>
  <sheetFormatPr defaultColWidth="9.33203125" defaultRowHeight="21.75" customHeight="1"/>
  <cols>
    <col min="1" max="1" width="11" style="1" customWidth="1"/>
    <col min="2" max="2" width="26.44140625" style="1" customWidth="1"/>
    <col min="3" max="3" width="16.44140625" style="1" customWidth="1"/>
    <col min="4" max="4" width="1.6640625" style="1" customWidth="1"/>
    <col min="5" max="5" width="6.6640625" style="1" customWidth="1"/>
    <col min="6" max="6" width="1.6640625" style="1" customWidth="1"/>
    <col min="7" max="7" width="14.6640625" style="1" customWidth="1"/>
    <col min="8" max="8" width="1.6640625" style="1" customWidth="1"/>
    <col min="9" max="9" width="14.6640625" style="1" customWidth="1"/>
    <col min="10" max="10" width="1.6640625" style="1" customWidth="1"/>
    <col min="11" max="11" width="14.6640625" style="8" customWidth="1"/>
    <col min="12" max="12" width="1.6640625" style="8" customWidth="1"/>
    <col min="13" max="13" width="14.6640625" style="8" customWidth="1"/>
    <col min="14" max="14" width="1.6640625" style="1" customWidth="1"/>
    <col min="15" max="15" width="9.33203125" style="1"/>
    <col min="16" max="17" width="15.5546875" style="6" customWidth="1"/>
    <col min="18" max="18" width="15.5546875" style="1" customWidth="1"/>
    <col min="19" max="19" width="12" style="1" bestFit="1" customWidth="1"/>
    <col min="20" max="20" width="19.33203125" style="1" bestFit="1" customWidth="1"/>
    <col min="21" max="21" width="11.5546875" style="1" customWidth="1"/>
    <col min="22" max="23" width="9.33203125" style="1" customWidth="1"/>
    <col min="24" max="24" width="14.6640625" style="1" customWidth="1"/>
    <col min="25" max="25" width="1.6640625" style="1" customWidth="1"/>
    <col min="26" max="26" width="14.6640625" style="1" customWidth="1"/>
    <col min="27" max="27" width="1.6640625" style="1" customWidth="1"/>
    <col min="28" max="28" width="14.6640625" style="8" customWidth="1"/>
    <col min="29" max="29" width="1.6640625" style="8" customWidth="1"/>
    <col min="30" max="30" width="14.6640625" style="8" customWidth="1"/>
    <col min="31" max="16384" width="9.33203125" style="1"/>
  </cols>
  <sheetData>
    <row r="1" spans="1:30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6" t="s">
        <v>69</v>
      </c>
      <c r="X1" s="4"/>
      <c r="Y1" s="4"/>
      <c r="Z1" s="4"/>
      <c r="AA1" s="4"/>
      <c r="AB1" s="4"/>
      <c r="AC1" s="4"/>
      <c r="AD1" s="4"/>
    </row>
    <row r="2" spans="1:30" ht="21.7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X2" s="4"/>
      <c r="Y2" s="4"/>
      <c r="Z2" s="4"/>
      <c r="AA2" s="4"/>
      <c r="AB2" s="4"/>
      <c r="AC2" s="4"/>
      <c r="AD2" s="4"/>
    </row>
    <row r="3" spans="1:30" ht="21.75" customHeight="1">
      <c r="A3" s="4" t="s">
        <v>112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1"/>
      <c r="AC3" s="1"/>
      <c r="AD3" s="31"/>
    </row>
    <row r="4" spans="1:30" ht="21.75" customHeight="1">
      <c r="A4" s="4" t="s">
        <v>71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X4" s="114"/>
      <c r="Y4" s="114"/>
      <c r="Z4" s="114"/>
      <c r="AA4" s="8"/>
      <c r="AB4" s="114"/>
      <c r="AC4" s="114"/>
      <c r="AD4" s="114"/>
    </row>
    <row r="5" spans="1:30" ht="21.75" customHeight="1">
      <c r="K5" s="1"/>
      <c r="L5" s="1"/>
      <c r="M5" s="31" t="s">
        <v>3</v>
      </c>
      <c r="X5" s="70"/>
      <c r="Y5" s="70"/>
      <c r="Z5" s="70"/>
      <c r="AB5" s="70"/>
      <c r="AC5" s="70"/>
      <c r="AD5" s="70"/>
    </row>
    <row r="6" spans="1:30" ht="21.75" customHeight="1">
      <c r="G6" s="110" t="s">
        <v>4</v>
      </c>
      <c r="H6" s="110"/>
      <c r="I6" s="110"/>
      <c r="J6" s="8"/>
      <c r="K6" s="110" t="s">
        <v>5</v>
      </c>
      <c r="L6" s="110"/>
      <c r="M6" s="110"/>
      <c r="Z6" s="64"/>
      <c r="AB6" s="10"/>
      <c r="AC6" s="10"/>
      <c r="AD6" s="64"/>
    </row>
    <row r="7" spans="1:30" ht="21.75" customHeight="1">
      <c r="C7" s="2"/>
      <c r="D7" s="2"/>
      <c r="E7" s="3"/>
      <c r="F7" s="3"/>
      <c r="G7" s="75">
        <v>2569</v>
      </c>
      <c r="H7" s="70"/>
      <c r="I7" s="75">
        <v>2568</v>
      </c>
      <c r="K7" s="75">
        <v>2569</v>
      </c>
      <c r="L7" s="70"/>
      <c r="M7" s="75">
        <v>2568</v>
      </c>
      <c r="X7" s="10"/>
      <c r="Y7" s="10"/>
      <c r="Z7" s="10"/>
      <c r="AB7" s="10"/>
      <c r="AC7" s="10"/>
      <c r="AD7" s="10"/>
    </row>
    <row r="8" spans="1:30" ht="21.75" customHeight="1">
      <c r="A8" s="16" t="s">
        <v>113</v>
      </c>
      <c r="I8" s="64"/>
      <c r="K8" s="10"/>
      <c r="L8" s="10"/>
      <c r="M8" s="10"/>
      <c r="X8" s="23"/>
      <c r="Y8" s="10"/>
      <c r="Z8" s="23"/>
      <c r="AB8" s="23"/>
      <c r="AC8" s="10"/>
      <c r="AD8" s="23"/>
    </row>
    <row r="9" spans="1:30" ht="21.75" customHeight="1">
      <c r="A9" s="14" t="s">
        <v>114</v>
      </c>
      <c r="G9" s="10">
        <f>PL!G27</f>
        <v>215213</v>
      </c>
      <c r="H9" s="10"/>
      <c r="I9" s="10">
        <f>PL!I27</f>
        <v>239807</v>
      </c>
      <c r="K9" s="10">
        <f>PL!K27</f>
        <v>215222</v>
      </c>
      <c r="L9" s="10"/>
      <c r="M9" s="10">
        <f>PL!M27</f>
        <v>239503</v>
      </c>
      <c r="X9" s="23"/>
      <c r="Y9" s="10"/>
      <c r="Z9" s="23"/>
      <c r="AB9" s="23"/>
      <c r="AC9" s="10"/>
      <c r="AD9" s="23"/>
    </row>
    <row r="10" spans="1:30" ht="21.75" customHeight="1">
      <c r="A10" s="14" t="s">
        <v>115</v>
      </c>
      <c r="G10" s="17"/>
      <c r="H10" s="10"/>
      <c r="I10" s="17"/>
      <c r="K10" s="17"/>
      <c r="L10" s="10"/>
      <c r="M10" s="17"/>
      <c r="X10" s="23"/>
      <c r="Y10" s="10"/>
      <c r="Z10" s="23"/>
      <c r="AA10" s="10"/>
      <c r="AB10" s="10"/>
      <c r="AC10" s="10"/>
      <c r="AD10" s="10"/>
    </row>
    <row r="11" spans="1:30" ht="21.75" customHeight="1">
      <c r="A11" s="14" t="s">
        <v>116</v>
      </c>
      <c r="G11" s="17"/>
      <c r="H11" s="10"/>
      <c r="I11" s="17"/>
      <c r="K11" s="17"/>
      <c r="L11" s="10"/>
      <c r="M11" s="17"/>
      <c r="X11" s="23"/>
      <c r="Y11" s="10"/>
      <c r="Z11" s="23"/>
      <c r="AA11" s="10"/>
      <c r="AB11" s="10"/>
      <c r="AC11" s="10"/>
      <c r="AD11" s="10"/>
    </row>
    <row r="12" spans="1:30" ht="21.75" customHeight="1">
      <c r="A12" s="14" t="s">
        <v>117</v>
      </c>
      <c r="B12" s="14"/>
      <c r="G12" s="17">
        <v>64182</v>
      </c>
      <c r="H12" s="10"/>
      <c r="I12" s="17">
        <v>57647</v>
      </c>
      <c r="J12" s="10"/>
      <c r="K12" s="17">
        <v>1615</v>
      </c>
      <c r="L12" s="10"/>
      <c r="M12" s="17">
        <v>1778</v>
      </c>
      <c r="R12" s="79"/>
      <c r="S12" s="79"/>
      <c r="T12" s="65"/>
      <c r="X12" s="20"/>
      <c r="Y12" s="10"/>
      <c r="Z12" s="20"/>
      <c r="AA12" s="10"/>
      <c r="AB12" s="10"/>
      <c r="AC12" s="10"/>
      <c r="AD12" s="10"/>
    </row>
    <row r="13" spans="1:30" ht="21.75" customHeight="1">
      <c r="A13" s="14" t="s">
        <v>118</v>
      </c>
      <c r="B13" s="14"/>
      <c r="G13" s="17">
        <v>3126</v>
      </c>
      <c r="H13" s="10"/>
      <c r="I13" s="17">
        <v>2205</v>
      </c>
      <c r="J13" s="10"/>
      <c r="K13" s="17">
        <v>0</v>
      </c>
      <c r="L13" s="10"/>
      <c r="M13" s="17">
        <v>0</v>
      </c>
      <c r="R13" s="65"/>
      <c r="S13" s="65"/>
      <c r="T13" s="65"/>
      <c r="X13" s="20"/>
      <c r="Y13" s="10"/>
      <c r="Z13" s="20"/>
      <c r="AA13" s="10"/>
      <c r="AB13" s="10"/>
      <c r="AC13" s="10"/>
      <c r="AD13" s="10"/>
    </row>
    <row r="14" spans="1:30" ht="21.75" customHeight="1">
      <c r="A14" s="14" t="s">
        <v>119</v>
      </c>
      <c r="B14" s="14"/>
      <c r="G14" s="18">
        <v>32</v>
      </c>
      <c r="H14" s="10"/>
      <c r="I14" s="18">
        <v>21</v>
      </c>
      <c r="J14" s="10"/>
      <c r="K14" s="17">
        <v>0</v>
      </c>
      <c r="L14" s="10"/>
      <c r="M14" s="18">
        <v>0</v>
      </c>
      <c r="R14" s="80"/>
      <c r="S14" s="80"/>
      <c r="T14" s="65"/>
      <c r="X14" s="20"/>
      <c r="Y14" s="10"/>
      <c r="Z14" s="20"/>
      <c r="AA14" s="10"/>
      <c r="AB14" s="10"/>
      <c r="AC14" s="10"/>
      <c r="AD14" s="10"/>
    </row>
    <row r="15" spans="1:30" ht="21.75" customHeight="1">
      <c r="A15" s="14" t="s">
        <v>120</v>
      </c>
      <c r="B15" s="14"/>
      <c r="G15" s="18">
        <v>1</v>
      </c>
      <c r="H15" s="10"/>
      <c r="I15" s="18">
        <v>76</v>
      </c>
      <c r="J15" s="10"/>
      <c r="K15" s="18">
        <v>0</v>
      </c>
      <c r="L15" s="10"/>
      <c r="M15" s="18">
        <v>51</v>
      </c>
      <c r="R15" s="65"/>
      <c r="S15" s="65"/>
      <c r="T15" s="65"/>
      <c r="X15" s="20"/>
      <c r="Y15" s="10"/>
      <c r="Z15" s="20"/>
      <c r="AA15" s="10"/>
      <c r="AB15" s="10"/>
      <c r="AC15" s="10"/>
      <c r="AD15" s="10"/>
    </row>
    <row r="16" spans="1:30" ht="21.75" customHeight="1">
      <c r="A16" s="14" t="s">
        <v>178</v>
      </c>
      <c r="B16" s="14"/>
      <c r="G16" s="18"/>
      <c r="H16" s="10"/>
      <c r="I16" s="18"/>
      <c r="J16" s="10"/>
      <c r="K16" s="18"/>
      <c r="L16" s="10"/>
      <c r="M16" s="18"/>
      <c r="R16" s="65"/>
      <c r="S16" s="65"/>
      <c r="T16" s="65"/>
      <c r="X16" s="20"/>
      <c r="Y16" s="10"/>
      <c r="Z16" s="20"/>
      <c r="AA16" s="10"/>
      <c r="AB16" s="10"/>
      <c r="AC16" s="10"/>
      <c r="AD16" s="10"/>
    </row>
    <row r="17" spans="1:30" ht="21.75" customHeight="1">
      <c r="A17" s="14" t="s">
        <v>179</v>
      </c>
      <c r="B17" s="14"/>
      <c r="G17" s="18">
        <v>-1725</v>
      </c>
      <c r="H17" s="10"/>
      <c r="I17" s="18">
        <v>0</v>
      </c>
      <c r="J17" s="10"/>
      <c r="K17" s="18">
        <v>0</v>
      </c>
      <c r="L17" s="10"/>
      <c r="M17" s="18">
        <v>0</v>
      </c>
      <c r="R17" s="65"/>
      <c r="S17" s="65"/>
      <c r="T17" s="65"/>
      <c r="X17" s="20"/>
      <c r="Y17" s="10"/>
      <c r="Z17" s="20"/>
      <c r="AA17" s="10"/>
      <c r="AB17" s="10"/>
      <c r="AC17" s="10"/>
      <c r="AD17" s="10"/>
    </row>
    <row r="18" spans="1:30" ht="21.75" customHeight="1">
      <c r="A18" s="14" t="s">
        <v>169</v>
      </c>
      <c r="B18" s="14"/>
      <c r="G18" s="18"/>
      <c r="H18" s="10"/>
      <c r="I18" s="18"/>
      <c r="J18" s="10"/>
      <c r="K18" s="18"/>
      <c r="L18" s="10"/>
      <c r="M18" s="18"/>
      <c r="R18" s="65"/>
      <c r="S18" s="65"/>
      <c r="T18" s="65"/>
      <c r="X18" s="20"/>
      <c r="Y18" s="10"/>
      <c r="Z18" s="20"/>
      <c r="AA18" s="10"/>
      <c r="AB18" s="10"/>
      <c r="AC18" s="10"/>
      <c r="AD18" s="10"/>
    </row>
    <row r="19" spans="1:30" ht="21.75" customHeight="1">
      <c r="A19" s="14" t="s">
        <v>170</v>
      </c>
      <c r="B19" s="14"/>
      <c r="G19" s="18">
        <v>0</v>
      </c>
      <c r="H19" s="10"/>
      <c r="I19" s="18">
        <v>-3386</v>
      </c>
      <c r="J19" s="10"/>
      <c r="K19" s="18">
        <v>0</v>
      </c>
      <c r="L19" s="10"/>
      <c r="M19" s="18">
        <v>-3386</v>
      </c>
      <c r="X19" s="20"/>
      <c r="Y19" s="10"/>
      <c r="Z19" s="20"/>
      <c r="AA19" s="10"/>
      <c r="AB19" s="10"/>
      <c r="AC19" s="10"/>
      <c r="AD19" s="10"/>
    </row>
    <row r="20" spans="1:30" ht="21.75" customHeight="1">
      <c r="A20" s="14" t="s">
        <v>121</v>
      </c>
      <c r="B20" s="14"/>
      <c r="G20" s="20">
        <v>-10600</v>
      </c>
      <c r="H20" s="10"/>
      <c r="I20" s="20">
        <v>-9991</v>
      </c>
      <c r="J20" s="10"/>
      <c r="K20" s="18">
        <v>-203805</v>
      </c>
      <c r="L20" s="10"/>
      <c r="M20" s="20">
        <v>-226912</v>
      </c>
      <c r="X20" s="20"/>
      <c r="Y20" s="10"/>
      <c r="Z20" s="20"/>
      <c r="AA20" s="10"/>
      <c r="AB20" s="43"/>
      <c r="AC20" s="10"/>
      <c r="AD20" s="43"/>
    </row>
    <row r="21" spans="1:30" ht="21.75" customHeight="1">
      <c r="A21" s="14" t="s">
        <v>162</v>
      </c>
      <c r="B21" s="14"/>
      <c r="G21" s="18">
        <v>2050</v>
      </c>
      <c r="H21" s="10"/>
      <c r="I21" s="18">
        <v>2334</v>
      </c>
      <c r="J21" s="10"/>
      <c r="K21" s="20">
        <v>185</v>
      </c>
      <c r="L21" s="10"/>
      <c r="M21" s="18">
        <v>381</v>
      </c>
      <c r="X21" s="19"/>
      <c r="Y21" s="10"/>
      <c r="Z21" s="19"/>
      <c r="AA21" s="10"/>
      <c r="AB21" s="43"/>
      <c r="AC21" s="10"/>
      <c r="AD21" s="43"/>
    </row>
    <row r="22" spans="1:30" ht="21.75" customHeight="1">
      <c r="A22" s="14" t="s">
        <v>122</v>
      </c>
      <c r="B22" s="14"/>
      <c r="G22" s="19">
        <v>-5128</v>
      </c>
      <c r="H22" s="10"/>
      <c r="I22" s="19">
        <v>-6840</v>
      </c>
      <c r="J22" s="10"/>
      <c r="K22" s="18">
        <v>-4720</v>
      </c>
      <c r="L22" s="10"/>
      <c r="M22" s="19">
        <v>-6408</v>
      </c>
      <c r="X22" s="73"/>
      <c r="Y22" s="10"/>
      <c r="Z22" s="73"/>
      <c r="AA22" s="10"/>
      <c r="AB22" s="43"/>
      <c r="AC22" s="10"/>
      <c r="AD22" s="43"/>
    </row>
    <row r="23" spans="1:30" ht="21.75" customHeight="1">
      <c r="A23" s="14" t="s">
        <v>123</v>
      </c>
      <c r="B23" s="14"/>
      <c r="G23" s="21">
        <v>7406</v>
      </c>
      <c r="H23" s="10"/>
      <c r="I23" s="21">
        <v>7056</v>
      </c>
      <c r="J23" s="10"/>
      <c r="K23" s="46">
        <v>261</v>
      </c>
      <c r="L23" s="10"/>
      <c r="M23" s="21">
        <v>325</v>
      </c>
      <c r="X23" s="20"/>
      <c r="Y23" s="10"/>
      <c r="Z23" s="20"/>
      <c r="AA23" s="10"/>
      <c r="AB23" s="43"/>
      <c r="AC23" s="10"/>
      <c r="AD23" s="43"/>
    </row>
    <row r="24" spans="1:30" ht="21.75" customHeight="1">
      <c r="A24" s="14" t="s">
        <v>124</v>
      </c>
      <c r="G24" s="20"/>
      <c r="H24" s="10"/>
      <c r="I24" s="20"/>
      <c r="J24" s="10"/>
      <c r="K24" s="20"/>
      <c r="L24" s="10"/>
      <c r="M24" s="20"/>
      <c r="X24" s="19"/>
      <c r="Y24" s="10"/>
      <c r="Z24" s="19"/>
      <c r="AB24" s="19"/>
      <c r="AC24" s="10"/>
      <c r="AD24" s="19"/>
    </row>
    <row r="25" spans="1:30" ht="21.75" customHeight="1">
      <c r="A25" s="14" t="s">
        <v>125</v>
      </c>
      <c r="G25" s="22">
        <f>SUM(G9:G23)</f>
        <v>274557</v>
      </c>
      <c r="H25" s="10"/>
      <c r="I25" s="22">
        <f>SUM(I9:I23)</f>
        <v>288929</v>
      </c>
      <c r="J25" s="10"/>
      <c r="K25" s="22">
        <f>SUM(K9:K23)</f>
        <v>8758</v>
      </c>
      <c r="L25" s="1"/>
      <c r="M25" s="22">
        <f>SUM(M9:M23)</f>
        <v>5332</v>
      </c>
      <c r="X25" s="23"/>
      <c r="Y25" s="10"/>
      <c r="Z25" s="23"/>
      <c r="AA25" s="10"/>
      <c r="AB25" s="43"/>
      <c r="AC25" s="10"/>
      <c r="AD25" s="43"/>
    </row>
    <row r="26" spans="1:30" ht="21.75" customHeight="1">
      <c r="A26" s="14" t="s">
        <v>126</v>
      </c>
      <c r="G26" s="17"/>
      <c r="H26" s="10"/>
      <c r="I26" s="17"/>
      <c r="J26" s="10"/>
      <c r="K26" s="17"/>
      <c r="L26" s="1"/>
      <c r="M26" s="17"/>
      <c r="X26" s="23"/>
      <c r="Y26" s="10"/>
      <c r="Z26" s="23"/>
      <c r="AA26" s="10"/>
      <c r="AB26" s="43"/>
      <c r="AC26" s="10"/>
      <c r="AD26" s="43"/>
    </row>
    <row r="27" spans="1:30" ht="21.75" customHeight="1">
      <c r="A27" s="14" t="s">
        <v>127</v>
      </c>
      <c r="G27" s="17">
        <v>-17758</v>
      </c>
      <c r="H27" s="10"/>
      <c r="I27" s="17">
        <v>-2478</v>
      </c>
      <c r="J27" s="10"/>
      <c r="K27" s="17">
        <v>778</v>
      </c>
      <c r="L27" s="10"/>
      <c r="M27" s="17">
        <v>-252</v>
      </c>
      <c r="X27" s="23"/>
      <c r="Y27" s="10"/>
      <c r="Z27" s="23"/>
      <c r="AA27" s="10"/>
      <c r="AB27" s="43"/>
      <c r="AC27" s="10"/>
      <c r="AD27" s="43"/>
    </row>
    <row r="28" spans="1:30" ht="21.75" customHeight="1">
      <c r="A28" s="14" t="s">
        <v>128</v>
      </c>
      <c r="G28" s="17">
        <v>1572</v>
      </c>
      <c r="H28" s="10"/>
      <c r="I28" s="17">
        <v>1166</v>
      </c>
      <c r="J28" s="10"/>
      <c r="K28" s="17">
        <v>0</v>
      </c>
      <c r="L28" s="10"/>
      <c r="M28" s="17">
        <v>0</v>
      </c>
      <c r="X28" s="23"/>
      <c r="Y28" s="10"/>
      <c r="Z28" s="23"/>
      <c r="AA28" s="10"/>
      <c r="AB28" s="43"/>
      <c r="AC28" s="10"/>
      <c r="AD28" s="43"/>
    </row>
    <row r="29" spans="1:30" ht="21.75" customHeight="1">
      <c r="A29" s="14" t="s">
        <v>129</v>
      </c>
      <c r="G29" s="17">
        <v>3193</v>
      </c>
      <c r="H29" s="10"/>
      <c r="I29" s="17">
        <v>752</v>
      </c>
      <c r="J29" s="10"/>
      <c r="K29" s="17">
        <v>-425</v>
      </c>
      <c r="L29" s="10"/>
      <c r="M29" s="17">
        <v>573</v>
      </c>
      <c r="X29" s="23"/>
      <c r="Y29" s="10"/>
      <c r="Z29" s="23"/>
      <c r="AB29" s="23"/>
      <c r="AC29" s="10"/>
      <c r="AD29" s="23"/>
    </row>
    <row r="30" spans="1:30" ht="21.75" customHeight="1">
      <c r="A30" s="14" t="s">
        <v>130</v>
      </c>
      <c r="G30" s="17">
        <v>1275</v>
      </c>
      <c r="H30" s="10"/>
      <c r="I30" s="17">
        <v>1636</v>
      </c>
      <c r="J30" s="10"/>
      <c r="K30" s="17">
        <v>8</v>
      </c>
      <c r="L30" s="10"/>
      <c r="M30" s="17">
        <v>4</v>
      </c>
      <c r="X30" s="23"/>
      <c r="Y30" s="10"/>
      <c r="Z30" s="23"/>
      <c r="AA30" s="10"/>
      <c r="AB30" s="43"/>
      <c r="AC30" s="10"/>
      <c r="AD30" s="43"/>
    </row>
    <row r="31" spans="1:30" ht="21.75" customHeight="1">
      <c r="A31" s="14" t="s">
        <v>131</v>
      </c>
      <c r="G31" s="17"/>
      <c r="H31" s="10"/>
      <c r="I31" s="17"/>
      <c r="J31" s="10"/>
      <c r="K31" s="17"/>
      <c r="L31" s="10"/>
      <c r="M31" s="17"/>
      <c r="X31" s="23"/>
      <c r="Y31" s="10"/>
      <c r="Z31" s="23"/>
      <c r="AA31" s="10"/>
      <c r="AB31" s="43"/>
      <c r="AC31" s="10"/>
      <c r="AD31" s="43"/>
    </row>
    <row r="32" spans="1:30" ht="21.75" customHeight="1">
      <c r="A32" s="7" t="s">
        <v>132</v>
      </c>
      <c r="G32" s="17">
        <v>29908</v>
      </c>
      <c r="H32" s="10"/>
      <c r="I32" s="17">
        <v>28134</v>
      </c>
      <c r="J32" s="10"/>
      <c r="K32" s="17">
        <v>-2024</v>
      </c>
      <c r="L32" s="10"/>
      <c r="M32" s="17">
        <v>-2287</v>
      </c>
      <c r="X32" s="33"/>
      <c r="Y32" s="10"/>
      <c r="Z32" s="33"/>
      <c r="AA32" s="10"/>
      <c r="AB32" s="43"/>
      <c r="AC32" s="10"/>
      <c r="AD32" s="43"/>
    </row>
    <row r="33" spans="1:30" ht="21.75" customHeight="1">
      <c r="A33" s="14" t="s">
        <v>133</v>
      </c>
      <c r="G33" s="23">
        <v>-70678</v>
      </c>
      <c r="H33" s="10"/>
      <c r="I33" s="23">
        <v>-62772</v>
      </c>
      <c r="J33" s="10"/>
      <c r="K33" s="23">
        <v>0</v>
      </c>
      <c r="L33" s="10"/>
      <c r="M33" s="23">
        <v>0</v>
      </c>
      <c r="X33" s="33"/>
      <c r="Y33" s="10"/>
      <c r="Z33" s="33"/>
      <c r="AA33" s="10"/>
      <c r="AB33" s="43"/>
      <c r="AC33" s="10"/>
      <c r="AD33" s="43"/>
    </row>
    <row r="34" spans="1:30" ht="21.75" customHeight="1">
      <c r="A34" s="14" t="s">
        <v>134</v>
      </c>
      <c r="G34" s="23">
        <v>3510</v>
      </c>
      <c r="H34" s="10"/>
      <c r="I34" s="23">
        <v>4650</v>
      </c>
      <c r="J34" s="10"/>
      <c r="K34" s="23">
        <v>0</v>
      </c>
      <c r="L34" s="10"/>
      <c r="M34" s="23">
        <v>0</v>
      </c>
      <c r="X34" s="33"/>
      <c r="Y34" s="10"/>
      <c r="Z34" s="33"/>
      <c r="AA34" s="10"/>
      <c r="AB34" s="43"/>
      <c r="AC34" s="10"/>
      <c r="AD34" s="43"/>
    </row>
    <row r="35" spans="1:30" ht="21.75" customHeight="1">
      <c r="A35" s="14" t="s">
        <v>135</v>
      </c>
      <c r="G35" s="33">
        <v>-1421</v>
      </c>
      <c r="H35" s="10"/>
      <c r="I35" s="33">
        <v>-17</v>
      </c>
      <c r="J35" s="10"/>
      <c r="K35" s="33">
        <v>-2041</v>
      </c>
      <c r="L35" s="10"/>
      <c r="M35" s="33">
        <v>13</v>
      </c>
      <c r="X35" s="23"/>
      <c r="Y35" s="10"/>
      <c r="Z35" s="23"/>
      <c r="AA35" s="10"/>
      <c r="AB35" s="43"/>
      <c r="AC35" s="10"/>
      <c r="AD35" s="43"/>
    </row>
    <row r="36" spans="1:30" ht="21.75" customHeight="1">
      <c r="A36" s="14" t="s">
        <v>163</v>
      </c>
      <c r="G36" s="90">
        <v>-78</v>
      </c>
      <c r="H36" s="10"/>
      <c r="I36" s="90">
        <v>-2044</v>
      </c>
      <c r="J36" s="10"/>
      <c r="K36" s="90">
        <v>0</v>
      </c>
      <c r="L36" s="10"/>
      <c r="M36" s="90">
        <v>-1882</v>
      </c>
      <c r="X36" s="20"/>
      <c r="Y36" s="10"/>
      <c r="Z36" s="20"/>
      <c r="AB36" s="20"/>
      <c r="AC36" s="10"/>
      <c r="AD36" s="20"/>
    </row>
    <row r="37" spans="1:30" ht="21.75" customHeight="1">
      <c r="A37" s="14" t="s">
        <v>164</v>
      </c>
      <c r="G37" s="20">
        <f>SUM(G25:G36)</f>
        <v>224080</v>
      </c>
      <c r="H37" s="10"/>
      <c r="I37" s="20">
        <f>SUM(I25:I36)</f>
        <v>257956</v>
      </c>
      <c r="J37" s="10"/>
      <c r="K37" s="20">
        <f>SUM(K25:K36)</f>
        <v>5054</v>
      </c>
      <c r="L37" s="1"/>
      <c r="M37" s="20">
        <f>SUM(M25:M36)</f>
        <v>1501</v>
      </c>
      <c r="X37" s="23"/>
      <c r="Y37" s="10"/>
      <c r="Z37" s="23"/>
      <c r="AB37" s="23"/>
      <c r="AC37" s="10"/>
      <c r="AD37" s="23"/>
    </row>
    <row r="38" spans="1:30" ht="21.75" customHeight="1">
      <c r="A38" s="14" t="s">
        <v>136</v>
      </c>
      <c r="G38" s="20">
        <v>0</v>
      </c>
      <c r="H38" s="10"/>
      <c r="I38" s="20">
        <v>7667</v>
      </c>
      <c r="J38" s="10"/>
      <c r="K38" s="20">
        <v>0</v>
      </c>
      <c r="L38" s="1"/>
      <c r="M38" s="20">
        <v>7667</v>
      </c>
      <c r="X38" s="23"/>
      <c r="Y38" s="10"/>
      <c r="Z38" s="23"/>
      <c r="AB38" s="23"/>
      <c r="AC38" s="10"/>
      <c r="AD38" s="23"/>
    </row>
    <row r="39" spans="1:30" ht="21.75" customHeight="1">
      <c r="A39" s="14" t="s">
        <v>137</v>
      </c>
      <c r="G39" s="18">
        <v>-1013</v>
      </c>
      <c r="H39" s="10"/>
      <c r="I39" s="18">
        <v>-888</v>
      </c>
      <c r="J39" s="10"/>
      <c r="K39" s="18">
        <v>-969</v>
      </c>
      <c r="L39" s="10"/>
      <c r="M39" s="18">
        <v>-878</v>
      </c>
    </row>
    <row r="40" spans="1:30" ht="21.75" customHeight="1">
      <c r="A40" s="16" t="s">
        <v>165</v>
      </c>
      <c r="G40" s="24">
        <f>SUM(G37:G39)</f>
        <v>223067</v>
      </c>
      <c r="H40" s="10"/>
      <c r="I40" s="24">
        <f>SUM(I37:I39)</f>
        <v>264735</v>
      </c>
      <c r="K40" s="24">
        <f>SUM(K37:K39)</f>
        <v>4085</v>
      </c>
      <c r="L40" s="10"/>
      <c r="M40" s="24">
        <f>SUM(M37:M39)</f>
        <v>8290</v>
      </c>
    </row>
    <row r="41" spans="1:30" ht="21.75" customHeight="1">
      <c r="A41" s="14"/>
      <c r="Q41" s="65"/>
      <c r="X41" s="4"/>
      <c r="Y41" s="4"/>
      <c r="Z41" s="4"/>
      <c r="AA41" s="4"/>
      <c r="AB41" s="4"/>
      <c r="AC41" s="4"/>
      <c r="AD41" s="36"/>
    </row>
    <row r="42" spans="1:30" ht="21.75" customHeight="1">
      <c r="A42" s="1" t="s">
        <v>31</v>
      </c>
      <c r="X42" s="4"/>
      <c r="Y42" s="4"/>
      <c r="Z42" s="4"/>
      <c r="AA42" s="4"/>
      <c r="AB42" s="4"/>
      <c r="AC42" s="4"/>
      <c r="AD42" s="4"/>
    </row>
    <row r="43" spans="1:30" ht="21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36" t="s">
        <v>69</v>
      </c>
      <c r="X43" s="4"/>
      <c r="Y43" s="4"/>
      <c r="Z43" s="4"/>
      <c r="AA43" s="4"/>
      <c r="AB43" s="4"/>
      <c r="AC43" s="4"/>
      <c r="AD43" s="4"/>
    </row>
    <row r="44" spans="1:30" ht="21.75" customHeight="1">
      <c r="A44" s="4" t="s">
        <v>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X44" s="4"/>
      <c r="Y44" s="4"/>
      <c r="Z44" s="4"/>
      <c r="AA44" s="4"/>
      <c r="AB44" s="4"/>
      <c r="AC44" s="4"/>
      <c r="AD44" s="4"/>
    </row>
    <row r="45" spans="1:30" ht="21.75" customHeight="1">
      <c r="A45" s="4" t="s">
        <v>138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AB45" s="1"/>
      <c r="AC45" s="1"/>
      <c r="AD45" s="31"/>
    </row>
    <row r="46" spans="1:30" ht="21.75" customHeight="1">
      <c r="A46" s="4" t="s">
        <v>71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X46" s="114"/>
      <c r="Y46" s="114"/>
      <c r="Z46" s="114"/>
      <c r="AA46" s="8"/>
      <c r="AB46" s="114"/>
      <c r="AC46" s="114"/>
      <c r="AD46" s="114"/>
    </row>
    <row r="47" spans="1:30" ht="21.75" customHeight="1">
      <c r="K47" s="1"/>
      <c r="L47" s="1"/>
      <c r="M47" s="31" t="s">
        <v>3</v>
      </c>
      <c r="X47" s="70"/>
      <c r="Y47" s="70"/>
      <c r="Z47" s="70"/>
      <c r="AB47" s="70"/>
      <c r="AC47" s="70"/>
      <c r="AD47" s="70"/>
    </row>
    <row r="48" spans="1:30" ht="21.75" customHeight="1">
      <c r="G48" s="110" t="s">
        <v>4</v>
      </c>
      <c r="H48" s="110"/>
      <c r="I48" s="110"/>
      <c r="J48" s="8"/>
      <c r="K48" s="110" t="s">
        <v>5</v>
      </c>
      <c r="L48" s="110"/>
      <c r="M48" s="110"/>
      <c r="AB48" s="10"/>
      <c r="AC48" s="10"/>
      <c r="AD48" s="10"/>
    </row>
    <row r="49" spans="1:30" ht="21.75" customHeight="1">
      <c r="C49" s="2"/>
      <c r="D49" s="2"/>
      <c r="E49" s="3"/>
      <c r="F49" s="3"/>
      <c r="G49" s="75">
        <v>2569</v>
      </c>
      <c r="H49" s="70"/>
      <c r="I49" s="75">
        <v>2568</v>
      </c>
      <c r="K49" s="75">
        <v>2569</v>
      </c>
      <c r="L49" s="70"/>
      <c r="M49" s="75">
        <v>2568</v>
      </c>
      <c r="X49" s="20"/>
      <c r="Y49" s="20"/>
      <c r="Z49" s="20"/>
      <c r="AA49" s="20"/>
      <c r="AB49" s="20"/>
      <c r="AC49" s="20"/>
      <c r="AD49" s="20"/>
    </row>
    <row r="50" spans="1:30" ht="21.75" customHeight="1">
      <c r="A50" s="16" t="s">
        <v>139</v>
      </c>
      <c r="K50" s="10"/>
      <c r="L50" s="10"/>
      <c r="M50" s="10"/>
      <c r="X50" s="20"/>
      <c r="Y50" s="20"/>
      <c r="Z50" s="20"/>
      <c r="AA50" s="10"/>
      <c r="AB50" s="10"/>
      <c r="AC50" s="10"/>
      <c r="AD50" s="10"/>
    </row>
    <row r="51" spans="1:30" ht="21.75" customHeight="1">
      <c r="A51" s="14" t="s">
        <v>140</v>
      </c>
      <c r="G51" s="18">
        <v>357758</v>
      </c>
      <c r="H51" s="18"/>
      <c r="I51" s="18">
        <v>170000</v>
      </c>
      <c r="J51" s="18"/>
      <c r="K51" s="18">
        <v>340000</v>
      </c>
      <c r="L51" s="18"/>
      <c r="M51" s="18">
        <v>170000</v>
      </c>
      <c r="X51" s="23"/>
      <c r="Y51" s="23"/>
      <c r="Z51" s="23"/>
      <c r="AA51" s="10"/>
      <c r="AB51" s="10"/>
      <c r="AC51" s="10"/>
      <c r="AD51" s="10"/>
    </row>
    <row r="52" spans="1:30" ht="21.75" customHeight="1">
      <c r="A52" s="14" t="s">
        <v>141</v>
      </c>
      <c r="G52" s="18">
        <v>-230000</v>
      </c>
      <c r="H52" s="18"/>
      <c r="I52" s="18">
        <v>-360000</v>
      </c>
      <c r="J52" s="18"/>
      <c r="K52" s="18">
        <v>-230000</v>
      </c>
      <c r="L52" s="18"/>
      <c r="M52" s="18">
        <v>-360000</v>
      </c>
      <c r="X52" s="23"/>
      <c r="Y52" s="23"/>
      <c r="Z52" s="23"/>
      <c r="AA52" s="10"/>
      <c r="AB52" s="10"/>
      <c r="AC52" s="10"/>
      <c r="AD52" s="10"/>
    </row>
    <row r="53" spans="1:30" ht="21.75" customHeight="1">
      <c r="A53" s="14" t="s">
        <v>142</v>
      </c>
      <c r="G53" s="18">
        <v>-574829</v>
      </c>
      <c r="H53" s="18"/>
      <c r="I53" s="18">
        <v>-29969</v>
      </c>
      <c r="J53" s="18"/>
      <c r="K53" s="18">
        <v>-560965</v>
      </c>
      <c r="L53" s="18"/>
      <c r="M53" s="18">
        <v>-19025</v>
      </c>
      <c r="X53" s="23"/>
      <c r="Y53" s="23"/>
      <c r="Z53" s="23"/>
      <c r="AA53" s="10"/>
      <c r="AB53" s="10"/>
      <c r="AC53" s="10"/>
      <c r="AD53" s="10"/>
    </row>
    <row r="54" spans="1:30" ht="21.75" customHeight="1">
      <c r="A54" s="14" t="s">
        <v>143</v>
      </c>
      <c r="G54" s="18">
        <v>-1669</v>
      </c>
      <c r="H54" s="18"/>
      <c r="I54" s="18">
        <v>0</v>
      </c>
      <c r="J54" s="18"/>
      <c r="K54" s="17">
        <v>-1605</v>
      </c>
      <c r="L54" s="18"/>
      <c r="M54" s="17">
        <v>0</v>
      </c>
      <c r="X54" s="23"/>
      <c r="Y54" s="23"/>
      <c r="Z54" s="23"/>
      <c r="AA54" s="10"/>
      <c r="AB54" s="10"/>
      <c r="AC54" s="10"/>
      <c r="AD54" s="10"/>
    </row>
    <row r="55" spans="1:30" ht="21.75" customHeight="1">
      <c r="A55" s="14" t="s">
        <v>144</v>
      </c>
      <c r="G55" s="17">
        <v>0</v>
      </c>
      <c r="H55" s="17"/>
      <c r="I55" s="17">
        <v>0</v>
      </c>
      <c r="J55" s="17"/>
      <c r="K55" s="18">
        <v>0</v>
      </c>
      <c r="L55" s="17"/>
      <c r="M55" s="17">
        <v>215000</v>
      </c>
      <c r="X55" s="23"/>
      <c r="Y55" s="10"/>
      <c r="Z55" s="23"/>
      <c r="AB55" s="23"/>
      <c r="AC55" s="10"/>
      <c r="AD55" s="23"/>
    </row>
    <row r="56" spans="1:30" ht="21.75" customHeight="1">
      <c r="A56" s="14" t="s">
        <v>145</v>
      </c>
      <c r="G56" s="18">
        <v>5709</v>
      </c>
      <c r="H56" s="18"/>
      <c r="I56" s="18">
        <v>4681</v>
      </c>
      <c r="J56" s="18"/>
      <c r="K56" s="18">
        <v>5538</v>
      </c>
      <c r="L56" s="18"/>
      <c r="M56" s="18">
        <v>4573</v>
      </c>
      <c r="X56" s="23"/>
      <c r="Y56" s="10"/>
      <c r="Z56" s="23"/>
      <c r="AB56" s="23"/>
      <c r="AC56" s="10"/>
      <c r="AD56" s="23"/>
    </row>
    <row r="57" spans="1:30" ht="21.75" customHeight="1">
      <c r="A57" s="16" t="s">
        <v>146</v>
      </c>
      <c r="G57" s="24">
        <f>SUM(G51:G56)</f>
        <v>-443031</v>
      </c>
      <c r="H57" s="10"/>
      <c r="I57" s="24">
        <f>SUM(I51:I56)</f>
        <v>-215288</v>
      </c>
      <c r="J57" s="10"/>
      <c r="K57" s="24">
        <f>SUM(K51:K56)</f>
        <v>-447032</v>
      </c>
      <c r="L57" s="1"/>
      <c r="M57" s="24">
        <f>SUM(M51:M56)</f>
        <v>10548</v>
      </c>
      <c r="X57" s="23"/>
      <c r="Y57" s="10"/>
      <c r="Z57" s="23"/>
      <c r="AA57" s="10"/>
      <c r="AB57" s="43"/>
      <c r="AC57" s="10"/>
      <c r="AD57" s="43"/>
    </row>
    <row r="58" spans="1:30" ht="21.75" customHeight="1">
      <c r="A58" s="16" t="s">
        <v>147</v>
      </c>
      <c r="G58" s="23"/>
      <c r="H58" s="10"/>
      <c r="I58" s="23"/>
      <c r="J58" s="10"/>
      <c r="K58" s="23"/>
      <c r="L58" s="1"/>
      <c r="M58" s="23"/>
      <c r="X58" s="23"/>
      <c r="Y58" s="10"/>
      <c r="Z58" s="23"/>
      <c r="AB58" s="23"/>
      <c r="AC58" s="10"/>
      <c r="AD58" s="23"/>
    </row>
    <row r="59" spans="1:30" ht="21.75" customHeight="1">
      <c r="A59" s="7" t="s">
        <v>148</v>
      </c>
      <c r="G59" s="23">
        <v>-12633</v>
      </c>
      <c r="H59" s="10"/>
      <c r="I59" s="23">
        <v>-10156</v>
      </c>
      <c r="J59" s="10"/>
      <c r="K59" s="23">
        <v>-1350</v>
      </c>
      <c r="L59" s="10"/>
      <c r="M59" s="23">
        <v>-1640</v>
      </c>
      <c r="X59" s="23"/>
      <c r="Y59" s="23"/>
      <c r="Z59" s="23"/>
      <c r="AB59" s="23"/>
      <c r="AC59" s="23"/>
      <c r="AD59" s="23"/>
    </row>
    <row r="60" spans="1:30" ht="21.75" customHeight="1">
      <c r="A60" s="16" t="s">
        <v>149</v>
      </c>
      <c r="G60" s="24">
        <f>SUM(G59:G59)</f>
        <v>-12633</v>
      </c>
      <c r="H60" s="10"/>
      <c r="I60" s="24">
        <f>SUM(I59:I59)</f>
        <v>-10156</v>
      </c>
      <c r="J60" s="10"/>
      <c r="K60" s="24">
        <f>SUM(K59:K59)</f>
        <v>-1350</v>
      </c>
      <c r="L60" s="1"/>
      <c r="M60" s="24">
        <f>SUM(M59:M59)</f>
        <v>-1640</v>
      </c>
      <c r="Q60" s="65"/>
      <c r="X60" s="23"/>
      <c r="Y60" s="23"/>
      <c r="Z60" s="23"/>
      <c r="AB60" s="23"/>
      <c r="AC60" s="23"/>
      <c r="AD60" s="23"/>
    </row>
    <row r="61" spans="1:30" ht="21.75" customHeight="1">
      <c r="A61" s="16" t="s">
        <v>150</v>
      </c>
      <c r="G61" s="17">
        <f>SUM(G40,G57,G60)</f>
        <v>-232597</v>
      </c>
      <c r="H61" s="17"/>
      <c r="I61" s="17">
        <f>SUM(I40,I57,I60)</f>
        <v>39291</v>
      </c>
      <c r="J61" s="17"/>
      <c r="K61" s="17">
        <f>SUM(K40,K57,K60)</f>
        <v>-444297</v>
      </c>
      <c r="L61" s="1"/>
      <c r="M61" s="17">
        <f>SUM(M40,M57,M60)</f>
        <v>17198</v>
      </c>
      <c r="X61" s="10"/>
      <c r="Y61" s="10"/>
      <c r="Z61" s="10"/>
      <c r="AB61" s="10"/>
      <c r="AC61" s="10"/>
      <c r="AD61" s="10"/>
    </row>
    <row r="62" spans="1:30" ht="21.75" customHeight="1">
      <c r="A62" s="14" t="s">
        <v>151</v>
      </c>
      <c r="G62" s="17">
        <v>1357571</v>
      </c>
      <c r="H62" s="17"/>
      <c r="I62" s="17">
        <v>820577</v>
      </c>
      <c r="J62" s="17"/>
      <c r="K62" s="17">
        <v>1152985</v>
      </c>
      <c r="L62" s="17"/>
      <c r="M62" s="17">
        <v>590050</v>
      </c>
      <c r="X62" s="10"/>
      <c r="Y62" s="10"/>
      <c r="Z62" s="10"/>
      <c r="AB62" s="10"/>
      <c r="AC62" s="10"/>
      <c r="AD62" s="10"/>
    </row>
    <row r="63" spans="1:30" ht="21.75" customHeight="1" thickBot="1">
      <c r="A63" s="16" t="s">
        <v>152</v>
      </c>
      <c r="G63" s="25">
        <f>SUM(G61:G62)</f>
        <v>1124974</v>
      </c>
      <c r="H63" s="17"/>
      <c r="I63" s="25">
        <f>SUM(I61:I62)</f>
        <v>859868</v>
      </c>
      <c r="J63" s="17"/>
      <c r="K63" s="25">
        <f>SUM(K61:K62)</f>
        <v>708688</v>
      </c>
      <c r="L63" s="1"/>
      <c r="M63" s="25">
        <f>SUM(M61:M62)</f>
        <v>607248</v>
      </c>
      <c r="X63" s="10"/>
      <c r="Y63" s="10"/>
      <c r="Z63" s="10"/>
      <c r="AB63" s="10"/>
      <c r="AC63" s="10"/>
      <c r="AD63" s="10"/>
    </row>
    <row r="64" spans="1:30" ht="21.75" customHeight="1" thickTop="1">
      <c r="A64" s="14"/>
      <c r="G64" s="10">
        <f>G63-BS!G11</f>
        <v>0</v>
      </c>
      <c r="H64" s="10"/>
      <c r="I64" s="10"/>
      <c r="J64" s="10"/>
      <c r="K64" s="10">
        <f>K63-BS!K11</f>
        <v>0</v>
      </c>
      <c r="L64" s="10"/>
      <c r="M64" s="10"/>
      <c r="X64" s="10"/>
      <c r="Y64" s="10"/>
      <c r="Z64" s="10"/>
      <c r="AA64" s="10"/>
      <c r="AB64" s="10"/>
      <c r="AC64" s="1"/>
      <c r="AD64" s="10"/>
    </row>
    <row r="65" spans="1:30" ht="21.75" customHeight="1">
      <c r="A65" s="16" t="s">
        <v>153</v>
      </c>
      <c r="G65" s="10"/>
      <c r="H65" s="10"/>
      <c r="I65" s="10"/>
      <c r="K65" s="10"/>
      <c r="L65" s="10"/>
      <c r="M65" s="10"/>
      <c r="X65" s="10"/>
      <c r="Y65" s="10"/>
      <c r="Z65" s="10"/>
      <c r="AA65" s="10"/>
      <c r="AB65" s="10"/>
      <c r="AC65" s="1"/>
      <c r="AD65" s="10"/>
    </row>
    <row r="66" spans="1:30" ht="21.75" customHeight="1">
      <c r="A66" s="14" t="s">
        <v>154</v>
      </c>
      <c r="G66" s="10"/>
      <c r="H66" s="10"/>
      <c r="I66" s="10"/>
      <c r="K66" s="10"/>
      <c r="L66" s="10"/>
      <c r="M66" s="10"/>
      <c r="X66" s="10"/>
      <c r="Y66" s="10"/>
      <c r="Z66" s="10"/>
      <c r="AA66" s="10"/>
      <c r="AB66" s="10"/>
      <c r="AC66" s="1"/>
      <c r="AD66" s="10"/>
    </row>
    <row r="67" spans="1:30" ht="21.75" customHeight="1">
      <c r="A67" s="14" t="s">
        <v>173</v>
      </c>
      <c r="G67" s="10"/>
      <c r="H67" s="10"/>
      <c r="I67" s="10"/>
      <c r="K67" s="10"/>
      <c r="L67" s="10"/>
      <c r="M67" s="10"/>
      <c r="X67" s="10"/>
      <c r="Y67" s="10"/>
      <c r="Z67" s="10"/>
      <c r="AA67" s="10"/>
      <c r="AB67" s="10"/>
      <c r="AC67" s="1"/>
      <c r="AD67" s="10"/>
    </row>
    <row r="68" spans="1:30" ht="21.75" customHeight="1">
      <c r="A68" s="14" t="s">
        <v>174</v>
      </c>
      <c r="G68" s="10">
        <v>-28897</v>
      </c>
      <c r="H68" s="10"/>
      <c r="I68" s="10">
        <v>5701</v>
      </c>
      <c r="J68" s="10"/>
      <c r="K68" s="10">
        <v>-27392</v>
      </c>
      <c r="L68" s="10"/>
      <c r="M68" s="10">
        <v>5266</v>
      </c>
      <c r="AB68" s="10"/>
      <c r="AC68" s="10"/>
      <c r="AD68" s="10"/>
    </row>
    <row r="69" spans="1:30" ht="21.75" customHeight="1">
      <c r="A69" s="14" t="s">
        <v>155</v>
      </c>
      <c r="G69" s="10">
        <v>39000</v>
      </c>
      <c r="H69" s="10"/>
      <c r="I69" s="10">
        <v>42250</v>
      </c>
      <c r="J69" s="10"/>
      <c r="K69" s="10">
        <v>39000</v>
      </c>
      <c r="L69" s="10"/>
      <c r="M69" s="10">
        <v>42250</v>
      </c>
      <c r="AB69" s="10"/>
      <c r="AC69" s="10"/>
      <c r="AD69" s="10"/>
    </row>
    <row r="70" spans="1:30" ht="21.75" customHeight="1">
      <c r="A70" s="14" t="s">
        <v>171</v>
      </c>
      <c r="G70" s="10"/>
      <c r="H70" s="10"/>
      <c r="I70" s="10"/>
      <c r="J70" s="10"/>
      <c r="K70" s="10"/>
      <c r="L70" s="10"/>
      <c r="M70" s="10"/>
      <c r="AB70" s="10"/>
      <c r="AC70" s="10"/>
      <c r="AD70" s="10"/>
    </row>
    <row r="71" spans="1:30" ht="21.75" customHeight="1">
      <c r="A71" s="14" t="s">
        <v>172</v>
      </c>
      <c r="G71" s="10">
        <v>2467</v>
      </c>
      <c r="H71" s="10"/>
      <c r="I71" s="10">
        <v>38346</v>
      </c>
      <c r="J71" s="10"/>
      <c r="K71" s="10">
        <v>0</v>
      </c>
      <c r="L71" s="10"/>
      <c r="M71" s="10">
        <v>0</v>
      </c>
      <c r="AB71" s="10"/>
      <c r="AC71" s="10"/>
      <c r="AD71" s="10"/>
    </row>
    <row r="72" spans="1:30" ht="21.75" customHeight="1">
      <c r="A72" s="14" t="s">
        <v>156</v>
      </c>
      <c r="G72" s="10">
        <v>0</v>
      </c>
      <c r="H72" s="10"/>
      <c r="I72" s="10">
        <v>-1748.6959999999999</v>
      </c>
      <c r="J72" s="10"/>
      <c r="K72" s="10">
        <v>0</v>
      </c>
      <c r="L72" s="10"/>
      <c r="M72" s="10">
        <v>0</v>
      </c>
      <c r="AB72" s="10"/>
      <c r="AC72" s="10"/>
      <c r="AD72" s="10"/>
    </row>
    <row r="73" spans="1:30" ht="21.75" customHeight="1">
      <c r="A73" s="14" t="s">
        <v>157</v>
      </c>
      <c r="G73" s="10">
        <v>0</v>
      </c>
      <c r="H73" s="10"/>
      <c r="I73" s="10">
        <v>0</v>
      </c>
      <c r="J73" s="10"/>
      <c r="K73" s="10">
        <v>302698</v>
      </c>
      <c r="L73" s="10"/>
      <c r="M73" s="10">
        <v>0</v>
      </c>
      <c r="AB73" s="10"/>
      <c r="AC73" s="10"/>
      <c r="AD73" s="10"/>
    </row>
    <row r="74" spans="1:30" ht="21.75" customHeight="1">
      <c r="A74" s="14" t="s">
        <v>158</v>
      </c>
      <c r="G74" s="10">
        <v>0</v>
      </c>
      <c r="H74" s="10"/>
      <c r="I74" s="10">
        <v>24</v>
      </c>
      <c r="J74" s="10"/>
      <c r="K74" s="10">
        <v>0</v>
      </c>
      <c r="L74" s="10"/>
      <c r="M74" s="10">
        <v>0</v>
      </c>
      <c r="AB74" s="10"/>
      <c r="AC74" s="10"/>
      <c r="AD74" s="10"/>
    </row>
    <row r="76" spans="1:30" ht="21.75" customHeight="1">
      <c r="A76" s="1" t="s">
        <v>31</v>
      </c>
      <c r="K76" s="10"/>
      <c r="L76" s="10"/>
      <c r="M76" s="10"/>
      <c r="AB76" s="10"/>
      <c r="AC76" s="10"/>
      <c r="AD76" s="10"/>
    </row>
    <row r="77" spans="1:30" ht="21.75" customHeight="1">
      <c r="A77" s="14"/>
      <c r="K77" s="10"/>
      <c r="L77" s="10"/>
      <c r="M77" s="10"/>
    </row>
    <row r="78" spans="1:30" ht="21.75" customHeight="1">
      <c r="A78" s="14"/>
      <c r="K78" s="10"/>
      <c r="L78" s="10"/>
      <c r="M78" s="10"/>
    </row>
    <row r="79" spans="1:30" ht="21.75" customHeight="1">
      <c r="K79" s="10"/>
      <c r="L79" s="10"/>
      <c r="M79" s="10"/>
    </row>
    <row r="80" spans="1:30" ht="21.75" customHeight="1">
      <c r="K80" s="10"/>
      <c r="L80" s="10"/>
      <c r="M80" s="10"/>
    </row>
  </sheetData>
  <mergeCells count="8">
    <mergeCell ref="G48:I48"/>
    <mergeCell ref="K48:M48"/>
    <mergeCell ref="X4:Z4"/>
    <mergeCell ref="AB4:AD4"/>
    <mergeCell ref="G6:I6"/>
    <mergeCell ref="K6:M6"/>
    <mergeCell ref="X46:Z46"/>
    <mergeCell ref="AB46:AD46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2aa4d32d4ec2d7dc7613f3e412024b4f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db90b68d0e07f1e6aecddb4f47e91b5c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A968E5-B4C2-400E-AA0C-FE90224FFD33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76ca96a-c1bb-4a33-9bb1-0e36a4ca1895"/>
  </ds:schemaRefs>
</ds:datastoreItem>
</file>

<file path=customXml/itemProps3.xml><?xml version="1.0" encoding="utf-8"?>
<ds:datastoreItem xmlns:ds="http://schemas.openxmlformats.org/officeDocument/2006/customXml" ds:itemID="{29FBCD24-FB96-45D7-81F3-AA12F2A13C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Suwannee.Wongake</dc:creator>
  <cp:keywords/>
  <dc:description/>
  <cp:lastModifiedBy>Rungrudi Khainunlong</cp:lastModifiedBy>
  <cp:revision/>
  <cp:lastPrinted>2026-05-11T09:23:58Z</cp:lastPrinted>
  <dcterms:created xsi:type="dcterms:W3CDTF">2010-02-16T03:27:29Z</dcterms:created>
  <dcterms:modified xsi:type="dcterms:W3CDTF">2026-05-11T11:20:00Z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