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6\Qtr1'2026\"/>
    </mc:Choice>
  </mc:AlternateContent>
  <xr:revisionPtr revIDLastSave="0" documentId="13_ncr:1_{EF310275-94F7-456D-8D19-7FA5FFDC58ED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7" r:id="rId5"/>
  </sheets>
  <definedNames>
    <definedName name="_xlnm.Print_Area" localSheetId="0">BS!$A$1:$L$91</definedName>
    <definedName name="_xlnm.Print_Area" localSheetId="4">CF!$A$1:$I$77</definedName>
    <definedName name="_xlnm.Print_Area" localSheetId="2">Consolidated!$A$1:$R$25</definedName>
    <definedName name="_xlnm.Print_Area" localSheetId="1">PL!$A$1:$L$50</definedName>
    <definedName name="_xlnm.Print_Area" localSheetId="3">Separate!$A$1:$Q$23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8" i="3" l="1"/>
  <c r="E21" i="4"/>
  <c r="H84" i="1" l="1"/>
  <c r="J84" i="1"/>
  <c r="K81" i="1"/>
  <c r="K82" i="1" s="1"/>
  <c r="I81" i="1"/>
  <c r="I82" i="1" s="1"/>
  <c r="G81" i="1"/>
  <c r="G82" i="1" s="1"/>
  <c r="E81" i="1"/>
  <c r="E82" i="1" s="1"/>
  <c r="K28" i="1"/>
  <c r="I28" i="1"/>
  <c r="G28" i="1"/>
  <c r="E28" i="1"/>
  <c r="K16" i="1"/>
  <c r="I16" i="1"/>
  <c r="G16" i="1"/>
  <c r="E16" i="1"/>
  <c r="E29" i="1" l="1"/>
  <c r="G29" i="1"/>
  <c r="I29" i="1"/>
  <c r="K29" i="1"/>
  <c r="K58" i="1" l="1"/>
  <c r="I58" i="1"/>
  <c r="G58" i="1"/>
  <c r="E58" i="1"/>
  <c r="K48" i="1"/>
  <c r="I48" i="1"/>
  <c r="G48" i="1"/>
  <c r="G59" i="1" s="1"/>
  <c r="G83" i="1" s="1"/>
  <c r="G84" i="1" s="1"/>
  <c r="E48" i="1"/>
  <c r="E59" i="1" s="1"/>
  <c r="E83" i="1" s="1"/>
  <c r="E84" i="1" s="1"/>
  <c r="K59" i="1" l="1"/>
  <c r="K83" i="1" s="1"/>
  <c r="K84" i="1" s="1"/>
  <c r="I59" i="1"/>
  <c r="I83" i="1" s="1"/>
  <c r="I84" i="1" s="1"/>
  <c r="I60" i="7"/>
  <c r="I57" i="7"/>
  <c r="E60" i="7"/>
  <c r="E57" i="7"/>
  <c r="G25" i="7"/>
  <c r="G37" i="7" s="1"/>
  <c r="G40" i="7" s="1"/>
  <c r="K32" i="4"/>
  <c r="K21" i="4"/>
  <c r="K16" i="4"/>
  <c r="G32" i="4"/>
  <c r="G21" i="4"/>
  <c r="G16" i="4"/>
  <c r="P16" i="6"/>
  <c r="P10" i="6"/>
  <c r="R18" i="3"/>
  <c r="P12" i="3"/>
  <c r="R12" i="3" s="1"/>
  <c r="L19" i="6"/>
  <c r="L20" i="6" s="1"/>
  <c r="J20" i="6"/>
  <c r="J19" i="6"/>
  <c r="H19" i="6"/>
  <c r="H20" i="6" s="1"/>
  <c r="F20" i="6"/>
  <c r="F19" i="6"/>
  <c r="N18" i="6"/>
  <c r="P18" i="6" s="1"/>
  <c r="L13" i="6"/>
  <c r="L14" i="6" s="1"/>
  <c r="J14" i="6"/>
  <c r="J13" i="6"/>
  <c r="H14" i="6"/>
  <c r="H13" i="6"/>
  <c r="F14" i="6"/>
  <c r="F13" i="6"/>
  <c r="N12" i="6"/>
  <c r="P12" i="6" s="1"/>
  <c r="F22" i="3"/>
  <c r="F21" i="3"/>
  <c r="N20" i="3"/>
  <c r="P20" i="3" s="1"/>
  <c r="R20" i="3" s="1"/>
  <c r="L15" i="3"/>
  <c r="L16" i="3" s="1"/>
  <c r="J15" i="3"/>
  <c r="J16" i="3" s="1"/>
  <c r="H15" i="3"/>
  <c r="H16" i="3" s="1"/>
  <c r="F15" i="3"/>
  <c r="F16" i="3" s="1"/>
  <c r="N14" i="3"/>
  <c r="P14" i="3" s="1"/>
  <c r="R14" i="3" s="1"/>
  <c r="G60" i="7"/>
  <c r="C60" i="7"/>
  <c r="G57" i="7"/>
  <c r="C57" i="7"/>
  <c r="C25" i="7"/>
  <c r="C37" i="7" s="1"/>
  <c r="C40" i="7" s="1"/>
  <c r="G22" i="4" l="1"/>
  <c r="G27" i="4" s="1"/>
  <c r="G29" i="4" s="1"/>
  <c r="G33" i="4" s="1"/>
  <c r="G41" i="4" s="1"/>
  <c r="K22" i="4"/>
  <c r="K27" i="4" s="1"/>
  <c r="K29" i="4" s="1"/>
  <c r="K36" i="4" s="1"/>
  <c r="C61" i="7"/>
  <c r="C63" i="7" s="1"/>
  <c r="C64" i="7" s="1"/>
  <c r="G61" i="7"/>
  <c r="G63" i="7" s="1"/>
  <c r="G64" i="7" s="1"/>
  <c r="K33" i="4" l="1"/>
  <c r="K41" i="4" s="1"/>
  <c r="K47" i="4" s="1"/>
  <c r="I9" i="7"/>
  <c r="I25" i="7" s="1"/>
  <c r="I37" i="7" s="1"/>
  <c r="I40" i="7" s="1"/>
  <c r="I61" i="7" s="1"/>
  <c r="I63" i="7" s="1"/>
  <c r="G36" i="4"/>
  <c r="G38" i="4" s="1"/>
  <c r="E9" i="7"/>
  <c r="E25" i="7" s="1"/>
  <c r="E37" i="7" s="1"/>
  <c r="E40" i="7" s="1"/>
  <c r="E61" i="7" s="1"/>
  <c r="E63" i="7" s="1"/>
  <c r="G47" i="4"/>
  <c r="G43" i="4"/>
  <c r="I16" i="4"/>
  <c r="I21" i="4"/>
  <c r="I22" i="4" l="1"/>
  <c r="I27" i="4" s="1"/>
  <c r="I29" i="4" s="1"/>
  <c r="E16" i="4" l="1"/>
  <c r="E22" i="4" s="1"/>
  <c r="I32" i="4" l="1"/>
  <c r="E32" i="4"/>
  <c r="E27" i="4" l="1"/>
  <c r="N13" i="3" l="1"/>
  <c r="P13" i="3" s="1"/>
  <c r="N11" i="6"/>
  <c r="I33" i="4"/>
  <c r="I41" i="4" s="1"/>
  <c r="I47" i="4" s="1"/>
  <c r="E29" i="4"/>
  <c r="I36" i="4"/>
  <c r="N17" i="6" s="1"/>
  <c r="N19" i="6" l="1"/>
  <c r="N20" i="6" s="1"/>
  <c r="P17" i="6"/>
  <c r="P19" i="6" s="1"/>
  <c r="P20" i="6" s="1"/>
  <c r="P11" i="6"/>
  <c r="P13" i="6" s="1"/>
  <c r="P14" i="6" s="1"/>
  <c r="N13" i="6"/>
  <c r="N14" i="6" s="1"/>
  <c r="P15" i="3"/>
  <c r="R13" i="3"/>
  <c r="N15" i="3"/>
  <c r="N16" i="3" s="1"/>
  <c r="E33" i="4"/>
  <c r="E36" i="4"/>
  <c r="N19" i="3" s="1"/>
  <c r="P19" i="3" s="1"/>
  <c r="R23" i="3"/>
  <c r="P21" i="6"/>
  <c r="R19" i="3" l="1"/>
  <c r="P21" i="3"/>
  <c r="R15" i="3"/>
  <c r="P16" i="3"/>
  <c r="R16" i="3" s="1"/>
  <c r="E38" i="4"/>
  <c r="E41" i="4"/>
  <c r="E47" i="4" s="1"/>
  <c r="P22" i="3" l="1"/>
  <c r="R22" i="3" s="1"/>
  <c r="R21" i="3"/>
  <c r="E43" i="4"/>
  <c r="N21" i="6" l="1"/>
  <c r="L21" i="6"/>
  <c r="J21" i="6"/>
  <c r="H21" i="6"/>
  <c r="F21" i="6"/>
  <c r="N23" i="3"/>
  <c r="L23" i="3"/>
  <c r="J23" i="3"/>
  <c r="H23" i="3"/>
  <c r="F23" i="3"/>
  <c r="P23" i="3" l="1"/>
  <c r="L21" i="3" l="1"/>
  <c r="L22" i="3" s="1"/>
  <c r="J21" i="3"/>
  <c r="J22" i="3" s="1"/>
  <c r="H21" i="3"/>
  <c r="H22" i="3" s="1"/>
  <c r="F24" i="3"/>
  <c r="L24" i="3" l="1"/>
  <c r="H22" i="6"/>
  <c r="H24" i="3"/>
  <c r="L22" i="6"/>
  <c r="J24" i="3"/>
  <c r="F22" i="6"/>
  <c r="J22" i="6"/>
  <c r="P22" i="6" l="1"/>
  <c r="N21" i="3"/>
  <c r="N22" i="3" s="1"/>
  <c r="N22" i="6" l="1"/>
  <c r="N24" i="3"/>
  <c r="R24" i="3" l="1"/>
  <c r="P24" i="3" l="1"/>
</calcChain>
</file>

<file path=xl/sharedStrings.xml><?xml version="1.0" encoding="utf-8"?>
<sst xmlns="http://schemas.openxmlformats.org/spreadsheetml/2006/main" count="310" uniqueCount="189">
  <si>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</si>
  <si>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</si>
  <si>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</si>
  <si>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</si>
  <si>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</si>
  <si>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</si>
  <si>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</si>
  <si>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</si>
  <si>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</si>
  <si>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</si>
  <si>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</si>
  <si>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</si>
  <si>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</si>
  <si>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</si>
  <si>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</si>
  <si>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</si>
  <si>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</si>
  <si>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</si>
  <si>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</si>
  <si>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</si>
  <si>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</si>
  <si>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</si>
  <si>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</si>
  <si>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</si>
  <si>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</si>
  <si>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</si>
  <si>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</si>
  <si>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</si>
  <si>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</si>
  <si>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</si>
  <si>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</si>
  <si>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</si>
  <si>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</si>
  <si>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</si>
  <si>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</si>
  <si>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</si>
  <si>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</si>
  <si>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</si>
  <si>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</si>
  <si>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</si>
  <si>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</si>
  <si>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</si>
  <si>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 xml:space="preserve">Inventories </t>
  </si>
  <si>
    <t>Statements of financial position (continued)</t>
  </si>
  <si>
    <t xml:space="preserve">Intangible assets </t>
  </si>
  <si>
    <t xml:space="preserve">Provision for decommissioning </t>
  </si>
  <si>
    <t xml:space="preserve">   Unappropriated</t>
  </si>
  <si>
    <t>Education equipment income</t>
  </si>
  <si>
    <t xml:space="preserve">Other income </t>
  </si>
  <si>
    <t>Deferred tax liabilities</t>
  </si>
  <si>
    <t>Profit or loss:</t>
  </si>
  <si>
    <t>Premium on</t>
  </si>
  <si>
    <t>preference shares</t>
  </si>
  <si>
    <t>Tuition fees and service income</t>
  </si>
  <si>
    <t>Tuition and service cost</t>
  </si>
  <si>
    <t xml:space="preserve">   Deferred income</t>
  </si>
  <si>
    <t>Consolidated financial statements</t>
  </si>
  <si>
    <t>Separate financial statements</t>
  </si>
  <si>
    <t xml:space="preserve">Property, plant and equipment </t>
  </si>
  <si>
    <t>Current portion of deferred income</t>
  </si>
  <si>
    <t>Equity attributable to owners of the Company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</si>
  <si>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</si>
  <si>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</si>
  <si>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</si>
  <si>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</si>
  <si>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</si>
  <si>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</si>
  <si>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</si>
  <si>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owners</t>
  </si>
  <si>
    <t>Supplemental cash flows information:</t>
  </si>
  <si>
    <t>Non-cash items</t>
  </si>
  <si>
    <t xml:space="preserve">   for under equity method</t>
  </si>
  <si>
    <t>Investment in joint venture accounted</t>
  </si>
  <si>
    <t>Interest received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</si>
  <si>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</si>
  <si>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</si>
  <si>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</si>
  <si>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</si>
  <si>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</si>
  <si>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</si>
  <si>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</si>
  <si>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</si>
  <si>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</si>
  <si>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</si>
  <si>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>Basic earnings per share</t>
  </si>
  <si>
    <t>(Unaudited but reviewed)</t>
  </si>
  <si>
    <t xml:space="preserve">(Unaudited </t>
  </si>
  <si>
    <t>but reviewed)</t>
  </si>
  <si>
    <t>(Audited)</t>
  </si>
  <si>
    <t>Other current financial assets</t>
  </si>
  <si>
    <t>Right-of-use assets</t>
  </si>
  <si>
    <t>Cash paid for lease liabilities</t>
  </si>
  <si>
    <t>Net cash flows used in financing activities</t>
  </si>
  <si>
    <t>Cash and cash equivalents at beginning of the period</t>
  </si>
  <si>
    <t>Cash and cash equivalents at end of the period</t>
  </si>
  <si>
    <t>Other non-current financial assets</t>
  </si>
  <si>
    <t>Current portion of deposits from students</t>
  </si>
  <si>
    <t>Deferred income,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</si>
  <si>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</si>
  <si>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</si>
  <si>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</si>
  <si>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</si>
  <si>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Total other comprehensive income for the period</t>
  </si>
  <si>
    <t>Issued and fully</t>
  </si>
  <si>
    <t xml:space="preserve">   Other non-current assets</t>
  </si>
  <si>
    <t>SISB Public Company Limited and its subsidiaries</t>
  </si>
  <si>
    <t xml:space="preserve">   Appropriated - statutory reserve</t>
  </si>
  <si>
    <t xml:space="preserve">   Cash paid for corporate income tax</t>
  </si>
  <si>
    <t>Finance income</t>
  </si>
  <si>
    <t xml:space="preserve">   Finance income</t>
  </si>
  <si>
    <t xml:space="preserve">   Finance cost</t>
  </si>
  <si>
    <t>5, 6</t>
  </si>
  <si>
    <t>Appropriated -</t>
  </si>
  <si>
    <t>statutory reserve</t>
  </si>
  <si>
    <t xml:space="preserve">   Deposits from students</t>
  </si>
  <si>
    <t>Lease liabilities, net of current portion</t>
  </si>
  <si>
    <t xml:space="preserve">   Provision for expected credit loss</t>
  </si>
  <si>
    <t xml:space="preserve">   Share of profit from investment accounted for </t>
  </si>
  <si>
    <t xml:space="preserve">      under equity method</t>
  </si>
  <si>
    <t>Profit from operating activities before changes in</t>
  </si>
  <si>
    <t xml:space="preserve">   operating assets and liabilities</t>
  </si>
  <si>
    <t>Dividend received from investments in subsidiaries</t>
  </si>
  <si>
    <t>Statements of financial position</t>
  </si>
  <si>
    <t>Net cash flows from (used in) investing activities</t>
  </si>
  <si>
    <t>Net increase (decrease) in cash and cash equivalents</t>
  </si>
  <si>
    <t xml:space="preserve">Acquisition of property, plant and equipment </t>
  </si>
  <si>
    <t>Acquisition of intangible assets</t>
  </si>
  <si>
    <t>2025</t>
  </si>
  <si>
    <t>Balance as at 1 January 2025</t>
  </si>
  <si>
    <t>Balance as at 31 March 2025</t>
  </si>
  <si>
    <t>The accompanying notes are an integral part of the financial statements.</t>
  </si>
  <si>
    <t xml:space="preserve">   Reduction of inventories to net realisable value </t>
  </si>
  <si>
    <t>Trade and other current receivables</t>
  </si>
  <si>
    <t>Trade and other current payables</t>
  </si>
  <si>
    <t>Corporate income tax payable</t>
  </si>
  <si>
    <t>Non-current provision for employee benefits</t>
  </si>
  <si>
    <t xml:space="preserve">Provision for transaction under equity method </t>
  </si>
  <si>
    <t xml:space="preserve">   of investment in subsidiary</t>
  </si>
  <si>
    <t>paid share capital</t>
  </si>
  <si>
    <t xml:space="preserve">   Loss on write-off of equipment</t>
  </si>
  <si>
    <t xml:space="preserve">   Trade and other current receivables</t>
  </si>
  <si>
    <t xml:space="preserve">   Trade and other current payables</t>
  </si>
  <si>
    <t xml:space="preserve">   Cash received from income tax refund</t>
  </si>
  <si>
    <t>Cash received from sales of investments in financial assets</t>
  </si>
  <si>
    <t>Cash paid for investments in financial assets</t>
  </si>
  <si>
    <t xml:space="preserve">   Increase in right-of-use assets and lease liabilities</t>
  </si>
  <si>
    <t xml:space="preserve">      from leases</t>
  </si>
  <si>
    <t xml:space="preserve">   Decrease in lease liabilities from modification of leases</t>
  </si>
  <si>
    <t xml:space="preserve">   Transfer right-of-use assets to equipment</t>
  </si>
  <si>
    <t xml:space="preserve">   Dividend receivable from investment in joint venture</t>
  </si>
  <si>
    <t>For the three-month period ended 31 March 2026</t>
  </si>
  <si>
    <t>2026</t>
  </si>
  <si>
    <t>Balance as at 1 January 2026</t>
  </si>
  <si>
    <t>Balance as at 31 March 2026</t>
  </si>
  <si>
    <t>As at 31 March 2026</t>
  </si>
  <si>
    <t>31 March 2026</t>
  </si>
  <si>
    <t>31 December 2025</t>
  </si>
  <si>
    <t>Investments in subsidiaries accounted</t>
  </si>
  <si>
    <t>Current portion of lease liabilities</t>
  </si>
  <si>
    <t xml:space="preserve">   Issued and fully paid 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</si>
  <si>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</si>
  <si>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</si>
  <si>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</si>
  <si>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</si>
  <si>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</si>
  <si>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Deferred tax assets</t>
  </si>
  <si>
    <t xml:space="preserve">Operating profit </t>
  </si>
  <si>
    <t xml:space="preserve">   Profit attributable to equity holders of the Company </t>
  </si>
  <si>
    <t xml:space="preserve">   Provision for employee benefits paid</t>
  </si>
  <si>
    <t>Net cash flows from operating activities</t>
  </si>
  <si>
    <t xml:space="preserve">   Provision for employee benefits</t>
  </si>
  <si>
    <t>Rental and service income</t>
  </si>
  <si>
    <t>Rental and service cost</t>
  </si>
  <si>
    <t xml:space="preserve">Share of profit from investment accounted for </t>
  </si>
  <si>
    <t xml:space="preserve">   under equity method</t>
  </si>
  <si>
    <t>Income tax revenues (expenses)</t>
  </si>
  <si>
    <t>Adjustments to reconcile profit before tax to net cash</t>
  </si>
  <si>
    <t xml:space="preserve">   provided by (paid from) operating activities:</t>
  </si>
  <si>
    <t xml:space="preserve">   Reversal of impairment loss on non-financial assets </t>
  </si>
  <si>
    <t xml:space="preserve">   Increase (decrease) in other current payables from </t>
  </si>
  <si>
    <t xml:space="preserve">     acquisition of property, plant and equipment</t>
  </si>
  <si>
    <t xml:space="preserve">   Transfer assets to investments in subsidiaries</t>
  </si>
  <si>
    <t>2, 3</t>
  </si>
  <si>
    <t>Profit before income tax expenses</t>
  </si>
  <si>
    <t>(Unit: Baht)</t>
  </si>
  <si>
    <t xml:space="preserve">   Gain on sales and fair value adjustments of other  </t>
  </si>
  <si>
    <t xml:space="preserve">      current financial assets - equity instruments </t>
  </si>
  <si>
    <t xml:space="preserve">Gain on sales and fair value adjustments of </t>
  </si>
  <si>
    <t xml:space="preserve">  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</si>
</sst>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  <numFmt numFmtId="168" formatCode="_(* #,##0.00_);_(* \(#,##0.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i/>
      <sz val="16"/>
      <name val="Angsana New"/>
      <family val="1"/>
    </font>
    <font>
      <sz val="16"/>
      <name val="Angsana New"/>
      <family val="1"/>
    </font>
    <font>
      <sz val="11"/>
      <color rgb="FF2424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38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2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Alignment="1">
      <alignment vertical="center"/>
    </xf>
    <xf numFmtId="41" fontId="3" fillId="0" borderId="0" xfId="8" applyNumberFormat="1" applyFont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5" fontId="3" fillId="0" borderId="0" xfId="0" quotePrefix="1" applyNumberFormat="1" applyFont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12" fillId="0" borderId="0" xfId="0" applyFont="1" applyAlignment="1">
      <alignment vertical="center" wrapText="1"/>
    </xf>
    <xf numFmtId="168" fontId="3" fillId="0" borderId="4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Continuous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1" xfId="7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4" xfId="1" applyNumberFormat="1" applyFont="1" applyFill="1" applyBorder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Border="1" applyAlignment="1">
      <alignment vertical="center"/>
    </xf>
    <xf numFmtId="41" fontId="3" fillId="0" borderId="0" xfId="1" applyNumberFormat="1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49" fontId="4" fillId="0" borderId="0" xfId="0" applyNumberFormat="1" applyFont="1" applyBorder="1" applyAlignment="1">
      <alignment horizontal="right" vertical="center"/>
    </xf>
    <xf numFmtId="3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3" fillId="0" borderId="0" xfId="8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horizontal="right" vertical="center"/>
    </xf>
    <xf numFmtId="39" fontId="11" fillId="0" borderId="0" xfId="0" applyNumberFormat="1" applyFont="1" applyBorder="1" applyAlignment="1">
      <alignment vertical="top"/>
    </xf>
    <xf numFmtId="39" fontId="3" fillId="0" borderId="0" xfId="0" applyNumberFormat="1" applyFont="1" applyBorder="1" applyAlignment="1">
      <alignment vertical="center"/>
    </xf>
    <xf numFmtId="0" fontId="3" fillId="0" borderId="0" xfId="0" quotePrefix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Continuous" vertical="center"/>
    </xf>
    <xf numFmtId="164" fontId="3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43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41" fontId="3" fillId="0" borderId="0" xfId="7" applyNumberFormat="1" applyFont="1" applyFill="1" applyBorder="1" applyAlignment="1">
      <alignment vertical="center"/>
    </xf>
    <xf numFmtId="41" fontId="11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showGridLines="0" view="pageBreakPreview" topLeftCell="A67" zoomScale="85" zoomScaleNormal="51" zoomScaleSheetLayoutView="85" workbookViewId="0">
      <selection activeCell="A72" sqref="A72"/>
    </sheetView>
  </sheetViews>
  <sheetFormatPr defaultColWidth="10.6640625" defaultRowHeight="21.75" customHeight="1"/>
  <cols>
    <col min="1" max="1" width="44.88671875" style="8" customWidth="1"/>
    <col min="2" max="2" width="1.6640625" style="9" customWidth="1"/>
    <col min="3" max="3" width="7.5546875" style="8" customWidth="1"/>
    <col min="4" max="4" width="1.6640625" style="8" customWidth="1"/>
    <col min="5" max="5" width="17.6640625" style="8" customWidth="1"/>
    <col min="6" max="6" width="1.6640625" style="8" customWidth="1"/>
    <col min="7" max="7" width="17.6640625" style="8" customWidth="1"/>
    <col min="8" max="8" width="1.6640625" style="9" customWidth="1"/>
    <col min="9" max="9" width="17.6640625" style="8" customWidth="1"/>
    <col min="10" max="10" width="1.6640625" style="8" customWidth="1"/>
    <col min="11" max="11" width="17.6640625" style="9" customWidth="1"/>
    <col min="12" max="12" width="1.6640625" style="9" customWidth="1"/>
    <col min="13" max="16384" width="10.6640625" style="9"/>
  </cols>
  <sheetData>
    <row r="1" spans="1:12" s="5" customFormat="1" ht="21.75" customHeight="1">
      <c r="A1" s="1" t="s">
        <v>105</v>
      </c>
      <c r="B1" s="2"/>
      <c r="C1" s="3"/>
      <c r="D1" s="3"/>
      <c r="E1" s="3"/>
      <c r="F1" s="3"/>
      <c r="G1" s="3"/>
      <c r="H1" s="4"/>
      <c r="I1" s="3"/>
      <c r="J1" s="3"/>
      <c r="K1" s="4"/>
      <c r="L1" s="4"/>
    </row>
    <row r="2" spans="1:12" s="5" customFormat="1" ht="21.75" customHeight="1">
      <c r="A2" s="6" t="s">
        <v>122</v>
      </c>
      <c r="B2" s="4"/>
      <c r="C2" s="3"/>
      <c r="D2" s="3"/>
      <c r="E2" s="3"/>
      <c r="F2" s="3"/>
      <c r="G2" s="3"/>
      <c r="H2" s="4"/>
      <c r="I2" s="3"/>
      <c r="J2" s="3"/>
      <c r="K2" s="4"/>
      <c r="L2" s="4"/>
    </row>
    <row r="3" spans="1:12" s="5" customFormat="1" ht="21.75" customHeight="1">
      <c r="A3" s="6" t="s">
        <v>154</v>
      </c>
      <c r="B3" s="4"/>
      <c r="C3" s="3"/>
      <c r="D3" s="3"/>
      <c r="E3" s="3"/>
      <c r="F3" s="3"/>
      <c r="G3" s="3"/>
      <c r="H3" s="4"/>
      <c r="I3" s="3"/>
      <c r="J3" s="3"/>
      <c r="K3" s="4"/>
      <c r="L3" s="4"/>
    </row>
    <row r="4" spans="1:12" s="5" customFormat="1" ht="21.75" customHeight="1">
      <c r="B4" s="4"/>
      <c r="C4" s="3"/>
      <c r="D4" s="3"/>
      <c r="E4" s="3"/>
      <c r="F4" s="3"/>
      <c r="G4" s="3"/>
      <c r="H4" s="4"/>
      <c r="I4" s="3"/>
      <c r="J4" s="3"/>
      <c r="K4" s="7" t="s">
        <v>78</v>
      </c>
      <c r="L4" s="4"/>
    </row>
    <row r="5" spans="1:12" ht="21.75" customHeight="1">
      <c r="E5" s="110" t="s">
        <v>56</v>
      </c>
      <c r="F5" s="110"/>
      <c r="G5" s="110"/>
      <c r="I5" s="111" t="s">
        <v>57</v>
      </c>
      <c r="J5" s="111"/>
      <c r="K5" s="111"/>
      <c r="L5" s="10"/>
    </row>
    <row r="6" spans="1:12" ht="21.75" customHeight="1">
      <c r="C6" s="59" t="s">
        <v>0</v>
      </c>
      <c r="D6" s="10"/>
      <c r="E6" s="11" t="s">
        <v>155</v>
      </c>
      <c r="F6" s="12"/>
      <c r="G6" s="11" t="s">
        <v>156</v>
      </c>
      <c r="I6" s="11" t="s">
        <v>155</v>
      </c>
      <c r="J6" s="12"/>
      <c r="K6" s="11" t="s">
        <v>156</v>
      </c>
      <c r="L6" s="12"/>
    </row>
    <row r="7" spans="1:12" ht="21.75" customHeight="1">
      <c r="C7" s="10"/>
      <c r="D7" s="10"/>
      <c r="E7" s="58" t="s">
        <v>86</v>
      </c>
      <c r="F7" s="12"/>
      <c r="G7" s="58" t="s">
        <v>88</v>
      </c>
      <c r="I7" s="58" t="s">
        <v>86</v>
      </c>
      <c r="J7" s="12"/>
      <c r="K7" s="58" t="s">
        <v>88</v>
      </c>
      <c r="L7" s="12"/>
    </row>
    <row r="8" spans="1:12" ht="21.75" customHeight="1">
      <c r="C8" s="10"/>
      <c r="D8" s="10"/>
      <c r="E8" s="58" t="s">
        <v>87</v>
      </c>
      <c r="F8" s="12"/>
      <c r="G8" s="58"/>
      <c r="I8" s="58" t="s">
        <v>87</v>
      </c>
      <c r="J8" s="12"/>
      <c r="K8" s="58"/>
      <c r="L8" s="12"/>
    </row>
    <row r="9" spans="1:12" ht="21.75" customHeight="1">
      <c r="A9" s="101" t="s">
        <v>1</v>
      </c>
      <c r="C9" s="13"/>
      <c r="D9" s="13"/>
      <c r="E9" s="13"/>
      <c r="F9" s="13"/>
      <c r="G9" s="85"/>
      <c r="I9" s="13"/>
      <c r="J9" s="85"/>
      <c r="K9" s="85"/>
      <c r="L9" s="14"/>
    </row>
    <row r="10" spans="1:12" ht="21.75" customHeight="1">
      <c r="A10" s="101" t="s">
        <v>2</v>
      </c>
      <c r="C10" s="13"/>
      <c r="D10" s="13"/>
      <c r="E10" s="13"/>
      <c r="F10" s="13"/>
      <c r="G10" s="13"/>
      <c r="I10" s="13"/>
      <c r="J10" s="13"/>
      <c r="K10" s="14"/>
      <c r="L10" s="14"/>
    </row>
    <row r="11" spans="1:12" ht="21.75" customHeight="1">
      <c r="A11" s="102" t="s">
        <v>3</v>
      </c>
      <c r="B11" s="15"/>
      <c r="C11" s="13"/>
      <c r="D11" s="13"/>
      <c r="E11" s="60">
        <v>1124974</v>
      </c>
      <c r="F11" s="60"/>
      <c r="G11" s="60">
        <v>1357571</v>
      </c>
      <c r="H11" s="60"/>
      <c r="I11" s="60">
        <v>708688</v>
      </c>
      <c r="J11" s="16"/>
      <c r="K11" s="60">
        <v>1152985</v>
      </c>
      <c r="L11" s="16"/>
    </row>
    <row r="12" spans="1:12" ht="21.75" customHeight="1">
      <c r="A12" s="102" t="s">
        <v>132</v>
      </c>
      <c r="C12" s="13" t="s">
        <v>182</v>
      </c>
      <c r="D12" s="13"/>
      <c r="E12" s="60">
        <v>184473</v>
      </c>
      <c r="F12" s="60"/>
      <c r="G12" s="60">
        <v>131422</v>
      </c>
      <c r="H12" s="60"/>
      <c r="I12" s="60">
        <v>50311</v>
      </c>
      <c r="J12" s="14"/>
      <c r="K12" s="60">
        <v>12907</v>
      </c>
      <c r="L12" s="14"/>
    </row>
    <row r="13" spans="1:12" ht="21.75" customHeight="1">
      <c r="A13" s="102" t="s">
        <v>42</v>
      </c>
      <c r="B13" s="5"/>
      <c r="C13" s="13"/>
      <c r="D13" s="13"/>
      <c r="E13" s="60">
        <v>13447</v>
      </c>
      <c r="F13" s="60"/>
      <c r="G13" s="60">
        <v>15051</v>
      </c>
      <c r="H13" s="60"/>
      <c r="I13" s="79">
        <v>0</v>
      </c>
      <c r="J13" s="79"/>
      <c r="K13" s="79">
        <v>0</v>
      </c>
      <c r="L13" s="14"/>
    </row>
    <row r="14" spans="1:12" ht="21.75" customHeight="1">
      <c r="A14" s="102" t="s">
        <v>89</v>
      </c>
      <c r="B14" s="5"/>
      <c r="C14" s="13">
        <v>4</v>
      </c>
      <c r="D14" s="13"/>
      <c r="E14" s="60">
        <v>607578</v>
      </c>
      <c r="F14" s="60"/>
      <c r="G14" s="60">
        <v>733611</v>
      </c>
      <c r="H14" s="60"/>
      <c r="I14" s="60">
        <v>580000</v>
      </c>
      <c r="J14" s="14"/>
      <c r="K14" s="60">
        <v>690000</v>
      </c>
      <c r="L14" s="14"/>
    </row>
    <row r="15" spans="1:12" ht="21.75" customHeight="1">
      <c r="A15" s="102" t="s">
        <v>4</v>
      </c>
      <c r="C15" s="13"/>
      <c r="D15" s="13"/>
      <c r="E15" s="60">
        <v>19142</v>
      </c>
      <c r="F15" s="14"/>
      <c r="G15" s="60">
        <v>22335</v>
      </c>
      <c r="H15" s="14"/>
      <c r="I15" s="60">
        <v>2600</v>
      </c>
      <c r="J15" s="14"/>
      <c r="K15" s="60">
        <v>2175</v>
      </c>
      <c r="L15" s="14"/>
    </row>
    <row r="16" spans="1:12" ht="21.75" customHeight="1">
      <c r="A16" s="101" t="s">
        <v>5</v>
      </c>
      <c r="C16" s="13"/>
      <c r="D16" s="13"/>
      <c r="E16" s="103">
        <f>SUM(E11:E15)</f>
        <v>1949614</v>
      </c>
      <c r="F16" s="16"/>
      <c r="G16" s="103">
        <f>SUM(G11:G15)</f>
        <v>2259990</v>
      </c>
      <c r="H16" s="24"/>
      <c r="I16" s="77">
        <f>SUM(I11:I15)</f>
        <v>1341599</v>
      </c>
      <c r="J16" s="16"/>
      <c r="K16" s="77">
        <f>SUM(K11:K15)</f>
        <v>1858067</v>
      </c>
      <c r="L16" s="79"/>
    </row>
    <row r="17" spans="1:12" ht="21.75" customHeight="1">
      <c r="A17" s="101" t="s">
        <v>6</v>
      </c>
      <c r="C17" s="13"/>
      <c r="D17" s="13"/>
      <c r="E17" s="60"/>
      <c r="F17" s="16"/>
      <c r="G17" s="60"/>
      <c r="H17" s="24"/>
      <c r="I17" s="43"/>
      <c r="J17" s="16"/>
      <c r="K17" s="43"/>
      <c r="L17" s="16"/>
    </row>
    <row r="18" spans="1:12" ht="21.75" customHeight="1">
      <c r="A18" s="102" t="s">
        <v>95</v>
      </c>
      <c r="C18" s="13">
        <v>4</v>
      </c>
      <c r="D18" s="24"/>
      <c r="E18" s="60">
        <v>10858</v>
      </c>
      <c r="F18" s="16"/>
      <c r="G18" s="60">
        <v>10858</v>
      </c>
      <c r="H18" s="16"/>
      <c r="I18" s="79">
        <v>0</v>
      </c>
      <c r="J18" s="16"/>
      <c r="K18" s="79">
        <v>0</v>
      </c>
      <c r="L18" s="16"/>
    </row>
    <row r="19" spans="1:12" ht="21.75" customHeight="1">
      <c r="A19" s="102" t="s">
        <v>157</v>
      </c>
      <c r="C19" s="13"/>
      <c r="D19" s="24"/>
      <c r="E19" s="60"/>
      <c r="F19" s="60"/>
      <c r="G19" s="60"/>
      <c r="H19" s="60"/>
      <c r="I19" s="60"/>
      <c r="J19" s="60"/>
      <c r="K19" s="60"/>
      <c r="L19" s="16"/>
    </row>
    <row r="20" spans="1:12" ht="21.75" customHeight="1">
      <c r="A20" s="102" t="s">
        <v>71</v>
      </c>
      <c r="C20" s="13">
        <v>5</v>
      </c>
      <c r="D20" s="24"/>
      <c r="E20" s="79">
        <v>0</v>
      </c>
      <c r="F20" s="79"/>
      <c r="G20" s="79">
        <v>0</v>
      </c>
      <c r="H20" s="60"/>
      <c r="I20" s="60">
        <v>1959444</v>
      </c>
      <c r="J20" s="60"/>
      <c r="K20" s="60">
        <v>1474436</v>
      </c>
      <c r="L20" s="16"/>
    </row>
    <row r="21" spans="1:12" ht="21.75" customHeight="1">
      <c r="A21" s="102" t="s">
        <v>72</v>
      </c>
      <c r="C21" s="13"/>
      <c r="D21" s="24"/>
      <c r="E21" s="60"/>
      <c r="F21" s="60"/>
      <c r="G21" s="60"/>
      <c r="H21" s="60"/>
      <c r="I21" s="60"/>
      <c r="J21" s="60"/>
      <c r="K21" s="60"/>
      <c r="L21" s="16"/>
    </row>
    <row r="22" spans="1:12" ht="21.75" customHeight="1">
      <c r="A22" s="102" t="s">
        <v>71</v>
      </c>
      <c r="C22" s="13">
        <v>6</v>
      </c>
      <c r="D22" s="24"/>
      <c r="E22" s="60">
        <v>41566</v>
      </c>
      <c r="F22" s="60"/>
      <c r="G22" s="60">
        <v>69966</v>
      </c>
      <c r="H22" s="60"/>
      <c r="I22" s="60">
        <v>41566</v>
      </c>
      <c r="J22" s="60"/>
      <c r="K22" s="60">
        <v>69966</v>
      </c>
      <c r="L22" s="16"/>
    </row>
    <row r="23" spans="1:12" ht="21.75" customHeight="1">
      <c r="A23" s="102" t="s">
        <v>58</v>
      </c>
      <c r="B23" s="5"/>
      <c r="C23" s="13">
        <v>7</v>
      </c>
      <c r="D23" s="13"/>
      <c r="E23" s="60">
        <v>3872374</v>
      </c>
      <c r="F23" s="60"/>
      <c r="G23" s="60">
        <v>3383089</v>
      </c>
      <c r="H23" s="60"/>
      <c r="I23" s="60">
        <v>883819</v>
      </c>
      <c r="J23" s="60"/>
      <c r="K23" s="60">
        <v>653426</v>
      </c>
      <c r="L23" s="14"/>
    </row>
    <row r="24" spans="1:12" ht="21.75" customHeight="1">
      <c r="A24" s="102" t="s">
        <v>90</v>
      </c>
      <c r="B24" s="5"/>
      <c r="C24" s="13">
        <v>8</v>
      </c>
      <c r="D24" s="13"/>
      <c r="E24" s="60">
        <v>406760</v>
      </c>
      <c r="F24" s="60"/>
      <c r="G24" s="60">
        <v>411520</v>
      </c>
      <c r="H24" s="60"/>
      <c r="I24" s="60">
        <v>15577</v>
      </c>
      <c r="J24" s="60"/>
      <c r="K24" s="60">
        <v>16640</v>
      </c>
      <c r="L24" s="14"/>
    </row>
    <row r="25" spans="1:12" ht="21.75" customHeight="1">
      <c r="A25" s="102" t="s">
        <v>44</v>
      </c>
      <c r="B25" s="5"/>
      <c r="C25" s="13"/>
      <c r="D25" s="13"/>
      <c r="E25" s="60">
        <v>9634</v>
      </c>
      <c r="F25" s="60"/>
      <c r="G25" s="60">
        <v>8274</v>
      </c>
      <c r="H25" s="60"/>
      <c r="I25" s="60">
        <v>7214</v>
      </c>
      <c r="J25" s="60"/>
      <c r="K25" s="60">
        <v>5679</v>
      </c>
      <c r="L25" s="14"/>
    </row>
    <row r="26" spans="1:12" ht="21.75" customHeight="1">
      <c r="A26" s="102" t="s">
        <v>165</v>
      </c>
      <c r="B26" s="5"/>
      <c r="C26" s="13"/>
      <c r="D26" s="13"/>
      <c r="E26" s="60">
        <v>2469</v>
      </c>
      <c r="F26" s="60"/>
      <c r="G26" s="79">
        <v>0</v>
      </c>
      <c r="H26" s="79"/>
      <c r="I26" s="79">
        <v>2469</v>
      </c>
      <c r="J26" s="79"/>
      <c r="K26" s="79">
        <v>0</v>
      </c>
      <c r="L26" s="14"/>
    </row>
    <row r="27" spans="1:12" ht="21.75" customHeight="1">
      <c r="A27" s="102" t="s">
        <v>77</v>
      </c>
      <c r="B27" s="5"/>
      <c r="C27" s="13"/>
      <c r="D27" s="13"/>
      <c r="E27" s="60">
        <v>21263</v>
      </c>
      <c r="F27" s="60"/>
      <c r="G27" s="60">
        <v>21563</v>
      </c>
      <c r="H27" s="60"/>
      <c r="I27" s="60">
        <v>3357</v>
      </c>
      <c r="J27" s="14"/>
      <c r="K27" s="60">
        <v>2396</v>
      </c>
      <c r="L27" s="14"/>
    </row>
    <row r="28" spans="1:12" ht="21.75" customHeight="1">
      <c r="A28" s="101" t="s">
        <v>7</v>
      </c>
      <c r="C28" s="13"/>
      <c r="D28" s="13"/>
      <c r="E28" s="103">
        <f>SUM(E18:E27)</f>
        <v>4364924</v>
      </c>
      <c r="F28" s="16"/>
      <c r="G28" s="103">
        <f>SUM(G18:G27)</f>
        <v>3905270</v>
      </c>
      <c r="H28" s="8"/>
      <c r="I28" s="77">
        <f>SUM(I18:I27)</f>
        <v>2913446</v>
      </c>
      <c r="J28" s="16"/>
      <c r="K28" s="77">
        <f>SUM(K18:K27)</f>
        <v>2222543</v>
      </c>
      <c r="L28" s="16"/>
    </row>
    <row r="29" spans="1:12" ht="21.75" customHeight="1" thickBot="1">
      <c r="A29" s="101" t="s">
        <v>8</v>
      </c>
      <c r="E29" s="104">
        <f>SUM(E16,E28)</f>
        <v>6314538</v>
      </c>
      <c r="F29" s="16"/>
      <c r="G29" s="104">
        <f>SUM(G16,G28)</f>
        <v>6165260</v>
      </c>
      <c r="H29" s="8"/>
      <c r="I29" s="86">
        <f>SUM(I16,I28)</f>
        <v>4255045</v>
      </c>
      <c r="J29" s="16"/>
      <c r="K29" s="86">
        <f>SUM(K16,K28)</f>
        <v>4080610</v>
      </c>
      <c r="L29" s="16"/>
    </row>
    <row r="30" spans="1:12" ht="21.75" customHeight="1" thickTop="1">
      <c r="A30" s="1"/>
      <c r="E30" s="61"/>
      <c r="F30" s="16"/>
      <c r="G30" s="61"/>
      <c r="H30" s="8"/>
      <c r="I30" s="61"/>
      <c r="J30" s="16"/>
      <c r="K30" s="61"/>
      <c r="L30" s="16"/>
    </row>
    <row r="31" spans="1:12" ht="21.75" customHeight="1">
      <c r="A31" s="19" t="s">
        <v>130</v>
      </c>
      <c r="B31" s="15"/>
      <c r="K31" s="18"/>
      <c r="L31" s="18"/>
    </row>
    <row r="32" spans="1:12" s="5" customFormat="1" ht="21.75" customHeight="1">
      <c r="A32" s="1" t="s">
        <v>105</v>
      </c>
      <c r="B32" s="2"/>
      <c r="C32" s="3"/>
      <c r="D32" s="3"/>
      <c r="E32" s="3"/>
      <c r="F32" s="3"/>
      <c r="G32" s="3"/>
      <c r="H32" s="4"/>
      <c r="I32" s="3"/>
      <c r="J32" s="3"/>
      <c r="K32" s="4"/>
      <c r="L32" s="4"/>
    </row>
    <row r="33" spans="1:12" s="5" customFormat="1" ht="21.75" customHeight="1">
      <c r="A33" s="1" t="s">
        <v>43</v>
      </c>
      <c r="B33" s="4"/>
      <c r="C33" s="3"/>
      <c r="D33" s="3"/>
      <c r="E33" s="3"/>
      <c r="F33" s="3"/>
      <c r="G33" s="3"/>
      <c r="H33" s="4"/>
      <c r="I33" s="3"/>
      <c r="J33" s="3"/>
      <c r="K33" s="4"/>
      <c r="L33" s="4"/>
    </row>
    <row r="34" spans="1:12" s="5" customFormat="1" ht="21.75" customHeight="1">
      <c r="A34" s="6" t="s">
        <v>154</v>
      </c>
      <c r="B34" s="4"/>
      <c r="C34" s="3"/>
      <c r="D34" s="3"/>
      <c r="E34" s="3"/>
      <c r="F34" s="3"/>
      <c r="G34" s="3"/>
      <c r="H34" s="4"/>
      <c r="I34" s="3"/>
      <c r="J34" s="3"/>
      <c r="K34" s="4"/>
      <c r="L34" s="4"/>
    </row>
    <row r="35" spans="1:12" s="5" customFormat="1" ht="21.75" customHeight="1">
      <c r="B35" s="4"/>
      <c r="C35" s="3"/>
      <c r="D35" s="3"/>
      <c r="E35" s="3"/>
      <c r="F35" s="3"/>
      <c r="G35" s="3"/>
      <c r="H35" s="4"/>
      <c r="I35" s="3"/>
      <c r="J35" s="3"/>
      <c r="K35" s="7" t="s">
        <v>78</v>
      </c>
      <c r="L35" s="4"/>
    </row>
    <row r="36" spans="1:12" ht="21.75" customHeight="1">
      <c r="E36" s="110" t="s">
        <v>56</v>
      </c>
      <c r="F36" s="110"/>
      <c r="G36" s="110"/>
      <c r="I36" s="111" t="s">
        <v>57</v>
      </c>
      <c r="J36" s="111"/>
      <c r="K36" s="111"/>
      <c r="L36" s="10"/>
    </row>
    <row r="37" spans="1:12" ht="21.75" customHeight="1">
      <c r="C37" s="59" t="s">
        <v>0</v>
      </c>
      <c r="D37" s="10"/>
      <c r="E37" s="11" t="s">
        <v>155</v>
      </c>
      <c r="F37" s="12"/>
      <c r="G37" s="11" t="s">
        <v>156</v>
      </c>
      <c r="I37" s="11" t="s">
        <v>155</v>
      </c>
      <c r="J37" s="12"/>
      <c r="K37" s="11" t="s">
        <v>156</v>
      </c>
      <c r="L37" s="12"/>
    </row>
    <row r="38" spans="1:12" ht="21.75" customHeight="1">
      <c r="C38" s="10"/>
      <c r="D38" s="10"/>
      <c r="E38" s="58" t="s">
        <v>86</v>
      </c>
      <c r="F38" s="12"/>
      <c r="G38" s="58" t="s">
        <v>88</v>
      </c>
      <c r="I38" s="58" t="s">
        <v>86</v>
      </c>
      <c r="J38" s="12"/>
      <c r="K38" s="58" t="s">
        <v>88</v>
      </c>
      <c r="L38" s="12"/>
    </row>
    <row r="39" spans="1:12" ht="21.75" customHeight="1">
      <c r="C39" s="10"/>
      <c r="D39" s="10"/>
      <c r="E39" s="58" t="s">
        <v>87</v>
      </c>
      <c r="F39" s="12"/>
      <c r="G39" s="58"/>
      <c r="I39" s="58" t="s">
        <v>87</v>
      </c>
      <c r="J39" s="12"/>
      <c r="K39" s="58"/>
      <c r="L39" s="12"/>
    </row>
    <row r="40" spans="1:12" ht="21.75" customHeight="1">
      <c r="A40" s="101" t="s">
        <v>9</v>
      </c>
      <c r="C40" s="13"/>
      <c r="D40" s="13"/>
      <c r="E40" s="13"/>
      <c r="F40" s="13"/>
      <c r="G40" s="85"/>
      <c r="I40" s="13"/>
      <c r="J40" s="13"/>
      <c r="K40" s="85"/>
      <c r="L40" s="14"/>
    </row>
    <row r="41" spans="1:12" ht="21.75" customHeight="1">
      <c r="A41" s="101" t="s">
        <v>10</v>
      </c>
      <c r="C41" s="13"/>
      <c r="D41" s="13"/>
      <c r="E41" s="13"/>
      <c r="F41" s="13"/>
      <c r="G41" s="13"/>
      <c r="I41" s="13"/>
      <c r="J41" s="13"/>
      <c r="K41" s="14"/>
      <c r="L41" s="14"/>
    </row>
    <row r="42" spans="1:12" ht="21.75" customHeight="1">
      <c r="A42" s="102" t="s">
        <v>133</v>
      </c>
      <c r="C42" s="13">
        <v>2</v>
      </c>
      <c r="D42" s="13"/>
      <c r="E42" s="60">
        <v>117214</v>
      </c>
      <c r="F42" s="38"/>
      <c r="G42" s="60">
        <v>116203</v>
      </c>
      <c r="H42" s="38"/>
      <c r="I42" s="79">
        <v>29187</v>
      </c>
      <c r="J42" s="79"/>
      <c r="K42" s="79">
        <v>58603</v>
      </c>
      <c r="L42" s="38"/>
    </row>
    <row r="43" spans="1:12" ht="21.75" customHeight="1">
      <c r="A43" s="102" t="s">
        <v>59</v>
      </c>
      <c r="C43" s="13"/>
      <c r="D43" s="13"/>
      <c r="E43" s="60">
        <v>1009302</v>
      </c>
      <c r="F43" s="16"/>
      <c r="G43" s="60">
        <v>1074736</v>
      </c>
      <c r="H43" s="16"/>
      <c r="I43" s="79">
        <v>0</v>
      </c>
      <c r="J43" s="79"/>
      <c r="K43" s="79">
        <v>0</v>
      </c>
      <c r="L43" s="16"/>
    </row>
    <row r="44" spans="1:12" ht="21.75" customHeight="1">
      <c r="A44" s="102" t="s">
        <v>158</v>
      </c>
      <c r="B44" s="5"/>
      <c r="C44" s="13">
        <v>8</v>
      </c>
      <c r="D44" s="13"/>
      <c r="E44" s="60">
        <v>16424</v>
      </c>
      <c r="F44" s="38"/>
      <c r="G44" s="60">
        <v>15726</v>
      </c>
      <c r="H44" s="38"/>
      <c r="I44" s="79">
        <v>4310</v>
      </c>
      <c r="J44" s="79"/>
      <c r="K44" s="79">
        <v>4365</v>
      </c>
      <c r="L44" s="38"/>
    </row>
    <row r="45" spans="1:12" ht="21.75" customHeight="1">
      <c r="A45" s="102" t="s">
        <v>96</v>
      </c>
      <c r="B45" s="5"/>
      <c r="C45" s="13"/>
      <c r="D45" s="13"/>
      <c r="E45" s="60">
        <v>64249</v>
      </c>
      <c r="F45" s="38"/>
      <c r="G45" s="60">
        <v>62609</v>
      </c>
      <c r="H45" s="38"/>
      <c r="I45" s="79">
        <v>0</v>
      </c>
      <c r="J45" s="79"/>
      <c r="K45" s="79">
        <v>0</v>
      </c>
      <c r="L45" s="38"/>
    </row>
    <row r="46" spans="1:12" ht="21.75" customHeight="1">
      <c r="A46" s="102" t="s">
        <v>134</v>
      </c>
      <c r="B46" s="5"/>
      <c r="C46" s="13"/>
      <c r="D46" s="13"/>
      <c r="E46" s="60">
        <v>6453</v>
      </c>
      <c r="F46" s="38"/>
      <c r="G46" s="60">
        <v>2536</v>
      </c>
      <c r="H46" s="38"/>
      <c r="I46" s="79">
        <v>4078</v>
      </c>
      <c r="J46" s="79"/>
      <c r="K46" s="79">
        <v>1954</v>
      </c>
      <c r="L46" s="38"/>
    </row>
    <row r="47" spans="1:12" ht="21.75" customHeight="1">
      <c r="A47" s="102" t="s">
        <v>11</v>
      </c>
      <c r="C47" s="13"/>
      <c r="D47" s="13"/>
      <c r="E47" s="62">
        <v>10409</v>
      </c>
      <c r="F47" s="16"/>
      <c r="G47" s="62">
        <v>11830</v>
      </c>
      <c r="H47" s="16"/>
      <c r="I47" s="81">
        <v>1790</v>
      </c>
      <c r="J47" s="79"/>
      <c r="K47" s="81">
        <v>3831</v>
      </c>
      <c r="L47" s="16"/>
    </row>
    <row r="48" spans="1:12" ht="21.75" customHeight="1">
      <c r="A48" s="101" t="s">
        <v>12</v>
      </c>
      <c r="C48" s="13"/>
      <c r="D48" s="13"/>
      <c r="E48" s="108">
        <f>SUM(E42:E47)</f>
        <v>1224051</v>
      </c>
      <c r="F48" s="107"/>
      <c r="G48" s="108">
        <f>SUM(G42:G47)</f>
        <v>1283640</v>
      </c>
      <c r="H48" s="107"/>
      <c r="I48" s="108">
        <f>SUM(I42:I47)</f>
        <v>39365</v>
      </c>
      <c r="J48" s="107"/>
      <c r="K48" s="108">
        <f>SUM(K42:K47)</f>
        <v>68753</v>
      </c>
      <c r="L48" s="16"/>
    </row>
    <row r="49" spans="1:15" ht="21.75" customHeight="1">
      <c r="A49" s="101" t="s">
        <v>13</v>
      </c>
      <c r="C49" s="13"/>
      <c r="D49" s="13"/>
      <c r="E49" s="105" t="s">
        <v>82</v>
      </c>
      <c r="F49" s="106"/>
      <c r="G49" s="105" t="s">
        <v>82</v>
      </c>
      <c r="H49" s="106"/>
      <c r="I49" s="105" t="s">
        <v>82</v>
      </c>
      <c r="J49" s="106"/>
      <c r="K49" s="105" t="s">
        <v>82</v>
      </c>
      <c r="L49" s="16"/>
    </row>
    <row r="50" spans="1:15" ht="21.75" customHeight="1">
      <c r="A50" s="102" t="s">
        <v>97</v>
      </c>
      <c r="C50" s="13"/>
      <c r="D50" s="13"/>
      <c r="E50" s="60">
        <v>163026</v>
      </c>
      <c r="F50" s="16"/>
      <c r="G50" s="61">
        <v>168270</v>
      </c>
      <c r="H50" s="16"/>
      <c r="I50" s="79">
        <v>0</v>
      </c>
      <c r="J50" s="79"/>
      <c r="K50" s="79">
        <v>0</v>
      </c>
      <c r="L50" s="16"/>
    </row>
    <row r="51" spans="1:15" ht="21.75" customHeight="1">
      <c r="A51" s="102" t="s">
        <v>115</v>
      </c>
      <c r="C51" s="13">
        <v>8</v>
      </c>
      <c r="D51" s="13"/>
      <c r="E51" s="60">
        <v>552018</v>
      </c>
      <c r="F51" s="16"/>
      <c r="G51" s="39">
        <v>555560</v>
      </c>
      <c r="H51" s="16"/>
      <c r="I51" s="79">
        <v>14794</v>
      </c>
      <c r="J51" s="79"/>
      <c r="K51" s="79">
        <v>15833</v>
      </c>
      <c r="L51" s="16"/>
    </row>
    <row r="52" spans="1:15" ht="21.75" customHeight="1">
      <c r="A52" s="102" t="s">
        <v>98</v>
      </c>
      <c r="D52" s="13"/>
      <c r="E52" s="60">
        <v>144800</v>
      </c>
      <c r="F52" s="16"/>
      <c r="G52" s="39">
        <v>142930</v>
      </c>
      <c r="H52" s="16"/>
      <c r="I52" s="79">
        <v>0</v>
      </c>
      <c r="J52" s="79"/>
      <c r="K52" s="79">
        <v>0</v>
      </c>
      <c r="L52" s="16"/>
      <c r="O52" s="8"/>
    </row>
    <row r="53" spans="1:15" ht="21.75" customHeight="1">
      <c r="A53" s="102" t="s">
        <v>45</v>
      </c>
      <c r="C53" s="13"/>
      <c r="D53" s="13"/>
      <c r="E53" s="60">
        <v>16015</v>
      </c>
      <c r="F53" s="16"/>
      <c r="G53" s="39">
        <v>15931</v>
      </c>
      <c r="H53" s="16"/>
      <c r="I53" s="79">
        <v>925</v>
      </c>
      <c r="J53" s="79"/>
      <c r="K53" s="79">
        <v>920</v>
      </c>
      <c r="L53" s="16"/>
      <c r="O53" s="8"/>
    </row>
    <row r="54" spans="1:15" ht="21.75" customHeight="1">
      <c r="A54" s="102" t="s">
        <v>135</v>
      </c>
      <c r="C54" s="13"/>
      <c r="D54" s="13"/>
      <c r="E54" s="60">
        <v>47980</v>
      </c>
      <c r="F54" s="16"/>
      <c r="G54" s="61">
        <v>46008</v>
      </c>
      <c r="H54" s="16"/>
      <c r="I54" s="79">
        <v>5190</v>
      </c>
      <c r="J54" s="79"/>
      <c r="K54" s="79">
        <v>5005</v>
      </c>
      <c r="L54" s="16"/>
      <c r="O54" s="8"/>
    </row>
    <row r="55" spans="1:15" ht="21.75" customHeight="1">
      <c r="A55" s="102" t="s">
        <v>49</v>
      </c>
      <c r="C55" s="13"/>
      <c r="D55" s="13"/>
      <c r="E55" s="60">
        <v>2213</v>
      </c>
      <c r="F55" s="16"/>
      <c r="G55" s="60">
        <v>4180</v>
      </c>
      <c r="H55" s="16"/>
      <c r="I55" s="79">
        <v>0</v>
      </c>
      <c r="J55" s="79"/>
      <c r="K55" s="79">
        <v>127</v>
      </c>
      <c r="L55" s="16"/>
      <c r="O55" s="8"/>
    </row>
    <row r="56" spans="1:15" ht="21.75" customHeight="1">
      <c r="A56" s="102" t="s">
        <v>136</v>
      </c>
      <c r="C56" s="13"/>
      <c r="D56" s="13"/>
      <c r="E56" s="105"/>
      <c r="F56" s="105"/>
      <c r="G56" s="105"/>
      <c r="H56" s="105"/>
      <c r="I56" s="105"/>
      <c r="J56" s="105"/>
      <c r="K56" s="105"/>
      <c r="L56" s="16"/>
      <c r="O56" s="8"/>
    </row>
    <row r="57" spans="1:15" ht="21.75" customHeight="1">
      <c r="A57" s="102" t="s">
        <v>137</v>
      </c>
      <c r="C57" s="13">
        <v>5</v>
      </c>
      <c r="D57" s="13"/>
      <c r="E57" s="79">
        <v>0</v>
      </c>
      <c r="F57" s="16"/>
      <c r="G57" s="79">
        <v>0</v>
      </c>
      <c r="H57" s="16"/>
      <c r="I57" s="81">
        <v>30336</v>
      </c>
      <c r="J57" s="16"/>
      <c r="K57" s="81">
        <v>41231</v>
      </c>
      <c r="L57" s="16"/>
      <c r="O57" s="8"/>
    </row>
    <row r="58" spans="1:15" ht="21.75" customHeight="1">
      <c r="A58" s="101" t="s">
        <v>14</v>
      </c>
      <c r="C58" s="13"/>
      <c r="D58" s="13"/>
      <c r="E58" s="103">
        <f>SUM(E50:E57)</f>
        <v>926052</v>
      </c>
      <c r="F58" s="16"/>
      <c r="G58" s="103">
        <f>SUM(G50:G57)</f>
        <v>932879</v>
      </c>
      <c r="H58" s="8"/>
      <c r="I58" s="103">
        <f>SUM(I50:I57)</f>
        <v>51245</v>
      </c>
      <c r="J58" s="16"/>
      <c r="K58" s="103">
        <f>SUM(K50:K57)</f>
        <v>63116</v>
      </c>
      <c r="L58" s="16"/>
    </row>
    <row r="59" spans="1:15" ht="21.75" customHeight="1">
      <c r="A59" s="101" t="s">
        <v>15</v>
      </c>
      <c r="E59" s="103">
        <f>SUM(E48,E58)</f>
        <v>2150103</v>
      </c>
      <c r="F59" s="16"/>
      <c r="G59" s="103">
        <f>SUM(G48,G58)</f>
        <v>2216519</v>
      </c>
      <c r="H59" s="8"/>
      <c r="I59" s="103">
        <f>SUM(I48,I58)</f>
        <v>90610</v>
      </c>
      <c r="J59" s="16"/>
      <c r="K59" s="103">
        <f>SUM(K48,K58)</f>
        <v>131869</v>
      </c>
      <c r="L59" s="16"/>
    </row>
    <row r="60" spans="1:15" ht="21.75" customHeight="1">
      <c r="E60" s="9"/>
      <c r="F60" s="9"/>
      <c r="G60" s="9"/>
      <c r="I60" s="9"/>
      <c r="J60" s="9"/>
      <c r="L60" s="18"/>
    </row>
    <row r="61" spans="1:15" ht="21.75" customHeight="1">
      <c r="A61" s="19" t="s">
        <v>130</v>
      </c>
      <c r="B61" s="15"/>
      <c r="E61" s="9"/>
      <c r="F61" s="9"/>
      <c r="G61" s="9"/>
      <c r="I61" s="9"/>
      <c r="J61" s="9"/>
      <c r="L61" s="18"/>
    </row>
    <row r="62" spans="1:15" s="5" customFormat="1" ht="21.75" customHeight="1">
      <c r="A62" s="1" t="s">
        <v>105</v>
      </c>
      <c r="B62" s="2"/>
      <c r="C62" s="3"/>
      <c r="D62" s="3"/>
      <c r="E62" s="3"/>
      <c r="F62" s="3"/>
      <c r="G62" s="3"/>
      <c r="H62" s="4"/>
      <c r="I62" s="3"/>
      <c r="J62" s="3"/>
      <c r="K62" s="4"/>
      <c r="L62" s="4"/>
    </row>
    <row r="63" spans="1:15" s="5" customFormat="1" ht="21.75" customHeight="1">
      <c r="A63" s="1" t="s">
        <v>43</v>
      </c>
      <c r="B63" s="4"/>
      <c r="C63" s="3"/>
      <c r="D63" s="3"/>
      <c r="E63" s="3"/>
      <c r="F63" s="3"/>
      <c r="G63" s="3"/>
      <c r="H63" s="4"/>
      <c r="I63" s="3"/>
      <c r="J63" s="3"/>
      <c r="K63" s="4"/>
      <c r="L63" s="4"/>
    </row>
    <row r="64" spans="1:15" s="5" customFormat="1" ht="21.75" customHeight="1">
      <c r="A64" s="6" t="s">
        <v>154</v>
      </c>
      <c r="B64" s="4"/>
      <c r="C64" s="3"/>
      <c r="D64" s="3"/>
      <c r="E64" s="3"/>
      <c r="F64" s="3"/>
      <c r="G64" s="3"/>
      <c r="H64" s="4"/>
      <c r="I64" s="3"/>
      <c r="J64" s="3"/>
      <c r="K64" s="4"/>
      <c r="L64" s="4"/>
    </row>
    <row r="65" spans="1:12" s="5" customFormat="1" ht="21.75" customHeight="1">
      <c r="B65" s="4"/>
      <c r="C65" s="3"/>
      <c r="D65" s="3"/>
      <c r="E65" s="3"/>
      <c r="F65" s="3"/>
      <c r="G65" s="3"/>
      <c r="H65" s="4"/>
      <c r="I65" s="3"/>
      <c r="J65" s="3"/>
      <c r="K65" s="7" t="s">
        <v>78</v>
      </c>
      <c r="L65" s="4"/>
    </row>
    <row r="66" spans="1:12" ht="21.75" customHeight="1">
      <c r="E66" s="110" t="s">
        <v>56</v>
      </c>
      <c r="F66" s="110"/>
      <c r="G66" s="110"/>
      <c r="I66" s="111" t="s">
        <v>57</v>
      </c>
      <c r="J66" s="111"/>
      <c r="K66" s="111"/>
      <c r="L66" s="10"/>
    </row>
    <row r="67" spans="1:12" ht="21.75" customHeight="1">
      <c r="C67" s="3"/>
      <c r="D67" s="10"/>
      <c r="E67" s="11" t="s">
        <v>155</v>
      </c>
      <c r="F67" s="12"/>
      <c r="G67" s="11" t="s">
        <v>156</v>
      </c>
      <c r="I67" s="11" t="s">
        <v>155</v>
      </c>
      <c r="J67" s="12"/>
      <c r="K67" s="11" t="s">
        <v>156</v>
      </c>
      <c r="L67" s="12"/>
    </row>
    <row r="68" spans="1:12" ht="21.75" customHeight="1">
      <c r="C68" s="10"/>
      <c r="D68" s="10"/>
      <c r="E68" s="58" t="s">
        <v>86</v>
      </c>
      <c r="F68" s="12"/>
      <c r="G68" s="58" t="s">
        <v>88</v>
      </c>
      <c r="I68" s="58" t="s">
        <v>86</v>
      </c>
      <c r="J68" s="12"/>
      <c r="K68" s="58" t="s">
        <v>88</v>
      </c>
      <c r="L68" s="12"/>
    </row>
    <row r="69" spans="1:12" ht="21.75" customHeight="1">
      <c r="C69" s="10"/>
      <c r="D69" s="10"/>
      <c r="E69" s="58" t="s">
        <v>87</v>
      </c>
      <c r="F69" s="12"/>
      <c r="G69" s="58"/>
      <c r="I69" s="58" t="s">
        <v>87</v>
      </c>
      <c r="J69" s="12"/>
      <c r="K69" s="58"/>
      <c r="L69" s="12"/>
    </row>
    <row r="70" spans="1:12" ht="21.75" customHeight="1">
      <c r="A70" s="101" t="s">
        <v>16</v>
      </c>
      <c r="G70" s="85"/>
      <c r="K70" s="85"/>
      <c r="L70" s="20"/>
    </row>
    <row r="71" spans="1:12" ht="21.75" customHeight="1">
      <c r="A71" s="102" t="s">
        <v>17</v>
      </c>
      <c r="C71" s="13"/>
      <c r="D71" s="13"/>
      <c r="E71" s="13"/>
      <c r="F71" s="13"/>
      <c r="G71" s="13"/>
      <c r="I71" s="13"/>
      <c r="J71" s="13"/>
      <c r="K71" s="20"/>
      <c r="L71" s="20"/>
    </row>
    <row r="72" spans="1:12" ht="21.75" customHeight="1">
      <c r="A72" s="102" t="s">
        <v>18</v>
      </c>
      <c r="B72" s="15"/>
      <c r="C72" s="13"/>
      <c r="D72" s="13"/>
      <c r="E72" s="13"/>
      <c r="F72" s="13"/>
      <c r="G72" s="13"/>
      <c r="I72" s="13"/>
      <c r="J72" s="13"/>
      <c r="K72" s="20"/>
      <c r="L72" s="20"/>
    </row>
    <row r="73" spans="1:12" ht="21.75" customHeight="1" thickBot="1">
      <c r="A73" s="102" t="s">
        <v>75</v>
      </c>
      <c r="B73" s="15"/>
      <c r="C73" s="13"/>
      <c r="D73" s="13"/>
      <c r="E73" s="86">
        <v>470000</v>
      </c>
      <c r="F73" s="16"/>
      <c r="G73" s="86">
        <v>470000</v>
      </c>
      <c r="H73" s="16"/>
      <c r="I73" s="86">
        <v>470000</v>
      </c>
      <c r="J73" s="16"/>
      <c r="K73" s="86">
        <v>470000</v>
      </c>
      <c r="L73" s="20"/>
    </row>
    <row r="74" spans="1:12" ht="21.75" customHeight="1" thickTop="1">
      <c r="A74" s="102" t="s">
        <v>159</v>
      </c>
      <c r="B74" s="15"/>
      <c r="C74" s="13"/>
      <c r="D74" s="13"/>
      <c r="E74" s="60"/>
      <c r="F74" s="16"/>
      <c r="G74" s="60"/>
      <c r="H74" s="16"/>
      <c r="I74" s="60"/>
      <c r="J74" s="16"/>
      <c r="K74" s="60"/>
      <c r="L74" s="14"/>
    </row>
    <row r="75" spans="1:12" ht="21.75" customHeight="1">
      <c r="A75" s="102" t="s">
        <v>75</v>
      </c>
      <c r="B75" s="15"/>
      <c r="C75" s="13"/>
      <c r="D75" s="13"/>
      <c r="E75" s="60">
        <v>470000</v>
      </c>
      <c r="F75" s="16"/>
      <c r="G75" s="60">
        <v>470000</v>
      </c>
      <c r="H75" s="16"/>
      <c r="I75" s="60">
        <v>470000</v>
      </c>
      <c r="J75" s="16"/>
      <c r="K75" s="60">
        <v>470000</v>
      </c>
      <c r="L75" s="14"/>
    </row>
    <row r="76" spans="1:12" ht="21.75" customHeight="1">
      <c r="A76" s="102" t="s">
        <v>99</v>
      </c>
      <c r="B76" s="5"/>
      <c r="E76" s="60">
        <v>1000</v>
      </c>
      <c r="F76" s="16"/>
      <c r="G76" s="60">
        <v>1000</v>
      </c>
      <c r="H76" s="16"/>
      <c r="I76" s="60">
        <v>1000</v>
      </c>
      <c r="J76" s="16"/>
      <c r="K76" s="60">
        <v>1000</v>
      </c>
      <c r="L76" s="16"/>
    </row>
    <row r="77" spans="1:12" ht="21.75" customHeight="1">
      <c r="A77" s="102" t="s">
        <v>100</v>
      </c>
      <c r="B77" s="5"/>
      <c r="C77" s="13"/>
      <c r="E77" s="60">
        <v>1127018</v>
      </c>
      <c r="F77" s="16"/>
      <c r="G77" s="60">
        <v>1127018</v>
      </c>
      <c r="H77" s="16"/>
      <c r="I77" s="60">
        <v>1127018</v>
      </c>
      <c r="J77" s="16"/>
      <c r="K77" s="60">
        <v>1127018</v>
      </c>
      <c r="L77" s="16"/>
    </row>
    <row r="78" spans="1:12" ht="21.75" customHeight="1">
      <c r="A78" s="102" t="s">
        <v>101</v>
      </c>
      <c r="B78" s="5"/>
      <c r="C78" s="13"/>
      <c r="D78" s="13"/>
      <c r="E78" s="60"/>
      <c r="F78" s="16"/>
      <c r="G78" s="60"/>
      <c r="H78" s="16"/>
      <c r="I78" s="60"/>
      <c r="J78" s="16"/>
      <c r="K78" s="60"/>
      <c r="L78" s="14"/>
    </row>
    <row r="79" spans="1:12" ht="21.75" customHeight="1">
      <c r="A79" s="102" t="s">
        <v>106</v>
      </c>
      <c r="B79" s="5"/>
      <c r="C79" s="13"/>
      <c r="D79" s="13"/>
      <c r="E79" s="60">
        <v>47000</v>
      </c>
      <c r="F79" s="16"/>
      <c r="G79" s="60">
        <v>47000</v>
      </c>
      <c r="H79" s="16"/>
      <c r="I79" s="60">
        <v>47000</v>
      </c>
      <c r="J79" s="16"/>
      <c r="K79" s="60">
        <v>47000</v>
      </c>
      <c r="L79" s="16"/>
    </row>
    <row r="80" spans="1:12" ht="21.75" customHeight="1">
      <c r="A80" s="102" t="s">
        <v>46</v>
      </c>
      <c r="B80" s="5"/>
      <c r="E80" s="62">
        <v>2519417</v>
      </c>
      <c r="F80" s="61"/>
      <c r="G80" s="62">
        <v>2303723</v>
      </c>
      <c r="H80" s="61"/>
      <c r="I80" s="62">
        <v>2519417</v>
      </c>
      <c r="J80" s="16"/>
      <c r="K80" s="62">
        <v>2303723</v>
      </c>
      <c r="L80" s="16"/>
    </row>
    <row r="81" spans="1:12" ht="21.75" customHeight="1">
      <c r="A81" s="102" t="s">
        <v>60</v>
      </c>
      <c r="B81" s="15"/>
      <c r="E81" s="91">
        <f>SUM(E75:E80)</f>
        <v>4164435</v>
      </c>
      <c r="F81" s="116"/>
      <c r="G81" s="91">
        <f>SUM(G75:G80)</f>
        <v>3948741</v>
      </c>
      <c r="H81" s="116"/>
      <c r="I81" s="91">
        <f>SUM(I75:I80)</f>
        <v>4164435</v>
      </c>
      <c r="K81" s="91">
        <f>SUM(K75:K80)</f>
        <v>3948741</v>
      </c>
      <c r="L81" s="20"/>
    </row>
    <row r="82" spans="1:12" ht="21.75" customHeight="1">
      <c r="A82" s="101" t="s">
        <v>19</v>
      </c>
      <c r="B82" s="15"/>
      <c r="E82" s="81">
        <f>SUM(E81:E81)</f>
        <v>4164435</v>
      </c>
      <c r="F82" s="16"/>
      <c r="G82" s="81">
        <f>SUM(G81:G81)</f>
        <v>3948741</v>
      </c>
      <c r="H82" s="16"/>
      <c r="I82" s="81">
        <f>SUM(I81:I81)</f>
        <v>4164435</v>
      </c>
      <c r="K82" s="81">
        <f>SUM(K81:K81)</f>
        <v>3948741</v>
      </c>
      <c r="L82" s="20"/>
    </row>
    <row r="83" spans="1:12" ht="21.75" customHeight="1" thickBot="1">
      <c r="A83" s="101" t="s">
        <v>20</v>
      </c>
      <c r="E83" s="104">
        <f>SUM(E82,E59)</f>
        <v>6314538</v>
      </c>
      <c r="F83" s="16"/>
      <c r="G83" s="104">
        <f>SUM(G82,G59)</f>
        <v>6165260</v>
      </c>
      <c r="H83" s="16"/>
      <c r="I83" s="104">
        <f>SUM(I82,I59)</f>
        <v>4255045</v>
      </c>
      <c r="K83" s="104">
        <f>SUM(K82,K59)</f>
        <v>4080610</v>
      </c>
      <c r="L83" s="20"/>
    </row>
    <row r="84" spans="1:12" ht="21.75" customHeight="1" thickTop="1">
      <c r="A84" s="102"/>
      <c r="E84" s="79">
        <f>E83-E29</f>
        <v>0</v>
      </c>
      <c r="F84" s="16"/>
      <c r="G84" s="79">
        <f>G83-G29</f>
        <v>0</v>
      </c>
      <c r="H84" s="79">
        <f t="shared" ref="H84:K84" si="0">H83-H29</f>
        <v>0</v>
      </c>
      <c r="I84" s="79">
        <f t="shared" si="0"/>
        <v>0</v>
      </c>
      <c r="J84" s="79">
        <f t="shared" si="0"/>
        <v>0</v>
      </c>
      <c r="K84" s="79">
        <f t="shared" si="0"/>
        <v>0</v>
      </c>
      <c r="L84" s="20"/>
    </row>
    <row r="85" spans="1:12" ht="21.75" customHeight="1">
      <c r="A85" s="19" t="s">
        <v>130</v>
      </c>
      <c r="B85" s="15"/>
      <c r="C85" s="21"/>
      <c r="D85" s="21"/>
      <c r="E85" s="21"/>
      <c r="F85" s="21"/>
      <c r="G85" s="21"/>
      <c r="I85" s="21"/>
      <c r="J85" s="21"/>
    </row>
    <row r="86" spans="1:12" ht="21.75" customHeight="1">
      <c r="A86" s="19"/>
      <c r="B86" s="15"/>
      <c r="C86" s="21"/>
      <c r="D86" s="21"/>
      <c r="E86" s="21"/>
      <c r="F86" s="21"/>
      <c r="G86" s="21"/>
      <c r="I86" s="21"/>
      <c r="J86" s="21"/>
    </row>
    <row r="87" spans="1:12" ht="21.75" customHeight="1">
      <c r="A87" s="19"/>
      <c r="B87" s="15"/>
      <c r="C87" s="21"/>
      <c r="D87" s="21"/>
      <c r="E87" s="21"/>
      <c r="F87" s="21"/>
      <c r="G87" s="21"/>
      <c r="I87" s="21"/>
      <c r="J87" s="21"/>
      <c r="K87" s="18"/>
    </row>
    <row r="88" spans="1:12" ht="21.75" customHeight="1">
      <c r="A88" s="22"/>
      <c r="C88" s="21"/>
      <c r="D88" s="21"/>
      <c r="E88" s="21"/>
      <c r="F88" s="21"/>
      <c r="G88" s="21"/>
      <c r="I88" s="21"/>
      <c r="J88" s="21"/>
    </row>
    <row r="89" spans="1:12" ht="21.75" customHeight="1">
      <c r="A89" s="19"/>
      <c r="B89" s="15"/>
      <c r="C89" s="21"/>
      <c r="D89" s="21"/>
      <c r="E89" s="21"/>
      <c r="F89" s="21"/>
      <c r="G89" s="21"/>
      <c r="I89" s="21"/>
      <c r="J89" s="21"/>
    </row>
    <row r="90" spans="1:12" ht="21.75" customHeight="1">
      <c r="A90" s="19"/>
      <c r="B90" s="23" t="s">
        <v>21</v>
      </c>
      <c r="C90" s="9"/>
      <c r="D90" s="9"/>
      <c r="E90" s="9"/>
      <c r="F90" s="9"/>
      <c r="G90" s="9"/>
      <c r="I90" s="9"/>
      <c r="J90" s="9"/>
    </row>
    <row r="91" spans="1:12" ht="21.75" customHeight="1">
      <c r="A91" s="22"/>
      <c r="C91" s="24"/>
      <c r="D91" s="24"/>
      <c r="E91" s="24"/>
      <c r="F91" s="24"/>
      <c r="G91" s="24"/>
      <c r="I91" s="24"/>
      <c r="J91" s="24"/>
    </row>
    <row r="92" spans="1:12" ht="21.75" customHeight="1">
      <c r="C92" s="24"/>
      <c r="D92" s="24"/>
      <c r="E92" s="24"/>
      <c r="F92" s="24"/>
      <c r="G92" s="24"/>
      <c r="I92" s="24"/>
      <c r="J92" s="24"/>
    </row>
  </sheetData>
  <mergeCells count="6">
    <mergeCell ref="E5:G5"/>
    <mergeCell ref="I5:K5"/>
    <mergeCell ref="E36:G36"/>
    <mergeCell ref="I36:K36"/>
    <mergeCell ref="E66:G66"/>
    <mergeCell ref="I66:K66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1" max="16383" man="1"/>
    <brk id="6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1"/>
  <sheetViews>
    <sheetView showGridLines="0" view="pageBreakPreview" topLeftCell="A31" zoomScale="85" zoomScaleNormal="50" zoomScaleSheetLayoutView="85" workbookViewId="0">
      <selection activeCell="N10" sqref="N10"/>
    </sheetView>
  </sheetViews>
  <sheetFormatPr defaultColWidth="10.6640625" defaultRowHeight="21.75" customHeight="1"/>
  <cols>
    <col min="1" max="1" width="61.33203125" style="8" customWidth="1"/>
    <col min="2" max="2" width="5.88671875" style="9" customWidth="1"/>
    <col min="3" max="3" width="5.5546875" style="8" customWidth="1"/>
    <col min="4" max="4" width="1.6640625" style="8" customWidth="1"/>
    <col min="5" max="5" width="16" style="8" customWidth="1"/>
    <col min="6" max="6" width="1.6640625" style="120" customWidth="1"/>
    <col min="7" max="7" width="16" style="8" customWidth="1"/>
    <col min="8" max="8" width="1.6640625" style="129" customWidth="1"/>
    <col min="9" max="9" width="16" style="9" customWidth="1"/>
    <col min="10" max="10" width="1.6640625" style="129" customWidth="1"/>
    <col min="11" max="11" width="16" style="9" customWidth="1"/>
    <col min="12" max="12" width="1.6640625" style="9" customWidth="1"/>
    <col min="13" max="16384" width="10.6640625" style="9"/>
  </cols>
  <sheetData>
    <row r="1" spans="1:12" s="5" customFormat="1" ht="21.75" customHeight="1">
      <c r="B1" s="2"/>
      <c r="C1" s="3"/>
      <c r="D1" s="3"/>
      <c r="E1" s="3"/>
      <c r="F1" s="117"/>
      <c r="G1" s="3"/>
      <c r="H1" s="128"/>
      <c r="I1" s="4"/>
      <c r="J1" s="128"/>
      <c r="K1" s="18" t="s">
        <v>85</v>
      </c>
    </row>
    <row r="2" spans="1:12" s="5" customFormat="1" ht="21.75" customHeight="1">
      <c r="A2" s="1" t="s">
        <v>105</v>
      </c>
      <c r="B2" s="2"/>
      <c r="C2" s="3"/>
      <c r="D2" s="3"/>
      <c r="E2" s="3"/>
      <c r="F2" s="117"/>
      <c r="G2" s="3"/>
      <c r="H2" s="128"/>
      <c r="I2" s="4"/>
      <c r="J2" s="128"/>
      <c r="K2" s="4"/>
    </row>
    <row r="3" spans="1:12" s="5" customFormat="1" ht="21.75" customHeight="1">
      <c r="A3" s="1" t="s">
        <v>160</v>
      </c>
      <c r="B3" s="4"/>
      <c r="C3" s="3"/>
      <c r="D3" s="3"/>
      <c r="E3" s="3"/>
      <c r="F3" s="117"/>
      <c r="G3" s="3"/>
      <c r="H3" s="128"/>
      <c r="I3" s="4"/>
      <c r="J3" s="128"/>
      <c r="K3" s="4"/>
    </row>
    <row r="4" spans="1:12" s="5" customFormat="1" ht="21.75" customHeight="1">
      <c r="A4" s="1" t="s">
        <v>150</v>
      </c>
      <c r="B4" s="4"/>
      <c r="C4" s="3"/>
      <c r="D4" s="3"/>
      <c r="E4" s="3"/>
      <c r="F4" s="117"/>
      <c r="G4" s="3"/>
      <c r="H4" s="128"/>
      <c r="I4" s="4"/>
      <c r="J4" s="128"/>
      <c r="K4" s="7"/>
    </row>
    <row r="5" spans="1:12" s="5" customFormat="1" ht="21.75" customHeight="1">
      <c r="A5" s="1"/>
      <c r="B5" s="4"/>
      <c r="C5" s="3"/>
      <c r="D5" s="3"/>
      <c r="E5" s="3"/>
      <c r="F5" s="117"/>
      <c r="G5" s="3"/>
      <c r="H5" s="128"/>
      <c r="I5" s="4"/>
      <c r="J5" s="128"/>
      <c r="K5" s="7" t="s">
        <v>78</v>
      </c>
    </row>
    <row r="6" spans="1:12" ht="21.75" customHeight="1">
      <c r="E6" s="110" t="s">
        <v>56</v>
      </c>
      <c r="F6" s="110"/>
      <c r="G6" s="110"/>
      <c r="I6" s="111" t="s">
        <v>57</v>
      </c>
      <c r="J6" s="111"/>
      <c r="K6" s="111"/>
      <c r="L6" s="10"/>
    </row>
    <row r="7" spans="1:12" ht="21.75" customHeight="1">
      <c r="C7" s="59" t="s">
        <v>0</v>
      </c>
      <c r="D7" s="10"/>
      <c r="E7" s="11" t="s">
        <v>151</v>
      </c>
      <c r="F7" s="118"/>
      <c r="G7" s="11" t="s">
        <v>127</v>
      </c>
      <c r="I7" s="11" t="s">
        <v>151</v>
      </c>
      <c r="J7" s="118"/>
      <c r="K7" s="11" t="s">
        <v>127</v>
      </c>
      <c r="L7" s="12"/>
    </row>
    <row r="8" spans="1:12" s="27" customFormat="1" ht="21.75" customHeight="1">
      <c r="A8" s="29" t="s">
        <v>50</v>
      </c>
      <c r="B8" s="26"/>
      <c r="C8" s="25"/>
      <c r="D8" s="25"/>
      <c r="E8" s="25"/>
      <c r="F8" s="119"/>
      <c r="G8" s="25"/>
      <c r="H8" s="125"/>
      <c r="I8" s="28"/>
      <c r="J8" s="125"/>
      <c r="K8" s="28"/>
    </row>
    <row r="9" spans="1:12" ht="21.75" customHeight="1">
      <c r="A9" s="1" t="s">
        <v>22</v>
      </c>
      <c r="H9" s="130"/>
      <c r="I9" s="14"/>
      <c r="J9" s="122"/>
      <c r="K9" s="14"/>
    </row>
    <row r="10" spans="1:12" ht="21.75" customHeight="1">
      <c r="A10" s="87" t="s">
        <v>53</v>
      </c>
      <c r="B10" s="5"/>
      <c r="C10" s="13"/>
      <c r="D10" s="13"/>
      <c r="E10" s="39">
        <v>623596</v>
      </c>
      <c r="F10" s="116"/>
      <c r="G10" s="39">
        <v>621435</v>
      </c>
      <c r="H10" s="116"/>
      <c r="I10" s="16">
        <v>0</v>
      </c>
      <c r="J10" s="116"/>
      <c r="K10" s="16">
        <v>0</v>
      </c>
    </row>
    <row r="11" spans="1:12" ht="21.75" customHeight="1">
      <c r="A11" s="87" t="s">
        <v>171</v>
      </c>
      <c r="B11" s="5"/>
      <c r="C11" s="13">
        <v>2</v>
      </c>
      <c r="D11" s="13"/>
      <c r="E11" s="16">
        <v>0</v>
      </c>
      <c r="F11" s="116"/>
      <c r="G11" s="16">
        <v>0</v>
      </c>
      <c r="H11" s="116"/>
      <c r="I11" s="16">
        <v>30089</v>
      </c>
      <c r="J11" s="116"/>
      <c r="K11" s="16">
        <v>27675</v>
      </c>
    </row>
    <row r="12" spans="1:12" ht="21.75" customHeight="1">
      <c r="A12" s="87" t="s">
        <v>47</v>
      </c>
      <c r="B12" s="5"/>
      <c r="C12" s="13"/>
      <c r="D12" s="13"/>
      <c r="E12" s="39">
        <v>2579</v>
      </c>
      <c r="F12" s="116"/>
      <c r="G12" s="39">
        <v>2835</v>
      </c>
      <c r="H12" s="116"/>
      <c r="I12" s="16">
        <v>0</v>
      </c>
      <c r="J12" s="116"/>
      <c r="K12" s="16">
        <v>0</v>
      </c>
    </row>
    <row r="13" spans="1:12" ht="21.75" customHeight="1">
      <c r="A13" s="87" t="s">
        <v>187</v>
      </c>
      <c r="B13" s="5"/>
      <c r="C13" s="13"/>
      <c r="D13" s="13"/>
      <c r="E13" s="39"/>
      <c r="F13" s="116"/>
      <c r="G13" s="39"/>
      <c r="H13" s="116"/>
      <c r="I13" s="16"/>
      <c r="J13" s="116"/>
      <c r="K13" s="16"/>
    </row>
    <row r="14" spans="1:12" ht="21.75" customHeight="1">
      <c r="A14" s="87" t="s">
        <v>188</v>
      </c>
      <c r="B14" s="5"/>
      <c r="C14" s="13"/>
      <c r="D14" s="13"/>
      <c r="E14" s="39">
        <v>1725</v>
      </c>
      <c r="F14" s="116"/>
      <c r="G14" s="16">
        <v>0</v>
      </c>
      <c r="H14" s="116"/>
      <c r="I14" s="16">
        <v>0</v>
      </c>
      <c r="J14" s="116"/>
      <c r="K14" s="16">
        <v>0</v>
      </c>
    </row>
    <row r="15" spans="1:12" ht="21.75" customHeight="1">
      <c r="A15" s="87" t="s">
        <v>48</v>
      </c>
      <c r="B15" s="5"/>
      <c r="C15" s="13">
        <v>2</v>
      </c>
      <c r="D15" s="13"/>
      <c r="E15" s="17">
        <v>9265</v>
      </c>
      <c r="F15" s="116"/>
      <c r="G15" s="17">
        <v>10614</v>
      </c>
      <c r="H15" s="116"/>
      <c r="I15" s="17">
        <v>0</v>
      </c>
      <c r="J15" s="116"/>
      <c r="K15" s="17">
        <v>815</v>
      </c>
    </row>
    <row r="16" spans="1:12" ht="21.75" customHeight="1">
      <c r="A16" s="1" t="s">
        <v>23</v>
      </c>
      <c r="E16" s="17">
        <f>SUM(E10:E15)</f>
        <v>637165</v>
      </c>
      <c r="F16" s="116"/>
      <c r="G16" s="17">
        <f>SUM(G10:G15)</f>
        <v>634884</v>
      </c>
      <c r="H16" s="116"/>
      <c r="I16" s="17">
        <f>SUM(I10:I15)</f>
        <v>30089</v>
      </c>
      <c r="J16" s="116"/>
      <c r="K16" s="17">
        <f>SUM(K10:K15)</f>
        <v>28490</v>
      </c>
    </row>
    <row r="17" spans="1:11" ht="21.75" customHeight="1">
      <c r="A17" s="1" t="s">
        <v>24</v>
      </c>
      <c r="E17" s="16"/>
      <c r="F17" s="116"/>
      <c r="G17" s="16"/>
      <c r="H17" s="116"/>
      <c r="I17" s="16"/>
      <c r="J17" s="116"/>
      <c r="K17" s="16"/>
    </row>
    <row r="18" spans="1:11" ht="21.75" customHeight="1">
      <c r="A18" s="8" t="s">
        <v>54</v>
      </c>
      <c r="E18" s="16">
        <v>304779</v>
      </c>
      <c r="F18" s="116"/>
      <c r="G18" s="16">
        <v>282370</v>
      </c>
      <c r="H18" s="116"/>
      <c r="I18" s="16">
        <v>0</v>
      </c>
      <c r="J18" s="116"/>
      <c r="K18" s="16">
        <v>0</v>
      </c>
    </row>
    <row r="19" spans="1:11" ht="21.75" customHeight="1">
      <c r="A19" s="8" t="s">
        <v>172</v>
      </c>
      <c r="E19" s="16">
        <v>0</v>
      </c>
      <c r="F19" s="116"/>
      <c r="G19" s="16">
        <v>0</v>
      </c>
      <c r="H19" s="116"/>
      <c r="I19" s="16">
        <v>17779</v>
      </c>
      <c r="J19" s="116"/>
      <c r="K19" s="16">
        <v>19710</v>
      </c>
    </row>
    <row r="20" spans="1:11" ht="21.75" customHeight="1">
      <c r="A20" s="8" t="s">
        <v>25</v>
      </c>
      <c r="E20" s="17">
        <v>124812</v>
      </c>
      <c r="F20" s="116"/>
      <c r="G20" s="17">
        <v>121340</v>
      </c>
      <c r="H20" s="116"/>
      <c r="I20" s="17">
        <v>5347</v>
      </c>
      <c r="J20" s="116"/>
      <c r="K20" s="17">
        <v>2266</v>
      </c>
    </row>
    <row r="21" spans="1:11" ht="21.75" customHeight="1">
      <c r="A21" s="1" t="s">
        <v>26</v>
      </c>
      <c r="E21" s="17">
        <f>SUM(E18:E20)</f>
        <v>429591</v>
      </c>
      <c r="F21" s="116"/>
      <c r="G21" s="17">
        <f>SUM(G18:G20)</f>
        <v>403710</v>
      </c>
      <c r="H21" s="116"/>
      <c r="I21" s="17">
        <f>SUM(I18:I20)</f>
        <v>23126</v>
      </c>
      <c r="J21" s="116"/>
      <c r="K21" s="17">
        <f>SUM(K18:K20)</f>
        <v>21976</v>
      </c>
    </row>
    <row r="22" spans="1:11" ht="21.75" customHeight="1">
      <c r="A22" s="1" t="s">
        <v>166</v>
      </c>
      <c r="E22" s="47">
        <f>E16-E21</f>
        <v>207574</v>
      </c>
      <c r="F22" s="121"/>
      <c r="G22" s="47">
        <f>SUM(G16-G21)</f>
        <v>231174</v>
      </c>
      <c r="H22" s="121"/>
      <c r="I22" s="47">
        <f>SUM(I16-I21)</f>
        <v>6963</v>
      </c>
      <c r="J22" s="121"/>
      <c r="K22" s="47">
        <f>SUM(K16-K21)</f>
        <v>6514</v>
      </c>
    </row>
    <row r="23" spans="1:11" ht="21.75" customHeight="1">
      <c r="A23" s="8" t="s">
        <v>173</v>
      </c>
      <c r="E23" s="47"/>
      <c r="F23" s="121"/>
      <c r="G23" s="47"/>
      <c r="H23" s="121"/>
      <c r="I23" s="47"/>
      <c r="J23" s="121"/>
      <c r="K23" s="47"/>
    </row>
    <row r="24" spans="1:11" ht="21.75" customHeight="1">
      <c r="A24" s="8" t="s">
        <v>174</v>
      </c>
      <c r="C24" s="13" t="s">
        <v>111</v>
      </c>
      <c r="E24" s="47">
        <v>10600</v>
      </c>
      <c r="F24" s="121"/>
      <c r="G24" s="47">
        <v>9991</v>
      </c>
      <c r="H24" s="121"/>
      <c r="I24" s="47">
        <v>203805</v>
      </c>
      <c r="J24" s="121"/>
      <c r="K24" s="47">
        <v>226912</v>
      </c>
    </row>
    <row r="25" spans="1:11" ht="21.75" customHeight="1">
      <c r="A25" s="8" t="s">
        <v>108</v>
      </c>
      <c r="C25" s="13"/>
      <c r="E25" s="47">
        <v>5128</v>
      </c>
      <c r="F25" s="121"/>
      <c r="G25" s="47">
        <v>6840</v>
      </c>
      <c r="H25" s="121"/>
      <c r="I25" s="47">
        <v>4720</v>
      </c>
      <c r="J25" s="121"/>
      <c r="K25" s="47">
        <v>6408</v>
      </c>
    </row>
    <row r="26" spans="1:11" ht="21.75" customHeight="1">
      <c r="A26" s="8" t="s">
        <v>27</v>
      </c>
      <c r="E26" s="17">
        <v>-8089</v>
      </c>
      <c r="F26" s="116"/>
      <c r="G26" s="17">
        <v>-8198</v>
      </c>
      <c r="H26" s="116"/>
      <c r="I26" s="17">
        <v>-266</v>
      </c>
      <c r="J26" s="116"/>
      <c r="K26" s="17">
        <v>-331</v>
      </c>
    </row>
    <row r="27" spans="1:11" ht="21.75" customHeight="1">
      <c r="A27" s="1" t="s">
        <v>183</v>
      </c>
      <c r="E27" s="16">
        <f>SUM(E22:E26)</f>
        <v>215213</v>
      </c>
      <c r="F27" s="116"/>
      <c r="G27" s="16">
        <f>SUM(G22:G26)</f>
        <v>239807</v>
      </c>
      <c r="H27" s="116"/>
      <c r="I27" s="16">
        <f>SUM(I22:I26)</f>
        <v>215222</v>
      </c>
      <c r="J27" s="116"/>
      <c r="K27" s="16">
        <f>SUM(K22:K26)</f>
        <v>239503</v>
      </c>
    </row>
    <row r="28" spans="1:11" ht="21.75" customHeight="1">
      <c r="A28" s="8" t="s">
        <v>175</v>
      </c>
      <c r="C28" s="13">
        <v>9</v>
      </c>
      <c r="D28" s="13"/>
      <c r="E28" s="41">
        <v>481</v>
      </c>
      <c r="F28" s="53"/>
      <c r="G28" s="41">
        <v>-2044</v>
      </c>
      <c r="H28" s="53"/>
      <c r="I28" s="41">
        <v>472</v>
      </c>
      <c r="J28" s="116"/>
      <c r="K28" s="41">
        <v>-1740</v>
      </c>
    </row>
    <row r="29" spans="1:11" ht="21.75" customHeight="1">
      <c r="A29" s="1" t="s">
        <v>79</v>
      </c>
      <c r="B29" s="5"/>
      <c r="C29" s="13"/>
      <c r="D29" s="13"/>
      <c r="E29" s="76">
        <f>SUM(E27:E28)</f>
        <v>215694</v>
      </c>
      <c r="F29" s="116"/>
      <c r="G29" s="76">
        <f>SUM(G27:G28)</f>
        <v>237763</v>
      </c>
      <c r="H29" s="116"/>
      <c r="I29" s="76">
        <f>SUM(I27:I28)</f>
        <v>215694</v>
      </c>
      <c r="J29" s="116"/>
      <c r="K29" s="76">
        <f>SUM(K27:K28)</f>
        <v>237763</v>
      </c>
    </row>
    <row r="30" spans="1:11" ht="21.75" customHeight="1">
      <c r="C30" s="13"/>
      <c r="D30" s="13"/>
      <c r="E30" s="14"/>
      <c r="F30" s="122"/>
      <c r="G30" s="14"/>
      <c r="H30" s="120"/>
      <c r="I30" s="53"/>
      <c r="J30" s="68"/>
      <c r="K30" s="53"/>
    </row>
    <row r="31" spans="1:11" ht="21.75" customHeight="1">
      <c r="A31" s="30" t="s">
        <v>39</v>
      </c>
      <c r="C31" s="31"/>
      <c r="D31" s="31"/>
    </row>
    <row r="32" spans="1:11" ht="21.75" customHeight="1">
      <c r="A32" s="32" t="s">
        <v>80</v>
      </c>
      <c r="C32" s="33"/>
      <c r="D32" s="33"/>
      <c r="E32" s="89">
        <f>SUM(E30)</f>
        <v>0</v>
      </c>
      <c r="F32" s="122"/>
      <c r="G32" s="89">
        <f>SUM(G30)</f>
        <v>0</v>
      </c>
      <c r="H32" s="120"/>
      <c r="I32" s="89">
        <f>SUM(I30)</f>
        <v>0</v>
      </c>
      <c r="J32" s="122"/>
      <c r="K32" s="89">
        <f>SUM(K30)</f>
        <v>0</v>
      </c>
    </row>
    <row r="33" spans="1:11" ht="21.75" customHeight="1" thickBot="1">
      <c r="A33" s="30" t="s">
        <v>102</v>
      </c>
      <c r="C33" s="33"/>
      <c r="D33" s="33"/>
      <c r="E33" s="97">
        <f>E29+E32</f>
        <v>215694</v>
      </c>
      <c r="F33" s="123"/>
      <c r="G33" s="97">
        <f>G29+G32</f>
        <v>237763</v>
      </c>
      <c r="H33" s="120"/>
      <c r="I33" s="97">
        <f>I29+I32</f>
        <v>215694</v>
      </c>
      <c r="J33" s="123"/>
      <c r="K33" s="97">
        <f>K29+K32</f>
        <v>237763</v>
      </c>
    </row>
    <row r="34" spans="1:11" ht="21.75" customHeight="1" thickTop="1">
      <c r="A34" s="32"/>
      <c r="C34" s="33"/>
      <c r="D34" s="33"/>
      <c r="E34" s="14"/>
      <c r="F34" s="122"/>
      <c r="G34" s="14"/>
      <c r="H34" s="120"/>
      <c r="I34" s="14"/>
      <c r="J34" s="122"/>
      <c r="K34" s="14"/>
    </row>
    <row r="35" spans="1:11" ht="21.75" customHeight="1">
      <c r="A35" s="50" t="s">
        <v>61</v>
      </c>
      <c r="C35" s="33"/>
      <c r="D35" s="33"/>
    </row>
    <row r="36" spans="1:11" ht="21.75" customHeight="1" thickBot="1">
      <c r="A36" s="51" t="s">
        <v>62</v>
      </c>
      <c r="C36" s="33"/>
      <c r="D36" s="33"/>
      <c r="E36" s="14">
        <f>SUM(E29-E37)</f>
        <v>215694</v>
      </c>
      <c r="F36" s="122"/>
      <c r="G36" s="14">
        <f>SUM(G29-G37)</f>
        <v>237763</v>
      </c>
      <c r="H36" s="120"/>
      <c r="I36" s="52">
        <f>SUM(I29-I37)</f>
        <v>215694</v>
      </c>
      <c r="J36" s="122"/>
      <c r="K36" s="52">
        <f>SUM(K29-K37)</f>
        <v>237763</v>
      </c>
    </row>
    <row r="37" spans="1:11" ht="21.75" customHeight="1" thickTop="1">
      <c r="A37" s="51" t="s">
        <v>67</v>
      </c>
      <c r="C37" s="33"/>
      <c r="D37" s="33"/>
      <c r="E37" s="40">
        <v>0</v>
      </c>
      <c r="F37" s="122"/>
      <c r="G37" s="40">
        <v>0</v>
      </c>
      <c r="H37" s="120"/>
      <c r="I37" s="14"/>
      <c r="J37" s="122"/>
      <c r="K37" s="14"/>
    </row>
    <row r="38" spans="1:11" ht="21.75" customHeight="1" thickBot="1">
      <c r="C38" s="33"/>
      <c r="D38" s="33"/>
      <c r="E38" s="52">
        <f>SUM(E36:E37)</f>
        <v>215694</v>
      </c>
      <c r="F38" s="122"/>
      <c r="G38" s="52">
        <f>SUM(G36:G37)</f>
        <v>237763</v>
      </c>
      <c r="H38" s="120"/>
      <c r="I38" s="14"/>
      <c r="J38" s="122"/>
      <c r="K38" s="14"/>
    </row>
    <row r="39" spans="1:11" ht="21.75" customHeight="1" thickTop="1">
      <c r="C39" s="33"/>
      <c r="D39" s="33"/>
      <c r="E39" s="14"/>
      <c r="F39" s="122"/>
      <c r="G39" s="14"/>
      <c r="H39" s="120"/>
      <c r="I39" s="14"/>
      <c r="J39" s="122"/>
      <c r="K39" s="14"/>
    </row>
    <row r="40" spans="1:11" ht="21.75" customHeight="1">
      <c r="A40" s="48" t="s">
        <v>63</v>
      </c>
      <c r="C40" s="33"/>
      <c r="D40" s="33"/>
      <c r="E40" s="14"/>
      <c r="F40" s="122"/>
      <c r="G40" s="14"/>
      <c r="H40" s="120"/>
      <c r="I40" s="14"/>
      <c r="J40" s="122"/>
      <c r="K40" s="14"/>
    </row>
    <row r="41" spans="1:11" ht="21.75" customHeight="1" thickBot="1">
      <c r="A41" s="49" t="s">
        <v>62</v>
      </c>
      <c r="C41" s="33"/>
      <c r="D41" s="33"/>
      <c r="E41" s="14">
        <f>SUM(E33-E42)</f>
        <v>215694</v>
      </c>
      <c r="F41" s="122"/>
      <c r="G41" s="14">
        <f>SUM(G33-G42)</f>
        <v>237763</v>
      </c>
      <c r="H41" s="120"/>
      <c r="I41" s="52">
        <f>+I33</f>
        <v>215694</v>
      </c>
      <c r="J41" s="122"/>
      <c r="K41" s="52">
        <f>+K33</f>
        <v>237763</v>
      </c>
    </row>
    <row r="42" spans="1:11" ht="21.75" customHeight="1" thickTop="1">
      <c r="A42" s="49" t="s">
        <v>67</v>
      </c>
      <c r="C42" s="33"/>
      <c r="D42" s="33"/>
      <c r="E42" s="40">
        <v>0</v>
      </c>
      <c r="F42" s="122"/>
      <c r="G42" s="40">
        <v>0</v>
      </c>
      <c r="H42" s="120"/>
      <c r="I42" s="14"/>
      <c r="J42" s="122"/>
      <c r="K42" s="14"/>
    </row>
    <row r="43" spans="1:11" ht="21.75" customHeight="1" thickBot="1">
      <c r="A43" s="32"/>
      <c r="C43" s="33"/>
      <c r="D43" s="33"/>
      <c r="E43" s="52">
        <f>SUM(E41:E42)</f>
        <v>215694</v>
      </c>
      <c r="F43" s="122"/>
      <c r="G43" s="52">
        <f>SUM(G41:G42)</f>
        <v>237763</v>
      </c>
      <c r="H43" s="120"/>
      <c r="I43" s="14"/>
      <c r="J43" s="122"/>
      <c r="K43" s="14"/>
    </row>
    <row r="44" spans="1:11" ht="21.75" customHeight="1" thickTop="1">
      <c r="A44" s="32"/>
      <c r="C44" s="33"/>
      <c r="D44" s="33"/>
      <c r="E44" s="14"/>
      <c r="F44" s="122"/>
      <c r="G44" s="14"/>
      <c r="H44" s="120"/>
      <c r="I44" s="14"/>
      <c r="J44" s="122"/>
      <c r="K44" s="20" t="s">
        <v>184</v>
      </c>
    </row>
    <row r="45" spans="1:11" ht="21.75" customHeight="1">
      <c r="A45" s="1" t="s">
        <v>83</v>
      </c>
      <c r="C45" s="13"/>
      <c r="D45" s="13"/>
      <c r="E45" s="14"/>
      <c r="F45" s="122"/>
      <c r="G45" s="14"/>
      <c r="H45" s="120"/>
      <c r="I45" s="14"/>
      <c r="J45" s="122"/>
      <c r="K45" s="14"/>
    </row>
    <row r="46" spans="1:11" ht="21.75" customHeight="1">
      <c r="A46" s="1" t="s">
        <v>84</v>
      </c>
      <c r="C46" s="13"/>
      <c r="D46" s="13"/>
      <c r="E46" s="14"/>
      <c r="F46" s="122"/>
      <c r="G46" s="14"/>
      <c r="H46" s="120"/>
      <c r="I46" s="14"/>
      <c r="J46" s="122"/>
      <c r="K46" s="14"/>
    </row>
    <row r="47" spans="1:11" ht="21.75" customHeight="1" thickBot="1">
      <c r="A47" s="8" t="s">
        <v>167</v>
      </c>
      <c r="B47" s="5"/>
      <c r="C47" s="13"/>
      <c r="D47" s="13"/>
      <c r="E47" s="94">
        <f>E41/940000</f>
        <v>0.22946170212765957</v>
      </c>
      <c r="F47" s="124"/>
      <c r="G47" s="94">
        <f>G41/940000</f>
        <v>0.25293936170212766</v>
      </c>
      <c r="H47" s="131"/>
      <c r="I47" s="94">
        <f>I41/940000</f>
        <v>0.22946170212765957</v>
      </c>
      <c r="J47" s="124"/>
      <c r="K47" s="94">
        <f>K41/940000</f>
        <v>0.25293936170212766</v>
      </c>
    </row>
    <row r="48" spans="1:11" ht="21.75" customHeight="1" thickTop="1">
      <c r="B48" s="5"/>
      <c r="C48" s="13"/>
      <c r="D48" s="13"/>
      <c r="E48" s="27"/>
      <c r="F48" s="125"/>
      <c r="G48" s="27"/>
      <c r="H48" s="120"/>
      <c r="I48" s="27"/>
      <c r="J48" s="125"/>
      <c r="K48" s="27"/>
    </row>
    <row r="49" spans="1:11" ht="21.75" customHeight="1">
      <c r="B49" s="5"/>
      <c r="H49" s="132"/>
      <c r="I49" s="20"/>
      <c r="J49" s="123"/>
      <c r="K49" s="20"/>
    </row>
    <row r="50" spans="1:11" ht="21.75" customHeight="1">
      <c r="A50" s="19" t="s">
        <v>130</v>
      </c>
      <c r="C50" s="21"/>
      <c r="D50" s="21"/>
      <c r="E50" s="21"/>
      <c r="F50" s="126"/>
      <c r="G50" s="21"/>
      <c r="I50" s="18"/>
      <c r="J50" s="133"/>
      <c r="K50" s="18"/>
    </row>
    <row r="51" spans="1:11" ht="21.75" customHeight="1">
      <c r="C51" s="24"/>
      <c r="D51" s="24"/>
      <c r="E51" s="24"/>
      <c r="F51" s="127"/>
      <c r="G51" s="24"/>
      <c r="K51" s="7"/>
    </row>
  </sheetData>
  <mergeCells count="2">
    <mergeCell ref="E6:G6"/>
    <mergeCell ref="I6:K6"/>
  </mergeCells>
  <pageMargins left="0.78740157480314965" right="0.19685039370078741" top="0.74803149606299213" bottom="0.19685039370078741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5"/>
  <sheetViews>
    <sheetView showGridLines="0" view="pageBreakPreview" zoomScale="70" zoomScaleNormal="52" zoomScaleSheetLayoutView="70" workbookViewId="0">
      <selection activeCell="U23" sqref="U23"/>
    </sheetView>
  </sheetViews>
  <sheetFormatPr defaultColWidth="9.109375" defaultRowHeight="21.75" customHeight="1"/>
  <cols>
    <col min="1" max="2" width="11.109375" style="9" customWidth="1"/>
    <col min="3" max="3" width="18" style="9" customWidth="1"/>
    <col min="4" max="4" width="5.5546875" style="9" customWidth="1"/>
    <col min="5" max="5" width="1.6640625" style="9" customWidth="1"/>
    <col min="6" max="6" width="20.6640625" style="9" customWidth="1"/>
    <col min="7" max="7" width="1.6640625" style="9" customWidth="1"/>
    <col min="8" max="8" width="20.109375" style="9" customWidth="1"/>
    <col min="9" max="9" width="1.6640625" style="9" customWidth="1"/>
    <col min="10" max="10" width="18.88671875" style="9" customWidth="1"/>
    <col min="11" max="11" width="1.6640625" style="9" customWidth="1"/>
    <col min="12" max="12" width="18" style="9" customWidth="1"/>
    <col min="13" max="13" width="1.6640625" style="9" customWidth="1"/>
    <col min="14" max="14" width="18.109375" style="9" customWidth="1"/>
    <col min="15" max="15" width="1.6640625" style="9" customWidth="1"/>
    <col min="16" max="16" width="18.5546875" style="9" customWidth="1"/>
    <col min="17" max="17" width="1.6640625" style="9" customWidth="1"/>
    <col min="18" max="18" width="16.5546875" style="9" customWidth="1"/>
    <col min="19" max="19" width="1.6640625" style="9" customWidth="1"/>
    <col min="20" max="16384" width="9.109375" style="9"/>
  </cols>
  <sheetData>
    <row r="1" spans="1:19" ht="21.75" customHeight="1"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R1" s="18" t="s">
        <v>85</v>
      </c>
    </row>
    <row r="2" spans="1:19" ht="21.75" customHeight="1">
      <c r="A2" s="1" t="s">
        <v>105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R2" s="34"/>
    </row>
    <row r="3" spans="1:19" ht="21.75" customHeight="1">
      <c r="A3" s="1" t="s">
        <v>161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R3" s="34"/>
    </row>
    <row r="4" spans="1:19" ht="21.75" customHeight="1">
      <c r="A4" s="1" t="s">
        <v>150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R4" s="34"/>
    </row>
    <row r="5" spans="1:19" ht="21.75" customHeight="1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  <c r="R5" s="36" t="s">
        <v>78</v>
      </c>
    </row>
    <row r="6" spans="1:19" ht="21.75" customHeight="1">
      <c r="B6" s="35"/>
      <c r="C6" s="35"/>
      <c r="D6" s="35"/>
      <c r="E6" s="54"/>
      <c r="F6" s="112" t="s">
        <v>56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</row>
    <row r="7" spans="1:19" s="10" customFormat="1" ht="21.75" customHeight="1">
      <c r="E7" s="54"/>
      <c r="F7" s="113" t="s">
        <v>60</v>
      </c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56"/>
      <c r="R7" s="56"/>
    </row>
    <row r="8" spans="1:19" s="10" customFormat="1" ht="21.75" customHeight="1">
      <c r="E8" s="54"/>
      <c r="F8" s="54"/>
      <c r="G8" s="54"/>
      <c r="H8" s="54"/>
      <c r="I8" s="54"/>
      <c r="J8" s="54"/>
      <c r="K8" s="54"/>
      <c r="L8" s="54"/>
      <c r="M8" s="54"/>
      <c r="N8" s="54"/>
      <c r="P8" s="55" t="s">
        <v>64</v>
      </c>
    </row>
    <row r="9" spans="1:19" s="10" customFormat="1" ht="21.75" customHeight="1">
      <c r="E9" s="57"/>
      <c r="F9" s="57"/>
      <c r="G9" s="57"/>
      <c r="H9" s="57"/>
      <c r="J9" s="57"/>
      <c r="L9" s="114" t="s">
        <v>101</v>
      </c>
      <c r="M9" s="111"/>
      <c r="N9" s="114"/>
      <c r="P9" s="55" t="s">
        <v>65</v>
      </c>
      <c r="R9" s="10" t="s">
        <v>37</v>
      </c>
    </row>
    <row r="10" spans="1:19" s="10" customFormat="1" ht="21.75" customHeight="1">
      <c r="E10" s="57"/>
      <c r="F10" s="57" t="s">
        <v>103</v>
      </c>
      <c r="G10" s="57"/>
      <c r="H10" s="57" t="s">
        <v>51</v>
      </c>
      <c r="J10" s="57" t="s">
        <v>51</v>
      </c>
      <c r="L10" s="95" t="s">
        <v>112</v>
      </c>
      <c r="N10" s="95"/>
      <c r="P10" s="10" t="s">
        <v>68</v>
      </c>
      <c r="R10" s="10" t="s">
        <v>40</v>
      </c>
    </row>
    <row r="11" spans="1:19" s="10" customFormat="1" ht="21.75" customHeight="1">
      <c r="E11" s="57"/>
      <c r="F11" s="46" t="s">
        <v>138</v>
      </c>
      <c r="G11" s="57"/>
      <c r="H11" s="46" t="s">
        <v>52</v>
      </c>
      <c r="J11" s="46" t="s">
        <v>74</v>
      </c>
      <c r="L11" s="96" t="s">
        <v>113</v>
      </c>
      <c r="N11" s="96" t="s">
        <v>38</v>
      </c>
      <c r="P11" s="59" t="s">
        <v>66</v>
      </c>
      <c r="R11" s="59" t="s">
        <v>41</v>
      </c>
    </row>
    <row r="12" spans="1:19" ht="21.75" customHeight="1">
      <c r="A12" s="30" t="s">
        <v>128</v>
      </c>
      <c r="E12" s="39"/>
      <c r="F12" s="43">
        <v>470000</v>
      </c>
      <c r="G12" s="43"/>
      <c r="H12" s="43">
        <v>1000</v>
      </c>
      <c r="I12" s="43"/>
      <c r="J12" s="44">
        <v>1127018</v>
      </c>
      <c r="K12" s="43"/>
      <c r="L12" s="43">
        <v>47000</v>
      </c>
      <c r="M12" s="43"/>
      <c r="N12" s="44">
        <v>1736546</v>
      </c>
      <c r="O12" s="54"/>
      <c r="P12" s="44">
        <f>SUM(F12:N12)</f>
        <v>3381564</v>
      </c>
      <c r="Q12" s="54"/>
      <c r="R12" s="44">
        <f>SUM(P12)</f>
        <v>3381564</v>
      </c>
      <c r="S12" s="10"/>
    </row>
    <row r="13" spans="1:19" ht="21.75" customHeight="1">
      <c r="A13" s="32" t="s">
        <v>79</v>
      </c>
      <c r="E13" s="38"/>
      <c r="F13" s="42">
        <v>0</v>
      </c>
      <c r="G13" s="42"/>
      <c r="H13" s="42">
        <v>0</v>
      </c>
      <c r="I13" s="42"/>
      <c r="J13" s="42">
        <v>0</v>
      </c>
      <c r="K13" s="42"/>
      <c r="L13" s="42">
        <v>0</v>
      </c>
      <c r="M13" s="42"/>
      <c r="N13" s="42">
        <f>SUM(PL!G29)</f>
        <v>237763</v>
      </c>
      <c r="O13" s="54"/>
      <c r="P13" s="44">
        <f>SUM(F13:N13)</f>
        <v>237763</v>
      </c>
      <c r="Q13" s="54"/>
      <c r="R13" s="44">
        <f>SUM(P13)</f>
        <v>237763</v>
      </c>
      <c r="S13" s="10"/>
    </row>
    <row r="14" spans="1:19" ht="21.75" customHeight="1">
      <c r="A14" s="32" t="s">
        <v>80</v>
      </c>
      <c r="E14" s="38"/>
      <c r="F14" s="45">
        <v>0</v>
      </c>
      <c r="G14" s="44"/>
      <c r="H14" s="45">
        <v>0</v>
      </c>
      <c r="I14" s="44"/>
      <c r="J14" s="45">
        <v>0</v>
      </c>
      <c r="K14" s="44"/>
      <c r="L14" s="45">
        <v>0</v>
      </c>
      <c r="M14" s="44"/>
      <c r="N14" s="45">
        <f>SUM(PL!G30)</f>
        <v>0</v>
      </c>
      <c r="O14" s="54"/>
      <c r="P14" s="45">
        <f>SUM(F14:N14)</f>
        <v>0</v>
      </c>
      <c r="Q14" s="54"/>
      <c r="R14" s="45">
        <f>SUM(P14)</f>
        <v>0</v>
      </c>
      <c r="S14" s="10"/>
    </row>
    <row r="15" spans="1:19" ht="21.75" customHeight="1">
      <c r="A15" s="32" t="s">
        <v>81</v>
      </c>
      <c r="D15" s="69"/>
      <c r="E15" s="16"/>
      <c r="F15" s="44">
        <f>SUM(F13:F14)</f>
        <v>0</v>
      </c>
      <c r="G15" s="44"/>
      <c r="H15" s="44">
        <f>SUM(H13:H14)</f>
        <v>0</v>
      </c>
      <c r="I15" s="44"/>
      <c r="J15" s="44">
        <f>SUM(J13:J14)</f>
        <v>0</v>
      </c>
      <c r="K15" s="44"/>
      <c r="L15" s="44">
        <f>SUM(L13:L14)</f>
        <v>0</v>
      </c>
      <c r="M15" s="44"/>
      <c r="N15" s="44">
        <f>SUM(N13:N14)</f>
        <v>237763</v>
      </c>
      <c r="O15" s="63"/>
      <c r="P15" s="44">
        <f>SUM(P13:P14)</f>
        <v>237763</v>
      </c>
      <c r="Q15" s="63"/>
      <c r="R15" s="45">
        <f>SUM(P15)</f>
        <v>237763</v>
      </c>
      <c r="S15" s="10"/>
    </row>
    <row r="16" spans="1:19" ht="21.75" customHeight="1" thickBot="1">
      <c r="A16" s="30" t="s">
        <v>129</v>
      </c>
      <c r="D16" s="69"/>
      <c r="E16" s="16"/>
      <c r="F16" s="64">
        <f>SUM(F12,F15)</f>
        <v>470000</v>
      </c>
      <c r="G16" s="44"/>
      <c r="H16" s="64">
        <f>SUM(H12,H15)</f>
        <v>1000</v>
      </c>
      <c r="I16" s="44"/>
      <c r="J16" s="64">
        <f>SUM(J12,J15)</f>
        <v>1127018</v>
      </c>
      <c r="K16" s="44"/>
      <c r="L16" s="64">
        <f>SUM(L12,L15)</f>
        <v>47000</v>
      </c>
      <c r="M16" s="44"/>
      <c r="N16" s="64">
        <f>SUM(N12,N15)</f>
        <v>1974309</v>
      </c>
      <c r="O16" s="63"/>
      <c r="P16" s="64">
        <f>SUM(P12,P15)</f>
        <v>3619327</v>
      </c>
      <c r="Q16" s="63"/>
      <c r="R16" s="64">
        <f>SUM(P16)</f>
        <v>3619327</v>
      </c>
    </row>
    <row r="17" spans="1:19" ht="21.75" customHeight="1" thickTop="1">
      <c r="A17" s="32"/>
      <c r="D17" s="69"/>
      <c r="E17" s="16"/>
      <c r="F17" s="42"/>
      <c r="G17" s="44"/>
      <c r="H17" s="42"/>
      <c r="I17" s="44"/>
      <c r="J17" s="42"/>
      <c r="K17" s="44"/>
      <c r="L17" s="44"/>
      <c r="M17" s="44"/>
      <c r="N17" s="42"/>
      <c r="O17" s="65"/>
      <c r="P17" s="66"/>
      <c r="Q17" s="65"/>
      <c r="R17" s="42"/>
    </row>
    <row r="18" spans="1:19" ht="21.75" customHeight="1">
      <c r="A18" s="30" t="s">
        <v>152</v>
      </c>
      <c r="D18" s="69"/>
      <c r="E18" s="16"/>
      <c r="F18" s="44">
        <v>470000</v>
      </c>
      <c r="G18" s="44"/>
      <c r="H18" s="44">
        <v>1000</v>
      </c>
      <c r="I18" s="44"/>
      <c r="J18" s="44">
        <v>1127018</v>
      </c>
      <c r="K18" s="42"/>
      <c r="L18" s="44">
        <v>47000</v>
      </c>
      <c r="M18" s="44"/>
      <c r="N18" s="44">
        <v>2303723</v>
      </c>
      <c r="O18" s="44"/>
      <c r="P18" s="44">
        <f>SUM(F18:N18)</f>
        <v>3948741</v>
      </c>
      <c r="Q18" s="65"/>
      <c r="R18" s="44">
        <f>SUM(P18)</f>
        <v>3948741</v>
      </c>
      <c r="S18" s="10"/>
    </row>
    <row r="19" spans="1:19" ht="21.75" customHeight="1">
      <c r="A19" s="32" t="s">
        <v>79</v>
      </c>
      <c r="D19" s="69"/>
      <c r="E19" s="16"/>
      <c r="F19" s="42">
        <v>0</v>
      </c>
      <c r="G19" s="42"/>
      <c r="H19" s="42">
        <v>0</v>
      </c>
      <c r="I19" s="42"/>
      <c r="J19" s="42">
        <v>0</v>
      </c>
      <c r="K19" s="42"/>
      <c r="L19" s="42">
        <v>0</v>
      </c>
      <c r="M19" s="42"/>
      <c r="N19" s="44">
        <f>PL!E36</f>
        <v>215694</v>
      </c>
      <c r="O19" s="44"/>
      <c r="P19" s="44">
        <f>SUM(F19:N19)</f>
        <v>215694</v>
      </c>
      <c r="Q19" s="65"/>
      <c r="R19" s="44">
        <f>SUM(P19)</f>
        <v>215694</v>
      </c>
      <c r="S19" s="10"/>
    </row>
    <row r="20" spans="1:19" ht="21.75" customHeight="1">
      <c r="A20" s="32" t="s">
        <v>80</v>
      </c>
      <c r="D20" s="69"/>
      <c r="E20" s="16"/>
      <c r="F20" s="45">
        <v>0</v>
      </c>
      <c r="G20" s="42"/>
      <c r="H20" s="45">
        <v>0</v>
      </c>
      <c r="I20" s="42"/>
      <c r="J20" s="45">
        <v>0</v>
      </c>
      <c r="K20" s="42"/>
      <c r="L20" s="45">
        <v>0</v>
      </c>
      <c r="M20" s="42"/>
      <c r="N20" s="45">
        <f>PL!E37</f>
        <v>0</v>
      </c>
      <c r="O20" s="65"/>
      <c r="P20" s="45">
        <f>SUM(F20:N20)</f>
        <v>0</v>
      </c>
      <c r="Q20" s="65"/>
      <c r="R20" s="45">
        <f>SUM(P20)</f>
        <v>0</v>
      </c>
      <c r="S20" s="10"/>
    </row>
    <row r="21" spans="1:19" ht="21.75" customHeight="1">
      <c r="A21" s="32" t="s">
        <v>81</v>
      </c>
      <c r="D21" s="69"/>
      <c r="E21" s="16"/>
      <c r="F21" s="44">
        <f>SUM(F19:F20)</f>
        <v>0</v>
      </c>
      <c r="G21" s="44"/>
      <c r="H21" s="44">
        <f>SUM(H19:H19)</f>
        <v>0</v>
      </c>
      <c r="I21" s="44"/>
      <c r="J21" s="44">
        <f>SUM(J19:J19)</f>
        <v>0</v>
      </c>
      <c r="K21" s="42"/>
      <c r="L21" s="44">
        <f>SUM(L19:L19)</f>
        <v>0</v>
      </c>
      <c r="M21" s="44"/>
      <c r="N21" s="44">
        <f>SUM(N19:N19)</f>
        <v>215694</v>
      </c>
      <c r="O21" s="65"/>
      <c r="P21" s="44">
        <f>SUM(P19:P20)</f>
        <v>215694</v>
      </c>
      <c r="Q21" s="65"/>
      <c r="R21" s="45">
        <f>SUM(P21)</f>
        <v>215694</v>
      </c>
    </row>
    <row r="22" spans="1:19" ht="21.75" customHeight="1" thickBot="1">
      <c r="A22" s="30" t="s">
        <v>153</v>
      </c>
      <c r="E22" s="16"/>
      <c r="F22" s="64">
        <f>SUM(F18,F21)</f>
        <v>470000</v>
      </c>
      <c r="G22" s="44"/>
      <c r="H22" s="64">
        <f>SUM(H18,H21)</f>
        <v>1000</v>
      </c>
      <c r="I22" s="44"/>
      <c r="J22" s="64">
        <f>SUM(J18,J21)</f>
        <v>1127018</v>
      </c>
      <c r="K22" s="38"/>
      <c r="L22" s="64">
        <f>SUM(L18,L21)</f>
        <v>47000</v>
      </c>
      <c r="M22" s="44"/>
      <c r="N22" s="64">
        <f>SUM(N18,N21)</f>
        <v>2519417</v>
      </c>
      <c r="O22" s="78"/>
      <c r="P22" s="64">
        <f>SUM(P18,P21)</f>
        <v>4164435</v>
      </c>
      <c r="Q22" s="78"/>
      <c r="R22" s="64">
        <f>SUM(P22)</f>
        <v>4164435</v>
      </c>
    </row>
    <row r="23" spans="1:19" ht="21.75" customHeight="1" thickTop="1">
      <c r="A23" s="37"/>
      <c r="E23" s="16"/>
      <c r="F23" s="16">
        <f>F18-BS!G75</f>
        <v>0</v>
      </c>
      <c r="G23" s="16"/>
      <c r="H23" s="16">
        <f>H18-BS!G76</f>
        <v>0</v>
      </c>
      <c r="I23" s="16"/>
      <c r="J23" s="16">
        <f>J18-BS!G77</f>
        <v>0</v>
      </c>
      <c r="K23" s="16"/>
      <c r="L23" s="16">
        <f>L18-BS!G79</f>
        <v>0</v>
      </c>
      <c r="M23" s="16"/>
      <c r="N23" s="16">
        <f>N18-BS!K80</f>
        <v>0</v>
      </c>
      <c r="O23" s="16"/>
      <c r="P23" s="16">
        <f>P18-BS!G81</f>
        <v>0</v>
      </c>
      <c r="R23" s="16">
        <f>R18-BS!G81</f>
        <v>0</v>
      </c>
    </row>
    <row r="24" spans="1:19" ht="21.75" customHeight="1">
      <c r="A24" s="37"/>
      <c r="E24" s="16"/>
      <c r="F24" s="16">
        <f>F22-BS!E75</f>
        <v>0</v>
      </c>
      <c r="G24" s="16"/>
      <c r="H24" s="16">
        <f>H22-BS!E76</f>
        <v>0</v>
      </c>
      <c r="I24" s="16"/>
      <c r="J24" s="16">
        <f>J22-BS!E77</f>
        <v>0</v>
      </c>
      <c r="K24" s="16"/>
      <c r="L24" s="16">
        <f>L22-BS!E79</f>
        <v>0</v>
      </c>
      <c r="M24" s="16"/>
      <c r="N24" s="16">
        <f>N22-BS!E80</f>
        <v>0</v>
      </c>
      <c r="O24" s="16"/>
      <c r="P24" s="16">
        <f>P22-BS!E81</f>
        <v>0</v>
      </c>
      <c r="R24" s="16">
        <f>R22-BS!E81</f>
        <v>0</v>
      </c>
    </row>
    <row r="25" spans="1:19" ht="21.75" customHeight="1">
      <c r="A25" s="19" t="s">
        <v>130</v>
      </c>
    </row>
  </sheetData>
  <mergeCells count="3">
    <mergeCell ref="F6:R6"/>
    <mergeCell ref="F7:P7"/>
    <mergeCell ref="L9:N9"/>
  </mergeCells>
  <pageMargins left="0.86614173228346458" right="0.19685039370078741" top="0.74803149606299213" bottom="0.19685039370078741" header="0.31496062992125984" footer="0.31496062992125984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3"/>
  <sheetViews>
    <sheetView showGridLines="0" view="pageBreakPreview" zoomScale="55" zoomScaleNormal="85" zoomScaleSheetLayoutView="55" workbookViewId="0">
      <selection activeCell="J17" sqref="J17"/>
    </sheetView>
  </sheetViews>
  <sheetFormatPr defaultColWidth="9.109375" defaultRowHeight="21.75" customHeight="1"/>
  <cols>
    <col min="1" max="2" width="11.109375" style="9" customWidth="1"/>
    <col min="3" max="3" width="25.88671875" style="9" customWidth="1"/>
    <col min="4" max="4" width="5.5546875" style="9" hidden="1" customWidth="1"/>
    <col min="5" max="5" width="1.6640625" style="9" customWidth="1"/>
    <col min="6" max="6" width="20.5546875" style="9" customWidth="1"/>
    <col min="7" max="7" width="1.6640625" style="9" customWidth="1"/>
    <col min="8" max="8" width="20.5546875" style="9" customWidth="1"/>
    <col min="9" max="9" width="1.6640625" style="9" customWidth="1"/>
    <col min="10" max="10" width="20.5546875" style="9" customWidth="1"/>
    <col min="11" max="11" width="1.6640625" style="9" customWidth="1"/>
    <col min="12" max="12" width="20.5546875" style="9" customWidth="1"/>
    <col min="13" max="13" width="1.6640625" style="9" customWidth="1"/>
    <col min="14" max="14" width="20.5546875" style="9" customWidth="1"/>
    <col min="15" max="15" width="1.5546875" style="9" customWidth="1"/>
    <col min="16" max="16" width="20.5546875" style="9" customWidth="1"/>
    <col min="17" max="17" width="1.6640625" style="9" customWidth="1"/>
    <col min="18" max="16384" width="9.109375" style="9"/>
  </cols>
  <sheetData>
    <row r="1" spans="1:17" ht="21.75" customHeight="1"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18" t="s">
        <v>85</v>
      </c>
    </row>
    <row r="2" spans="1:17" ht="21.75" customHeight="1">
      <c r="A2" s="1" t="s">
        <v>105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7" ht="21.75" customHeight="1">
      <c r="A3" s="1" t="s">
        <v>162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7" ht="21.75" customHeight="1">
      <c r="A4" s="1" t="s">
        <v>150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7" ht="21.75" customHeight="1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 t="s">
        <v>78</v>
      </c>
    </row>
    <row r="6" spans="1:17" ht="21.75" customHeight="1">
      <c r="B6" s="35"/>
      <c r="C6" s="35"/>
      <c r="D6" s="35"/>
      <c r="E6" s="115" t="s">
        <v>57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</row>
    <row r="7" spans="1:17" s="10" customFormat="1" ht="21.75" customHeight="1">
      <c r="E7" s="57"/>
      <c r="F7" s="57"/>
      <c r="G7" s="57"/>
      <c r="H7" s="57"/>
      <c r="J7" s="57"/>
      <c r="L7" s="114" t="s">
        <v>101</v>
      </c>
      <c r="M7" s="111"/>
      <c r="N7" s="114"/>
      <c r="P7" s="10" t="s">
        <v>37</v>
      </c>
    </row>
    <row r="8" spans="1:17" s="10" customFormat="1" ht="21.75" customHeight="1">
      <c r="E8" s="57"/>
      <c r="F8" s="57" t="s">
        <v>103</v>
      </c>
      <c r="G8" s="57"/>
      <c r="H8" s="57" t="s">
        <v>51</v>
      </c>
      <c r="J8" s="57" t="s">
        <v>51</v>
      </c>
      <c r="L8" s="95" t="s">
        <v>112</v>
      </c>
      <c r="N8" s="95"/>
      <c r="P8" s="10" t="s">
        <v>40</v>
      </c>
    </row>
    <row r="9" spans="1:17" s="10" customFormat="1" ht="21.75" customHeight="1">
      <c r="D9" s="59" t="s">
        <v>0</v>
      </c>
      <c r="E9" s="57"/>
      <c r="F9" s="46" t="s">
        <v>138</v>
      </c>
      <c r="G9" s="57"/>
      <c r="H9" s="46" t="s">
        <v>52</v>
      </c>
      <c r="J9" s="46" t="s">
        <v>74</v>
      </c>
      <c r="L9" s="96" t="s">
        <v>113</v>
      </c>
      <c r="N9" s="96" t="s">
        <v>38</v>
      </c>
      <c r="P9" s="59" t="s">
        <v>41</v>
      </c>
    </row>
    <row r="10" spans="1:17" ht="21.75" customHeight="1">
      <c r="A10" s="30" t="s">
        <v>128</v>
      </c>
      <c r="D10" s="10"/>
      <c r="E10" s="39"/>
      <c r="F10" s="44">
        <v>470000</v>
      </c>
      <c r="G10" s="43"/>
      <c r="H10" s="44">
        <v>1000</v>
      </c>
      <c r="I10" s="43"/>
      <c r="J10" s="44">
        <v>1127018</v>
      </c>
      <c r="K10" s="43"/>
      <c r="L10" s="44">
        <v>47000</v>
      </c>
      <c r="M10" s="43"/>
      <c r="N10" s="43">
        <v>1736546</v>
      </c>
      <c r="O10" s="43"/>
      <c r="P10" s="43">
        <f>SUM(F10:N10)</f>
        <v>3381564</v>
      </c>
      <c r="Q10" s="10"/>
    </row>
    <row r="11" spans="1:17" ht="21.75" customHeight="1">
      <c r="A11" s="32" t="s">
        <v>79</v>
      </c>
      <c r="E11" s="38"/>
      <c r="F11" s="42">
        <v>0</v>
      </c>
      <c r="G11" s="42"/>
      <c r="H11" s="42">
        <v>0</v>
      </c>
      <c r="I11" s="42"/>
      <c r="J11" s="42">
        <v>0</v>
      </c>
      <c r="K11" s="42"/>
      <c r="L11" s="42">
        <v>0</v>
      </c>
      <c r="M11" s="42"/>
      <c r="N11" s="42">
        <f>SUM(PL!K29)</f>
        <v>237763</v>
      </c>
      <c r="O11" s="42"/>
      <c r="P11" s="43">
        <f>SUM(F11:N11)</f>
        <v>237763</v>
      </c>
      <c r="Q11" s="10"/>
    </row>
    <row r="12" spans="1:17" ht="21.75" customHeight="1">
      <c r="A12" s="32" t="s">
        <v>80</v>
      </c>
      <c r="E12" s="38"/>
      <c r="F12" s="45">
        <v>0</v>
      </c>
      <c r="G12" s="44"/>
      <c r="H12" s="45">
        <v>0</v>
      </c>
      <c r="I12" s="44"/>
      <c r="J12" s="45">
        <v>0</v>
      </c>
      <c r="K12" s="44"/>
      <c r="L12" s="45">
        <v>0</v>
      </c>
      <c r="M12" s="44"/>
      <c r="N12" s="45">
        <f>SUM(PL!K30)</f>
        <v>0</v>
      </c>
      <c r="O12" s="44"/>
      <c r="P12" s="45">
        <f>SUM(F12:N12)</f>
        <v>0</v>
      </c>
      <c r="Q12" s="10"/>
    </row>
    <row r="13" spans="1:17" ht="21.75" customHeight="1">
      <c r="A13" s="32" t="s">
        <v>81</v>
      </c>
      <c r="E13" s="16"/>
      <c r="F13" s="44">
        <f>SUM(F11:F12)</f>
        <v>0</v>
      </c>
      <c r="G13" s="44"/>
      <c r="H13" s="44">
        <f>SUM(H11:H12)</f>
        <v>0</v>
      </c>
      <c r="I13" s="44"/>
      <c r="J13" s="44">
        <f>SUM(J11:J12)</f>
        <v>0</v>
      </c>
      <c r="K13" s="44"/>
      <c r="L13" s="44">
        <f>SUM(L11:L12)</f>
        <v>0</v>
      </c>
      <c r="M13" s="44"/>
      <c r="N13" s="44">
        <f>SUM(N11:N12)</f>
        <v>237763</v>
      </c>
      <c r="O13" s="44"/>
      <c r="P13" s="44">
        <f>SUM(P11:P12)</f>
        <v>237763</v>
      </c>
      <c r="Q13" s="10"/>
    </row>
    <row r="14" spans="1:17" ht="21.75" customHeight="1" thickBot="1">
      <c r="A14" s="30" t="s">
        <v>129</v>
      </c>
      <c r="E14" s="16"/>
      <c r="F14" s="64">
        <f>SUM(F10,F13)</f>
        <v>470000</v>
      </c>
      <c r="G14" s="44"/>
      <c r="H14" s="64">
        <f>SUM(H10,H13)</f>
        <v>1000</v>
      </c>
      <c r="I14" s="44"/>
      <c r="J14" s="64">
        <f>SUM(J10,J13)</f>
        <v>1127018</v>
      </c>
      <c r="K14" s="44"/>
      <c r="L14" s="64">
        <f>SUM(L10,L13)</f>
        <v>47000</v>
      </c>
      <c r="M14" s="44"/>
      <c r="N14" s="64">
        <f>SUM(N10,N13)</f>
        <v>1974309</v>
      </c>
      <c r="O14" s="42"/>
      <c r="P14" s="64">
        <f>SUM(P10,P13)</f>
        <v>3619327</v>
      </c>
    </row>
    <row r="15" spans="1:17" ht="21.75" customHeight="1" thickTop="1">
      <c r="A15" s="32"/>
      <c r="D15" s="69"/>
      <c r="E15" s="16"/>
      <c r="F15" s="42"/>
      <c r="G15" s="44"/>
      <c r="H15" s="42"/>
      <c r="I15" s="44"/>
      <c r="J15" s="42"/>
      <c r="K15" s="44"/>
      <c r="L15" s="44"/>
      <c r="M15" s="44"/>
      <c r="N15" s="67"/>
      <c r="O15" s="42"/>
      <c r="P15" s="42"/>
    </row>
    <row r="16" spans="1:17" ht="21.75" customHeight="1">
      <c r="A16" s="30" t="s">
        <v>152</v>
      </c>
      <c r="D16" s="69"/>
      <c r="E16" s="16"/>
      <c r="F16" s="44">
        <v>470000</v>
      </c>
      <c r="G16" s="43"/>
      <c r="H16" s="44">
        <v>1000</v>
      </c>
      <c r="I16" s="44"/>
      <c r="J16" s="44">
        <v>1127018</v>
      </c>
      <c r="K16" s="42"/>
      <c r="L16" s="44">
        <v>47000</v>
      </c>
      <c r="M16" s="44"/>
      <c r="N16" s="43">
        <v>2303723</v>
      </c>
      <c r="O16" s="44"/>
      <c r="P16" s="43">
        <f>SUM(F16:N16)</f>
        <v>3948741</v>
      </c>
      <c r="Q16" s="10"/>
    </row>
    <row r="17" spans="1:17" ht="21.75" customHeight="1">
      <c r="A17" s="32" t="s">
        <v>79</v>
      </c>
      <c r="D17" s="69"/>
      <c r="E17" s="16"/>
      <c r="F17" s="42">
        <v>0</v>
      </c>
      <c r="G17" s="42"/>
      <c r="H17" s="42">
        <v>0</v>
      </c>
      <c r="I17" s="42"/>
      <c r="J17" s="42">
        <v>0</v>
      </c>
      <c r="K17" s="42"/>
      <c r="L17" s="42">
        <v>0</v>
      </c>
      <c r="M17" s="42"/>
      <c r="N17" s="42">
        <f>PL!I36</f>
        <v>215694</v>
      </c>
      <c r="O17" s="42"/>
      <c r="P17" s="43">
        <f>SUM(F17:N17)</f>
        <v>215694</v>
      </c>
      <c r="Q17" s="10"/>
    </row>
    <row r="18" spans="1:17" ht="21.75" customHeight="1">
      <c r="A18" s="32" t="s">
        <v>80</v>
      </c>
      <c r="D18" s="69"/>
      <c r="E18" s="16"/>
      <c r="F18" s="45">
        <v>0</v>
      </c>
      <c r="G18" s="42"/>
      <c r="H18" s="45">
        <v>0</v>
      </c>
      <c r="I18" s="42"/>
      <c r="J18" s="45">
        <v>0</v>
      </c>
      <c r="K18" s="42"/>
      <c r="L18" s="45">
        <v>0</v>
      </c>
      <c r="M18" s="42"/>
      <c r="N18" s="45">
        <f>PL!I37</f>
        <v>0</v>
      </c>
      <c r="O18" s="42"/>
      <c r="P18" s="45">
        <f>SUM(F18:N18)</f>
        <v>0</v>
      </c>
      <c r="Q18" s="10"/>
    </row>
    <row r="19" spans="1:17" ht="21.75" customHeight="1">
      <c r="A19" s="32" t="s">
        <v>81</v>
      </c>
      <c r="D19" s="69"/>
      <c r="E19" s="16"/>
      <c r="F19" s="44">
        <f>SUM(F17:F18)</f>
        <v>0</v>
      </c>
      <c r="G19" s="44"/>
      <c r="H19" s="44">
        <f>SUM(H17:H18)</f>
        <v>0</v>
      </c>
      <c r="I19" s="44"/>
      <c r="J19" s="44">
        <f>SUM(J17:J18)</f>
        <v>0</v>
      </c>
      <c r="K19" s="42"/>
      <c r="L19" s="44">
        <f>SUM(L17:L18)</f>
        <v>0</v>
      </c>
      <c r="M19" s="44"/>
      <c r="N19" s="44">
        <f>SUM(N17:N18)</f>
        <v>215694</v>
      </c>
      <c r="O19" s="44"/>
      <c r="P19" s="99">
        <f>SUM(P17:P18)</f>
        <v>215694</v>
      </c>
    </row>
    <row r="20" spans="1:17" ht="21.75" customHeight="1" thickBot="1">
      <c r="A20" s="30" t="s">
        <v>153</v>
      </c>
      <c r="D20" s="69"/>
      <c r="E20" s="16"/>
      <c r="F20" s="64">
        <f>SUM(F16,F19)</f>
        <v>470000</v>
      </c>
      <c r="G20" s="44"/>
      <c r="H20" s="64">
        <f>SUM(H16,H19)</f>
        <v>1000</v>
      </c>
      <c r="I20" s="44"/>
      <c r="J20" s="64">
        <f>SUM(J16,J19)</f>
        <v>1127018</v>
      </c>
      <c r="K20" s="38"/>
      <c r="L20" s="64">
        <f>SUM(L16,L19)</f>
        <v>47000</v>
      </c>
      <c r="M20" s="44"/>
      <c r="N20" s="64">
        <f>SUM(N16,N19)</f>
        <v>2519417</v>
      </c>
      <c r="O20" s="42"/>
      <c r="P20" s="98">
        <f>SUM(P16,P19)</f>
        <v>4164435</v>
      </c>
    </row>
    <row r="21" spans="1:17" ht="21.75" customHeight="1" thickTop="1">
      <c r="A21" s="37"/>
      <c r="D21" s="69"/>
      <c r="E21" s="16"/>
      <c r="F21" s="16">
        <f>F16-BS!K75</f>
        <v>0</v>
      </c>
      <c r="G21" s="16"/>
      <c r="H21" s="16">
        <f>H16-BS!K76</f>
        <v>0</v>
      </c>
      <c r="I21" s="16"/>
      <c r="J21" s="16">
        <f>J16-BS!K77</f>
        <v>0</v>
      </c>
      <c r="K21" s="16"/>
      <c r="L21" s="16">
        <f>L16-BS!K79</f>
        <v>0</v>
      </c>
      <c r="M21" s="16"/>
      <c r="N21" s="16">
        <f>N16-BS!K80</f>
        <v>0</v>
      </c>
      <c r="O21" s="16"/>
      <c r="P21" s="16">
        <f>P16-BS!K81</f>
        <v>0</v>
      </c>
    </row>
    <row r="22" spans="1:17" ht="21.75" customHeight="1">
      <c r="A22" s="37"/>
      <c r="D22" s="69"/>
      <c r="E22" s="16"/>
      <c r="F22" s="16">
        <f>F20-BS!I75</f>
        <v>0</v>
      </c>
      <c r="G22" s="16"/>
      <c r="H22" s="16">
        <f>H20-BS!I76</f>
        <v>0</v>
      </c>
      <c r="I22" s="16"/>
      <c r="J22" s="16">
        <f>J20-BS!I77</f>
        <v>0</v>
      </c>
      <c r="K22" s="16"/>
      <c r="L22" s="16">
        <f>L20-BS!I79</f>
        <v>0</v>
      </c>
      <c r="M22" s="16"/>
      <c r="N22" s="16">
        <f>N20-BS!I80</f>
        <v>0</v>
      </c>
      <c r="O22" s="16"/>
      <c r="P22" s="16">
        <f>P20-BS!I81</f>
        <v>0</v>
      </c>
    </row>
    <row r="23" spans="1:17" ht="21.75" customHeight="1">
      <c r="A23" s="19" t="s">
        <v>130</v>
      </c>
      <c r="D23" s="69"/>
    </row>
  </sheetData>
  <mergeCells count="2">
    <mergeCell ref="E6:P6"/>
    <mergeCell ref="L7:N7"/>
  </mergeCells>
  <pageMargins left="0.90551181102362199" right="0.196850393700787" top="0.74803149606299202" bottom="0.196850393700787" header="0.31496062992126" footer="0.31496062992126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E3830-CEA6-4914-84BD-00EDF8C7C914}">
  <dimension ref="A1:L77"/>
  <sheetViews>
    <sheetView showGridLines="0" tabSelected="1" view="pageBreakPreview" zoomScaleNormal="50" zoomScaleSheetLayoutView="100" workbookViewId="0">
      <selection activeCell="H1" activeCellId="2" sqref="D1:D1048576 F1:F1048576 H1:H1048576"/>
    </sheetView>
  </sheetViews>
  <sheetFormatPr defaultColWidth="10.6640625" defaultRowHeight="21.75" customHeight="1"/>
  <cols>
    <col min="1" max="1" width="61.44140625" style="8" customWidth="1"/>
    <col min="2" max="2" width="1.6640625" style="8" customWidth="1"/>
    <col min="3" max="3" width="16" style="8" customWidth="1"/>
    <col min="4" max="4" width="1.6640625" style="120" customWidth="1"/>
    <col min="5" max="5" width="16" style="8" customWidth="1"/>
    <col min="6" max="6" width="1.6640625" style="129" customWidth="1"/>
    <col min="7" max="7" width="16" style="9" customWidth="1"/>
    <col min="8" max="8" width="1.6640625" style="129" customWidth="1"/>
    <col min="9" max="9" width="16" style="9" customWidth="1"/>
    <col min="10" max="10" width="1.5546875" style="71" customWidth="1"/>
    <col min="11" max="16384" width="10.6640625" style="71"/>
  </cols>
  <sheetData>
    <row r="1" spans="1:10" s="70" customFormat="1" ht="21.75" customHeight="1">
      <c r="A1" s="5"/>
      <c r="B1" s="3"/>
      <c r="C1" s="3"/>
      <c r="D1" s="117"/>
      <c r="E1" s="3"/>
      <c r="F1" s="128"/>
      <c r="G1" s="4"/>
      <c r="H1" s="128"/>
      <c r="I1" s="18" t="s">
        <v>85</v>
      </c>
    </row>
    <row r="2" spans="1:10" s="70" customFormat="1" ht="21.75" customHeight="1">
      <c r="A2" s="1" t="s">
        <v>105</v>
      </c>
      <c r="B2" s="3"/>
      <c r="C2" s="3"/>
      <c r="D2" s="117"/>
      <c r="E2" s="3"/>
      <c r="F2" s="128"/>
      <c r="G2" s="4"/>
      <c r="H2" s="128"/>
      <c r="I2" s="4"/>
    </row>
    <row r="3" spans="1:10" s="70" customFormat="1" ht="21.6" customHeight="1">
      <c r="A3" s="1" t="s">
        <v>163</v>
      </c>
      <c r="B3" s="3"/>
      <c r="C3" s="3"/>
      <c r="D3" s="117"/>
      <c r="E3" s="3"/>
      <c r="F3" s="128"/>
      <c r="G3" s="4"/>
      <c r="H3" s="128"/>
      <c r="I3" s="4"/>
    </row>
    <row r="4" spans="1:10" s="70" customFormat="1" ht="21.75" customHeight="1">
      <c r="A4" s="1" t="s">
        <v>150</v>
      </c>
      <c r="B4" s="3"/>
      <c r="C4" s="3"/>
      <c r="D4" s="117"/>
      <c r="E4" s="3"/>
      <c r="F4" s="128"/>
      <c r="G4" s="4"/>
      <c r="H4" s="128"/>
      <c r="I4" s="4"/>
    </row>
    <row r="5" spans="1:10" s="70" customFormat="1" ht="21.75" customHeight="1">
      <c r="A5" s="5"/>
      <c r="B5" s="3"/>
      <c r="C5" s="3"/>
      <c r="D5" s="117"/>
      <c r="E5" s="3"/>
      <c r="F5" s="128"/>
      <c r="G5" s="4"/>
      <c r="H5" s="128"/>
      <c r="I5" s="7" t="s">
        <v>78</v>
      </c>
    </row>
    <row r="6" spans="1:10" ht="21.75" customHeight="1">
      <c r="C6" s="110" t="s">
        <v>56</v>
      </c>
      <c r="D6" s="110"/>
      <c r="E6" s="110"/>
      <c r="G6" s="111" t="s">
        <v>57</v>
      </c>
      <c r="H6" s="111"/>
      <c r="I6" s="111"/>
      <c r="J6" s="72"/>
    </row>
    <row r="7" spans="1:10" ht="21.75" customHeight="1">
      <c r="B7" s="10"/>
      <c r="C7" s="11" t="s">
        <v>151</v>
      </c>
      <c r="D7" s="118"/>
      <c r="E7" s="11" t="s">
        <v>127</v>
      </c>
      <c r="G7" s="11" t="s">
        <v>151</v>
      </c>
      <c r="H7" s="118"/>
      <c r="I7" s="11" t="s">
        <v>127</v>
      </c>
      <c r="J7" s="73"/>
    </row>
    <row r="8" spans="1:10" s="74" customFormat="1" ht="21.75" customHeight="1">
      <c r="A8" s="1" t="s">
        <v>28</v>
      </c>
      <c r="B8" s="3"/>
      <c r="C8" s="3"/>
      <c r="D8" s="117"/>
      <c r="E8" s="3"/>
      <c r="F8" s="136"/>
      <c r="G8" s="88"/>
      <c r="H8" s="137"/>
      <c r="I8" s="88"/>
    </row>
    <row r="9" spans="1:10" ht="21.75" customHeight="1">
      <c r="A9" s="8" t="s">
        <v>76</v>
      </c>
      <c r="B9" s="24"/>
      <c r="C9" s="80">
        <v>215213</v>
      </c>
      <c r="D9" s="80"/>
      <c r="E9" s="80">
        <f>PL!G27</f>
        <v>239807</v>
      </c>
      <c r="F9" s="80"/>
      <c r="G9" s="80">
        <v>215222</v>
      </c>
      <c r="H9" s="80"/>
      <c r="I9" s="80">
        <f>PL!K27</f>
        <v>239503</v>
      </c>
      <c r="J9" s="75"/>
    </row>
    <row r="10" spans="1:10" ht="21.75" customHeight="1">
      <c r="A10" s="8" t="s">
        <v>176</v>
      </c>
      <c r="B10" s="24"/>
      <c r="C10" s="80"/>
      <c r="D10" s="80"/>
      <c r="E10" s="80"/>
      <c r="F10" s="80"/>
      <c r="G10" s="80"/>
      <c r="H10" s="80"/>
      <c r="I10" s="80"/>
      <c r="J10" s="75"/>
    </row>
    <row r="11" spans="1:10" ht="21.75" customHeight="1">
      <c r="A11" s="8" t="s">
        <v>177</v>
      </c>
      <c r="B11" s="24"/>
      <c r="C11" s="80"/>
      <c r="D11" s="80"/>
      <c r="E11" s="80"/>
      <c r="F11" s="80"/>
      <c r="G11" s="80"/>
      <c r="H11" s="80"/>
      <c r="I11" s="80"/>
      <c r="J11" s="75"/>
    </row>
    <row r="12" spans="1:10" ht="21.75" customHeight="1">
      <c r="A12" s="23" t="s">
        <v>29</v>
      </c>
      <c r="B12" s="24"/>
      <c r="C12" s="80">
        <v>64182</v>
      </c>
      <c r="D12" s="80"/>
      <c r="E12" s="80">
        <v>57647</v>
      </c>
      <c r="F12" s="80"/>
      <c r="G12" s="80">
        <v>1615</v>
      </c>
      <c r="H12" s="80"/>
      <c r="I12" s="80">
        <v>1778</v>
      </c>
      <c r="J12" s="75"/>
    </row>
    <row r="13" spans="1:10" ht="21.75" customHeight="1">
      <c r="A13" s="23" t="s">
        <v>116</v>
      </c>
      <c r="B13" s="24"/>
      <c r="C13" s="80">
        <v>3126</v>
      </c>
      <c r="D13" s="80"/>
      <c r="E13" s="80">
        <v>2205</v>
      </c>
      <c r="F13" s="80"/>
      <c r="G13" s="80">
        <v>0</v>
      </c>
      <c r="H13" s="80"/>
      <c r="I13" s="80">
        <v>0</v>
      </c>
      <c r="J13" s="75"/>
    </row>
    <row r="14" spans="1:10" ht="21.6" customHeight="1">
      <c r="A14" s="23" t="s">
        <v>131</v>
      </c>
      <c r="B14" s="24"/>
      <c r="C14" s="80">
        <v>32</v>
      </c>
      <c r="D14" s="80"/>
      <c r="E14" s="80">
        <v>21</v>
      </c>
      <c r="F14" s="80"/>
      <c r="G14" s="80">
        <v>0</v>
      </c>
      <c r="H14" s="80"/>
      <c r="I14" s="80">
        <v>0</v>
      </c>
      <c r="J14" s="75"/>
    </row>
    <row r="15" spans="1:10" ht="21.75" customHeight="1">
      <c r="A15" s="51" t="s">
        <v>139</v>
      </c>
      <c r="B15" s="24"/>
      <c r="C15" s="80">
        <v>1</v>
      </c>
      <c r="D15" s="80"/>
      <c r="E15" s="80">
        <v>76</v>
      </c>
      <c r="F15" s="80"/>
      <c r="G15" s="80">
        <v>0</v>
      </c>
      <c r="H15" s="80"/>
      <c r="I15" s="80">
        <v>51</v>
      </c>
      <c r="J15" s="75"/>
    </row>
    <row r="16" spans="1:10" ht="21.75" customHeight="1">
      <c r="A16" s="51" t="s">
        <v>185</v>
      </c>
      <c r="B16" s="24"/>
      <c r="C16" s="80"/>
      <c r="D16" s="80"/>
      <c r="E16" s="80"/>
      <c r="F16" s="80"/>
      <c r="G16" s="80"/>
      <c r="H16" s="80"/>
      <c r="I16" s="80"/>
      <c r="J16" s="75"/>
    </row>
    <row r="17" spans="1:10" ht="21.75" customHeight="1">
      <c r="A17" s="51" t="s">
        <v>186</v>
      </c>
      <c r="B17" s="84"/>
      <c r="C17" s="80">
        <v>-1725</v>
      </c>
      <c r="D17" s="80">
        <v>0</v>
      </c>
      <c r="E17" s="80">
        <v>0</v>
      </c>
      <c r="F17" s="131"/>
      <c r="G17" s="80">
        <v>0</v>
      </c>
      <c r="H17" s="80"/>
      <c r="I17" s="80">
        <v>0</v>
      </c>
      <c r="J17" s="75"/>
    </row>
    <row r="18" spans="1:10" ht="21.75" customHeight="1">
      <c r="A18" s="8" t="s">
        <v>178</v>
      </c>
      <c r="B18" s="24"/>
      <c r="C18" s="80">
        <v>0</v>
      </c>
      <c r="D18" s="80"/>
      <c r="E18" s="80">
        <v>-3386</v>
      </c>
      <c r="F18" s="80"/>
      <c r="G18" s="80">
        <v>0</v>
      </c>
      <c r="H18" s="80"/>
      <c r="I18" s="80">
        <v>-3386</v>
      </c>
      <c r="J18" s="75"/>
    </row>
    <row r="19" spans="1:10" ht="21.75" customHeight="1">
      <c r="A19" s="8" t="s">
        <v>117</v>
      </c>
      <c r="B19" s="24"/>
      <c r="C19" s="80"/>
      <c r="D19" s="80"/>
      <c r="E19" s="80"/>
      <c r="F19" s="80"/>
      <c r="G19" s="80"/>
      <c r="H19" s="80"/>
      <c r="I19" s="80"/>
      <c r="J19" s="75"/>
    </row>
    <row r="20" spans="1:10" ht="21.75" customHeight="1">
      <c r="A20" s="8" t="s">
        <v>118</v>
      </c>
      <c r="B20" s="24"/>
      <c r="C20" s="80">
        <v>-10600</v>
      </c>
      <c r="D20" s="80"/>
      <c r="E20" s="80">
        <v>-9991</v>
      </c>
      <c r="F20" s="80"/>
      <c r="G20" s="80">
        <v>-203805</v>
      </c>
      <c r="H20" s="80"/>
      <c r="I20" s="80">
        <v>-226912</v>
      </c>
      <c r="J20" s="75"/>
    </row>
    <row r="21" spans="1:10" ht="21.75" customHeight="1">
      <c r="A21" s="8" t="s">
        <v>170</v>
      </c>
      <c r="B21" s="24"/>
      <c r="C21" s="80">
        <v>2050</v>
      </c>
      <c r="D21" s="80"/>
      <c r="E21" s="80">
        <v>2334</v>
      </c>
      <c r="F21" s="80"/>
      <c r="G21" s="80">
        <v>185</v>
      </c>
      <c r="H21" s="80"/>
      <c r="I21" s="80">
        <v>381</v>
      </c>
      <c r="J21" s="75"/>
    </row>
    <row r="22" spans="1:10" ht="21.75" customHeight="1">
      <c r="A22" s="51" t="s">
        <v>109</v>
      </c>
      <c r="B22" s="24"/>
      <c r="C22" s="80">
        <v>-5128</v>
      </c>
      <c r="D22" s="80"/>
      <c r="E22" s="80">
        <v>-6840</v>
      </c>
      <c r="F22" s="80"/>
      <c r="G22" s="80">
        <v>-4720</v>
      </c>
      <c r="H22" s="80"/>
      <c r="I22" s="80">
        <v>-6408</v>
      </c>
      <c r="J22" s="75"/>
    </row>
    <row r="23" spans="1:10" ht="21.75" customHeight="1">
      <c r="A23" s="8" t="s">
        <v>110</v>
      </c>
      <c r="B23" s="24"/>
      <c r="C23" s="81">
        <v>7406</v>
      </c>
      <c r="D23" s="80"/>
      <c r="E23" s="81">
        <v>7056</v>
      </c>
      <c r="F23" s="80"/>
      <c r="G23" s="81">
        <v>261</v>
      </c>
      <c r="H23" s="80"/>
      <c r="I23" s="81">
        <v>325</v>
      </c>
      <c r="J23" s="75"/>
    </row>
    <row r="24" spans="1:10" ht="21.75" customHeight="1">
      <c r="A24" s="23" t="s">
        <v>119</v>
      </c>
      <c r="B24" s="24"/>
      <c r="C24" s="42"/>
      <c r="D24" s="122"/>
      <c r="E24" s="42"/>
      <c r="F24" s="122"/>
      <c r="G24" s="42"/>
      <c r="H24" s="120"/>
      <c r="I24" s="42"/>
    </row>
    <row r="25" spans="1:10" ht="21.75" customHeight="1">
      <c r="A25" s="8" t="s">
        <v>120</v>
      </c>
      <c r="B25" s="24"/>
      <c r="C25" s="38">
        <f>SUM(C9:C23)</f>
        <v>274557</v>
      </c>
      <c r="D25" s="82"/>
      <c r="E25" s="38">
        <f>SUM(E9:E23)</f>
        <v>288929</v>
      </c>
      <c r="F25" s="82"/>
      <c r="G25" s="38">
        <f>SUM(G9:G23)</f>
        <v>8758</v>
      </c>
      <c r="H25" s="82"/>
      <c r="I25" s="38">
        <f>SUM(I9:I23)</f>
        <v>5332</v>
      </c>
    </row>
    <row r="26" spans="1:10" ht="21.75" customHeight="1">
      <c r="A26" s="8" t="s">
        <v>30</v>
      </c>
      <c r="B26" s="24"/>
      <c r="C26" s="38"/>
      <c r="D26" s="82"/>
      <c r="E26" s="38"/>
      <c r="F26" s="82"/>
      <c r="G26" s="38"/>
      <c r="H26" s="82"/>
      <c r="I26" s="38"/>
    </row>
    <row r="27" spans="1:10" ht="21.75" customHeight="1">
      <c r="A27" s="8" t="s">
        <v>140</v>
      </c>
      <c r="B27" s="24"/>
      <c r="C27" s="38">
        <v>-17758</v>
      </c>
      <c r="D27" s="82"/>
      <c r="E27" s="38">
        <v>-2478</v>
      </c>
      <c r="F27" s="82"/>
      <c r="G27" s="38">
        <v>778</v>
      </c>
      <c r="H27" s="82"/>
      <c r="I27" s="38">
        <v>-252</v>
      </c>
    </row>
    <row r="28" spans="1:10" ht="21.75" customHeight="1">
      <c r="A28" s="8" t="s">
        <v>31</v>
      </c>
      <c r="B28" s="24"/>
      <c r="C28" s="38">
        <v>1572</v>
      </c>
      <c r="D28" s="82"/>
      <c r="E28" s="38">
        <v>1166</v>
      </c>
      <c r="F28" s="82"/>
      <c r="G28" s="38">
        <v>0</v>
      </c>
      <c r="H28" s="82"/>
      <c r="I28" s="38">
        <v>0</v>
      </c>
    </row>
    <row r="29" spans="1:10" ht="21.75" customHeight="1">
      <c r="A29" s="8" t="s">
        <v>32</v>
      </c>
      <c r="B29" s="24"/>
      <c r="C29" s="38">
        <v>3193</v>
      </c>
      <c r="D29" s="82"/>
      <c r="E29" s="38">
        <v>752</v>
      </c>
      <c r="F29" s="82"/>
      <c r="G29" s="38">
        <v>-425</v>
      </c>
      <c r="H29" s="82"/>
      <c r="I29" s="38">
        <v>573</v>
      </c>
    </row>
    <row r="30" spans="1:10" ht="21.75" customHeight="1">
      <c r="A30" s="8" t="s">
        <v>104</v>
      </c>
      <c r="B30" s="24"/>
      <c r="C30" s="38">
        <v>1275</v>
      </c>
      <c r="D30" s="82"/>
      <c r="E30" s="38">
        <v>1636</v>
      </c>
      <c r="F30" s="82"/>
      <c r="G30" s="38">
        <v>8</v>
      </c>
      <c r="H30" s="82"/>
      <c r="I30" s="38">
        <v>4</v>
      </c>
    </row>
    <row r="31" spans="1:10" ht="21.75" customHeight="1">
      <c r="A31" s="23" t="s">
        <v>33</v>
      </c>
      <c r="B31" s="24"/>
      <c r="C31" s="38"/>
      <c r="D31" s="82"/>
      <c r="E31" s="38"/>
      <c r="F31" s="82"/>
      <c r="G31" s="38"/>
      <c r="H31" s="82"/>
      <c r="I31" s="38"/>
    </row>
    <row r="32" spans="1:10" ht="21.75" customHeight="1">
      <c r="A32" s="23" t="s">
        <v>141</v>
      </c>
      <c r="B32" s="24"/>
      <c r="C32" s="38">
        <v>29908</v>
      </c>
      <c r="D32" s="82"/>
      <c r="E32" s="38">
        <v>28134</v>
      </c>
      <c r="F32" s="82"/>
      <c r="G32" s="38">
        <v>-2024</v>
      </c>
      <c r="H32" s="82"/>
      <c r="I32" s="38">
        <v>-2287</v>
      </c>
    </row>
    <row r="33" spans="1:10" ht="21.75" customHeight="1">
      <c r="A33" s="8" t="s">
        <v>55</v>
      </c>
      <c r="B33" s="24"/>
      <c r="C33" s="38">
        <v>-70678</v>
      </c>
      <c r="D33" s="82"/>
      <c r="E33" s="38">
        <v>-62772</v>
      </c>
      <c r="F33" s="82"/>
      <c r="G33" s="38">
        <v>0</v>
      </c>
      <c r="H33" s="82"/>
      <c r="I33" s="38">
        <v>0</v>
      </c>
    </row>
    <row r="34" spans="1:10" ht="21.75" customHeight="1">
      <c r="A34" s="8" t="s">
        <v>114</v>
      </c>
      <c r="B34" s="24"/>
      <c r="C34" s="38">
        <v>3510</v>
      </c>
      <c r="D34" s="82"/>
      <c r="E34" s="38">
        <v>4650</v>
      </c>
      <c r="F34" s="82"/>
      <c r="G34" s="38">
        <v>0</v>
      </c>
      <c r="H34" s="82"/>
      <c r="I34" s="38">
        <v>0</v>
      </c>
    </row>
    <row r="35" spans="1:10" ht="21.75" customHeight="1">
      <c r="A35" s="8" t="s">
        <v>34</v>
      </c>
      <c r="B35" s="24"/>
      <c r="C35" s="38">
        <v>-1421</v>
      </c>
      <c r="D35" s="82"/>
      <c r="E35" s="38">
        <v>-17</v>
      </c>
      <c r="F35" s="82"/>
      <c r="G35" s="38">
        <v>-2041</v>
      </c>
      <c r="H35" s="82"/>
      <c r="I35" s="38">
        <v>13</v>
      </c>
    </row>
    <row r="36" spans="1:10" ht="21.75" customHeight="1">
      <c r="A36" s="8" t="s">
        <v>168</v>
      </c>
      <c r="B36" s="24"/>
      <c r="C36" s="100">
        <v>-78</v>
      </c>
      <c r="D36" s="134"/>
      <c r="E36" s="100">
        <v>-2044</v>
      </c>
      <c r="F36" s="134"/>
      <c r="G36" s="100">
        <v>0</v>
      </c>
      <c r="H36" s="134"/>
      <c r="I36" s="100">
        <v>-1882</v>
      </c>
    </row>
    <row r="37" spans="1:10" ht="21.75" customHeight="1">
      <c r="A37" s="8" t="s">
        <v>28</v>
      </c>
      <c r="B37" s="24"/>
      <c r="C37" s="38">
        <f>SUM(C25:C36)</f>
        <v>224080</v>
      </c>
      <c r="D37" s="82"/>
      <c r="E37" s="38">
        <f>SUM(E25:E36)</f>
        <v>257956</v>
      </c>
      <c r="F37" s="82"/>
      <c r="G37" s="38">
        <f>SUM(G25:G36)</f>
        <v>5054</v>
      </c>
      <c r="H37" s="82"/>
      <c r="I37" s="38">
        <f>SUM(I25:I36)</f>
        <v>1501</v>
      </c>
    </row>
    <row r="38" spans="1:10" ht="21.75" customHeight="1">
      <c r="A38" s="8" t="s">
        <v>142</v>
      </c>
      <c r="B38" s="24"/>
      <c r="C38" s="38">
        <v>0</v>
      </c>
      <c r="D38" s="82"/>
      <c r="E38" s="38">
        <v>7667</v>
      </c>
      <c r="F38" s="82"/>
      <c r="G38" s="38">
        <v>0</v>
      </c>
      <c r="H38" s="82"/>
      <c r="I38" s="38">
        <v>7667</v>
      </c>
    </row>
    <row r="39" spans="1:10" ht="21.75" customHeight="1">
      <c r="A39" s="8" t="s">
        <v>107</v>
      </c>
      <c r="B39" s="24"/>
      <c r="C39" s="79">
        <v>-1013</v>
      </c>
      <c r="D39" s="80"/>
      <c r="E39" s="79">
        <v>-888</v>
      </c>
      <c r="F39" s="80"/>
      <c r="G39" s="79">
        <v>-969</v>
      </c>
      <c r="H39" s="80"/>
      <c r="I39" s="79">
        <v>-878</v>
      </c>
    </row>
    <row r="40" spans="1:10" ht="21.75" customHeight="1">
      <c r="A40" s="90" t="s">
        <v>169</v>
      </c>
      <c r="B40" s="24"/>
      <c r="C40" s="91">
        <f>SUM(C37:C39)</f>
        <v>223067</v>
      </c>
      <c r="D40" s="122"/>
      <c r="E40" s="91">
        <f>SUM(E37:E39)</f>
        <v>264735</v>
      </c>
      <c r="F40" s="122"/>
      <c r="G40" s="91">
        <f>SUM(G37:G39)</f>
        <v>4085</v>
      </c>
      <c r="H40" s="120"/>
      <c r="I40" s="91">
        <f>SUM(I37:I39)</f>
        <v>8290</v>
      </c>
    </row>
    <row r="41" spans="1:10" ht="21.75" customHeight="1">
      <c r="A41" s="23"/>
      <c r="B41" s="24"/>
      <c r="C41" s="24"/>
      <c r="D41" s="127"/>
      <c r="E41" s="24"/>
    </row>
    <row r="42" spans="1:10" ht="21.75" customHeight="1">
      <c r="A42" s="19" t="s">
        <v>130</v>
      </c>
      <c r="B42" s="24"/>
      <c r="C42" s="24"/>
      <c r="D42" s="127"/>
      <c r="E42" s="24"/>
    </row>
    <row r="43" spans="1:10" s="70" customFormat="1" ht="21.75" customHeight="1">
      <c r="A43" s="5"/>
      <c r="B43" s="3"/>
      <c r="C43" s="3"/>
      <c r="D43" s="117"/>
      <c r="E43" s="3"/>
      <c r="F43" s="128"/>
      <c r="G43" s="4"/>
      <c r="H43" s="128"/>
      <c r="I43" s="18" t="s">
        <v>85</v>
      </c>
    </row>
    <row r="44" spans="1:10" s="70" customFormat="1" ht="21.75" customHeight="1">
      <c r="A44" s="1" t="s">
        <v>105</v>
      </c>
      <c r="B44" s="3"/>
      <c r="C44" s="3"/>
      <c r="D44" s="117"/>
      <c r="E44" s="3"/>
      <c r="F44" s="128"/>
      <c r="G44" s="4"/>
      <c r="H44" s="128"/>
      <c r="I44" s="4"/>
    </row>
    <row r="45" spans="1:10" s="70" customFormat="1" ht="21.6" customHeight="1">
      <c r="A45" s="1" t="s">
        <v>164</v>
      </c>
      <c r="B45" s="3"/>
      <c r="C45" s="3"/>
      <c r="D45" s="117"/>
      <c r="E45" s="3"/>
      <c r="F45" s="128"/>
      <c r="G45" s="4"/>
      <c r="H45" s="128"/>
      <c r="I45" s="4"/>
    </row>
    <row r="46" spans="1:10" s="70" customFormat="1" ht="21.75" customHeight="1">
      <c r="A46" s="1" t="s">
        <v>150</v>
      </c>
      <c r="B46" s="3"/>
      <c r="C46" s="3"/>
      <c r="D46" s="117"/>
      <c r="E46" s="3"/>
      <c r="F46" s="128"/>
      <c r="G46" s="4"/>
      <c r="H46" s="128"/>
      <c r="I46" s="4"/>
    </row>
    <row r="47" spans="1:10" s="70" customFormat="1" ht="21.75" customHeight="1">
      <c r="A47" s="5"/>
      <c r="B47" s="3"/>
      <c r="C47" s="3"/>
      <c r="D47" s="117"/>
      <c r="E47" s="3"/>
      <c r="F47" s="128"/>
      <c r="G47" s="4"/>
      <c r="H47" s="128"/>
      <c r="I47" s="7" t="s">
        <v>78</v>
      </c>
    </row>
    <row r="48" spans="1:10" ht="21.75" customHeight="1">
      <c r="C48" s="110" t="s">
        <v>56</v>
      </c>
      <c r="D48" s="110"/>
      <c r="E48" s="110"/>
      <c r="G48" s="111" t="s">
        <v>57</v>
      </c>
      <c r="H48" s="111"/>
      <c r="I48" s="111"/>
      <c r="J48" s="72"/>
    </row>
    <row r="49" spans="1:12" ht="21.75" customHeight="1">
      <c r="B49" s="10"/>
      <c r="C49" s="11" t="s">
        <v>151</v>
      </c>
      <c r="D49" s="118"/>
      <c r="E49" s="11" t="s">
        <v>127</v>
      </c>
      <c r="G49" s="11" t="s">
        <v>151</v>
      </c>
      <c r="H49" s="118"/>
      <c r="I49" s="11" t="s">
        <v>127</v>
      </c>
      <c r="J49" s="73"/>
    </row>
    <row r="50" spans="1:12" ht="21.6" customHeight="1">
      <c r="A50" s="1" t="s">
        <v>35</v>
      </c>
      <c r="B50" s="3"/>
      <c r="C50" s="58"/>
      <c r="D50" s="118"/>
      <c r="E50" s="58"/>
      <c r="G50" s="58"/>
      <c r="H50" s="118"/>
      <c r="I50" s="58"/>
    </row>
    <row r="51" spans="1:12" ht="21.75" customHeight="1">
      <c r="A51" s="8" t="s">
        <v>143</v>
      </c>
      <c r="B51" s="3"/>
      <c r="C51" s="38">
        <v>357758</v>
      </c>
      <c r="D51" s="82"/>
      <c r="E51" s="38">
        <v>170000</v>
      </c>
      <c r="F51" s="82"/>
      <c r="G51" s="38">
        <v>340000</v>
      </c>
      <c r="H51" s="82"/>
      <c r="I51" s="38">
        <v>170000</v>
      </c>
    </row>
    <row r="52" spans="1:12" ht="21.75" customHeight="1">
      <c r="A52" s="8" t="s">
        <v>144</v>
      </c>
      <c r="B52" s="3"/>
      <c r="C52" s="38">
        <v>-230000</v>
      </c>
      <c r="D52" s="82"/>
      <c r="E52" s="38">
        <v>-360000</v>
      </c>
      <c r="F52" s="82"/>
      <c r="G52" s="38">
        <v>-230000</v>
      </c>
      <c r="H52" s="82"/>
      <c r="I52" s="38">
        <v>-360000</v>
      </c>
      <c r="L52" s="63"/>
    </row>
    <row r="53" spans="1:12" ht="21.75" customHeight="1">
      <c r="A53" s="8" t="s">
        <v>125</v>
      </c>
      <c r="B53" s="3"/>
      <c r="C53" s="38">
        <v>-574829</v>
      </c>
      <c r="D53" s="82"/>
      <c r="E53" s="38">
        <v>-29969</v>
      </c>
      <c r="F53" s="82"/>
      <c r="G53" s="38">
        <v>-560965</v>
      </c>
      <c r="H53" s="82"/>
      <c r="I53" s="38">
        <v>-19025</v>
      </c>
      <c r="L53" s="8"/>
    </row>
    <row r="54" spans="1:12" ht="21.75" customHeight="1">
      <c r="A54" s="8" t="s">
        <v>126</v>
      </c>
      <c r="B54" s="3"/>
      <c r="C54" s="38">
        <v>-1669</v>
      </c>
      <c r="D54" s="82"/>
      <c r="E54" s="38">
        <v>0</v>
      </c>
      <c r="F54" s="82"/>
      <c r="G54" s="38">
        <v>-1605</v>
      </c>
      <c r="H54" s="82"/>
      <c r="I54" s="38">
        <v>0</v>
      </c>
      <c r="L54" s="8"/>
    </row>
    <row r="55" spans="1:12" ht="21.75" customHeight="1">
      <c r="A55" s="8" t="s">
        <v>121</v>
      </c>
      <c r="B55" s="24"/>
      <c r="C55" s="38">
        <v>0</v>
      </c>
      <c r="D55" s="82"/>
      <c r="E55" s="38">
        <v>0</v>
      </c>
      <c r="F55" s="82"/>
      <c r="G55" s="38">
        <v>0</v>
      </c>
      <c r="H55" s="82"/>
      <c r="I55" s="38">
        <v>215000</v>
      </c>
    </row>
    <row r="56" spans="1:12" ht="21.75" customHeight="1">
      <c r="A56" s="8" t="s">
        <v>73</v>
      </c>
      <c r="B56" s="24"/>
      <c r="C56" s="79">
        <v>5709</v>
      </c>
      <c r="D56" s="80"/>
      <c r="E56" s="79">
        <v>4681</v>
      </c>
      <c r="F56" s="80"/>
      <c r="G56" s="79">
        <v>5538</v>
      </c>
      <c r="H56" s="80"/>
      <c r="I56" s="79">
        <v>4573</v>
      </c>
    </row>
    <row r="57" spans="1:12" ht="21.75" customHeight="1">
      <c r="A57" s="1" t="s">
        <v>123</v>
      </c>
      <c r="B57" s="24"/>
      <c r="C57" s="91">
        <f>SUM(C51:C56)</f>
        <v>-443031</v>
      </c>
      <c r="D57" s="122"/>
      <c r="E57" s="91">
        <f>SUM(E51:E56)</f>
        <v>-215288</v>
      </c>
      <c r="F57" s="122"/>
      <c r="G57" s="91">
        <f>SUM(G51:G56)</f>
        <v>-447032</v>
      </c>
      <c r="H57" s="122"/>
      <c r="I57" s="91">
        <f>SUM(I51:I56)</f>
        <v>10548</v>
      </c>
    </row>
    <row r="58" spans="1:12" ht="21.75" customHeight="1">
      <c r="A58" s="1" t="s">
        <v>36</v>
      </c>
      <c r="B58" s="24"/>
      <c r="C58" s="82"/>
      <c r="D58" s="122"/>
      <c r="E58" s="82"/>
      <c r="F58" s="122"/>
      <c r="G58" s="82"/>
      <c r="H58" s="122"/>
      <c r="I58" s="82"/>
    </row>
    <row r="59" spans="1:12" ht="21.75" customHeight="1">
      <c r="A59" s="8" t="s">
        <v>91</v>
      </c>
      <c r="B59" s="24"/>
      <c r="C59" s="109">
        <v>-12633</v>
      </c>
      <c r="D59" s="82"/>
      <c r="E59" s="109">
        <v>-10156</v>
      </c>
      <c r="F59" s="82"/>
      <c r="G59" s="109">
        <v>-1350</v>
      </c>
      <c r="H59" s="82"/>
      <c r="I59" s="109">
        <v>-1640</v>
      </c>
    </row>
    <row r="60" spans="1:12" ht="21.75" customHeight="1">
      <c r="A60" s="1" t="s">
        <v>92</v>
      </c>
      <c r="B60" s="24"/>
      <c r="C60" s="91">
        <f>SUM(C59)</f>
        <v>-12633</v>
      </c>
      <c r="D60" s="122"/>
      <c r="E60" s="91">
        <f>SUM(E59)</f>
        <v>-10156</v>
      </c>
      <c r="F60" s="122"/>
      <c r="G60" s="91">
        <f>SUM(G59)</f>
        <v>-1350</v>
      </c>
      <c r="H60" s="122"/>
      <c r="I60" s="91">
        <f>SUM(I59)</f>
        <v>-1640</v>
      </c>
    </row>
    <row r="61" spans="1:12" ht="21.75" customHeight="1">
      <c r="A61" s="1" t="s">
        <v>124</v>
      </c>
      <c r="B61" s="24"/>
      <c r="C61" s="38">
        <f>SUM(C40,C57,C60)</f>
        <v>-232597</v>
      </c>
      <c r="D61" s="82"/>
      <c r="E61" s="38">
        <f>SUM(E40,E57,E60)</f>
        <v>39291</v>
      </c>
      <c r="F61" s="82"/>
      <c r="G61" s="38">
        <f>SUM(G40,G57,G60)</f>
        <v>-444297</v>
      </c>
      <c r="H61" s="82"/>
      <c r="I61" s="38">
        <f>SUM(I40,I57,I60)</f>
        <v>17198</v>
      </c>
    </row>
    <row r="62" spans="1:12" ht="21.75" customHeight="1">
      <c r="A62" s="23" t="s">
        <v>93</v>
      </c>
      <c r="B62" s="24"/>
      <c r="C62" s="38">
        <v>1357571</v>
      </c>
      <c r="D62" s="82"/>
      <c r="E62" s="38">
        <v>820577</v>
      </c>
      <c r="F62" s="82"/>
      <c r="G62" s="38">
        <v>1152985</v>
      </c>
      <c r="H62" s="82"/>
      <c r="I62" s="38">
        <v>590050</v>
      </c>
    </row>
    <row r="63" spans="1:12" ht="21.75" customHeight="1" thickBot="1">
      <c r="A63" s="90" t="s">
        <v>94</v>
      </c>
      <c r="B63" s="24"/>
      <c r="C63" s="92">
        <f>SUM(C61:C62)</f>
        <v>1124974</v>
      </c>
      <c r="D63" s="82"/>
      <c r="E63" s="92">
        <f>SUM(E61:E62)</f>
        <v>859868</v>
      </c>
      <c r="F63" s="82"/>
      <c r="G63" s="92">
        <f>SUM(G61:G62)</f>
        <v>708688</v>
      </c>
      <c r="H63" s="82"/>
      <c r="I63" s="92">
        <f>SUM(I61:I62)</f>
        <v>607248</v>
      </c>
    </row>
    <row r="64" spans="1:12" ht="21.75" customHeight="1" thickTop="1">
      <c r="B64" s="24"/>
      <c r="C64" s="14">
        <f>C63-BS!E11</f>
        <v>0</v>
      </c>
      <c r="D64" s="122"/>
      <c r="E64" s="14"/>
      <c r="F64" s="120"/>
      <c r="G64" s="14">
        <f>G63-BS!I11</f>
        <v>0</v>
      </c>
      <c r="H64" s="122"/>
      <c r="I64" s="14"/>
    </row>
    <row r="65" spans="1:9" ht="21.75" customHeight="1">
      <c r="A65" s="1" t="s">
        <v>69</v>
      </c>
      <c r="B65" s="24"/>
      <c r="C65" s="14"/>
      <c r="D65" s="122"/>
      <c r="E65" s="14"/>
      <c r="F65" s="120"/>
      <c r="G65" s="14"/>
      <c r="H65" s="122"/>
      <c r="I65" s="14"/>
    </row>
    <row r="66" spans="1:9" ht="21.75" customHeight="1">
      <c r="A66" s="8" t="s">
        <v>70</v>
      </c>
      <c r="B66" s="24"/>
      <c r="C66" s="9"/>
      <c r="D66" s="129"/>
      <c r="E66" s="9"/>
    </row>
    <row r="67" spans="1:9" ht="21.75" customHeight="1">
      <c r="A67" s="8" t="s">
        <v>179</v>
      </c>
      <c r="B67" s="24"/>
      <c r="C67" s="9"/>
      <c r="D67" s="129"/>
      <c r="E67" s="9"/>
    </row>
    <row r="68" spans="1:9" ht="21.75" customHeight="1">
      <c r="A68" s="8" t="s">
        <v>180</v>
      </c>
      <c r="B68" s="24"/>
      <c r="C68" s="14">
        <v>-28897</v>
      </c>
      <c r="D68" s="122"/>
      <c r="E68" s="14">
        <v>5701</v>
      </c>
      <c r="F68" s="122"/>
      <c r="G68" s="14">
        <v>-27392</v>
      </c>
      <c r="H68" s="122"/>
      <c r="I68" s="14">
        <v>5266</v>
      </c>
    </row>
    <row r="69" spans="1:9" ht="21.75" customHeight="1">
      <c r="A69" s="8" t="s">
        <v>149</v>
      </c>
      <c r="B69" s="24"/>
      <c r="C69" s="14">
        <v>39000</v>
      </c>
      <c r="D69" s="122"/>
      <c r="E69" s="14">
        <v>42250</v>
      </c>
      <c r="F69" s="122"/>
      <c r="G69" s="14">
        <v>39000</v>
      </c>
      <c r="H69" s="122"/>
      <c r="I69" s="14">
        <v>42250</v>
      </c>
    </row>
    <row r="70" spans="1:9" ht="21.75" customHeight="1">
      <c r="A70" s="8" t="s">
        <v>145</v>
      </c>
      <c r="B70" s="24"/>
      <c r="C70" s="14"/>
      <c r="D70" s="122"/>
      <c r="E70" s="14"/>
      <c r="F70" s="122"/>
      <c r="G70" s="14"/>
      <c r="H70" s="122"/>
      <c r="I70" s="14"/>
    </row>
    <row r="71" spans="1:9" ht="21.75" customHeight="1">
      <c r="A71" s="8" t="s">
        <v>146</v>
      </c>
      <c r="B71" s="24"/>
      <c r="C71" s="14">
        <v>2467</v>
      </c>
      <c r="D71" s="122"/>
      <c r="E71" s="14">
        <v>38346</v>
      </c>
      <c r="F71" s="122"/>
      <c r="G71" s="14">
        <v>0</v>
      </c>
      <c r="H71" s="122"/>
      <c r="I71" s="14">
        <v>0</v>
      </c>
    </row>
    <row r="72" spans="1:9" ht="21.75" customHeight="1">
      <c r="A72" s="93" t="s">
        <v>147</v>
      </c>
      <c r="B72" s="24"/>
      <c r="C72" s="14">
        <v>0</v>
      </c>
      <c r="D72" s="122"/>
      <c r="E72" s="14">
        <v>-1748.6959999999999</v>
      </c>
      <c r="F72" s="122"/>
      <c r="G72" s="14">
        <v>0</v>
      </c>
      <c r="H72" s="122"/>
      <c r="I72" s="14">
        <v>0</v>
      </c>
    </row>
    <row r="73" spans="1:9" ht="21.75" customHeight="1">
      <c r="A73" s="8" t="s">
        <v>181</v>
      </c>
      <c r="B73" s="24"/>
      <c r="C73" s="14">
        <v>0</v>
      </c>
      <c r="D73" s="122"/>
      <c r="E73" s="14">
        <v>0</v>
      </c>
      <c r="F73" s="122"/>
      <c r="G73" s="9">
        <v>302698</v>
      </c>
      <c r="H73" s="122"/>
      <c r="I73" s="14">
        <v>0</v>
      </c>
    </row>
    <row r="74" spans="1:9" ht="21.75" customHeight="1">
      <c r="A74" s="8" t="s">
        <v>148</v>
      </c>
      <c r="B74" s="24"/>
      <c r="C74" s="14">
        <v>0</v>
      </c>
      <c r="D74" s="122"/>
      <c r="E74" s="14">
        <v>24</v>
      </c>
      <c r="F74" s="122"/>
      <c r="G74" s="14">
        <v>0</v>
      </c>
      <c r="H74" s="122"/>
      <c r="I74" s="14">
        <v>0</v>
      </c>
    </row>
    <row r="76" spans="1:9" s="9" customFormat="1" ht="21.75" customHeight="1">
      <c r="A76" s="8"/>
      <c r="B76" s="24"/>
      <c r="C76" s="83"/>
      <c r="D76" s="135"/>
      <c r="E76" s="83"/>
      <c r="F76" s="135"/>
      <c r="G76" s="83"/>
      <c r="H76" s="131"/>
      <c r="I76" s="83"/>
    </row>
    <row r="77" spans="1:9" ht="21.75" customHeight="1">
      <c r="A77" s="19" t="s">
        <v>130</v>
      </c>
      <c r="B77" s="24"/>
      <c r="C77" s="24"/>
      <c r="D77" s="127"/>
      <c r="E77" s="24"/>
    </row>
  </sheetData>
  <mergeCells count="4">
    <mergeCell ref="C6:E6"/>
    <mergeCell ref="G6:I6"/>
    <mergeCell ref="C48:E48"/>
    <mergeCell ref="G48:I48"/>
  </mergeCells>
  <pageMargins left="0.6692913385826772" right="0.31496062992125984" top="0.70866141732283472" bottom="0.31496062992125984" header="0.31496062992125984" footer="0.31496062992125984"/>
  <pageSetup paperSize="9" scale="70" fitToHeight="0" orientation="portrait" r:id="rId1"/>
  <rowBreaks count="1" manualBreakCount="1">
    <brk id="4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6" ma:contentTypeDescription="Create a new document." ma:contentTypeScope="" ma:versionID="2aa4d32d4ec2d7dc7613f3e412024b4f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db90b68d0e07f1e6aecddb4f47e91b5c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69f9ee-ffcb-4e66-827b-69b0b69ff6be" xsi:nil="true"/>
    <lcf76f155ced4ddcb4097134ff3c332f xmlns="7774c364-115f-48aa-98ff-e97ffac08a2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F6A858-6D5D-4D20-950A-E69FB82D896C}"/>
</file>

<file path=customXml/itemProps2.xml><?xml version="1.0" encoding="utf-8"?>
<ds:datastoreItem xmlns:ds="http://schemas.openxmlformats.org/officeDocument/2006/customXml" ds:itemID="{9D229705-88E1-40A8-9B8B-C8EE2EFA1275}">
  <ds:schemaRefs>
    <ds:schemaRef ds:uri="http://purl.org/dc/terms/"/>
    <ds:schemaRef ds:uri="da939c44-867c-45bb-9e3d-068b62ad22c5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50c908b1-f277-4340-90a9-4611d0b0f078"/>
    <ds:schemaRef ds:uri="476ca96a-c1bb-4a33-9bb1-0e36a4ca1895"/>
  </ds:schemaRefs>
</ds:datastoreItem>
</file>

<file path=customXml/itemProps3.xml><?xml version="1.0" encoding="utf-8"?>
<ds:datastoreItem xmlns:ds="http://schemas.openxmlformats.org/officeDocument/2006/customXml" ds:itemID="{0D8FB3A1-9D8D-4DB0-B5B5-D6428A0BE4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Siranda Morosot</cp:lastModifiedBy>
  <cp:lastPrinted>2026-05-11T11:24:15Z</cp:lastPrinted>
  <dcterms:created xsi:type="dcterms:W3CDTF">2011-03-15T03:50:46Z</dcterms:created>
  <dcterms:modified xsi:type="dcterms:W3CDTF">2026-05-11T11:24:17Z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0x010100F632A4B8D7831244B47D264ADF14CB15</vt:lpwstr>
  </property>
  <property fmtid="{D5CDD505-2E9C-101B-9397-08002B2CF9AE}" pid="3" name="MediaServiceImageTags">
    <vt:lpwstr/>
  </property>
</Properties>
</file>