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/>
  <mc:AlternateContent xmlns:mc="http://schemas.openxmlformats.org/markup-compatibility/2006">
    <mc:Choice Requires="x15">
      <x15ac:absPath xmlns:x15ac="http://schemas.microsoft.com/office/spreadsheetml/2010/11/ac" url="C:\Users\Salisa.panochit\Downloads\CAZ send to client\TH\"/>
    </mc:Choice>
  </mc:AlternateContent>
  <xr:revisionPtr revIDLastSave="0" documentId="13_ncr:1_{C903E9A9-D333-456C-A463-BF5F62E4C3D6}" xr6:coauthVersionLast="47" xr6:coauthVersionMax="47" xr10:uidLastSave="{00000000-0000-0000-0000-000000000000}"/>
  <bookViews>
    <workbookView xWindow="-110" yWindow="-110" windowWidth="19420" windowHeight="10300" tabRatio="733" xr2:uid="{00000000-000D-0000-FFFF-FFFF00000000}"/>
  </bookViews>
  <sheets>
    <sheet name="BS-TH" sheetId="1" r:id="rId1"/>
    <sheet name="PL(3M)-TH" sheetId="13" r:id="rId2"/>
    <sheet name="CS-Conso" sheetId="11" r:id="rId3"/>
    <sheet name="CS-Separate" sheetId="3" r:id="rId4"/>
    <sheet name="CF-TH" sheetId="10" r:id="rId5"/>
  </sheets>
  <definedNames>
    <definedName name="_xlnm.Print_Area" localSheetId="0">'BS-TH'!$A$1:$L$93</definedName>
    <definedName name="_xlnm.Print_Area" localSheetId="4">'CF-TH'!$A$1:$K$74</definedName>
    <definedName name="_xlnm.Print_Area" localSheetId="2">'CS-Conso'!$A$1:$AF$26</definedName>
    <definedName name="_xlnm.Print_Area" localSheetId="3">'CS-Separate'!$A$1:$AC$27</definedName>
    <definedName name="_xlnm.Print_Area" localSheetId="1">'PL(3M)-TH'!$A$1:$L$47</definedName>
    <definedName name="_xlnm.Print_Titles" localSheetId="4">'CF-TH'!$38:$43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4" i="11" l="1"/>
  <c r="E49" i="10"/>
  <c r="I66" i="10"/>
  <c r="E66" i="10"/>
  <c r="AA25" i="3"/>
  <c r="AA24" i="3"/>
  <c r="AA23" i="3"/>
  <c r="AA22" i="3"/>
  <c r="AA21" i="3"/>
  <c r="AA19" i="3"/>
  <c r="AA16" i="3"/>
  <c r="AA14" i="3"/>
  <c r="Z25" i="11" l="1"/>
  <c r="Z24" i="11"/>
  <c r="Z23" i="11"/>
  <c r="Z22" i="11"/>
  <c r="Z21" i="11"/>
  <c r="Z19" i="11"/>
  <c r="Z16" i="11"/>
  <c r="AB14" i="11"/>
  <c r="I19" i="10"/>
  <c r="I27" i="10"/>
  <c r="I59" i="10" l="1"/>
  <c r="L11" i="13"/>
  <c r="H11" i="13"/>
  <c r="S19" i="11"/>
  <c r="I55" i="10" l="1"/>
  <c r="I13" i="10"/>
  <c r="I20" i="10"/>
  <c r="I21" i="10"/>
  <c r="I22" i="10"/>
  <c r="I24" i="10"/>
  <c r="I28" i="10"/>
  <c r="I29" i="10"/>
  <c r="I35" i="10"/>
  <c r="I47" i="10"/>
  <c r="I62" i="10"/>
  <c r="I12" i="10" l="1"/>
  <c r="I11" i="10"/>
  <c r="I8" i="10"/>
  <c r="I17" i="10" s="1"/>
  <c r="L46" i="13"/>
  <c r="H46" i="13"/>
  <c r="E11" i="10" l="1"/>
  <c r="AD24" i="11" l="1"/>
  <c r="AD26" i="11" s="1"/>
  <c r="X26" i="11"/>
  <c r="AB23" i="11"/>
  <c r="AF23" i="11" s="1"/>
  <c r="AB25" i="11"/>
  <c r="AF25" i="11" s="1"/>
  <c r="U26" i="11"/>
  <c r="W26" i="11"/>
  <c r="Q26" i="11"/>
  <c r="E26" i="11"/>
  <c r="G26" i="11"/>
  <c r="I26" i="11"/>
  <c r="K26" i="11"/>
  <c r="M26" i="11"/>
  <c r="F10" i="13"/>
  <c r="J17" i="13"/>
  <c r="F17" i="13"/>
  <c r="F9" i="13"/>
  <c r="F11" i="13" s="1"/>
  <c r="J9" i="13"/>
  <c r="J11" i="13" s="1"/>
  <c r="AC21" i="3"/>
  <c r="AC22" i="3"/>
  <c r="AC23" i="3"/>
  <c r="AC25" i="3"/>
  <c r="E19" i="10"/>
  <c r="E46" i="10"/>
  <c r="E62" i="10"/>
  <c r="E61" i="10"/>
  <c r="E60" i="10"/>
  <c r="E57" i="10"/>
  <c r="E53" i="10"/>
  <c r="E52" i="10"/>
  <c r="E47" i="10"/>
  <c r="E26" i="10"/>
  <c r="E24" i="10"/>
  <c r="E22" i="10"/>
  <c r="E21" i="10"/>
  <c r="E20" i="10"/>
  <c r="E14" i="10"/>
  <c r="E13" i="10"/>
  <c r="E12" i="10"/>
  <c r="I46" i="10"/>
  <c r="I52" i="10"/>
  <c r="I53" i="10"/>
  <c r="I54" i="10"/>
  <c r="I57" i="10"/>
  <c r="I61" i="10"/>
  <c r="I60" i="10"/>
  <c r="I26" i="10"/>
  <c r="F15" i="13" l="1"/>
  <c r="E59" i="10"/>
  <c r="E35" i="10"/>
  <c r="E32" i="10"/>
  <c r="J62" i="1" l="1"/>
  <c r="J16" i="1"/>
  <c r="U26" i="3" l="1"/>
  <c r="S26" i="11" l="1"/>
  <c r="F89" i="1" l="1"/>
  <c r="J26" i="1" l="1"/>
  <c r="K26" i="3" l="1"/>
  <c r="K17" i="3"/>
  <c r="I17" i="11" l="1"/>
  <c r="M26" i="3"/>
  <c r="S26" i="3"/>
  <c r="Q17" i="11"/>
  <c r="S17" i="3"/>
  <c r="K17" i="11"/>
  <c r="AC19" i="3" l="1"/>
  <c r="AC16" i="3"/>
  <c r="AC14" i="3"/>
  <c r="AB21" i="11"/>
  <c r="AB22" i="11"/>
  <c r="AF22" i="11" s="1"/>
  <c r="AF14" i="11"/>
  <c r="AB16" i="11"/>
  <c r="AF16" i="11" s="1"/>
  <c r="W17" i="11"/>
  <c r="F19" i="11"/>
  <c r="H19" i="11"/>
  <c r="N19" i="11"/>
  <c r="P19" i="11"/>
  <c r="T19" i="11"/>
  <c r="AB19" i="11" l="1"/>
  <c r="Z26" i="11"/>
  <c r="AA26" i="3"/>
  <c r="W17" i="3"/>
  <c r="W26" i="3"/>
  <c r="F29" i="13"/>
  <c r="L43" i="13" l="1"/>
  <c r="H43" i="13"/>
  <c r="L38" i="13"/>
  <c r="H38" i="13"/>
  <c r="O17" i="11" l="1"/>
  <c r="F31" i="13" l="1"/>
  <c r="H29" i="13"/>
  <c r="H31" i="13" s="1"/>
  <c r="L29" i="13"/>
  <c r="L31" i="13" s="1"/>
  <c r="J29" i="13" l="1"/>
  <c r="J31" i="13" s="1"/>
  <c r="U17" i="3" l="1"/>
  <c r="S17" i="11"/>
  <c r="H62" i="1" l="1"/>
  <c r="L62" i="1"/>
  <c r="L15" i="13" l="1"/>
  <c r="J15" i="13"/>
  <c r="H15" i="13"/>
  <c r="F18" i="13" l="1"/>
  <c r="F20" i="13" s="1"/>
  <c r="F36" i="13" s="1"/>
  <c r="F46" i="13" s="1"/>
  <c r="U17" i="11"/>
  <c r="G17" i="3"/>
  <c r="E17" i="11"/>
  <c r="O24" i="11" l="1"/>
  <c r="F38" i="13"/>
  <c r="E17" i="10"/>
  <c r="E31" i="10" s="1"/>
  <c r="E36" i="10" s="1"/>
  <c r="G17" i="10"/>
  <c r="G31" i="10" s="1"/>
  <c r="H16" i="1"/>
  <c r="AB24" i="11" l="1"/>
  <c r="O26" i="11"/>
  <c r="I31" i="10"/>
  <c r="E63" i="10"/>
  <c r="K63" i="10"/>
  <c r="I63" i="10"/>
  <c r="G63" i="10"/>
  <c r="AF24" i="11" l="1"/>
  <c r="AB26" i="11"/>
  <c r="AF19" i="11"/>
  <c r="AF21" i="11" l="1"/>
  <c r="AF26" i="11" s="1"/>
  <c r="K49" i="10"/>
  <c r="G49" i="10"/>
  <c r="Q17" i="3" l="1"/>
  <c r="A40" i="10" l="1"/>
  <c r="AD17" i="11"/>
  <c r="X17" i="11"/>
  <c r="M17" i="11"/>
  <c r="G17" i="11"/>
  <c r="J18" i="13" l="1"/>
  <c r="J20" i="13" s="1"/>
  <c r="J36" i="13" s="1"/>
  <c r="J46" i="13" s="1"/>
  <c r="Q24" i="3" l="1"/>
  <c r="AC24" i="3" s="1"/>
  <c r="J33" i="13"/>
  <c r="J41" i="13" s="1"/>
  <c r="L52" i="1" l="1"/>
  <c r="I26" i="3" l="1"/>
  <c r="O26" i="3"/>
  <c r="Y26" i="3"/>
  <c r="Q26" i="3" l="1"/>
  <c r="H26" i="1" l="1"/>
  <c r="G36" i="10"/>
  <c r="AB17" i="11"/>
  <c r="G26" i="3"/>
  <c r="Y17" i="3"/>
  <c r="O17" i="3"/>
  <c r="I17" i="3"/>
  <c r="AA17" i="3" l="1"/>
  <c r="AC26" i="3"/>
  <c r="AC17" i="3"/>
  <c r="Z17" i="11"/>
  <c r="AF17" i="11" l="1"/>
  <c r="K17" i="10"/>
  <c r="K31" i="10" l="1"/>
  <c r="K36" i="10" s="1"/>
  <c r="K65" i="10" s="1"/>
  <c r="H28" i="1"/>
  <c r="H89" i="1" l="1"/>
  <c r="H18" i="13"/>
  <c r="H20" i="13" s="1"/>
  <c r="H33" i="13" s="1"/>
  <c r="L26" i="1" l="1"/>
  <c r="H52" i="1" l="1"/>
  <c r="L18" i="13"/>
  <c r="L20" i="13" s="1"/>
  <c r="L33" i="13" s="1"/>
  <c r="L89" i="1"/>
  <c r="L91" i="1" s="1"/>
  <c r="J89" i="1"/>
  <c r="H91" i="1"/>
  <c r="L16" i="1"/>
  <c r="G65" i="10"/>
  <c r="G67" i="10" s="1"/>
  <c r="J91" i="1" l="1"/>
  <c r="F91" i="1"/>
  <c r="F33" i="13"/>
  <c r="F41" i="13" s="1"/>
  <c r="L64" i="1"/>
  <c r="L93" i="1" s="1"/>
  <c r="L28" i="1"/>
  <c r="H64" i="1"/>
  <c r="H93" i="1" l="1"/>
  <c r="K67" i="10"/>
  <c r="A32" i="1" l="1"/>
  <c r="A68" i="1" s="1"/>
  <c r="I49" i="10" l="1"/>
  <c r="I36" i="10" l="1"/>
  <c r="I65" i="10" s="1"/>
  <c r="I67" i="10" l="1"/>
  <c r="E65" i="10" l="1"/>
  <c r="E67" i="10" s="1"/>
  <c r="J52" i="1"/>
  <c r="J28" i="1" l="1"/>
  <c r="F26" i="1" l="1"/>
  <c r="F16" i="1"/>
  <c r="F62" i="1"/>
  <c r="F28" i="1" l="1"/>
  <c r="F52" i="1"/>
  <c r="F64" i="1" l="1"/>
  <c r="F93" i="1" s="1"/>
  <c r="J64" i="1" l="1"/>
  <c r="J93" i="1" s="1"/>
  <c r="J38" i="13"/>
  <c r="J43" i="13" s="1"/>
  <c r="F43" i="13"/>
</calcChain>
</file>

<file path=xl/sharedStrings.xml><?xml version="1.0" encoding="utf-8"?>
<sst xmlns="http://schemas.openxmlformats.org/spreadsheetml/2006/main" count="343" uniqueCount="210">
  <si>
    <t>บริษัท ซี เอ แซด (ประเทศไทย) จำกัด (มหาชน)</t>
  </si>
  <si>
    <t>งบฐานะการเงิน</t>
  </si>
  <si>
    <t>(หน่วย : พันบาท)</t>
  </si>
  <si>
    <t>หมายเหตุ</t>
  </si>
  <si>
    <t>(ยังไม่ได้ตรวจสอบ
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</si>
  <si>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</si>
  <si>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</si>
  <si>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</si>
  <si>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</si>
  <si>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</si>
  <si>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</si>
  <si>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7</t>
  </si>
  <si>
    <t xml:space="preserve">สินค้าคงเหลือ </t>
  </si>
  <si>
    <t>ภาษีเงินได้ถูกหัก ณ ที่จ่ายรอขอคืน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</si>
  <si>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</si>
  <si>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</si>
  <si>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</si>
  <si>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</si>
  <si>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8</t>
  </si>
  <si>
    <t>เงินลงทุนในบริษัทย่อย</t>
  </si>
  <si>
    <t xml:space="preserve">ที่ดิน อาคารและอุปกรณ์ </t>
  </si>
  <si>
    <t>9</t>
  </si>
  <si>
    <t>สินทรัพย์ไม่มีตัวตน</t>
  </si>
  <si>
    <t>ภาษีเงินได้ถูกหัก ณ ที่จ่าย</t>
  </si>
  <si>
    <t>สินทรัพย์ภาษีเงินได้รอตัดบัญชี</t>
  </si>
  <si>
    <t>เงินมัดจำ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</si>
  <si>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</si>
  <si>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</si>
  <si>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</si>
  <si>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</si>
  <si>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</si>
  <si>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</si>
  <si>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</si>
  <si>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</si>
  <si>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</si>
  <si>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</si>
  <si>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 xml:space="preserve">ที่ถึงกำหนดชำระภายในหนึ่งปี </t>
  </si>
  <si>
    <t>เงินกู้ยืมระยะสั้นจากบุคคลที่เกี่ยวข้องกัน</t>
  </si>
  <si>
    <t>เงินกู้ยืมระยะสั้นจากบุคคลและกิจการอื่น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</si>
  <si>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</si>
  <si>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</si>
  <si>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</si>
  <si>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</si>
  <si>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</si>
  <si>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เจ้าหนี้เงินประกันผลงาน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</si>
  <si>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</si>
  <si>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</si>
  <si>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</si>
  <si>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</si>
  <si>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</si>
  <si>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</si>
  <si>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- หุ้นสามัญจำนวน 294,000 พันหุ้น มูลค่า 0.5 บาทต่อหุ้น</t>
  </si>
  <si>
    <t>ทุนที่ออกและชำระแล้ว</t>
  </si>
  <si>
    <t>ส่วนเกินมูลค่าหุ้น</t>
  </si>
  <si>
    <t>กำไรสะสม</t>
  </si>
  <si>
    <t>ใบสำคัญแสดงสิทธิที่จะซื้อหุ้น</t>
  </si>
  <si>
    <t>- จัดสรรแล้ว</t>
  </si>
  <si>
    <t>ทุนสำรองตามกฎหมาย</t>
  </si>
  <si>
    <t>- ยังไม่ได้จัดสรร</t>
  </si>
  <si>
    <t>ส่วนได้เสียที่ไม่มีอำนาจควบคุม</t>
  </si>
  <si>
    <t>งบกำไรขาดทุนเบ็ดเสร็จ</t>
  </si>
  <si>
    <t>(ยังไม่ได้ตรวจสอบ แต่สอบทานแล้ว)</t>
  </si>
  <si>
    <t>รายได้</t>
  </si>
  <si>
    <t>รายได้จากการก่อสร้าง</t>
  </si>
  <si>
    <t>ต้นทุนจากการก่อสร้าง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</si>
  <si>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</si>
  <si>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</si>
  <si>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</si>
  <si>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กำไรสำหรับรอบระยะเวลา</t>
  </si>
  <si>
    <t>กำไรเบ็ดเสร็จรวมสำหรับรอบระยะเวลา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</si>
  <si>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</si>
  <si>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</si>
  <si>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</si>
  <si>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</si>
  <si>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กำไร (ขาดทุน) เบ็ดเสร็จอื่น</t>
  </si>
  <si>
    <t>การเปลี่ยนแปลง</t>
  </si>
  <si>
    <t>รวม</t>
  </si>
  <si>
    <t>สัดส่วนของ</t>
  </si>
  <si>
    <t>องค์ประกอบอื่น</t>
  </si>
  <si>
    <t>ส่วนได้เสียที่</t>
  </si>
  <si>
    <t>ทุนที่ออก</t>
  </si>
  <si>
    <t>ส่วนเกิน</t>
  </si>
  <si>
    <t>การจ่ายโดยใช้หุ้น</t>
  </si>
  <si>
    <t>ของผู้ถือหุ้นใหญ่</t>
  </si>
  <si>
    <t>ของส่วนของ</t>
  </si>
  <si>
    <t>ส่วนของ</t>
  </si>
  <si>
    <t>ไม่มีอำนาจ</t>
  </si>
  <si>
    <t>รวมส่วน</t>
  </si>
  <si>
    <t>และชำระแล้ว</t>
  </si>
  <si>
    <t>มูลค่าหุ้น</t>
  </si>
  <si>
    <t>ยังไม่จัดสรร</t>
  </si>
  <si>
    <t>เป็นเกณฑ์</t>
  </si>
  <si>
    <t>ในบริษัทย่อย</t>
  </si>
  <si>
    <t>บริษัทใหญ่</t>
  </si>
  <si>
    <t>ควบคุม</t>
  </si>
  <si>
    <t>ยอดคงเหลือ ณ วันที่ 1 มกราคม 2568</t>
  </si>
  <si>
    <t>แสดงสิทธิ</t>
  </si>
  <si>
    <t>การจ่ายโดยใช้</t>
  </si>
  <si>
    <t>หุ้นเป็นเกณฑ์</t>
  </si>
  <si>
    <t xml:space="preserve">        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</si>
  <si>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</si>
  <si>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</si>
  <si>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</si>
  <si>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เงินสดรับ (จ่าย) จากกิจกรรมดำเนินงาน: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</si>
  <si>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</si>
  <si>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</si>
  <si>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กลับรายการค่าเผื่อผลขาดทุนด้านเครดิตที่คาดว่าจะเกิดขึ้น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</si>
  <si>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</si>
  <si>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</si>
  <si>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</si>
  <si>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ลูกหนี้เงินประกันผลงาน</t>
  </si>
  <si>
    <t>หนี้สินดำเนินงานเพิ่มขึ้น (ลดลง)</t>
  </si>
  <si>
    <t>หนี้สินหมุนเวียนอื่น</t>
  </si>
  <si>
    <t>กระแสเงินสดได้มาจาก (ใช้ไปใน) กิจกรรมดำเนินงาน</t>
  </si>
  <si>
    <t>เงินสดจ่ายผลประโยชน์พนักงาน</t>
  </si>
  <si>
    <t>เงินสดจ่ายดอกเบี้ยจ่าย</t>
  </si>
  <si>
    <t>เงินสดจ่ายค่าใช้จ่ายภาษีเงินได้</t>
  </si>
  <si>
    <t>เงินสดรับภาษีเงินได้รับคืน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</si>
  <si>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</si>
  <si>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</si>
  <si>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</si>
  <si>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</si>
  <si>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</si>
  <si>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</si>
  <si>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</si>
  <si>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</si>
  <si>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</si>
  <si>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</si>
  <si>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</si>
  <si>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</si>
  <si>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เงินสดรับเงินกู้ยืมระยะสั้นจากบุคคลและกิจการอื่น</t>
  </si>
  <si>
    <t>เงินสดจ่ายเงินกู้ยืมระยะสั้นจากบุคคลและกิจการอื่น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</si>
  <si>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</si>
  <si>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</si>
  <si>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</si>
  <si>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</si>
  <si>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เงินสดและรายการเทียบเท่าเงินสดยกมาสำหรับรอบระยะเวลา</t>
  </si>
  <si>
    <t>เงินสดและรายการเทียบเท่าเงินสดยกไปสำหรับรอบระยะเวลา</t>
  </si>
  <si>
    <t>ข้อมูลเพิ่มเติมสำหรับงบกระแสเงินสด</t>
  </si>
  <si>
    <t>รายการที่ไม่เป็นเงินสดที่มีสาระสำคัญ มีดังนี้</t>
  </si>
  <si>
    <t>ซื้อที่ดิน อาคารและอุปกรณ์โดยยังไม่ได้จ่ายชำระ</t>
  </si>
  <si>
    <t>การได้มาซึ่งสินทรัพย์สิทธิการใช้ภายใต้สัญญาเช่า</t>
  </si>
  <si>
    <t>ข้อมูลทางการเงินรวม</t>
  </si>
  <si>
    <t>ข้อมูลทางการเงินเฉพาะกิจการ</t>
  </si>
  <si>
    <t>หนี้สินภาษีเงินได้รอตัดบัญชี</t>
  </si>
  <si>
    <t>ของผลประโยชน์</t>
  </si>
  <si>
    <t>พนักงานที่กำหนดไว้</t>
  </si>
  <si>
    <t>กำไรเบ็ดเสร็จอื่น: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</si>
  <si>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</si>
  <si>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</si>
  <si>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</si>
  <si>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รวมรายการที่จะไม่ถูกจัดประเภทรายการใหม่</t>
  </si>
  <si>
    <t xml:space="preserve">    ไว้ในกำไรหรือขาดทุนในภายหลัง</t>
  </si>
  <si>
    <t>กำไรเบ็ดเสร็จรวมสำหรับรอบระยะเวลา - สุทธิจากภาษี</t>
  </si>
  <si>
    <t>รายการที่จะไม่ถูกจัดประเภทใหม่ไว้ใน</t>
  </si>
  <si>
    <t xml:space="preserve"> ผลกำไรจากการ</t>
  </si>
  <si>
    <t xml:space="preserve">ตีราคาสินทรัพย์ใหม่ </t>
  </si>
  <si>
    <t>6</t>
  </si>
  <si>
    <t>กำไร (ขาดทุน) ขั้นต้น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</si>
  <si>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</si>
  <si>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</si>
  <si>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</si>
  <si>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</si>
  <si>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 xml:space="preserve">การแบ่งปันกำไร (ขาดทุน) </t>
  </si>
  <si>
    <t>การแบ่งปันกำไร (ขาดทุน) เบ็ดเสร็จรวมสำหรับรอบระยะเวลา</t>
  </si>
  <si>
    <t>ผลกำไรจาก</t>
  </si>
  <si>
    <t>การวัดมูลค่าใหม่</t>
  </si>
  <si>
    <t>กำไร (ขาดทุน) จากการดำเนินงานก่อนการเปลี่ยนแปลง</t>
  </si>
  <si>
    <t>ณ วันที่ 31 มีนาคม 2569</t>
  </si>
  <si>
    <t>31 มีนาคม 2569</t>
  </si>
  <si>
    <t>31 ธันวาคม 2568</t>
  </si>
  <si>
    <t>ส่วนของเงินเจ้าหนี้ประกันผลงาน</t>
  </si>
  <si>
    <t>หุ้นกู้แปลงสภาพ</t>
  </si>
  <si>
    <t>หุ้นกู้แปลงสภาพ - องค์ประกอบที่เป็นทุน</t>
  </si>
  <si>
    <t>- หุ้นสามัญจำนวน 440,400 พันหุ้น มูลค่า 0.5 บาทต่อหุ้น</t>
  </si>
  <si>
    <t>สำหรับรอบระยะเวลาสามเดือนสิ้นสุดวันที่ 31 มีนาคม  2569</t>
  </si>
  <si>
    <t>สำหรับรอบระยะเวลาสามเดือนสิ้นสุดวันที่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</si>
  <si>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</si>
  <si>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</si>
  <si>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</si>
  <si>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หนี้สินไม่หมุนเวียนอื่น</t>
  </si>
  <si>
    <t>เงินเบิกเกินบัญชีลดลง</t>
  </si>
  <si>
    <t>4, 9</t>
  </si>
  <si>
    <t>5</t>
  </si>
  <si>
    <t>ใบสำคัญแสดงสิทธิ</t>
  </si>
  <si>
    <t xml:space="preserve"> ที่จะซื้อหุ้น</t>
  </si>
  <si>
    <t xml:space="preserve"> หุ้นกู้แปลงสภาพ - </t>
  </si>
  <si>
    <t>จากการใช้ใบสำคัญ</t>
  </si>
  <si>
    <t>ส่วนเกินมูลค่าหุ้นจากการใช้ใบสำคัญแสดงสิทธิ</t>
  </si>
  <si>
    <t>เงินสดรับจากการเรียกชำระค่าหุ้นจากการใช้ใบสำคัญแสดงสิทธิ</t>
  </si>
  <si>
    <t>- หุ้นสามัญจำนวน 302,380 พันหุ้น มูลค่า 0.5 บาทต่อหุ้น</t>
  </si>
  <si>
    <t xml:space="preserve">การเพิ่มหุ้นสามัญ </t>
  </si>
  <si>
    <t xml:space="preserve">ผลกำไร(ขาดทุน)จากการวัดมูลค่าใหม่ของผลประโยชน์พนักงานที่กำหนดไว้ </t>
  </si>
  <si>
    <t>ประกันภัยสำหรับโครงการผลประโยชน์ของพนักงาน</t>
  </si>
  <si>
    <t>กำไรต่อหุ้นปรับลด (บาท)</t>
  </si>
  <si>
    <t xml:space="preserve"> องค์ประกอบ</t>
  </si>
  <si>
    <t>ที่เป็นทุน</t>
  </si>
  <si>
    <t>กำไร (ขาดทุน) จากการจำหน่ายอุปกรณ์</t>
  </si>
  <si>
    <t>กำไรจากการประมาณการตามหลักคณิตศาสตร์</t>
  </si>
  <si>
    <t>องค์ประกอบอื่นของส่วนของผู้ถือหุ้น</t>
  </si>
  <si>
    <t>ของผู้ถือหุ้น</t>
  </si>
  <si>
    <t>ผู้ถือหุ้น</t>
  </si>
  <si>
    <t>งบการเปลี่ยนแปลงส่วนของผู้ถือหุ้น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</si>
  <si>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</si>
  <si>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</si>
  <si>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</si>
  <si>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รวมส่วนของผู้ถือหุ้นของบริษัทใหญ่</t>
  </si>
  <si>
    <t>การเปลี่ยนแปลงในส่วนของผู้ถือหุ้นสำหรับรอบระยะเวลา</t>
  </si>
  <si>
    <t>รวมส่วนของผู้ถือหุ้น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</si>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</sst>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* \(#,##0\);* #,##0_);&quot;-&quot;??_);@"/>
    <numFmt numFmtId="168" formatCode="[$-409]d\-mmm\-yy;@"/>
    <numFmt numFmtId="169" formatCode="_-* #,##0.00\ _€_-;\-* #,##0.00\ _€_-;_-* &quot;-&quot;??\ _€_-;_-@_-"/>
    <numFmt numFmtId="170" formatCode="_(* #,##0.0_);_(* \(#,##0.0\);_(* &quot;-&quot;??_);_(@_)"/>
    <numFmt numFmtId="171" formatCode="#,##0;\(#,##0\);&quot;-&quot;;@"/>
    <numFmt numFmtId="172" formatCode="#,##0,"/>
    <numFmt numFmtId="173" formatCode="#,##0;\(#,##0\);\-"/>
  </numFmts>
  <fonts count="24">
    <font>
      <sz val="9"/>
      <color theme="1"/>
      <name val="Verdana"/>
      <family val="2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8"/>
      <name val="Verdana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rgb="FFFF0000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ill="0" applyBorder="0" applyProtection="0"/>
    <xf numFmtId="166" fontId="6" fillId="0" borderId="0" applyFill="0" applyBorder="0" applyProtection="0"/>
    <xf numFmtId="166" fontId="6" fillId="0" borderId="1" applyFill="0" applyProtection="0"/>
    <xf numFmtId="166" fontId="6" fillId="0" borderId="2" applyFill="0" applyProtection="0"/>
    <xf numFmtId="0" fontId="5" fillId="0" borderId="0"/>
    <xf numFmtId="0" fontId="5" fillId="0" borderId="0"/>
    <xf numFmtId="168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1" fillId="0" borderId="0"/>
    <xf numFmtId="0" fontId="4" fillId="0" borderId="0"/>
    <xf numFmtId="0" fontId="10" fillId="0" borderId="0"/>
    <xf numFmtId="0" fontId="9" fillId="0" borderId="0"/>
    <xf numFmtId="0" fontId="5" fillId="0" borderId="0"/>
    <xf numFmtId="0" fontId="2" fillId="0" borderId="0"/>
    <xf numFmtId="0" fontId="11" fillId="0" borderId="0"/>
    <xf numFmtId="0" fontId="10" fillId="0" borderId="0"/>
    <xf numFmtId="0" fontId="5" fillId="0" borderId="0"/>
    <xf numFmtId="0" fontId="8" fillId="0" borderId="0"/>
    <xf numFmtId="0" fontId="9" fillId="0" borderId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20" fillId="0" borderId="0"/>
  </cellStyleXfs>
  <cellXfs count="193">
    <xf numFmtId="0" fontId="0" fillId="0" borderId="0" xfId="0"/>
    <xf numFmtId="0" fontId="3" fillId="0" borderId="0" xfId="0" applyFont="1" applyAlignment="1">
      <alignment horizontal="left" vertical="center"/>
    </xf>
    <xf numFmtId="165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43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 applyAlignment="1" applyProtection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quotePrefix="1" applyNumberFormat="1" applyFont="1" applyAlignment="1">
      <alignment horizontal="center" vertical="center"/>
    </xf>
    <xf numFmtId="165" fontId="14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41" fontId="1" fillId="0" borderId="0" xfId="1" applyNumberFormat="1" applyFont="1" applyFill="1" applyBorder="1" applyAlignment="1" applyProtection="1">
      <alignment horizontal="right" vertical="center"/>
    </xf>
    <xf numFmtId="165" fontId="1" fillId="0" borderId="0" xfId="1" quotePrefix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horizontal="righ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1" fillId="0" borderId="0" xfId="1" quotePrefix="1" applyNumberFormat="1" applyFont="1" applyFill="1" applyBorder="1" applyAlignment="1" applyProtection="1">
      <alignment horizontal="center" vertical="center"/>
    </xf>
    <xf numFmtId="3" fontId="3" fillId="0" borderId="0" xfId="1" applyNumberFormat="1" applyFont="1" applyFill="1" applyAlignment="1">
      <alignment vertical="center"/>
    </xf>
    <xf numFmtId="3" fontId="1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165" fontId="1" fillId="0" borderId="5" xfId="1" applyNumberFormat="1" applyFont="1" applyFill="1" applyBorder="1" applyAlignment="1" applyProtection="1">
      <alignment vertical="center"/>
    </xf>
    <xf numFmtId="165" fontId="1" fillId="0" borderId="0" xfId="1" quotePrefix="1" applyNumberFormat="1" applyFont="1" applyFill="1" applyBorder="1" applyAlignment="1" applyProtection="1">
      <alignment horizontal="right" vertical="center"/>
    </xf>
    <xf numFmtId="165" fontId="1" fillId="0" borderId="3" xfId="1" applyNumberFormat="1" applyFont="1" applyFill="1" applyBorder="1" applyAlignment="1" applyProtection="1">
      <alignment vertical="center"/>
    </xf>
    <xf numFmtId="43" fontId="1" fillId="0" borderId="0" xfId="1" applyFont="1" applyFill="1" applyBorder="1" applyAlignment="1">
      <alignment horizontal="center" vertical="center"/>
    </xf>
    <xf numFmtId="170" fontId="1" fillId="0" borderId="3" xfId="1" applyNumberFormat="1" applyFont="1" applyFill="1" applyBorder="1" applyAlignment="1" applyProtection="1">
      <alignment vertical="center"/>
    </xf>
    <xf numFmtId="43" fontId="3" fillId="0" borderId="0" xfId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>
      <alignment vertical="center"/>
    </xf>
    <xf numFmtId="165" fontId="1" fillId="0" borderId="3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1" fillId="0" borderId="3" xfId="1" applyNumberFormat="1" applyFont="1" applyFill="1" applyBorder="1" applyAlignment="1">
      <alignment vertical="center"/>
    </xf>
    <xf numFmtId="37" fontId="1" fillId="0" borderId="0" xfId="0" applyNumberFormat="1" applyFont="1" applyAlignment="1">
      <alignment vertical="center"/>
    </xf>
    <xf numFmtId="165" fontId="1" fillId="0" borderId="0" xfId="3" applyNumberFormat="1" applyFont="1" applyFill="1" applyBorder="1" applyAlignment="1" applyProtection="1">
      <alignment horizontal="center" vertical="center"/>
    </xf>
    <xf numFmtId="165" fontId="1" fillId="0" borderId="0" xfId="3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43" fontId="3" fillId="0" borderId="0" xfId="1" applyFont="1" applyFill="1" applyAlignment="1">
      <alignment vertical="center"/>
    </xf>
    <xf numFmtId="165" fontId="1" fillId="0" borderId="0" xfId="1" applyNumberFormat="1" applyFont="1" applyFill="1" applyBorder="1" applyAlignment="1">
      <alignment horizontal="center" vertical="center"/>
    </xf>
    <xf numFmtId="0" fontId="1" fillId="0" borderId="0" xfId="32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43" fontId="1" fillId="0" borderId="0" xfId="3" applyFont="1" applyFill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65" fontId="1" fillId="0" borderId="0" xfId="1" applyNumberFormat="1" applyFont="1" applyFill="1" applyBorder="1" applyAlignment="1" applyProtection="1">
      <alignment horizontal="right"/>
    </xf>
    <xf numFmtId="165" fontId="1" fillId="0" borderId="0" xfId="1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4" xfId="0" quotePrefix="1" applyFont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/>
    <xf numFmtId="165" fontId="12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/>
    <xf numFmtId="165" fontId="3" fillId="0" borderId="0" xfId="1" applyNumberFormat="1" applyFont="1" applyFill="1" applyAlignment="1"/>
    <xf numFmtId="165" fontId="16" fillId="0" borderId="0" xfId="1" applyNumberFormat="1" applyFont="1" applyFill="1" applyBorder="1" applyAlignment="1" applyProtection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/>
    </xf>
    <xf numFmtId="43" fontId="12" fillId="0" borderId="0" xfId="45" applyNumberFormat="1" applyFont="1" applyFill="1" applyAlignment="1">
      <alignment vertical="center"/>
    </xf>
    <xf numFmtId="165" fontId="3" fillId="0" borderId="0" xfId="1" applyNumberFormat="1" applyFont="1" applyFill="1" applyBorder="1" applyAlignment="1"/>
    <xf numFmtId="165" fontId="3" fillId="0" borderId="5" xfId="1" applyNumberFormat="1" applyFont="1" applyFill="1" applyBorder="1" applyAlignment="1">
      <alignment horizontal="right"/>
    </xf>
    <xf numFmtId="165" fontId="3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3" fillId="0" borderId="0" xfId="0" applyFont="1"/>
    <xf numFmtId="165" fontId="3" fillId="0" borderId="5" xfId="1" applyNumberFormat="1" applyFont="1" applyFill="1" applyBorder="1" applyAlignment="1" applyProtection="1">
      <alignment vertical="center"/>
    </xf>
    <xf numFmtId="165" fontId="3" fillId="0" borderId="3" xfId="1" applyNumberFormat="1" applyFont="1" applyFill="1" applyBorder="1" applyAlignment="1" applyProtection="1">
      <alignment vertical="center"/>
    </xf>
    <xf numFmtId="0" fontId="1" fillId="0" borderId="0" xfId="0" quotePrefix="1" applyFont="1" applyAlignment="1">
      <alignment vertical="center"/>
    </xf>
    <xf numFmtId="0" fontId="3" fillId="0" borderId="0" xfId="0" applyFont="1" applyAlignment="1">
      <alignment horizontal="left"/>
    </xf>
    <xf numFmtId="0" fontId="17" fillId="0" borderId="0" xfId="0" quotePrefix="1" applyFont="1" applyAlignment="1">
      <alignment vertical="center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Border="1" applyAlignment="1"/>
    <xf numFmtId="165" fontId="17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/>
    <xf numFmtId="165" fontId="21" fillId="0" borderId="0" xfId="7" applyNumberFormat="1" applyFont="1" applyFill="1" applyBorder="1" applyAlignment="1"/>
    <xf numFmtId="165" fontId="17" fillId="0" borderId="0" xfId="1" applyNumberFormat="1" applyFont="1" applyFill="1" applyBorder="1" applyAlignment="1" applyProtection="1">
      <alignment horizontal="right" vertical="center"/>
    </xf>
    <xf numFmtId="0" fontId="17" fillId="0" borderId="0" xfId="0" applyFont="1" applyAlignment="1">
      <alignment horizontal="left" vertical="center"/>
    </xf>
    <xf numFmtId="43" fontId="3" fillId="0" borderId="0" xfId="3" applyFont="1" applyFill="1" applyAlignment="1">
      <alignment vertical="center"/>
    </xf>
    <xf numFmtId="165" fontId="16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Border="1" applyAlignment="1">
      <alignment vertical="center"/>
    </xf>
    <xf numFmtId="0" fontId="16" fillId="0" borderId="0" xfId="0" applyFont="1"/>
    <xf numFmtId="165" fontId="16" fillId="0" borderId="2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 vertical="center"/>
    </xf>
    <xf numFmtId="165" fontId="1" fillId="0" borderId="3" xfId="1" applyNumberFormat="1" applyFont="1" applyFill="1" applyBorder="1" applyAlignment="1">
      <alignment horizontal="center" vertical="center"/>
    </xf>
    <xf numFmtId="165" fontId="1" fillId="0" borderId="0" xfId="7" applyNumberFormat="1" applyFont="1" applyFill="1" applyBorder="1" applyAlignment="1"/>
    <xf numFmtId="165" fontId="17" fillId="0" borderId="0" xfId="1" applyNumberFormat="1" applyFont="1" applyFill="1" applyAlignment="1">
      <alignment horizontal="right" vertical="center"/>
    </xf>
    <xf numFmtId="165" fontId="19" fillId="0" borderId="0" xfId="8" applyNumberFormat="1" applyFont="1" applyFill="1" applyAlignment="1"/>
    <xf numFmtId="165" fontId="17" fillId="0" borderId="3" xfId="1" applyNumberFormat="1" applyFont="1" applyFill="1" applyBorder="1" applyAlignment="1">
      <alignment horizontal="right" vertical="center"/>
    </xf>
    <xf numFmtId="165" fontId="1" fillId="0" borderId="3" xfId="1" applyNumberFormat="1" applyFont="1" applyFill="1" applyBorder="1" applyAlignment="1" applyProtection="1">
      <alignment horizontal="right"/>
    </xf>
    <xf numFmtId="165" fontId="1" fillId="0" borderId="3" xfId="1" applyNumberFormat="1" applyFont="1" applyFill="1" applyBorder="1" applyAlignment="1" applyProtection="1">
      <alignment horizontal="right" vertical="center"/>
    </xf>
    <xf numFmtId="165" fontId="3" fillId="0" borderId="3" xfId="1" applyNumberFormat="1" applyFont="1" applyFill="1" applyBorder="1" applyAlignment="1" applyProtection="1">
      <alignment horizontal="right" vertical="center"/>
    </xf>
    <xf numFmtId="43" fontId="1" fillId="0" borderId="0" xfId="1" applyFont="1" applyFill="1" applyBorder="1" applyAlignment="1" applyProtection="1">
      <alignment vertical="center"/>
    </xf>
    <xf numFmtId="165" fontId="16" fillId="0" borderId="4" xfId="1" applyNumberFormat="1" applyFont="1" applyFill="1" applyBorder="1" applyAlignment="1" applyProtection="1">
      <alignment horizontal="right" vertical="center"/>
    </xf>
    <xf numFmtId="165" fontId="3" fillId="0" borderId="4" xfId="1" applyNumberFormat="1" applyFont="1" applyFill="1" applyBorder="1" applyAlignment="1" applyProtection="1">
      <alignment horizontal="right" vertical="center"/>
    </xf>
    <xf numFmtId="165" fontId="3" fillId="0" borderId="2" xfId="1" applyNumberFormat="1" applyFont="1" applyFill="1" applyBorder="1" applyAlignment="1" applyProtection="1">
      <alignment horizontal="right" vertical="center"/>
    </xf>
    <xf numFmtId="43" fontId="1" fillId="0" borderId="0" xfId="3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165" fontId="3" fillId="0" borderId="5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0" fontId="3" fillId="0" borderId="0" xfId="32" applyFont="1" applyAlignment="1">
      <alignment horizontal="center" vertical="center"/>
    </xf>
    <xf numFmtId="165" fontId="12" fillId="0" borderId="1" xfId="1" applyNumberFormat="1" applyFont="1" applyFill="1" applyBorder="1" applyAlignment="1">
      <alignment vertical="center"/>
    </xf>
    <xf numFmtId="165" fontId="16" fillId="0" borderId="4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165" fontId="16" fillId="0" borderId="2" xfId="1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43" fontId="1" fillId="0" borderId="0" xfId="1" applyFont="1" applyAlignment="1">
      <alignment vertical="center"/>
    </xf>
    <xf numFmtId="43" fontId="1" fillId="0" borderId="3" xfId="1" applyFont="1" applyFill="1" applyBorder="1" applyAlignment="1">
      <alignment horizontal="right" vertical="top"/>
    </xf>
    <xf numFmtId="43" fontId="1" fillId="0" borderId="3" xfId="7" applyFont="1" applyFill="1" applyBorder="1" applyAlignment="1">
      <alignment horizontal="right" vertical="top"/>
    </xf>
    <xf numFmtId="43" fontId="3" fillId="0" borderId="5" xfId="1" applyFont="1" applyFill="1" applyBorder="1" applyAlignment="1">
      <alignment horizontal="right" vertical="center"/>
    </xf>
    <xf numFmtId="43" fontId="3" fillId="0" borderId="5" xfId="45" applyNumberFormat="1" applyFont="1" applyFill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17" fillId="0" borderId="0" xfId="0" quotePrefix="1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50" applyFont="1" applyAlignment="1">
      <alignment horizontal="left" vertical="top"/>
    </xf>
    <xf numFmtId="0" fontId="3" fillId="0" borderId="0" xfId="50" applyFont="1" applyAlignment="1">
      <alignment vertical="top"/>
    </xf>
    <xf numFmtId="0" fontId="1" fillId="0" borderId="0" xfId="50" applyFont="1" applyAlignment="1">
      <alignment vertical="top"/>
    </xf>
    <xf numFmtId="171" fontId="1" fillId="0" borderId="0" xfId="50" applyNumberFormat="1" applyFont="1" applyAlignment="1">
      <alignment horizontal="right" vertical="top"/>
    </xf>
    <xf numFmtId="171" fontId="1" fillId="0" borderId="0" xfId="50" applyNumberFormat="1" applyFont="1" applyAlignment="1">
      <alignment horizontal="center" vertical="top"/>
    </xf>
    <xf numFmtId="172" fontId="1" fillId="0" borderId="0" xfId="50" applyNumberFormat="1" applyFont="1" applyAlignment="1">
      <alignment horizontal="center" vertical="top"/>
    </xf>
    <xf numFmtId="37" fontId="1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173" fontId="1" fillId="0" borderId="0" xfId="50" applyNumberFormat="1" applyFont="1" applyAlignment="1">
      <alignment horizontal="right" vertical="top"/>
    </xf>
    <xf numFmtId="172" fontId="1" fillId="0" borderId="0" xfId="5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5" fontId="14" fillId="0" borderId="0" xfId="1" quotePrefix="1" applyNumberFormat="1" applyFont="1" applyFill="1" applyBorder="1" applyAlignment="1">
      <alignment horizontal="center"/>
    </xf>
    <xf numFmtId="165" fontId="14" fillId="0" borderId="0" xfId="1" applyNumberFormat="1" applyFont="1" applyFill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3" fillId="0" borderId="0" xfId="27" applyFont="1" applyAlignment="1">
      <alignment horizontal="left" vertical="center"/>
    </xf>
    <xf numFmtId="37" fontId="1" fillId="0" borderId="0" xfId="27" applyNumberFormat="1" applyFont="1" applyAlignment="1">
      <alignment horizontal="center" vertical="center"/>
    </xf>
    <xf numFmtId="0" fontId="23" fillId="0" borderId="0" xfId="50" applyFont="1" applyAlignment="1">
      <alignment vertical="center"/>
    </xf>
    <xf numFmtId="0" fontId="1" fillId="0" borderId="0" xfId="27" applyFont="1" applyAlignment="1">
      <alignment horizontal="left" vertical="center"/>
    </xf>
    <xf numFmtId="0" fontId="1" fillId="0" borderId="0" xfId="27" applyFont="1" applyAlignment="1">
      <alignment horizontal="center" vertical="center"/>
    </xf>
    <xf numFmtId="0" fontId="1" fillId="0" borderId="0" xfId="27" applyFont="1" applyAlignment="1">
      <alignment vertical="center"/>
    </xf>
    <xf numFmtId="0" fontId="14" fillId="0" borderId="0" xfId="50" applyFont="1" applyAlignment="1">
      <alignment vertical="center"/>
    </xf>
    <xf numFmtId="0" fontId="3" fillId="0" borderId="0" xfId="27" applyFont="1" applyAlignment="1">
      <alignment vertical="center"/>
    </xf>
    <xf numFmtId="41" fontId="1" fillId="0" borderId="0" xfId="0" applyNumberFormat="1" applyFont="1" applyAlignment="1">
      <alignment horizontal="right"/>
    </xf>
    <xf numFmtId="0" fontId="3" fillId="0" borderId="0" xfId="27" applyFont="1" applyAlignment="1">
      <alignment horizontal="center" vertical="center"/>
    </xf>
    <xf numFmtId="0" fontId="12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165" fontId="17" fillId="0" borderId="0" xfId="1" applyNumberFormat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43" fontId="17" fillId="0" borderId="0" xfId="1" applyFont="1" applyFill="1" applyAlignment="1">
      <alignment horizontal="right" vertical="center"/>
    </xf>
    <xf numFmtId="43" fontId="17" fillId="0" borderId="0" xfId="1" applyFont="1" applyFill="1" applyAlignment="1">
      <alignment horizontal="right"/>
    </xf>
    <xf numFmtId="43" fontId="17" fillId="0" borderId="0" xfId="1" applyFont="1" applyFill="1" applyAlignment="1">
      <alignment horizontal="center" vertical="center"/>
    </xf>
    <xf numFmtId="165" fontId="17" fillId="0" borderId="0" xfId="1" applyNumberFormat="1" applyFont="1" applyFill="1" applyAlignment="1">
      <alignment horizontal="right"/>
    </xf>
    <xf numFmtId="43" fontId="17" fillId="0" borderId="0" xfId="1" applyFont="1" applyFill="1" applyAlignment="1">
      <alignment horizontal="left" vertical="center"/>
    </xf>
    <xf numFmtId="43" fontId="17" fillId="0" borderId="0" xfId="1" applyFont="1" applyFill="1"/>
    <xf numFmtId="165" fontId="17" fillId="0" borderId="0" xfId="1" applyNumberFormat="1" applyFont="1" applyFill="1"/>
    <xf numFmtId="165" fontId="1" fillId="2" borderId="0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37" fontId="1" fillId="0" borderId="3" xfId="0" applyNumberFormat="1" applyFont="1" applyBorder="1" applyAlignment="1">
      <alignment horizontal="center" vertical="center"/>
    </xf>
  </cellXfs>
  <cellStyles count="51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Normal_BS&amp;PLT Q1'2006" xfId="50" xr:uid="{3543DF2C-DDD6-43F0-9E63-1FECCFFA0CBB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5"/>
  <sheetViews>
    <sheetView tabSelected="1" view="pageBreakPreview" zoomScaleNormal="60" zoomScaleSheetLayoutView="100" workbookViewId="0">
      <selection activeCell="O6" sqref="O6"/>
    </sheetView>
  </sheetViews>
  <sheetFormatPr defaultColWidth="11" defaultRowHeight="20"/>
  <cols>
    <col min="1" max="2" width="2.6328125" style="6" customWidth="1"/>
    <col min="3" max="3" width="38.54296875" style="6" customWidth="1"/>
    <col min="4" max="4" width="7.26953125" style="6" customWidth="1"/>
    <col min="5" max="5" width="2.08984375" style="6" customWidth="1"/>
    <col min="6" max="6" width="15" style="6" customWidth="1"/>
    <col min="7" max="7" width="2.08984375" style="6" customWidth="1"/>
    <col min="8" max="8" width="15" style="10" customWidth="1"/>
    <col min="9" max="9" width="2.08984375" style="6" customWidth="1"/>
    <col min="10" max="10" width="15" style="6" customWidth="1"/>
    <col min="11" max="11" width="2.08984375" style="6" customWidth="1"/>
    <col min="12" max="12" width="15" style="2" customWidth="1"/>
    <col min="13" max="16384" width="11" style="6"/>
  </cols>
  <sheetData>
    <row r="1" spans="1:12" ht="22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2" ht="22.5" customHeight="1">
      <c r="A2" s="190" t="s">
        <v>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</row>
    <row r="3" spans="1:12" ht="22.5" customHeight="1">
      <c r="A3" s="191" t="s">
        <v>168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2.5" customHeight="1">
      <c r="C4" s="7"/>
      <c r="D4" s="11"/>
      <c r="E4" s="11"/>
      <c r="F4" s="11"/>
      <c r="G4" s="11"/>
      <c r="H4" s="11"/>
      <c r="I4" s="11"/>
      <c r="J4" s="11"/>
      <c r="K4" s="11"/>
      <c r="L4" s="3" t="s">
        <v>2</v>
      </c>
    </row>
    <row r="5" spans="1:12" ht="21" customHeight="1">
      <c r="F5" s="188" t="s">
        <v>142</v>
      </c>
      <c r="G5" s="188"/>
      <c r="H5" s="188"/>
      <c r="J5" s="188" t="s">
        <v>143</v>
      </c>
      <c r="K5" s="188"/>
      <c r="L5" s="188"/>
    </row>
    <row r="6" spans="1:12" ht="21" customHeight="1">
      <c r="D6" s="62" t="s">
        <v>3</v>
      </c>
      <c r="F6" s="138" t="s">
        <v>169</v>
      </c>
      <c r="G6" s="65"/>
      <c r="H6" s="138" t="s">
        <v>170</v>
      </c>
      <c r="I6" s="65"/>
      <c r="J6" s="138" t="s">
        <v>169</v>
      </c>
      <c r="K6" s="65"/>
      <c r="L6" s="138" t="s">
        <v>170</v>
      </c>
    </row>
    <row r="7" spans="1:12" ht="47.5" customHeight="1">
      <c r="E7" s="11"/>
      <c r="F7" s="139" t="s">
        <v>4</v>
      </c>
      <c r="G7" s="140"/>
      <c r="H7" s="140" t="s">
        <v>5</v>
      </c>
      <c r="I7" s="140"/>
      <c r="J7" s="139" t="s">
        <v>4</v>
      </c>
      <c r="K7" s="140"/>
      <c r="L7" s="140" t="s">
        <v>5</v>
      </c>
    </row>
    <row r="8" spans="1:12" ht="21" customHeight="1">
      <c r="A8" s="1" t="s">
        <v>6</v>
      </c>
      <c r="D8" s="7"/>
      <c r="E8" s="7"/>
      <c r="F8" s="7"/>
      <c r="G8" s="7"/>
      <c r="H8" s="13"/>
      <c r="I8" s="7"/>
      <c r="J8" s="7"/>
      <c r="K8" s="7"/>
      <c r="L8" s="14"/>
    </row>
    <row r="9" spans="1:12" ht="21" customHeight="1">
      <c r="A9" s="1" t="s">
        <v>7</v>
      </c>
      <c r="D9" s="15"/>
      <c r="E9" s="15"/>
      <c r="F9" s="16"/>
      <c r="G9" s="2"/>
      <c r="H9" s="2"/>
      <c r="I9" s="2"/>
      <c r="J9" s="2"/>
      <c r="K9" s="2"/>
    </row>
    <row r="10" spans="1:12" ht="21" customHeight="1">
      <c r="A10" s="17" t="s">
        <v>8</v>
      </c>
      <c r="D10" s="15"/>
      <c r="E10" s="18"/>
      <c r="F10" s="2">
        <v>971717</v>
      </c>
      <c r="G10" s="20"/>
      <c r="H10" s="19">
        <v>98188</v>
      </c>
      <c r="I10" s="20"/>
      <c r="J10" s="19">
        <v>948729</v>
      </c>
      <c r="K10" s="2"/>
      <c r="L10" s="20">
        <v>95384</v>
      </c>
    </row>
    <row r="11" spans="1:12" ht="21" customHeight="1">
      <c r="A11" s="17" t="s">
        <v>9</v>
      </c>
      <c r="D11" s="18" t="s">
        <v>183</v>
      </c>
      <c r="E11" s="18"/>
      <c r="F11" s="2">
        <v>1052582</v>
      </c>
      <c r="G11" s="20"/>
      <c r="H11" s="19">
        <v>785074</v>
      </c>
      <c r="I11" s="20"/>
      <c r="J11" s="19">
        <v>1137980</v>
      </c>
      <c r="K11" s="2"/>
      <c r="L11" s="20">
        <v>786307</v>
      </c>
    </row>
    <row r="12" spans="1:12" ht="21" customHeight="1">
      <c r="A12" s="17" t="s">
        <v>10</v>
      </c>
      <c r="D12" s="18" t="s">
        <v>157</v>
      </c>
      <c r="E12" s="18"/>
      <c r="F12" s="2">
        <v>96160</v>
      </c>
      <c r="G12" s="20"/>
      <c r="H12" s="19">
        <v>71050</v>
      </c>
      <c r="I12" s="20"/>
      <c r="J12" s="19">
        <v>96160</v>
      </c>
      <c r="K12" s="2"/>
      <c r="L12" s="20">
        <v>71050</v>
      </c>
    </row>
    <row r="13" spans="1:12" ht="21" customHeight="1">
      <c r="A13" s="17" t="s">
        <v>12</v>
      </c>
      <c r="D13" s="18"/>
      <c r="E13" s="18"/>
      <c r="F13" s="2">
        <v>7596</v>
      </c>
      <c r="G13" s="20"/>
      <c r="H13" s="19">
        <v>7636</v>
      </c>
      <c r="I13" s="20"/>
      <c r="J13" s="19">
        <v>7596</v>
      </c>
      <c r="K13" s="2"/>
      <c r="L13" s="20">
        <v>7636</v>
      </c>
    </row>
    <row r="14" spans="1:12" ht="21" customHeight="1">
      <c r="A14" s="17" t="s">
        <v>13</v>
      </c>
      <c r="D14" s="18"/>
      <c r="E14" s="18"/>
      <c r="F14" s="2">
        <v>0</v>
      </c>
      <c r="G14" s="20"/>
      <c r="H14" s="19">
        <v>3353</v>
      </c>
      <c r="I14" s="20"/>
      <c r="J14" s="19">
        <v>0</v>
      </c>
      <c r="K14" s="9"/>
      <c r="L14" s="20">
        <v>3353</v>
      </c>
    </row>
    <row r="15" spans="1:12" ht="21" customHeight="1">
      <c r="A15" s="17" t="s">
        <v>14</v>
      </c>
      <c r="D15" s="18"/>
      <c r="E15" s="18"/>
      <c r="F15" s="2">
        <v>30712</v>
      </c>
      <c r="G15" s="20"/>
      <c r="H15" s="19">
        <v>25047</v>
      </c>
      <c r="I15" s="20"/>
      <c r="J15" s="19">
        <v>29485.21415</v>
      </c>
      <c r="K15" s="9"/>
      <c r="L15" s="20">
        <v>22691</v>
      </c>
    </row>
    <row r="16" spans="1:12" s="15" customFormat="1" ht="21" customHeight="1">
      <c r="A16" s="1" t="s">
        <v>15</v>
      </c>
      <c r="F16" s="22">
        <f>SUM(F10:F15)</f>
        <v>2158767</v>
      </c>
      <c r="G16" s="23"/>
      <c r="H16" s="22">
        <f>SUM(H10:H15)</f>
        <v>990348</v>
      </c>
      <c r="I16" s="23"/>
      <c r="J16" s="22">
        <f>ROUNDDOWN(SUM(J10:J15),0)</f>
        <v>2219950</v>
      </c>
      <c r="K16" s="24"/>
      <c r="L16" s="22">
        <f>SUM(L10:L15)</f>
        <v>986421</v>
      </c>
    </row>
    <row r="17" spans="1:12" ht="21" customHeight="1">
      <c r="A17" s="17"/>
      <c r="F17" s="20"/>
      <c r="G17" s="26"/>
      <c r="H17" s="27"/>
      <c r="I17" s="28"/>
      <c r="J17" s="20"/>
      <c r="K17" s="2"/>
      <c r="L17" s="27"/>
    </row>
    <row r="18" spans="1:12" ht="21" customHeight="1">
      <c r="A18" s="1" t="s">
        <v>16</v>
      </c>
      <c r="F18" s="26"/>
      <c r="G18" s="26"/>
      <c r="H18" s="28"/>
      <c r="I18" s="28"/>
      <c r="J18" s="28"/>
      <c r="K18" s="2"/>
      <c r="L18" s="28"/>
    </row>
    <row r="19" spans="1:12" ht="21" customHeight="1">
      <c r="A19" s="141" t="s">
        <v>17</v>
      </c>
      <c r="D19" s="18" t="s">
        <v>11</v>
      </c>
      <c r="E19" s="18"/>
      <c r="F19" s="2">
        <v>16</v>
      </c>
      <c r="G19" s="28"/>
      <c r="H19" s="20">
        <v>16</v>
      </c>
      <c r="I19" s="28"/>
      <c r="J19" s="19">
        <v>16</v>
      </c>
      <c r="K19" s="2"/>
      <c r="L19" s="28">
        <v>16</v>
      </c>
    </row>
    <row r="20" spans="1:12" ht="21" customHeight="1">
      <c r="A20" s="17" t="s">
        <v>19</v>
      </c>
      <c r="D20" s="18"/>
      <c r="E20" s="18"/>
      <c r="F20" s="8">
        <v>0</v>
      </c>
      <c r="G20" s="28"/>
      <c r="H20" s="20">
        <v>0</v>
      </c>
      <c r="I20" s="28"/>
      <c r="J20" s="19">
        <v>7390</v>
      </c>
      <c r="K20" s="2"/>
      <c r="L20" s="28">
        <v>7390</v>
      </c>
    </row>
    <row r="21" spans="1:12" ht="21" customHeight="1">
      <c r="A21" s="17" t="s">
        <v>20</v>
      </c>
      <c r="D21" s="18" t="s">
        <v>18</v>
      </c>
      <c r="E21" s="18"/>
      <c r="F21" s="2">
        <v>621267</v>
      </c>
      <c r="G21" s="28"/>
      <c r="H21" s="28">
        <v>622200</v>
      </c>
      <c r="I21" s="28"/>
      <c r="J21" s="19">
        <v>606240</v>
      </c>
      <c r="K21" s="8"/>
      <c r="L21" s="20">
        <v>611676</v>
      </c>
    </row>
    <row r="22" spans="1:12" ht="21" customHeight="1">
      <c r="A22" s="17" t="s">
        <v>22</v>
      </c>
      <c r="D22" s="18"/>
      <c r="E22" s="18"/>
      <c r="F22" s="2">
        <v>8336</v>
      </c>
      <c r="G22" s="28"/>
      <c r="H22" s="20">
        <v>8714</v>
      </c>
      <c r="I22" s="28"/>
      <c r="J22" s="19">
        <v>8040</v>
      </c>
      <c r="K22" s="2"/>
      <c r="L22" s="28">
        <v>8400</v>
      </c>
    </row>
    <row r="23" spans="1:12" ht="21" customHeight="1">
      <c r="A23" s="17" t="s">
        <v>23</v>
      </c>
      <c r="D23" s="18"/>
      <c r="E23" s="18"/>
      <c r="F23" s="2">
        <v>88888</v>
      </c>
      <c r="G23" s="28"/>
      <c r="H23" s="20">
        <v>88888</v>
      </c>
      <c r="I23" s="28"/>
      <c r="J23" s="19">
        <v>79213</v>
      </c>
      <c r="K23" s="8"/>
      <c r="L23" s="20">
        <v>79213</v>
      </c>
    </row>
    <row r="24" spans="1:12" ht="21" customHeight="1">
      <c r="A24" s="17" t="s">
        <v>24</v>
      </c>
      <c r="D24" s="18"/>
      <c r="E24" s="18"/>
      <c r="F24" s="2">
        <v>3380</v>
      </c>
      <c r="G24" s="28"/>
      <c r="H24" s="20">
        <v>3294</v>
      </c>
      <c r="I24" s="28"/>
      <c r="J24" s="19">
        <v>2679</v>
      </c>
      <c r="K24" s="8"/>
      <c r="L24" s="20">
        <v>2554</v>
      </c>
    </row>
    <row r="25" spans="1:12" ht="21" customHeight="1">
      <c r="A25" s="17" t="s">
        <v>25</v>
      </c>
      <c r="D25" s="18"/>
      <c r="E25" s="18"/>
      <c r="F25" s="2">
        <v>1190</v>
      </c>
      <c r="G25" s="28"/>
      <c r="H25" s="28">
        <v>3098</v>
      </c>
      <c r="I25" s="28"/>
      <c r="J25" s="19">
        <v>1129</v>
      </c>
      <c r="K25" s="8"/>
      <c r="L25" s="20">
        <v>2718</v>
      </c>
    </row>
    <row r="26" spans="1:12" s="15" customFormat="1" ht="21" customHeight="1">
      <c r="A26" s="1" t="s">
        <v>26</v>
      </c>
      <c r="F26" s="22">
        <f>SUM(F19:F25)</f>
        <v>723077</v>
      </c>
      <c r="G26" s="23"/>
      <c r="H26" s="22">
        <f>SUM(H19:H25)</f>
        <v>726210</v>
      </c>
      <c r="I26" s="23"/>
      <c r="J26" s="22">
        <f>ROUNDDOWN(SUM(J19:J25),0)</f>
        <v>704707</v>
      </c>
      <c r="K26" s="24"/>
      <c r="L26" s="22">
        <f>SUM(L19:L25)</f>
        <v>711967</v>
      </c>
    </row>
    <row r="27" spans="1:12" s="143" customFormat="1" ht="19.399999999999999" customHeight="1">
      <c r="A27" s="142"/>
      <c r="D27" s="144"/>
      <c r="E27" s="145"/>
      <c r="F27" s="144"/>
      <c r="G27" s="146"/>
      <c r="H27" s="144"/>
      <c r="I27" s="146"/>
      <c r="J27" s="144"/>
    </row>
    <row r="28" spans="1:12" ht="21" customHeight="1" thickBot="1">
      <c r="A28" s="1" t="s">
        <v>27</v>
      </c>
      <c r="F28" s="87">
        <f>SUM(F16+F26)</f>
        <v>2881844</v>
      </c>
      <c r="G28" s="23"/>
      <c r="H28" s="87">
        <f>SUM(H16+H26)</f>
        <v>1716558</v>
      </c>
      <c r="I28" s="23"/>
      <c r="J28" s="87">
        <f>SUM(J16+J26)</f>
        <v>2924657</v>
      </c>
      <c r="K28" s="24"/>
      <c r="L28" s="87">
        <f>SUM(L16+L26)</f>
        <v>1698388</v>
      </c>
    </row>
    <row r="29" spans="1:12" ht="21" customHeight="1" thickTop="1">
      <c r="A29" s="1"/>
      <c r="F29" s="29"/>
      <c r="G29" s="23"/>
      <c r="H29" s="29"/>
      <c r="I29" s="23"/>
      <c r="J29" s="29"/>
      <c r="K29" s="24"/>
      <c r="L29" s="29"/>
    </row>
    <row r="30" spans="1:12" ht="22.5" customHeight="1">
      <c r="A30" s="190" t="s">
        <v>0</v>
      </c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</row>
    <row r="31" spans="1:12" ht="22.5" customHeight="1">
      <c r="A31" s="190" t="s">
        <v>1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</row>
    <row r="32" spans="1:12" ht="22.5" customHeight="1">
      <c r="A32" s="190" t="str">
        <f>A3</f>
        <v>ณ วันที่ 31 มีนาคม 2569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</row>
    <row r="33" spans="1:12" ht="20.5">
      <c r="C33" s="7"/>
      <c r="D33" s="11"/>
      <c r="E33" s="11"/>
      <c r="F33" s="11"/>
      <c r="G33" s="11"/>
      <c r="H33" s="11"/>
      <c r="I33" s="11"/>
      <c r="J33" s="11"/>
      <c r="K33" s="11"/>
      <c r="L33" s="3" t="s">
        <v>2</v>
      </c>
    </row>
    <row r="34" spans="1:12" ht="21" customHeight="1">
      <c r="F34" s="188" t="s">
        <v>142</v>
      </c>
      <c r="G34" s="188"/>
      <c r="H34" s="188"/>
      <c r="J34" s="188" t="s">
        <v>143</v>
      </c>
      <c r="K34" s="188"/>
      <c r="L34" s="188"/>
    </row>
    <row r="35" spans="1:12" ht="21" customHeight="1">
      <c r="D35" s="62" t="s">
        <v>3</v>
      </c>
      <c r="F35" s="138" t="s">
        <v>169</v>
      </c>
      <c r="G35" s="65"/>
      <c r="H35" s="138" t="s">
        <v>170</v>
      </c>
      <c r="I35" s="65"/>
      <c r="J35" s="138" t="s">
        <v>169</v>
      </c>
      <c r="K35" s="65"/>
      <c r="L35" s="138" t="s">
        <v>170</v>
      </c>
    </row>
    <row r="36" spans="1:12" ht="40">
      <c r="E36" s="11"/>
      <c r="F36" s="139" t="s">
        <v>4</v>
      </c>
      <c r="G36" s="140"/>
      <c r="H36" s="140" t="s">
        <v>5</v>
      </c>
      <c r="I36" s="140"/>
      <c r="J36" s="139" t="s">
        <v>4</v>
      </c>
      <c r="K36" s="140"/>
      <c r="L36" s="140" t="s">
        <v>5</v>
      </c>
    </row>
    <row r="37" spans="1:12" ht="21" customHeight="1">
      <c r="A37" s="1" t="s">
        <v>203</v>
      </c>
      <c r="D37" s="30"/>
      <c r="E37" s="30"/>
      <c r="F37" s="7"/>
      <c r="G37" s="7"/>
      <c r="H37" s="13"/>
      <c r="I37" s="7"/>
      <c r="J37" s="7"/>
      <c r="K37" s="7"/>
      <c r="L37" s="14"/>
    </row>
    <row r="38" spans="1:12" ht="21" customHeight="1">
      <c r="A38" s="1" t="s">
        <v>28</v>
      </c>
      <c r="D38" s="15"/>
      <c r="E38" s="15"/>
      <c r="F38" s="25"/>
      <c r="G38" s="25"/>
      <c r="H38" s="2"/>
      <c r="I38" s="2"/>
      <c r="J38" s="2"/>
      <c r="K38" s="2"/>
    </row>
    <row r="39" spans="1:12" ht="21" customHeight="1">
      <c r="A39" s="17" t="s">
        <v>29</v>
      </c>
      <c r="D39" s="18" t="s">
        <v>21</v>
      </c>
      <c r="E39" s="18"/>
      <c r="F39" s="2">
        <v>24776</v>
      </c>
      <c r="G39" s="2"/>
      <c r="H39" s="20">
        <v>29820</v>
      </c>
      <c r="I39" s="2"/>
      <c r="J39" s="19">
        <v>24776</v>
      </c>
      <c r="K39" s="2"/>
      <c r="L39" s="20">
        <v>29820</v>
      </c>
    </row>
    <row r="40" spans="1:12" ht="21" customHeight="1">
      <c r="A40" s="17" t="s">
        <v>30</v>
      </c>
      <c r="D40" s="18" t="s">
        <v>21</v>
      </c>
      <c r="E40" s="18"/>
      <c r="F40" s="2">
        <v>30000</v>
      </c>
      <c r="G40" s="2"/>
      <c r="H40" s="20">
        <v>30000</v>
      </c>
      <c r="I40" s="2"/>
      <c r="J40" s="19">
        <v>30000</v>
      </c>
      <c r="K40" s="2"/>
      <c r="L40" s="20">
        <v>30000</v>
      </c>
    </row>
    <row r="41" spans="1:12" ht="21" customHeight="1">
      <c r="A41" s="17" t="s">
        <v>31</v>
      </c>
      <c r="D41" s="147"/>
      <c r="E41" s="148"/>
      <c r="F41" s="2">
        <v>272914</v>
      </c>
      <c r="H41" s="2">
        <v>501779</v>
      </c>
      <c r="J41" s="19">
        <v>336640</v>
      </c>
      <c r="K41" s="10"/>
      <c r="L41" s="2">
        <v>502414</v>
      </c>
    </row>
    <row r="42" spans="1:12" ht="21" customHeight="1">
      <c r="A42" s="6" t="s">
        <v>32</v>
      </c>
      <c r="B42" s="17"/>
      <c r="D42" s="18" t="s">
        <v>157</v>
      </c>
      <c r="E42" s="148"/>
      <c r="F42" s="2">
        <v>1580986</v>
      </c>
      <c r="G42" s="20"/>
      <c r="H42" s="2">
        <v>249748</v>
      </c>
      <c r="I42" s="20"/>
      <c r="J42" s="2">
        <v>1580986</v>
      </c>
      <c r="K42" s="2"/>
      <c r="L42" s="28">
        <v>249748</v>
      </c>
    </row>
    <row r="43" spans="1:12" ht="21" customHeight="1">
      <c r="A43" s="17" t="s">
        <v>33</v>
      </c>
      <c r="D43" s="18"/>
      <c r="E43" s="18"/>
      <c r="F43" s="2"/>
      <c r="H43" s="20"/>
      <c r="J43" s="19"/>
    </row>
    <row r="44" spans="1:12" ht="21" customHeight="1">
      <c r="B44" s="66" t="s">
        <v>34</v>
      </c>
      <c r="D44" s="18" t="s">
        <v>21</v>
      </c>
      <c r="E44" s="18"/>
      <c r="F44" s="2">
        <v>69342</v>
      </c>
      <c r="G44" s="2"/>
      <c r="H44" s="28">
        <v>71141</v>
      </c>
      <c r="I44" s="2"/>
      <c r="J44" s="19">
        <v>67837</v>
      </c>
      <c r="K44" s="2"/>
      <c r="L44" s="2">
        <v>70337</v>
      </c>
    </row>
    <row r="45" spans="1:12" ht="21" customHeight="1">
      <c r="A45" s="66" t="s">
        <v>35</v>
      </c>
      <c r="D45" s="18"/>
      <c r="E45" s="18"/>
      <c r="F45" s="2"/>
      <c r="G45" s="2"/>
      <c r="H45" s="20"/>
      <c r="I45" s="2"/>
      <c r="J45" s="19"/>
      <c r="K45" s="2"/>
    </row>
    <row r="46" spans="1:12" ht="21" customHeight="1">
      <c r="A46" s="17"/>
      <c r="B46" s="66" t="s">
        <v>36</v>
      </c>
      <c r="D46" s="18" t="s">
        <v>21</v>
      </c>
      <c r="E46" s="18"/>
      <c r="F46" s="2">
        <v>32143</v>
      </c>
      <c r="G46" s="2"/>
      <c r="H46" s="20">
        <v>34757</v>
      </c>
      <c r="I46" s="2"/>
      <c r="J46" s="19">
        <v>23267</v>
      </c>
      <c r="K46" s="2"/>
      <c r="L46" s="2">
        <v>26347</v>
      </c>
    </row>
    <row r="47" spans="1:12" ht="21" customHeight="1">
      <c r="A47" s="17" t="s">
        <v>171</v>
      </c>
      <c r="B47" s="66"/>
      <c r="D47" s="18"/>
      <c r="E47" s="18"/>
      <c r="F47" s="2"/>
      <c r="G47" s="2"/>
      <c r="H47" s="20"/>
      <c r="I47" s="2"/>
      <c r="J47" s="19"/>
      <c r="K47" s="2"/>
    </row>
    <row r="48" spans="1:12" ht="21" customHeight="1">
      <c r="A48" s="17"/>
      <c r="B48" s="66" t="s">
        <v>34</v>
      </c>
      <c r="D48" s="18"/>
      <c r="E48" s="18"/>
      <c r="F48" s="2">
        <v>48604</v>
      </c>
      <c r="G48" s="2"/>
      <c r="H48" s="20">
        <v>52236</v>
      </c>
      <c r="I48" s="2"/>
      <c r="J48" s="19">
        <v>48604</v>
      </c>
      <c r="K48" s="2"/>
      <c r="L48" s="2">
        <v>52236</v>
      </c>
    </row>
    <row r="49" spans="1:12" ht="21" customHeight="1">
      <c r="A49" s="17" t="s">
        <v>37</v>
      </c>
      <c r="D49" s="18" t="s">
        <v>182</v>
      </c>
      <c r="E49" s="18"/>
      <c r="F49" s="2">
        <v>3820</v>
      </c>
      <c r="H49" s="20">
        <v>7653</v>
      </c>
      <c r="J49" s="19">
        <v>3820</v>
      </c>
      <c r="L49" s="2">
        <v>5153</v>
      </c>
    </row>
    <row r="50" spans="1:12" ht="21" customHeight="1">
      <c r="A50" s="6" t="s">
        <v>38</v>
      </c>
      <c r="B50" s="17"/>
      <c r="D50" s="18" t="s">
        <v>21</v>
      </c>
      <c r="E50" s="18"/>
      <c r="F50" s="2">
        <v>23000</v>
      </c>
      <c r="G50" s="2"/>
      <c r="H50" s="2">
        <v>33000</v>
      </c>
      <c r="I50" s="2"/>
      <c r="J50" s="19">
        <v>23000</v>
      </c>
      <c r="K50" s="2"/>
      <c r="L50" s="2">
        <v>33000</v>
      </c>
    </row>
    <row r="51" spans="1:12" ht="21" customHeight="1">
      <c r="A51" s="66" t="s">
        <v>39</v>
      </c>
      <c r="D51" s="18"/>
      <c r="E51" s="18"/>
      <c r="F51" s="2">
        <v>62810</v>
      </c>
      <c r="G51" s="28"/>
      <c r="H51" s="31">
        <v>15363</v>
      </c>
      <c r="I51" s="28"/>
      <c r="J51" s="19">
        <v>59152</v>
      </c>
      <c r="K51" s="2"/>
      <c r="L51" s="28">
        <v>12550</v>
      </c>
    </row>
    <row r="52" spans="1:12" ht="21" customHeight="1">
      <c r="A52" s="1" t="s">
        <v>40</v>
      </c>
      <c r="D52" s="15"/>
      <c r="E52" s="15"/>
      <c r="F52" s="22">
        <f>SUM(F39:F51)</f>
        <v>2148395</v>
      </c>
      <c r="G52" s="23"/>
      <c r="H52" s="22">
        <f>SUM(H39:H51)</f>
        <v>1025497</v>
      </c>
      <c r="I52" s="23"/>
      <c r="J52" s="22">
        <f>SUM(J39:J51)</f>
        <v>2198082</v>
      </c>
      <c r="K52" s="24"/>
      <c r="L52" s="22">
        <f>SUM(L39:L51)</f>
        <v>1011605</v>
      </c>
    </row>
    <row r="53" spans="1:12" ht="21" customHeight="1">
      <c r="A53" s="17"/>
      <c r="D53" s="18"/>
      <c r="E53" s="18"/>
      <c r="F53" s="20"/>
      <c r="G53" s="32"/>
      <c r="H53" s="28"/>
      <c r="I53" s="33"/>
      <c r="J53" s="28"/>
      <c r="K53" s="33"/>
      <c r="L53" s="28"/>
    </row>
    <row r="54" spans="1:12" ht="21" customHeight="1">
      <c r="A54" s="15" t="s">
        <v>41</v>
      </c>
      <c r="F54" s="13"/>
      <c r="G54" s="149"/>
      <c r="H54" s="26"/>
      <c r="I54" s="149"/>
      <c r="J54" s="26"/>
      <c r="K54" s="149"/>
      <c r="L54" s="28"/>
    </row>
    <row r="55" spans="1:12" ht="21" customHeight="1">
      <c r="A55" s="17" t="s">
        <v>42</v>
      </c>
      <c r="D55" s="18" t="s">
        <v>21</v>
      </c>
      <c r="E55" s="18"/>
      <c r="F55" s="2">
        <v>18132</v>
      </c>
      <c r="G55" s="20"/>
      <c r="H55" s="20">
        <v>27548</v>
      </c>
      <c r="I55" s="20"/>
      <c r="J55" s="19">
        <v>14991</v>
      </c>
      <c r="K55" s="2"/>
      <c r="L55" s="28">
        <v>19994</v>
      </c>
    </row>
    <row r="56" spans="1:12" ht="21" customHeight="1">
      <c r="A56" s="17" t="s">
        <v>43</v>
      </c>
      <c r="D56" s="18" t="s">
        <v>21</v>
      </c>
      <c r="E56" s="18"/>
      <c r="F56" s="2">
        <v>18441</v>
      </c>
      <c r="G56" s="23"/>
      <c r="H56" s="28">
        <v>17162</v>
      </c>
      <c r="I56" s="23"/>
      <c r="J56" s="19">
        <v>14243</v>
      </c>
      <c r="K56" s="24"/>
      <c r="L56" s="28">
        <v>15531</v>
      </c>
    </row>
    <row r="57" spans="1:12" ht="21" customHeight="1">
      <c r="A57" s="17" t="s">
        <v>44</v>
      </c>
      <c r="D57" s="18"/>
      <c r="E57" s="18"/>
      <c r="F57" s="2">
        <v>2140</v>
      </c>
      <c r="G57" s="23"/>
      <c r="H57" s="20">
        <v>253</v>
      </c>
      <c r="I57" s="23"/>
      <c r="J57" s="19">
        <v>2140</v>
      </c>
      <c r="K57" s="24"/>
      <c r="L57" s="20">
        <v>253</v>
      </c>
    </row>
    <row r="58" spans="1:12" ht="21" customHeight="1">
      <c r="A58" s="17" t="s">
        <v>172</v>
      </c>
      <c r="D58" s="11">
        <v>10</v>
      </c>
      <c r="E58" s="18"/>
      <c r="F58" s="2">
        <v>112345</v>
      </c>
      <c r="G58" s="23"/>
      <c r="H58" s="20">
        <v>111313</v>
      </c>
      <c r="I58" s="23"/>
      <c r="J58" s="19">
        <v>112345</v>
      </c>
      <c r="K58" s="24"/>
      <c r="L58" s="20">
        <v>111313</v>
      </c>
    </row>
    <row r="59" spans="1:12" ht="21" customHeight="1">
      <c r="A59" s="17" t="s">
        <v>144</v>
      </c>
      <c r="D59" s="18"/>
      <c r="E59" s="18"/>
      <c r="F59" s="2">
        <v>29424</v>
      </c>
      <c r="G59" s="23"/>
      <c r="H59" s="20">
        <v>29424</v>
      </c>
      <c r="I59" s="23"/>
      <c r="J59" s="19">
        <v>29424</v>
      </c>
      <c r="K59" s="24"/>
      <c r="L59" s="20">
        <v>29424</v>
      </c>
    </row>
    <row r="60" spans="1:12" ht="21" customHeight="1">
      <c r="A60" s="17" t="s">
        <v>45</v>
      </c>
      <c r="E60" s="18"/>
      <c r="F60" s="2"/>
      <c r="G60" s="23"/>
      <c r="H60" s="6"/>
      <c r="J60" s="19"/>
      <c r="L60" s="19"/>
    </row>
    <row r="61" spans="1:12" ht="21" customHeight="1">
      <c r="A61" s="17"/>
      <c r="B61" s="6" t="s">
        <v>46</v>
      </c>
      <c r="D61" s="18"/>
      <c r="E61" s="18"/>
      <c r="F61" s="2">
        <v>10061</v>
      </c>
      <c r="G61" s="23"/>
      <c r="H61" s="20">
        <v>9705</v>
      </c>
      <c r="I61" s="23"/>
      <c r="J61" s="19">
        <v>8104</v>
      </c>
      <c r="K61" s="24"/>
      <c r="L61" s="20">
        <v>7595</v>
      </c>
    </row>
    <row r="62" spans="1:12" ht="21" customHeight="1">
      <c r="A62" s="1" t="s">
        <v>47</v>
      </c>
      <c r="D62" s="15"/>
      <c r="E62" s="15"/>
      <c r="F62" s="22">
        <f>SUM(F55:F61)</f>
        <v>190543</v>
      </c>
      <c r="G62" s="23"/>
      <c r="H62" s="22">
        <f>SUM(H55:H61)</f>
        <v>195405</v>
      </c>
      <c r="I62" s="29"/>
      <c r="J62" s="22">
        <f>ROUNDDOWN(SUM(J55:J61),0)</f>
        <v>181247</v>
      </c>
      <c r="K62" s="24"/>
      <c r="L62" s="22">
        <f>SUM(L55:L61)</f>
        <v>184110</v>
      </c>
    </row>
    <row r="63" spans="1:12" s="143" customFormat="1" ht="19.399999999999999" customHeight="1">
      <c r="A63" s="142"/>
      <c r="D63" s="150"/>
      <c r="E63" s="150"/>
      <c r="F63" s="150"/>
      <c r="G63" s="151"/>
      <c r="H63" s="150"/>
      <c r="I63" s="151"/>
      <c r="J63" s="150"/>
    </row>
    <row r="64" spans="1:12" ht="21" customHeight="1">
      <c r="A64" s="1" t="s">
        <v>48</v>
      </c>
      <c r="F64" s="88">
        <f>SUM(F62,F52)</f>
        <v>2338938</v>
      </c>
      <c r="G64" s="23"/>
      <c r="H64" s="88">
        <f>SUM(H62,H52)</f>
        <v>1220902</v>
      </c>
      <c r="I64" s="23"/>
      <c r="J64" s="88">
        <f>SUM(J62,J52)</f>
        <v>2379329</v>
      </c>
      <c r="K64" s="24"/>
      <c r="L64" s="88">
        <f>SUM(L62,L52)</f>
        <v>1195715</v>
      </c>
    </row>
    <row r="65" spans="1:12" ht="21" customHeight="1">
      <c r="F65" s="20"/>
      <c r="G65" s="26"/>
      <c r="H65" s="27"/>
      <c r="I65" s="28"/>
      <c r="J65" s="20"/>
      <c r="K65" s="2"/>
      <c r="L65" s="20"/>
    </row>
    <row r="66" spans="1:12" ht="22.5" customHeight="1">
      <c r="A66" s="190" t="s">
        <v>0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</row>
    <row r="67" spans="1:12" ht="22.5" customHeight="1">
      <c r="A67" s="190" t="s">
        <v>1</v>
      </c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</row>
    <row r="68" spans="1:12" ht="22.5" customHeight="1">
      <c r="A68" s="190" t="str">
        <f>A32</f>
        <v>ณ วันที่ 31 มีนาคม 2569</v>
      </c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</row>
    <row r="69" spans="1:12" ht="23.25" customHeight="1">
      <c r="C69" s="7"/>
      <c r="D69" s="11"/>
      <c r="E69" s="11"/>
      <c r="F69" s="11"/>
      <c r="G69" s="11"/>
      <c r="H69" s="11"/>
      <c r="I69" s="11"/>
      <c r="J69" s="11"/>
      <c r="K69" s="11"/>
      <c r="L69" s="3" t="s">
        <v>2</v>
      </c>
    </row>
    <row r="70" spans="1:12" ht="21" customHeight="1">
      <c r="F70" s="188" t="s">
        <v>142</v>
      </c>
      <c r="G70" s="188"/>
      <c r="H70" s="188"/>
      <c r="J70" s="188" t="s">
        <v>143</v>
      </c>
      <c r="K70" s="188"/>
      <c r="L70" s="188"/>
    </row>
    <row r="71" spans="1:12" ht="21" customHeight="1">
      <c r="D71" s="62" t="s">
        <v>3</v>
      </c>
      <c r="F71" s="138" t="s">
        <v>169</v>
      </c>
      <c r="G71" s="65"/>
      <c r="H71" s="138" t="s">
        <v>170</v>
      </c>
      <c r="I71" s="65"/>
      <c r="J71" s="138" t="s">
        <v>169</v>
      </c>
      <c r="K71" s="65"/>
      <c r="L71" s="138" t="s">
        <v>170</v>
      </c>
    </row>
    <row r="72" spans="1:12" s="11" customFormat="1" ht="40">
      <c r="F72" s="139" t="s">
        <v>4</v>
      </c>
      <c r="G72" s="140"/>
      <c r="H72" s="140" t="s">
        <v>5</v>
      </c>
      <c r="I72" s="140"/>
      <c r="J72" s="139" t="s">
        <v>4</v>
      </c>
      <c r="K72" s="140"/>
      <c r="L72" s="140" t="s">
        <v>5</v>
      </c>
    </row>
    <row r="73" spans="1:12" ht="21" customHeight="1">
      <c r="A73" s="1" t="s">
        <v>204</v>
      </c>
      <c r="F73" s="34"/>
      <c r="G73" s="34"/>
      <c r="H73" s="23"/>
      <c r="I73" s="23"/>
      <c r="J73" s="2"/>
      <c r="K73" s="2"/>
    </row>
    <row r="74" spans="1:12" ht="21" customHeight="1">
      <c r="A74" s="17" t="s">
        <v>49</v>
      </c>
      <c r="D74" s="11">
        <v>11</v>
      </c>
      <c r="E74" s="152"/>
      <c r="F74" s="34"/>
      <c r="G74" s="34"/>
      <c r="H74" s="23"/>
      <c r="I74" s="23"/>
      <c r="J74" s="2"/>
      <c r="K74" s="2"/>
      <c r="L74" s="3"/>
    </row>
    <row r="75" spans="1:12" ht="21" customHeight="1">
      <c r="B75" s="6" t="s">
        <v>50</v>
      </c>
      <c r="D75" s="11"/>
      <c r="E75" s="11"/>
      <c r="F75" s="34"/>
      <c r="G75" s="34"/>
      <c r="H75" s="23"/>
      <c r="I75" s="23"/>
      <c r="J75" s="2"/>
      <c r="K75" s="2"/>
      <c r="L75" s="28"/>
    </row>
    <row r="76" spans="1:12" ht="21" customHeight="1" thickBot="1">
      <c r="C76" s="89" t="s">
        <v>174</v>
      </c>
      <c r="D76" s="11"/>
      <c r="E76" s="11"/>
      <c r="F76" s="35">
        <v>220200</v>
      </c>
      <c r="G76" s="34"/>
      <c r="H76" s="35">
        <v>220200</v>
      </c>
      <c r="I76" s="23"/>
      <c r="J76" s="35">
        <v>220200</v>
      </c>
      <c r="K76" s="2"/>
      <c r="L76" s="35">
        <v>220200</v>
      </c>
    </row>
    <row r="77" spans="1:12" ht="21" customHeight="1" thickTop="1">
      <c r="B77" s="6" t="s">
        <v>52</v>
      </c>
      <c r="D77" s="11"/>
      <c r="E77" s="11"/>
      <c r="F77" s="26"/>
      <c r="G77" s="26"/>
      <c r="H77" s="28"/>
      <c r="I77" s="28"/>
      <c r="J77" s="2"/>
      <c r="K77" s="2"/>
      <c r="L77" s="28"/>
    </row>
    <row r="78" spans="1:12" ht="21" customHeight="1">
      <c r="C78" s="89" t="s">
        <v>190</v>
      </c>
      <c r="D78" s="18"/>
      <c r="E78" s="18"/>
      <c r="F78" s="2">
        <v>151190</v>
      </c>
      <c r="G78" s="28"/>
      <c r="H78" s="2">
        <v>0</v>
      </c>
      <c r="I78" s="28"/>
      <c r="J78" s="2">
        <v>151190</v>
      </c>
      <c r="K78" s="9"/>
      <c r="L78" s="2">
        <v>0</v>
      </c>
    </row>
    <row r="79" spans="1:12" ht="21" customHeight="1">
      <c r="C79" s="89" t="s">
        <v>51</v>
      </c>
      <c r="D79" s="18"/>
      <c r="E79" s="18"/>
      <c r="F79" s="2">
        <v>0</v>
      </c>
      <c r="G79" s="8"/>
      <c r="H79" s="2">
        <v>147000</v>
      </c>
      <c r="I79" s="8"/>
      <c r="J79" s="2">
        <v>0</v>
      </c>
      <c r="K79" s="2"/>
      <c r="L79" s="2">
        <v>147000</v>
      </c>
    </row>
    <row r="80" spans="1:12" ht="21" customHeight="1">
      <c r="A80" s="6" t="s">
        <v>53</v>
      </c>
      <c r="B80" s="17"/>
      <c r="D80" s="11"/>
      <c r="E80" s="11"/>
      <c r="F80" s="2">
        <v>246105</v>
      </c>
      <c r="G80" s="9"/>
      <c r="H80" s="2">
        <v>246105</v>
      </c>
      <c r="I80" s="9"/>
      <c r="J80" s="2">
        <v>246105</v>
      </c>
      <c r="K80" s="9"/>
      <c r="L80" s="9">
        <v>246105</v>
      </c>
    </row>
    <row r="81" spans="1:12" ht="21" customHeight="1">
      <c r="A81" s="6" t="s">
        <v>188</v>
      </c>
      <c r="B81" s="17"/>
      <c r="D81" s="153"/>
      <c r="E81" s="11"/>
      <c r="F81" s="2">
        <v>2664</v>
      </c>
      <c r="G81" s="9"/>
      <c r="H81" s="2">
        <v>0</v>
      </c>
      <c r="I81" s="9"/>
      <c r="J81" s="2">
        <v>2664</v>
      </c>
      <c r="K81" s="9"/>
      <c r="L81" s="9">
        <v>0</v>
      </c>
    </row>
    <row r="82" spans="1:12" ht="21" customHeight="1">
      <c r="A82" s="6" t="s">
        <v>55</v>
      </c>
      <c r="B82" s="17"/>
      <c r="D82" s="11">
        <v>10</v>
      </c>
      <c r="E82" s="11"/>
      <c r="F82" s="2">
        <v>2042</v>
      </c>
      <c r="G82" s="9"/>
      <c r="H82" s="2">
        <v>2192</v>
      </c>
      <c r="I82" s="9"/>
      <c r="J82" s="2">
        <v>2042</v>
      </c>
      <c r="K82" s="9"/>
      <c r="L82" s="9">
        <v>2192</v>
      </c>
    </row>
    <row r="83" spans="1:12" ht="21" customHeight="1">
      <c r="A83" s="6" t="s">
        <v>54</v>
      </c>
      <c r="B83" s="17"/>
      <c r="D83" s="11"/>
      <c r="E83" s="11"/>
      <c r="F83" s="9"/>
      <c r="G83" s="20"/>
      <c r="H83" s="9"/>
      <c r="I83" s="20"/>
      <c r="J83" s="9"/>
      <c r="K83" s="20"/>
      <c r="L83" s="9"/>
    </row>
    <row r="84" spans="1:12" ht="21" customHeight="1">
      <c r="B84" s="89" t="s">
        <v>56</v>
      </c>
      <c r="D84" s="18"/>
      <c r="E84" s="18"/>
      <c r="F84" s="20"/>
      <c r="G84" s="20"/>
      <c r="H84" s="20"/>
      <c r="I84" s="20"/>
      <c r="J84" s="36"/>
      <c r="K84" s="9"/>
      <c r="L84" s="36"/>
    </row>
    <row r="85" spans="1:12" ht="21" customHeight="1">
      <c r="A85" s="17"/>
      <c r="C85" s="6" t="s">
        <v>57</v>
      </c>
      <c r="D85" s="18"/>
      <c r="E85" s="18"/>
      <c r="F85" s="20">
        <v>14700</v>
      </c>
      <c r="G85" s="20"/>
      <c r="H85" s="20">
        <v>14700</v>
      </c>
      <c r="I85" s="20"/>
      <c r="J85" s="20">
        <v>14700</v>
      </c>
      <c r="K85" s="9"/>
      <c r="L85" s="36">
        <v>14700</v>
      </c>
    </row>
    <row r="86" spans="1:12" ht="21" customHeight="1">
      <c r="B86" s="89" t="s">
        <v>58</v>
      </c>
      <c r="D86" s="18"/>
      <c r="E86" s="18"/>
      <c r="F86" s="20">
        <v>-4770</v>
      </c>
      <c r="G86" s="20"/>
      <c r="H86" s="20">
        <v>-43558</v>
      </c>
      <c r="I86" s="20"/>
      <c r="J86" s="28">
        <v>923</v>
      </c>
      <c r="K86" s="9"/>
      <c r="L86" s="36">
        <v>-34498</v>
      </c>
    </row>
    <row r="87" spans="1:12" ht="21" customHeight="1">
      <c r="A87" s="6" t="s">
        <v>173</v>
      </c>
      <c r="B87" s="89"/>
      <c r="D87" s="11">
        <v>10</v>
      </c>
      <c r="E87" s="18"/>
      <c r="F87" s="20">
        <v>430</v>
      </c>
      <c r="G87" s="20"/>
      <c r="H87" s="20">
        <v>430</v>
      </c>
      <c r="I87" s="20"/>
      <c r="J87" s="28">
        <v>430</v>
      </c>
      <c r="K87" s="9"/>
      <c r="L87" s="36">
        <v>430</v>
      </c>
    </row>
    <row r="88" spans="1:12" ht="21" customHeight="1">
      <c r="A88" s="17" t="s">
        <v>199</v>
      </c>
      <c r="D88" s="18"/>
      <c r="E88" s="18"/>
      <c r="F88" s="37">
        <v>128573</v>
      </c>
      <c r="G88" s="28"/>
      <c r="H88" s="37">
        <v>128043</v>
      </c>
      <c r="I88" s="28"/>
      <c r="J88" s="37">
        <v>127274</v>
      </c>
      <c r="K88" s="9"/>
      <c r="L88" s="37">
        <v>126744</v>
      </c>
    </row>
    <row r="89" spans="1:12" ht="21" customHeight="1">
      <c r="A89" s="154" t="s">
        <v>206</v>
      </c>
      <c r="D89" s="38"/>
      <c r="E89" s="38"/>
      <c r="F89" s="78">
        <f>SUM(F78:F88)</f>
        <v>540934</v>
      </c>
      <c r="G89" s="79"/>
      <c r="H89" s="78">
        <f>SUM(H78:H88)</f>
        <v>494912</v>
      </c>
      <c r="I89" s="79"/>
      <c r="J89" s="78">
        <f>SUM(J78:J88)</f>
        <v>545328</v>
      </c>
      <c r="K89" s="79"/>
      <c r="L89" s="78">
        <f>SUM(L78:L88)</f>
        <v>502673</v>
      </c>
    </row>
    <row r="90" spans="1:12" ht="21" customHeight="1">
      <c r="A90" s="17" t="s">
        <v>59</v>
      </c>
      <c r="D90" s="152"/>
      <c r="E90" s="152"/>
      <c r="F90" s="37">
        <v>1972</v>
      </c>
      <c r="G90" s="28"/>
      <c r="H90" s="37">
        <v>744</v>
      </c>
      <c r="I90" s="28"/>
      <c r="J90" s="39">
        <v>0</v>
      </c>
      <c r="K90" s="9"/>
      <c r="L90" s="39">
        <v>0</v>
      </c>
    </row>
    <row r="91" spans="1:12" ht="21" customHeight="1">
      <c r="A91" s="15" t="s">
        <v>208</v>
      </c>
      <c r="B91" s="15"/>
      <c r="C91" s="15"/>
      <c r="D91" s="40"/>
      <c r="E91" s="40"/>
      <c r="F91" s="22">
        <f>SUM(F89:F90)</f>
        <v>542906</v>
      </c>
      <c r="G91" s="23"/>
      <c r="H91" s="22">
        <f>SUM(H89:H90)</f>
        <v>495656</v>
      </c>
      <c r="I91" s="23"/>
      <c r="J91" s="22">
        <f>SUM(J89:J90)</f>
        <v>545328</v>
      </c>
      <c r="K91" s="41"/>
      <c r="L91" s="22">
        <f>SUM(L89:L90)</f>
        <v>502673</v>
      </c>
    </row>
    <row r="92" spans="1:12" ht="21" customHeight="1">
      <c r="A92" s="15"/>
      <c r="B92" s="15"/>
      <c r="C92" s="15"/>
      <c r="D92" s="40"/>
      <c r="E92" s="40"/>
      <c r="F92" s="29"/>
      <c r="G92" s="23"/>
      <c r="H92" s="29"/>
      <c r="I92" s="23"/>
      <c r="J92" s="29"/>
      <c r="K92" s="41"/>
      <c r="L92" s="29"/>
    </row>
    <row r="93" spans="1:12" ht="21" customHeight="1" thickBot="1">
      <c r="A93" s="1" t="s">
        <v>205</v>
      </c>
      <c r="D93" s="11"/>
      <c r="E93" s="11"/>
      <c r="F93" s="87">
        <f>SUM(F64+F91)</f>
        <v>2881844</v>
      </c>
      <c r="G93" s="23"/>
      <c r="H93" s="87">
        <f>SUM(H64+H91)</f>
        <v>1716558</v>
      </c>
      <c r="I93" s="23"/>
      <c r="J93" s="87">
        <f>SUM(J64+J91)</f>
        <v>2924657</v>
      </c>
      <c r="K93" s="41"/>
      <c r="L93" s="87">
        <f>SUM(L64+L91)</f>
        <v>1698388</v>
      </c>
    </row>
    <row r="94" spans="1:12" ht="21" customHeight="1" thickTop="1">
      <c r="C94" s="1"/>
      <c r="D94" s="15"/>
      <c r="E94" s="15"/>
      <c r="F94" s="28"/>
      <c r="G94" s="28"/>
      <c r="H94" s="28"/>
      <c r="I94" s="28"/>
      <c r="J94" s="28"/>
      <c r="K94" s="9"/>
      <c r="L94" s="28"/>
    </row>
    <row r="95" spans="1:12" ht="21" customHeight="1">
      <c r="C95" s="1"/>
      <c r="D95" s="15"/>
      <c r="E95" s="15"/>
      <c r="F95" s="42"/>
      <c r="G95" s="42"/>
      <c r="H95" s="42"/>
      <c r="I95" s="42"/>
      <c r="J95" s="42"/>
      <c r="K95" s="43"/>
      <c r="L95" s="42"/>
    </row>
  </sheetData>
  <mergeCells count="15">
    <mergeCell ref="J5:L5"/>
    <mergeCell ref="F5:H5"/>
    <mergeCell ref="F34:H34"/>
    <mergeCell ref="A1:L1"/>
    <mergeCell ref="A2:L2"/>
    <mergeCell ref="A3:L3"/>
    <mergeCell ref="A30:L30"/>
    <mergeCell ref="A31:L31"/>
    <mergeCell ref="A32:L32"/>
    <mergeCell ref="A66:L66"/>
    <mergeCell ref="J70:L70"/>
    <mergeCell ref="J34:L34"/>
    <mergeCell ref="F70:H70"/>
    <mergeCell ref="A67:L67"/>
    <mergeCell ref="A68:L68"/>
  </mergeCells>
  <phoneticPr fontId="15" type="noConversion"/>
  <pageMargins left="0.7" right="0.26" top="0.63" bottom="0.5" header="0.3" footer="0.34"/>
  <pageSetup paperSize="9" scale="76" firstPageNumber="2" fitToHeight="0" orientation="portrait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29" max="11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"/>
  <sheetViews>
    <sheetView view="pageBreakPreview" topLeftCell="A37" zoomScale="90" zoomScaleNormal="100" zoomScaleSheetLayoutView="90" workbookViewId="0">
      <selection activeCell="O5" sqref="O5"/>
    </sheetView>
  </sheetViews>
  <sheetFormatPr defaultColWidth="9.6328125" defaultRowHeight="20"/>
  <cols>
    <col min="1" max="2" width="2.6328125" style="6" customWidth="1"/>
    <col min="3" max="3" width="37.26953125" style="6" customWidth="1"/>
    <col min="4" max="4" width="8.81640625" style="11" customWidth="1"/>
    <col min="5" max="5" width="2.08984375" style="6" customWidth="1"/>
    <col min="6" max="6" width="13.6328125" style="6" customWidth="1"/>
    <col min="7" max="7" width="2.08984375" style="6" customWidth="1"/>
    <col min="8" max="8" width="13.6328125" style="6" customWidth="1"/>
    <col min="9" max="9" width="2.08984375" style="6" customWidth="1"/>
    <col min="10" max="10" width="13.6328125" style="10" customWidth="1"/>
    <col min="11" max="11" width="2.08984375" style="172" customWidth="1"/>
    <col min="12" max="12" width="13.6328125" style="6" customWidth="1"/>
    <col min="13" max="16384" width="9.6328125" style="6"/>
  </cols>
  <sheetData>
    <row r="1" spans="1:12" ht="21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ht="21" customHeight="1">
      <c r="A2" s="191" t="s">
        <v>60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1" customHeight="1">
      <c r="A3" s="191" t="s">
        <v>175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ht="21" customHeight="1">
      <c r="A4" s="86" t="s">
        <v>61</v>
      </c>
      <c r="B4" s="66"/>
      <c r="C4" s="155"/>
      <c r="D4" s="156"/>
      <c r="E4" s="155"/>
      <c r="F4" s="155"/>
      <c r="G4" s="155"/>
      <c r="H4" s="155"/>
      <c r="I4" s="155"/>
      <c r="J4" s="66"/>
      <c r="K4" s="66"/>
      <c r="L4" s="157"/>
    </row>
    <row r="5" spans="1:12" ht="21" customHeight="1">
      <c r="A5" s="15"/>
      <c r="B5" s="15"/>
      <c r="C5" s="15"/>
      <c r="D5" s="7"/>
      <c r="E5" s="15"/>
      <c r="F5" s="15"/>
      <c r="G5" s="15"/>
      <c r="H5" s="15"/>
      <c r="I5" s="15"/>
      <c r="J5" s="15"/>
      <c r="K5" s="15"/>
      <c r="L5" s="3" t="s">
        <v>2</v>
      </c>
    </row>
    <row r="6" spans="1:12" ht="21" customHeight="1">
      <c r="E6" s="11"/>
      <c r="F6" s="188" t="s">
        <v>142</v>
      </c>
      <c r="G6" s="188"/>
      <c r="H6" s="188"/>
      <c r="J6" s="188" t="s">
        <v>143</v>
      </c>
      <c r="K6" s="188"/>
      <c r="L6" s="188"/>
    </row>
    <row r="7" spans="1:12" ht="20.5">
      <c r="C7" s="15"/>
      <c r="D7" s="62" t="s">
        <v>3</v>
      </c>
      <c r="F7" s="67">
        <v>2569</v>
      </c>
      <c r="G7" s="65"/>
      <c r="H7" s="67">
        <v>2568</v>
      </c>
      <c r="I7" s="65"/>
      <c r="J7" s="67">
        <v>2569</v>
      </c>
      <c r="K7" s="65"/>
      <c r="L7" s="67">
        <v>2568</v>
      </c>
    </row>
    <row r="8" spans="1:12" ht="20" customHeight="1">
      <c r="A8" s="15" t="s">
        <v>62</v>
      </c>
      <c r="D8" s="18"/>
      <c r="E8" s="7"/>
      <c r="F8" s="158"/>
      <c r="G8" s="159"/>
      <c r="H8" s="158"/>
      <c r="I8" s="159"/>
      <c r="J8" s="158"/>
      <c r="K8" s="159"/>
      <c r="L8" s="158"/>
    </row>
    <row r="9" spans="1:12" ht="20" customHeight="1">
      <c r="A9" s="66" t="s">
        <v>63</v>
      </c>
      <c r="E9" s="17"/>
      <c r="F9" s="3">
        <f>991019</f>
        <v>991019</v>
      </c>
      <c r="G9" s="68"/>
      <c r="H9" s="8">
        <v>823835</v>
      </c>
      <c r="I9" s="64"/>
      <c r="J9" s="3">
        <f>991019</f>
        <v>991019</v>
      </c>
      <c r="K9" s="64"/>
      <c r="L9" s="64">
        <v>823689</v>
      </c>
    </row>
    <row r="10" spans="1:12" ht="20" customHeight="1">
      <c r="A10" s="66" t="s">
        <v>64</v>
      </c>
      <c r="E10" s="17"/>
      <c r="F10" s="3">
        <f>-919140</f>
        <v>-919140</v>
      </c>
      <c r="G10" s="68"/>
      <c r="H10" s="8">
        <v>-734459</v>
      </c>
      <c r="I10" s="64"/>
      <c r="J10" s="3">
        <v>-924697</v>
      </c>
      <c r="K10" s="64"/>
      <c r="L10" s="64">
        <v>-739597</v>
      </c>
    </row>
    <row r="11" spans="1:12" s="15" customFormat="1" ht="20" customHeight="1">
      <c r="A11" s="1" t="s">
        <v>158</v>
      </c>
      <c r="D11" s="160"/>
      <c r="E11" s="160"/>
      <c r="F11" s="84">
        <f>SUM(F9:F10)</f>
        <v>71879</v>
      </c>
      <c r="G11" s="5"/>
      <c r="H11" s="84">
        <f>SUM(H9:H10)</f>
        <v>89376</v>
      </c>
      <c r="I11" s="5"/>
      <c r="J11" s="84">
        <f>SUM(J9:J10)</f>
        <v>66322</v>
      </c>
      <c r="K11" s="41"/>
      <c r="L11" s="84">
        <f>SUM(L9:L10)</f>
        <v>84092</v>
      </c>
    </row>
    <row r="12" spans="1:12" s="15" customFormat="1" ht="8.25" customHeight="1">
      <c r="D12" s="7"/>
      <c r="F12" s="43"/>
      <c r="G12" s="68"/>
      <c r="H12" s="71"/>
      <c r="I12" s="58"/>
      <c r="J12" s="43"/>
      <c r="K12" s="58"/>
      <c r="L12" s="71"/>
    </row>
    <row r="13" spans="1:12" s="15" customFormat="1" ht="20" customHeight="1">
      <c r="A13" s="6" t="s">
        <v>65</v>
      </c>
      <c r="D13" s="11"/>
      <c r="F13" s="64">
        <v>8611</v>
      </c>
      <c r="G13" s="76"/>
      <c r="H13" s="8">
        <v>6293</v>
      </c>
      <c r="I13" s="64"/>
      <c r="J13" s="64">
        <v>8202</v>
      </c>
      <c r="K13" s="64"/>
      <c r="L13" s="8">
        <v>5705</v>
      </c>
    </row>
    <row r="14" spans="1:12" s="15" customFormat="1" ht="20" customHeight="1">
      <c r="A14" s="6" t="s">
        <v>66</v>
      </c>
      <c r="D14" s="11"/>
      <c r="F14" s="73">
        <v>-33233</v>
      </c>
      <c r="G14" s="70"/>
      <c r="H14" s="44">
        <v>-32467</v>
      </c>
      <c r="I14" s="70"/>
      <c r="J14" s="73">
        <v>-32332</v>
      </c>
      <c r="K14" s="70"/>
      <c r="L14" s="44">
        <v>-30323</v>
      </c>
    </row>
    <row r="15" spans="1:12" s="15" customFormat="1" ht="20" customHeight="1">
      <c r="A15" s="15" t="s">
        <v>159</v>
      </c>
      <c r="D15" s="7"/>
      <c r="F15" s="75">
        <f>SUM(F11:F14)</f>
        <v>47257</v>
      </c>
      <c r="G15" s="82"/>
      <c r="H15" s="75">
        <f>SUM(H11:H14)</f>
        <v>63202</v>
      </c>
      <c r="I15" s="82"/>
      <c r="J15" s="75">
        <f>SUM(J11:J14)</f>
        <v>42192</v>
      </c>
      <c r="K15" s="82"/>
      <c r="L15" s="75">
        <f>SUM(L11:L14)</f>
        <v>59474</v>
      </c>
    </row>
    <row r="16" spans="1:12" s="15" customFormat="1" ht="8" customHeight="1">
      <c r="D16" s="11"/>
      <c r="F16" s="64"/>
      <c r="G16" s="76"/>
      <c r="H16" s="8"/>
      <c r="I16" s="76"/>
      <c r="J16" s="64"/>
      <c r="K16" s="76"/>
      <c r="L16" s="8"/>
    </row>
    <row r="17" spans="1:12" s="15" customFormat="1" ht="20" customHeight="1">
      <c r="A17" s="6" t="s">
        <v>67</v>
      </c>
      <c r="D17" s="7"/>
      <c r="F17" s="73">
        <f>-7459</f>
        <v>-7459</v>
      </c>
      <c r="G17" s="70"/>
      <c r="H17" s="44">
        <v>-11809</v>
      </c>
      <c r="I17" s="70"/>
      <c r="J17" s="73">
        <f>-7028</f>
        <v>-7028</v>
      </c>
      <c r="K17" s="70"/>
      <c r="L17" s="44">
        <v>-10978</v>
      </c>
    </row>
    <row r="18" spans="1:12" s="15" customFormat="1" ht="20" customHeight="1">
      <c r="A18" s="15" t="s">
        <v>160</v>
      </c>
      <c r="D18" s="7"/>
      <c r="F18" s="5">
        <f>SUM(F15:F17)</f>
        <v>39798</v>
      </c>
      <c r="G18" s="82"/>
      <c r="H18" s="5">
        <f>SUM(H15:H17)</f>
        <v>51393</v>
      </c>
      <c r="I18" s="96"/>
      <c r="J18" s="5">
        <f>SUM(J15:J17)</f>
        <v>35164</v>
      </c>
      <c r="K18" s="41"/>
      <c r="L18" s="5">
        <f>SUM(L15:L17)</f>
        <v>48496</v>
      </c>
    </row>
    <row r="19" spans="1:12" ht="20" customHeight="1">
      <c r="A19" s="6" t="s">
        <v>209</v>
      </c>
      <c r="D19" s="11">
        <v>12</v>
      </c>
      <c r="E19" s="148"/>
      <c r="F19" s="107">
        <v>218</v>
      </c>
      <c r="G19" s="51"/>
      <c r="H19" s="107">
        <v>-11244</v>
      </c>
      <c r="I19" s="74"/>
      <c r="J19" s="107">
        <v>257</v>
      </c>
      <c r="K19" s="70"/>
      <c r="L19" s="73">
        <v>-10499</v>
      </c>
    </row>
    <row r="20" spans="1:12" s="15" customFormat="1" ht="20" customHeight="1">
      <c r="A20" s="1" t="s">
        <v>161</v>
      </c>
      <c r="D20" s="7"/>
      <c r="F20" s="5">
        <f>SUM(F18:F19)</f>
        <v>40016</v>
      </c>
      <c r="G20" s="41"/>
      <c r="H20" s="5">
        <f>SUM(H18:H19)</f>
        <v>40149</v>
      </c>
      <c r="I20" s="41"/>
      <c r="J20" s="5">
        <f>SUM(J18:J19)</f>
        <v>35421</v>
      </c>
      <c r="K20" s="41"/>
      <c r="L20" s="5">
        <f>SUM(L18:L19)</f>
        <v>37997</v>
      </c>
    </row>
    <row r="21" spans="1:12" ht="8" customHeight="1">
      <c r="D21" s="7"/>
      <c r="E21" s="1"/>
      <c r="F21" s="43"/>
      <c r="G21" s="68"/>
      <c r="H21" s="43"/>
      <c r="I21" s="43"/>
      <c r="J21" s="43"/>
      <c r="K21" s="43"/>
      <c r="L21" s="43"/>
    </row>
    <row r="22" spans="1:12" ht="20" customHeight="1">
      <c r="A22" s="161" t="s">
        <v>147</v>
      </c>
      <c r="D22" s="7"/>
      <c r="E22" s="162"/>
      <c r="F22" s="9"/>
      <c r="G22" s="21"/>
      <c r="H22" s="9"/>
      <c r="I22" s="9"/>
      <c r="J22" s="9"/>
      <c r="K22" s="9"/>
      <c r="L22" s="9"/>
    </row>
    <row r="23" spans="1:12" ht="20" customHeight="1">
      <c r="A23" s="163" t="s">
        <v>154</v>
      </c>
      <c r="B23" s="164"/>
      <c r="D23" s="165"/>
      <c r="E23" s="166"/>
      <c r="F23" s="4"/>
      <c r="G23" s="21"/>
      <c r="H23" s="4"/>
      <c r="I23" s="2"/>
      <c r="J23" s="4"/>
      <c r="K23" s="21"/>
      <c r="L23" s="4"/>
    </row>
    <row r="24" spans="1:12" ht="20" customHeight="1">
      <c r="A24" s="163" t="s">
        <v>148</v>
      </c>
      <c r="B24" s="164"/>
      <c r="D24" s="165"/>
      <c r="E24" s="166"/>
      <c r="F24" s="4"/>
      <c r="G24" s="21"/>
      <c r="H24" s="4"/>
      <c r="I24" s="2"/>
      <c r="J24" s="4"/>
      <c r="K24" s="21"/>
      <c r="L24" s="4"/>
    </row>
    <row r="25" spans="1:12" ht="20" customHeight="1">
      <c r="A25" s="167" t="s">
        <v>192</v>
      </c>
      <c r="B25" s="164"/>
      <c r="D25" s="165"/>
      <c r="E25" s="166"/>
      <c r="F25" s="8">
        <v>662</v>
      </c>
      <c r="G25" s="21"/>
      <c r="H25" s="8">
        <v>0</v>
      </c>
      <c r="I25" s="2"/>
      <c r="J25" s="8">
        <v>662</v>
      </c>
      <c r="K25" s="21"/>
      <c r="L25" s="8">
        <v>0</v>
      </c>
    </row>
    <row r="26" spans="1:12" ht="20" customHeight="1">
      <c r="A26" s="167" t="s">
        <v>149</v>
      </c>
      <c r="B26" s="164"/>
      <c r="D26" s="165"/>
      <c r="E26" s="166"/>
      <c r="F26" s="4"/>
      <c r="G26" s="21"/>
      <c r="H26" s="4"/>
      <c r="I26" s="2"/>
      <c r="J26" s="4"/>
      <c r="K26" s="21"/>
      <c r="L26" s="4"/>
    </row>
    <row r="27" spans="1:12" ht="20" customHeight="1">
      <c r="A27" s="167" t="s">
        <v>150</v>
      </c>
      <c r="B27" s="164"/>
      <c r="D27" s="165"/>
      <c r="E27" s="166"/>
      <c r="F27" s="44">
        <v>-132</v>
      </c>
      <c r="G27" s="21"/>
      <c r="H27" s="44">
        <v>0</v>
      </c>
      <c r="I27" s="2"/>
      <c r="J27" s="44">
        <v>-132</v>
      </c>
      <c r="K27" s="21"/>
      <c r="L27" s="44">
        <v>0</v>
      </c>
    </row>
    <row r="28" spans="1:12" ht="20" customHeight="1">
      <c r="A28" s="167" t="s">
        <v>151</v>
      </c>
      <c r="B28" s="164"/>
      <c r="D28" s="165"/>
      <c r="E28" s="166"/>
      <c r="F28" s="84"/>
      <c r="G28" s="21"/>
      <c r="H28" s="84"/>
      <c r="I28" s="2"/>
      <c r="J28" s="84"/>
      <c r="K28" s="21"/>
      <c r="L28" s="84"/>
    </row>
    <row r="29" spans="1:12" ht="20" customHeight="1">
      <c r="A29" s="167" t="s">
        <v>152</v>
      </c>
      <c r="B29" s="164"/>
      <c r="D29" s="165"/>
      <c r="E29" s="166"/>
      <c r="F29" s="44">
        <f>SUM(F25:F27)</f>
        <v>530</v>
      </c>
      <c r="G29" s="21"/>
      <c r="H29" s="44">
        <f>SUM(H25:H27)</f>
        <v>0</v>
      </c>
      <c r="I29" s="2"/>
      <c r="J29" s="44">
        <f>SUM(J25:J27)</f>
        <v>530</v>
      </c>
      <c r="K29" s="21"/>
      <c r="L29" s="44">
        <f>SUM(L25:L27)</f>
        <v>0</v>
      </c>
    </row>
    <row r="30" spans="1:12" ht="8" customHeight="1">
      <c r="D30" s="7"/>
      <c r="E30" s="1"/>
      <c r="F30" s="43"/>
      <c r="G30" s="68"/>
      <c r="H30" s="43"/>
      <c r="I30" s="43"/>
      <c r="J30" s="43"/>
      <c r="K30" s="43"/>
      <c r="L30" s="43"/>
    </row>
    <row r="31" spans="1:12" ht="20" customHeight="1">
      <c r="A31" s="168" t="s">
        <v>153</v>
      </c>
      <c r="B31" s="164"/>
      <c r="D31" s="165"/>
      <c r="E31" s="166"/>
      <c r="F31" s="122">
        <f>F29</f>
        <v>530</v>
      </c>
      <c r="G31" s="21"/>
      <c r="H31" s="122">
        <f>H29</f>
        <v>0</v>
      </c>
      <c r="I31" s="2"/>
      <c r="J31" s="122">
        <f>J29</f>
        <v>530</v>
      </c>
      <c r="K31" s="21"/>
      <c r="L31" s="122">
        <f>L29</f>
        <v>0</v>
      </c>
    </row>
    <row r="32" spans="1:12" ht="8" customHeight="1">
      <c r="D32" s="7"/>
      <c r="E32" s="1"/>
      <c r="F32" s="124"/>
      <c r="G32" s="68"/>
      <c r="H32" s="124"/>
      <c r="I32" s="43"/>
      <c r="J32" s="124"/>
      <c r="K32" s="43"/>
      <c r="L32" s="124"/>
    </row>
    <row r="33" spans="1:12" ht="20" customHeight="1" thickBot="1">
      <c r="A33" s="161" t="s">
        <v>162</v>
      </c>
      <c r="D33" s="165"/>
      <c r="E33" s="166"/>
      <c r="F33" s="121">
        <f>SUM(F20,F31)</f>
        <v>40546</v>
      </c>
      <c r="G33" s="41"/>
      <c r="H33" s="121">
        <f>SUM(H20,H31)</f>
        <v>40149</v>
      </c>
      <c r="I33" s="41"/>
      <c r="J33" s="121">
        <f>SUM(J20,J31)</f>
        <v>35951</v>
      </c>
      <c r="K33" s="41"/>
      <c r="L33" s="121">
        <f>SUM(L20,L31)</f>
        <v>37997</v>
      </c>
    </row>
    <row r="34" spans="1:12" ht="8" customHeight="1" thickTop="1">
      <c r="J34" s="6"/>
      <c r="K34" s="6"/>
    </row>
    <row r="35" spans="1:12" ht="20" customHeight="1">
      <c r="A35" s="1" t="s">
        <v>163</v>
      </c>
      <c r="D35" s="7"/>
      <c r="E35" s="1"/>
      <c r="F35" s="3"/>
      <c r="G35" s="9"/>
      <c r="H35" s="3"/>
      <c r="I35" s="3"/>
      <c r="J35" s="3"/>
      <c r="K35" s="47"/>
      <c r="L35" s="3"/>
    </row>
    <row r="36" spans="1:12" ht="20" customHeight="1">
      <c r="B36" s="17" t="s">
        <v>70</v>
      </c>
      <c r="D36" s="7"/>
      <c r="E36" s="1"/>
      <c r="F36" s="3">
        <f>F20-F37</f>
        <v>38788</v>
      </c>
      <c r="G36" s="9"/>
      <c r="H36" s="8">
        <v>39587</v>
      </c>
      <c r="I36" s="69"/>
      <c r="J36" s="3">
        <f>J20</f>
        <v>35421</v>
      </c>
      <c r="K36" s="3"/>
      <c r="L36" s="3">
        <v>37997</v>
      </c>
    </row>
    <row r="37" spans="1:12" ht="20" customHeight="1">
      <c r="B37" s="17" t="s">
        <v>71</v>
      </c>
      <c r="D37" s="7"/>
      <c r="E37" s="1"/>
      <c r="F37" s="44">
        <v>1228</v>
      </c>
      <c r="G37" s="9"/>
      <c r="H37" s="72">
        <v>562</v>
      </c>
      <c r="I37" s="69"/>
      <c r="J37" s="72">
        <v>0</v>
      </c>
      <c r="K37" s="3"/>
      <c r="L37" s="72">
        <v>0</v>
      </c>
    </row>
    <row r="38" spans="1:12" ht="20" customHeight="1" thickBot="1">
      <c r="A38" s="1"/>
      <c r="D38" s="7"/>
      <c r="E38" s="1"/>
      <c r="F38" s="45">
        <f>SUM(F36:F37)</f>
        <v>40016</v>
      </c>
      <c r="G38" s="41"/>
      <c r="H38" s="45">
        <f>SUM(H36:H37)</f>
        <v>40149</v>
      </c>
      <c r="I38" s="5"/>
      <c r="J38" s="45">
        <f>SUM(J36:J37)</f>
        <v>35421</v>
      </c>
      <c r="K38" s="24"/>
      <c r="L38" s="45">
        <f>SUM(L36:L37)</f>
        <v>37997</v>
      </c>
    </row>
    <row r="39" spans="1:12" ht="8" customHeight="1" thickTop="1">
      <c r="A39" s="161"/>
      <c r="D39" s="165"/>
      <c r="E39" s="166"/>
      <c r="F39" s="2"/>
      <c r="G39" s="2"/>
      <c r="H39" s="43"/>
      <c r="I39" s="43"/>
      <c r="J39" s="43"/>
      <c r="K39" s="43"/>
      <c r="L39" s="43"/>
    </row>
    <row r="40" spans="1:12" ht="20" customHeight="1">
      <c r="A40" s="161" t="s">
        <v>164</v>
      </c>
      <c r="D40" s="165"/>
      <c r="E40" s="161"/>
      <c r="H40" s="43"/>
      <c r="I40" s="43"/>
      <c r="J40" s="43"/>
      <c r="K40" s="43"/>
      <c r="L40" s="43"/>
    </row>
    <row r="41" spans="1:12" ht="20" customHeight="1">
      <c r="A41" s="161"/>
      <c r="B41" s="6" t="s">
        <v>70</v>
      </c>
      <c r="D41" s="165"/>
      <c r="E41" s="161"/>
      <c r="F41" s="8">
        <f>F33-F42</f>
        <v>39318</v>
      </c>
      <c r="G41" s="2"/>
      <c r="H41" s="3">
        <v>39587</v>
      </c>
      <c r="I41" s="9"/>
      <c r="J41" s="8">
        <f>J33</f>
        <v>35951</v>
      </c>
      <c r="K41" s="3"/>
      <c r="L41" s="169">
        <v>37997</v>
      </c>
    </row>
    <row r="42" spans="1:12" ht="20" customHeight="1">
      <c r="B42" s="17" t="s">
        <v>71</v>
      </c>
      <c r="D42" s="165"/>
      <c r="E42" s="164"/>
      <c r="F42" s="44">
        <v>1228</v>
      </c>
      <c r="G42" s="20"/>
      <c r="H42" s="3">
        <v>562</v>
      </c>
      <c r="I42" s="9"/>
      <c r="J42" s="130">
        <v>0</v>
      </c>
      <c r="K42" s="3"/>
      <c r="L42" s="131">
        <v>0</v>
      </c>
    </row>
    <row r="43" spans="1:12" ht="20" customHeight="1" thickBot="1">
      <c r="A43" s="164"/>
      <c r="D43" s="170"/>
      <c r="E43" s="161"/>
      <c r="F43" s="45">
        <f>SUM(F41:F42)</f>
        <v>40546</v>
      </c>
      <c r="G43" s="23"/>
      <c r="H43" s="45">
        <f>SUM(H41:H42)</f>
        <v>40149</v>
      </c>
      <c r="I43" s="30"/>
      <c r="J43" s="45">
        <f>SUM(J41:J42)</f>
        <v>35951</v>
      </c>
      <c r="K43" s="25"/>
      <c r="L43" s="45">
        <f>SUM(L41:L42)</f>
        <v>37997</v>
      </c>
    </row>
    <row r="44" spans="1:12" ht="8" customHeight="1" thickTop="1">
      <c r="A44" s="164"/>
      <c r="D44" s="165"/>
      <c r="E44" s="164"/>
      <c r="F44" s="48"/>
      <c r="G44" s="49"/>
      <c r="H44" s="171"/>
      <c r="I44" s="171"/>
      <c r="J44" s="171"/>
      <c r="K44" s="171"/>
      <c r="L44" s="171"/>
    </row>
    <row r="45" spans="1:12" ht="20" customHeight="1">
      <c r="A45" s="161" t="s">
        <v>72</v>
      </c>
      <c r="D45" s="165"/>
      <c r="E45" s="164"/>
      <c r="F45" s="48"/>
      <c r="G45" s="49"/>
      <c r="H45" s="171"/>
      <c r="I45" s="171"/>
      <c r="J45" s="171"/>
      <c r="K45" s="171"/>
      <c r="L45" s="171"/>
    </row>
    <row r="46" spans="1:12" ht="20" customHeight="1" thickBot="1">
      <c r="B46" s="17" t="s">
        <v>73</v>
      </c>
      <c r="D46" s="165">
        <v>13</v>
      </c>
      <c r="E46" s="1"/>
      <c r="F46" s="132">
        <f>F36/302380</f>
        <v>0.12827567960843972</v>
      </c>
      <c r="G46" s="10"/>
      <c r="H46" s="132">
        <f>H36/294000</f>
        <v>0.13464965986394559</v>
      </c>
      <c r="I46" s="81"/>
      <c r="J46" s="132">
        <f>J36/302380</f>
        <v>0.11714068390766585</v>
      </c>
      <c r="K46" s="81"/>
      <c r="L46" s="133">
        <f>L36/294000</f>
        <v>0.12924149659863945</v>
      </c>
    </row>
    <row r="47" spans="1:12" ht="20" customHeight="1" thickTop="1" thickBot="1">
      <c r="B47" s="17" t="s">
        <v>194</v>
      </c>
      <c r="D47" s="165">
        <v>13</v>
      </c>
      <c r="E47" s="1"/>
      <c r="F47" s="132">
        <v>0.11</v>
      </c>
      <c r="G47" s="12"/>
      <c r="H47" s="132">
        <v>0.13</v>
      </c>
      <c r="I47" s="81"/>
      <c r="J47" s="132">
        <v>0.1</v>
      </c>
      <c r="K47" s="81"/>
      <c r="L47" s="133">
        <v>0.13</v>
      </c>
    </row>
    <row r="48" spans="1:12" ht="20.5" thickTop="1"/>
  </sheetData>
  <mergeCells count="5">
    <mergeCell ref="A1:L1"/>
    <mergeCell ref="A2:L2"/>
    <mergeCell ref="A3:L3"/>
    <mergeCell ref="F6:H6"/>
    <mergeCell ref="J6:L6"/>
  </mergeCells>
  <pageMargins left="0.7" right="0.26" top="0.63" bottom="0.5" header="0.3" footer="0.34"/>
  <pageSetup paperSize="9" scale="76" firstPageNumber="5" fitToHeight="0" orientation="portrait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57"/>
  <sheetViews>
    <sheetView view="pageBreakPreview" topLeftCell="A6" zoomScale="60" zoomScaleNormal="25" zoomScalePageLayoutView="40" workbookViewId="0">
      <selection activeCell="Z4" sqref="Z4"/>
    </sheetView>
  </sheetViews>
  <sheetFormatPr defaultColWidth="9" defaultRowHeight="20"/>
  <cols>
    <col min="1" max="1" width="1.36328125" style="6" customWidth="1"/>
    <col min="2" max="2" width="39.453125" style="6" customWidth="1"/>
    <col min="3" max="3" width="7.90625" style="6" customWidth="1"/>
    <col min="4" max="4" width="0.453125" style="6" customWidth="1"/>
    <col min="5" max="5" width="13.6328125" style="6" customWidth="1"/>
    <col min="6" max="6" width="0.453125" style="6" customWidth="1"/>
    <col min="7" max="7" width="13.6328125" style="6" customWidth="1"/>
    <col min="8" max="8" width="0.453125" style="6" customWidth="1"/>
    <col min="9" max="9" width="14.6328125" style="6" customWidth="1"/>
    <col min="10" max="10" width="0.453125" style="6" customWidth="1"/>
    <col min="11" max="11" width="14.6328125" style="6" customWidth="1"/>
    <col min="12" max="12" width="0.7265625" style="6" customWidth="1"/>
    <col min="13" max="13" width="15.453125" style="6" customWidth="1"/>
    <col min="14" max="14" width="0.453125" style="6" customWidth="1"/>
    <col min="15" max="15" width="13.6328125" style="6" customWidth="1"/>
    <col min="16" max="16" width="0.7265625" style="6" customWidth="1"/>
    <col min="17" max="17" width="13.6328125" style="6" customWidth="1"/>
    <col min="18" max="18" width="0.7265625" style="6" customWidth="1"/>
    <col min="19" max="19" width="15.6328125" style="6" customWidth="1"/>
    <col min="20" max="20" width="0.7265625" style="6" customWidth="1"/>
    <col min="21" max="21" width="15.6328125" style="6" customWidth="1"/>
    <col min="22" max="22" width="0.7265625" style="6" customWidth="1"/>
    <col min="23" max="24" width="14.6328125" style="6" customWidth="1"/>
    <col min="25" max="25" width="0.6328125" style="6" customWidth="1"/>
    <col min="26" max="26" width="13.90625" style="6" customWidth="1"/>
    <col min="27" max="27" width="0.453125" style="6" customWidth="1"/>
    <col min="28" max="28" width="14.6328125" style="6" customWidth="1"/>
    <col min="29" max="29" width="0.453125" style="6" customWidth="1"/>
    <col min="30" max="30" width="14.6328125" style="6" customWidth="1"/>
    <col min="31" max="31" width="0.453125" style="6" customWidth="1"/>
    <col min="32" max="32" width="13.6328125" style="6" customWidth="1"/>
    <col min="33" max="16384" width="9" style="6"/>
  </cols>
  <sheetData>
    <row r="1" spans="1:32" ht="20.5">
      <c r="A1" s="86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</row>
    <row r="2" spans="1:32" ht="20.5">
      <c r="A2" s="86" t="s">
        <v>202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ht="20.5">
      <c r="A3" s="86" t="s">
        <v>176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2" ht="20.5">
      <c r="A4" s="103" t="s">
        <v>61</v>
      </c>
      <c r="B4" s="173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</row>
    <row r="5" spans="1:32">
      <c r="A5" s="11"/>
      <c r="B5" s="11"/>
      <c r="C5" s="11"/>
      <c r="D5" s="11"/>
      <c r="E5" s="15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50" t="s">
        <v>2</v>
      </c>
    </row>
    <row r="6" spans="1:32">
      <c r="E6" s="188" t="s">
        <v>142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</row>
    <row r="7" spans="1:32"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89" t="s">
        <v>199</v>
      </c>
      <c r="T7" s="189"/>
      <c r="U7" s="189"/>
      <c r="V7" s="189"/>
      <c r="W7" s="189"/>
      <c r="X7" s="189"/>
      <c r="Y7" s="189"/>
      <c r="Z7" s="189"/>
      <c r="AA7" s="174"/>
      <c r="AB7" s="174"/>
      <c r="AC7" s="11"/>
      <c r="AD7" s="11"/>
      <c r="AE7" s="11"/>
      <c r="AF7" s="11"/>
    </row>
    <row r="8" spans="1:32">
      <c r="P8" s="11"/>
      <c r="Q8" s="11"/>
      <c r="R8" s="11"/>
      <c r="S8" s="188" t="s">
        <v>74</v>
      </c>
      <c r="T8" s="188"/>
      <c r="U8" s="188"/>
      <c r="V8" s="11"/>
      <c r="W8" s="11"/>
      <c r="X8" s="11"/>
      <c r="Y8" s="11"/>
      <c r="Z8" s="11"/>
      <c r="AA8" s="175"/>
      <c r="AB8" s="175"/>
      <c r="AC8" s="175"/>
      <c r="AD8" s="175"/>
      <c r="AE8" s="175"/>
    </row>
    <row r="9" spans="1:32">
      <c r="F9" s="55"/>
      <c r="N9" s="11"/>
      <c r="P9" s="11"/>
      <c r="Q9" s="11"/>
      <c r="R9" s="11"/>
      <c r="S9" s="11" t="s">
        <v>165</v>
      </c>
      <c r="T9" s="11"/>
      <c r="U9" s="11"/>
      <c r="V9" s="11"/>
      <c r="X9" s="11" t="s">
        <v>75</v>
      </c>
      <c r="Y9" s="11"/>
      <c r="Z9" s="11" t="s">
        <v>76</v>
      </c>
      <c r="AA9" s="55"/>
      <c r="AC9" s="55"/>
      <c r="AD9" s="11"/>
    </row>
    <row r="10" spans="1:32">
      <c r="I10" s="11" t="s">
        <v>53</v>
      </c>
      <c r="M10" s="11"/>
      <c r="N10" s="11"/>
      <c r="O10" s="11"/>
      <c r="P10" s="11"/>
      <c r="Q10" s="11" t="s">
        <v>186</v>
      </c>
      <c r="R10" s="11"/>
      <c r="S10" s="11" t="s">
        <v>166</v>
      </c>
      <c r="T10" s="11"/>
      <c r="U10" s="11"/>
      <c r="V10" s="11"/>
      <c r="W10" s="11"/>
      <c r="X10" s="11" t="s">
        <v>77</v>
      </c>
      <c r="Y10" s="11"/>
      <c r="Z10" s="11" t="s">
        <v>78</v>
      </c>
      <c r="AB10" s="11" t="s">
        <v>76</v>
      </c>
      <c r="AD10" s="11" t="s">
        <v>79</v>
      </c>
      <c r="AE10" s="55"/>
    </row>
    <row r="11" spans="1:32" ht="23.15" customHeight="1">
      <c r="E11" s="55" t="s">
        <v>80</v>
      </c>
      <c r="G11" s="11" t="s">
        <v>81</v>
      </c>
      <c r="H11" s="11"/>
      <c r="I11" s="6" t="s">
        <v>187</v>
      </c>
      <c r="J11" s="11"/>
      <c r="K11" s="11" t="s">
        <v>184</v>
      </c>
      <c r="L11" s="11"/>
      <c r="M11" s="188" t="s">
        <v>54</v>
      </c>
      <c r="N11" s="188"/>
      <c r="O11" s="188"/>
      <c r="Q11" s="11" t="s">
        <v>195</v>
      </c>
      <c r="S11" s="11" t="s">
        <v>145</v>
      </c>
      <c r="U11" s="11" t="s">
        <v>155</v>
      </c>
      <c r="W11" s="11" t="s">
        <v>82</v>
      </c>
      <c r="X11" s="11" t="s">
        <v>83</v>
      </c>
      <c r="Z11" s="11" t="s">
        <v>84</v>
      </c>
      <c r="AB11" s="11" t="s">
        <v>85</v>
      </c>
      <c r="AD11" s="11" t="s">
        <v>86</v>
      </c>
      <c r="AF11" s="11" t="s">
        <v>87</v>
      </c>
    </row>
    <row r="12" spans="1:32">
      <c r="C12" s="62" t="s">
        <v>3</v>
      </c>
      <c r="E12" s="56" t="s">
        <v>88</v>
      </c>
      <c r="G12" s="62" t="s">
        <v>89</v>
      </c>
      <c r="H12" s="11"/>
      <c r="I12" s="128" t="s">
        <v>96</v>
      </c>
      <c r="J12" s="11"/>
      <c r="K12" s="62" t="s">
        <v>185</v>
      </c>
      <c r="L12" s="11"/>
      <c r="M12" s="62" t="s">
        <v>57</v>
      </c>
      <c r="N12" s="11"/>
      <c r="O12" s="62" t="s">
        <v>90</v>
      </c>
      <c r="P12" s="11"/>
      <c r="Q12" s="62" t="s">
        <v>196</v>
      </c>
      <c r="R12" s="11"/>
      <c r="S12" s="62" t="s">
        <v>146</v>
      </c>
      <c r="T12" s="11"/>
      <c r="U12" s="62" t="s">
        <v>156</v>
      </c>
      <c r="V12" s="11"/>
      <c r="W12" s="62" t="s">
        <v>91</v>
      </c>
      <c r="X12" s="62" t="s">
        <v>92</v>
      </c>
      <c r="Y12" s="11"/>
      <c r="Z12" s="62" t="s">
        <v>201</v>
      </c>
      <c r="AB12" s="62" t="s">
        <v>93</v>
      </c>
      <c r="AD12" s="62" t="s">
        <v>94</v>
      </c>
      <c r="AF12" s="62" t="s">
        <v>200</v>
      </c>
    </row>
    <row r="13" spans="1:32" ht="8.25" customHeight="1"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X13" s="7"/>
      <c r="Y13" s="7"/>
      <c r="Z13" s="7"/>
      <c r="AD13" s="7"/>
      <c r="AF13" s="7"/>
    </row>
    <row r="14" spans="1:32" s="85" customFormat="1">
      <c r="A14" s="91" t="s">
        <v>95</v>
      </c>
      <c r="E14" s="92">
        <v>147000</v>
      </c>
      <c r="F14" s="93"/>
      <c r="G14" s="92">
        <v>246105</v>
      </c>
      <c r="H14" s="94"/>
      <c r="I14" s="92">
        <v>0</v>
      </c>
      <c r="J14" s="94"/>
      <c r="K14" s="94">
        <v>0</v>
      </c>
      <c r="L14" s="94"/>
      <c r="M14" s="92">
        <v>14700</v>
      </c>
      <c r="N14" s="94"/>
      <c r="O14" s="92">
        <v>253879</v>
      </c>
      <c r="P14" s="94"/>
      <c r="Q14" s="94">
        <v>0</v>
      </c>
      <c r="R14" s="94"/>
      <c r="S14" s="109">
        <v>2036</v>
      </c>
      <c r="T14" s="94"/>
      <c r="U14" s="3">
        <v>0</v>
      </c>
      <c r="V14" s="94"/>
      <c r="W14" s="92">
        <v>6370</v>
      </c>
      <c r="X14" s="92">
        <v>2083</v>
      </c>
      <c r="Y14" s="94"/>
      <c r="Z14" s="92">
        <f>SUM(S14:Y14)</f>
        <v>10489</v>
      </c>
      <c r="AA14" s="102"/>
      <c r="AB14" s="92">
        <f>SUM(E14,G14,M14,O14,Z14)</f>
        <v>672173</v>
      </c>
      <c r="AC14" s="94"/>
      <c r="AD14" s="92">
        <v>18737</v>
      </c>
      <c r="AE14" s="93"/>
      <c r="AF14" s="92">
        <f>SUM(AB14:AD14)</f>
        <v>690910</v>
      </c>
    </row>
    <row r="15" spans="1:32" ht="20.5">
      <c r="A15" s="6" t="s">
        <v>207</v>
      </c>
      <c r="E15" s="75"/>
      <c r="F15" s="77"/>
      <c r="G15" s="75"/>
      <c r="H15" s="75"/>
      <c r="I15" s="75"/>
      <c r="J15" s="75"/>
      <c r="K15" s="75"/>
      <c r="L15" s="75"/>
      <c r="M15" s="75"/>
      <c r="N15" s="72"/>
      <c r="O15" s="75"/>
      <c r="P15" s="72"/>
      <c r="Q15" s="75"/>
      <c r="R15" s="72"/>
      <c r="S15" s="80"/>
      <c r="T15" s="72"/>
      <c r="U15" s="75"/>
      <c r="V15" s="72"/>
      <c r="W15" s="75"/>
      <c r="X15" s="75"/>
      <c r="Y15" s="72"/>
      <c r="Z15" s="75"/>
      <c r="AA15" s="2"/>
      <c r="AB15" s="92"/>
      <c r="AC15" s="77"/>
      <c r="AD15" s="75"/>
      <c r="AE15" s="76"/>
      <c r="AF15" s="92"/>
    </row>
    <row r="16" spans="1:32" ht="20.25" customHeight="1">
      <c r="B16" s="176" t="s">
        <v>68</v>
      </c>
      <c r="C16" s="60"/>
      <c r="D16" s="52"/>
      <c r="E16" s="44">
        <v>0</v>
      </c>
      <c r="F16" s="72"/>
      <c r="G16" s="44">
        <v>0</v>
      </c>
      <c r="H16" s="72"/>
      <c r="I16" s="44">
        <v>0</v>
      </c>
      <c r="J16" s="72"/>
      <c r="K16" s="44">
        <v>0</v>
      </c>
      <c r="L16" s="44"/>
      <c r="M16" s="44">
        <v>0</v>
      </c>
      <c r="N16" s="72"/>
      <c r="O16" s="73">
        <v>39587</v>
      </c>
      <c r="P16" s="72"/>
      <c r="Q16" s="44">
        <v>0</v>
      </c>
      <c r="R16" s="72"/>
      <c r="S16" s="44">
        <v>0</v>
      </c>
      <c r="T16" s="72"/>
      <c r="U16" s="44">
        <v>0</v>
      </c>
      <c r="V16" s="72"/>
      <c r="W16" s="44">
        <v>0</v>
      </c>
      <c r="X16" s="44">
        <v>0</v>
      </c>
      <c r="Y16" s="72"/>
      <c r="Z16" s="92">
        <f>SUM(S16:Y16)</f>
        <v>0</v>
      </c>
      <c r="AA16" s="9"/>
      <c r="AB16" s="92">
        <f>SUM(E16,G16,M16,O16,Z16)</f>
        <v>39587</v>
      </c>
      <c r="AC16" s="9"/>
      <c r="AD16" s="73">
        <v>562</v>
      </c>
      <c r="AE16" s="9"/>
      <c r="AF16" s="92">
        <f t="shared" ref="AF16" si="0">SUM(AB16:AD16)</f>
        <v>40149</v>
      </c>
    </row>
    <row r="17" spans="1:32" ht="20.25" customHeight="1" thickBot="1">
      <c r="A17" s="57" t="s">
        <v>179</v>
      </c>
      <c r="B17" s="15"/>
      <c r="C17" s="15"/>
      <c r="D17" s="15"/>
      <c r="E17" s="83">
        <f>SUM(E14:E16)</f>
        <v>147000</v>
      </c>
      <c r="F17" s="82"/>
      <c r="G17" s="83">
        <f>SUM(G14:G16)</f>
        <v>246105</v>
      </c>
      <c r="H17" s="75"/>
      <c r="I17" s="83">
        <f>SUM(I14:I16)</f>
        <v>0</v>
      </c>
      <c r="J17" s="75"/>
      <c r="K17" s="83">
        <f>SUM(K14:K16)</f>
        <v>0</v>
      </c>
      <c r="L17" s="83"/>
      <c r="M17" s="83">
        <f>SUM(M14:M16)</f>
        <v>14700</v>
      </c>
      <c r="N17" s="75"/>
      <c r="O17" s="83">
        <f>SUM(O14:O16)</f>
        <v>293466</v>
      </c>
      <c r="P17" s="82"/>
      <c r="Q17" s="83">
        <f>SUM(Q14:Q16)</f>
        <v>0</v>
      </c>
      <c r="R17" s="82"/>
      <c r="S17" s="83">
        <f>SUM(S14:S16)</f>
        <v>2036</v>
      </c>
      <c r="T17" s="82"/>
      <c r="U17" s="83">
        <f>SUM(U14:U16)</f>
        <v>0</v>
      </c>
      <c r="V17" s="82"/>
      <c r="W17" s="83">
        <f>SUM(W14:W16)</f>
        <v>6370</v>
      </c>
      <c r="X17" s="83">
        <f>SUM(X14:X16)</f>
        <v>2083</v>
      </c>
      <c r="Y17" s="82"/>
      <c r="Z17" s="95">
        <f>SUM(Z14:Z16)</f>
        <v>10489</v>
      </c>
      <c r="AA17" s="82"/>
      <c r="AB17" s="95">
        <f>SUM(AB14:AB16)</f>
        <v>711760</v>
      </c>
      <c r="AC17" s="82"/>
      <c r="AD17" s="83">
        <f>SUM(AD14:AD16)</f>
        <v>19299</v>
      </c>
      <c r="AE17" s="82"/>
      <c r="AF17" s="95">
        <f>SUM(AF14:AF16)</f>
        <v>731059</v>
      </c>
    </row>
    <row r="18" spans="1:32" ht="20.25" customHeight="1" thickTop="1">
      <c r="A18" s="57"/>
      <c r="B18" s="15"/>
      <c r="C18" s="15"/>
      <c r="D18" s="15"/>
      <c r="E18" s="75"/>
      <c r="F18" s="77"/>
      <c r="G18" s="75"/>
      <c r="H18" s="75"/>
      <c r="I18" s="75"/>
      <c r="J18" s="75"/>
      <c r="K18" s="75"/>
      <c r="L18" s="75"/>
      <c r="M18" s="75"/>
      <c r="N18" s="75"/>
      <c r="O18" s="75"/>
      <c r="P18" s="77"/>
      <c r="Q18" s="77"/>
      <c r="R18" s="77"/>
      <c r="S18" s="80"/>
      <c r="T18" s="77"/>
      <c r="U18" s="75"/>
      <c r="V18" s="77"/>
      <c r="W18" s="75"/>
      <c r="X18" s="75"/>
      <c r="Y18" s="77"/>
      <c r="Z18" s="75"/>
      <c r="AA18" s="77"/>
      <c r="AB18" s="75"/>
      <c r="AC18" s="77"/>
      <c r="AD18" s="75"/>
      <c r="AE18" s="77"/>
      <c r="AF18" s="75"/>
    </row>
    <row r="19" spans="1:32" s="85" customFormat="1">
      <c r="A19" s="91" t="s">
        <v>177</v>
      </c>
      <c r="E19" s="92">
        <v>147000</v>
      </c>
      <c r="F19" s="92">
        <f t="shared" ref="F19:P19" si="1">F17</f>
        <v>0</v>
      </c>
      <c r="G19" s="92">
        <v>246105</v>
      </c>
      <c r="H19" s="92">
        <f t="shared" si="1"/>
        <v>0</v>
      </c>
      <c r="I19" s="92">
        <v>0</v>
      </c>
      <c r="J19" s="92"/>
      <c r="K19" s="92">
        <v>2192</v>
      </c>
      <c r="L19" s="92"/>
      <c r="M19" s="92">
        <v>14700</v>
      </c>
      <c r="N19" s="92">
        <f t="shared" si="1"/>
        <v>0</v>
      </c>
      <c r="O19" s="92">
        <v>-43558</v>
      </c>
      <c r="P19" s="92">
        <f t="shared" si="1"/>
        <v>0</v>
      </c>
      <c r="Q19" s="92">
        <v>430</v>
      </c>
      <c r="R19" s="92"/>
      <c r="S19" s="92">
        <f>1894</f>
        <v>1894</v>
      </c>
      <c r="T19" s="92">
        <f>T17</f>
        <v>0</v>
      </c>
      <c r="U19" s="92">
        <v>117696</v>
      </c>
      <c r="V19" s="92"/>
      <c r="W19" s="92">
        <v>6370</v>
      </c>
      <c r="X19" s="92">
        <v>2083</v>
      </c>
      <c r="Y19" s="92"/>
      <c r="Z19" s="92">
        <f>SUM(S19:Y19)</f>
        <v>128043</v>
      </c>
      <c r="AA19" s="102"/>
      <c r="AB19" s="92">
        <f>SUM(E19,G19,K19,M19,O19,Z19,Q19,I19)</f>
        <v>494912</v>
      </c>
      <c r="AC19" s="94"/>
      <c r="AD19" s="92">
        <v>744</v>
      </c>
      <c r="AE19" s="93"/>
      <c r="AF19" s="92">
        <f>SUM(AB19:AD19)</f>
        <v>495656</v>
      </c>
    </row>
    <row r="20" spans="1:32" ht="20.5">
      <c r="A20" s="6" t="s">
        <v>207</v>
      </c>
      <c r="E20" s="75"/>
      <c r="F20" s="77"/>
      <c r="G20" s="75"/>
      <c r="H20" s="75"/>
      <c r="I20" s="75"/>
      <c r="J20" s="75"/>
      <c r="K20" s="75"/>
      <c r="L20" s="75"/>
      <c r="M20" s="75"/>
      <c r="N20" s="72"/>
      <c r="O20" s="75"/>
      <c r="P20" s="72"/>
      <c r="Q20" s="72"/>
      <c r="R20" s="72"/>
      <c r="S20" s="80"/>
      <c r="T20" s="72"/>
      <c r="U20" s="75"/>
      <c r="V20" s="72"/>
      <c r="W20" s="75"/>
      <c r="X20" s="75"/>
      <c r="Y20" s="72"/>
      <c r="Z20" s="92"/>
      <c r="AA20" s="2"/>
      <c r="AB20" s="92"/>
      <c r="AC20" s="77"/>
      <c r="AD20" s="75"/>
      <c r="AE20" s="76"/>
      <c r="AF20" s="75"/>
    </row>
    <row r="21" spans="1:32" ht="20.5">
      <c r="B21" s="91" t="s">
        <v>191</v>
      </c>
      <c r="C21" s="57"/>
      <c r="D21" s="57"/>
      <c r="E21" s="177">
        <v>4190</v>
      </c>
      <c r="F21" s="178"/>
      <c r="G21" s="179">
        <v>0</v>
      </c>
      <c r="H21" s="180"/>
      <c r="I21" s="179">
        <v>0</v>
      </c>
      <c r="J21" s="180"/>
      <c r="K21" s="179">
        <v>0</v>
      </c>
      <c r="L21" s="179"/>
      <c r="M21" s="179">
        <v>0</v>
      </c>
      <c r="N21" s="180"/>
      <c r="O21" s="179">
        <v>0</v>
      </c>
      <c r="P21" s="179"/>
      <c r="Q21" s="179">
        <v>0</v>
      </c>
      <c r="R21" s="179"/>
      <c r="S21" s="179">
        <v>0</v>
      </c>
      <c r="T21" s="179"/>
      <c r="U21" s="179">
        <v>0</v>
      </c>
      <c r="V21" s="179"/>
      <c r="W21" s="179">
        <v>0</v>
      </c>
      <c r="X21" s="181">
        <v>0</v>
      </c>
      <c r="Y21" s="179"/>
      <c r="Z21" s="92">
        <f t="shared" ref="Z21:Z25" si="2">SUM(S21:Y21)</f>
        <v>0</v>
      </c>
      <c r="AA21" s="109"/>
      <c r="AB21" s="109">
        <f>SUM(E21,G21,K21,M21,O21,Z21,Q21,I21)</f>
        <v>4190</v>
      </c>
      <c r="AC21" s="182"/>
      <c r="AD21" s="109">
        <v>0</v>
      </c>
      <c r="AE21" s="109"/>
      <c r="AF21" s="177">
        <f>SUM(AB21:AD21)</f>
        <v>4190</v>
      </c>
    </row>
    <row r="22" spans="1:32" ht="20.5">
      <c r="B22" s="91" t="s">
        <v>188</v>
      </c>
      <c r="C22" s="57"/>
      <c r="D22" s="57"/>
      <c r="E22" s="178">
        <v>0</v>
      </c>
      <c r="F22" s="178"/>
      <c r="G22" s="179">
        <v>0</v>
      </c>
      <c r="H22" s="180"/>
      <c r="I22" s="109">
        <v>2664</v>
      </c>
      <c r="J22" s="180"/>
      <c r="K22" s="179">
        <v>0</v>
      </c>
      <c r="L22" s="179"/>
      <c r="M22" s="179">
        <v>0</v>
      </c>
      <c r="N22" s="180"/>
      <c r="O22" s="179">
        <v>0</v>
      </c>
      <c r="P22" s="179"/>
      <c r="Q22" s="179">
        <v>0</v>
      </c>
      <c r="R22" s="179"/>
      <c r="S22" s="179">
        <v>0</v>
      </c>
      <c r="T22" s="179"/>
      <c r="U22" s="179">
        <v>0</v>
      </c>
      <c r="V22" s="179"/>
      <c r="W22" s="179">
        <v>0</v>
      </c>
      <c r="X22" s="181">
        <v>0</v>
      </c>
      <c r="Y22" s="179"/>
      <c r="Z22" s="92">
        <f t="shared" si="2"/>
        <v>0</v>
      </c>
      <c r="AA22" s="109"/>
      <c r="AB22" s="109">
        <f>SUM(E22,G22,K22,M22,O22,Z22,Q22,I22)</f>
        <v>2664</v>
      </c>
      <c r="AC22" s="182"/>
      <c r="AD22" s="109">
        <v>0</v>
      </c>
      <c r="AE22" s="109"/>
      <c r="AF22" s="177">
        <f>SUM(AB22:AD22)</f>
        <v>2664</v>
      </c>
    </row>
    <row r="23" spans="1:32" ht="20.5">
      <c r="B23" s="91" t="s">
        <v>55</v>
      </c>
      <c r="C23" s="60">
        <v>10</v>
      </c>
      <c r="D23" s="57"/>
      <c r="E23" s="178">
        <v>0</v>
      </c>
      <c r="F23" s="178"/>
      <c r="G23" s="179">
        <v>0</v>
      </c>
      <c r="H23" s="180"/>
      <c r="I23" s="179">
        <v>0</v>
      </c>
      <c r="J23" s="180"/>
      <c r="K23" s="109">
        <v>-150</v>
      </c>
      <c r="L23" s="179"/>
      <c r="M23" s="179">
        <v>0</v>
      </c>
      <c r="N23" s="180"/>
      <c r="O23" s="179">
        <v>0</v>
      </c>
      <c r="P23" s="179"/>
      <c r="Q23" s="179">
        <v>0</v>
      </c>
      <c r="R23" s="179"/>
      <c r="S23" s="179">
        <v>0</v>
      </c>
      <c r="T23" s="179"/>
      <c r="U23" s="179">
        <v>0</v>
      </c>
      <c r="V23" s="179"/>
      <c r="W23" s="179">
        <v>0</v>
      </c>
      <c r="X23" s="181">
        <v>0</v>
      </c>
      <c r="Y23" s="179"/>
      <c r="Z23" s="92">
        <f t="shared" si="2"/>
        <v>0</v>
      </c>
      <c r="AA23" s="109"/>
      <c r="AB23" s="109">
        <f>SUM(E23,G23,K23,M23,O23,Z23,Q23,I23)</f>
        <v>-150</v>
      </c>
      <c r="AC23" s="182"/>
      <c r="AD23" s="109">
        <v>0</v>
      </c>
      <c r="AE23" s="109"/>
      <c r="AF23" s="177">
        <f>SUM(AB23:AD23)</f>
        <v>-150</v>
      </c>
    </row>
    <row r="24" spans="1:32">
      <c r="A24" s="17"/>
      <c r="B24" s="66" t="s">
        <v>68</v>
      </c>
      <c r="C24" s="52"/>
      <c r="D24" s="52"/>
      <c r="E24" s="183">
        <v>0</v>
      </c>
      <c r="F24" s="183"/>
      <c r="G24" s="179">
        <v>0</v>
      </c>
      <c r="H24" s="180"/>
      <c r="I24" s="179">
        <v>0</v>
      </c>
      <c r="J24" s="180"/>
      <c r="K24" s="179">
        <v>0</v>
      </c>
      <c r="L24" s="179"/>
      <c r="M24" s="178">
        <v>0</v>
      </c>
      <c r="N24" s="180"/>
      <c r="O24" s="109">
        <f>'PL(3M)-TH'!F36</f>
        <v>38788</v>
      </c>
      <c r="P24" s="179"/>
      <c r="Q24" s="179">
        <v>0</v>
      </c>
      <c r="R24" s="179"/>
      <c r="S24" s="184">
        <v>0</v>
      </c>
      <c r="T24" s="179"/>
      <c r="U24" s="180">
        <v>0</v>
      </c>
      <c r="V24" s="179"/>
      <c r="W24" s="184">
        <v>0</v>
      </c>
      <c r="X24" s="180">
        <v>0</v>
      </c>
      <c r="Y24" s="179"/>
      <c r="Z24" s="92">
        <f t="shared" si="2"/>
        <v>0</v>
      </c>
      <c r="AA24" s="109"/>
      <c r="AB24" s="109">
        <f>SUM(E24,G24,K24,M24,O24,Z24,Q24,I24)</f>
        <v>38788</v>
      </c>
      <c r="AC24" s="182"/>
      <c r="AD24" s="109">
        <f>'PL(3M)-TH'!F37</f>
        <v>1228</v>
      </c>
      <c r="AE24" s="109"/>
      <c r="AF24" s="177">
        <f>SUM(AB24:AD24)</f>
        <v>40016</v>
      </c>
    </row>
    <row r="25" spans="1:32">
      <c r="A25" s="17"/>
      <c r="B25" s="66" t="s">
        <v>69</v>
      </c>
      <c r="C25" s="52"/>
      <c r="D25" s="52"/>
      <c r="E25" s="183">
        <v>0</v>
      </c>
      <c r="F25" s="183"/>
      <c r="G25" s="180">
        <v>0</v>
      </c>
      <c r="H25" s="180"/>
      <c r="I25" s="180">
        <v>0</v>
      </c>
      <c r="J25" s="180"/>
      <c r="K25" s="180">
        <v>0</v>
      </c>
      <c r="L25" s="180"/>
      <c r="M25" s="179">
        <v>0</v>
      </c>
      <c r="N25" s="180"/>
      <c r="O25" s="180">
        <v>0</v>
      </c>
      <c r="P25" s="180"/>
      <c r="Q25" s="180">
        <v>0</v>
      </c>
      <c r="R25" s="180"/>
      <c r="S25" s="185">
        <v>530</v>
      </c>
      <c r="T25" s="180"/>
      <c r="U25" s="180">
        <v>0</v>
      </c>
      <c r="V25" s="180"/>
      <c r="W25" s="184">
        <v>0</v>
      </c>
      <c r="X25" s="180">
        <v>0</v>
      </c>
      <c r="Y25" s="179"/>
      <c r="Z25" s="92">
        <f t="shared" si="2"/>
        <v>530</v>
      </c>
      <c r="AA25" s="109"/>
      <c r="AB25" s="109">
        <f>SUM(E25,G25,K25,M25,O25,Z25,Q25,I25)</f>
        <v>530</v>
      </c>
      <c r="AC25" s="182"/>
      <c r="AD25" s="109">
        <v>0</v>
      </c>
      <c r="AE25" s="109"/>
      <c r="AF25" s="177">
        <f>SUM(AB25:AD25)</f>
        <v>530</v>
      </c>
    </row>
    <row r="26" spans="1:32" ht="21" thickBot="1">
      <c r="A26" s="57" t="s">
        <v>178</v>
      </c>
      <c r="B26" s="15"/>
      <c r="C26" s="15"/>
      <c r="D26" s="15"/>
      <c r="E26" s="95">
        <f>SUM(E19:E24)</f>
        <v>151190</v>
      </c>
      <c r="F26" s="82"/>
      <c r="G26" s="95">
        <f>SUM(G19:G24)</f>
        <v>246105</v>
      </c>
      <c r="H26" s="75"/>
      <c r="I26" s="95">
        <f>SUM(I19:I24)</f>
        <v>2664</v>
      </c>
      <c r="J26" s="75"/>
      <c r="K26" s="95">
        <f>SUM(K19:K24)</f>
        <v>2042</v>
      </c>
      <c r="L26" s="83"/>
      <c r="M26" s="95">
        <f>SUM(M19:M24)</f>
        <v>14700</v>
      </c>
      <c r="N26" s="75"/>
      <c r="O26" s="95">
        <f>SUM(O19:O24)</f>
        <v>-4770</v>
      </c>
      <c r="P26" s="82"/>
      <c r="Q26" s="95">
        <f>SUM(Q19:Q24)</f>
        <v>430</v>
      </c>
      <c r="R26" s="82"/>
      <c r="S26" s="95">
        <f>SUM(S19:S25)</f>
        <v>2424</v>
      </c>
      <c r="T26" s="82"/>
      <c r="U26" s="95">
        <f>SUM(U19:U25)</f>
        <v>117696</v>
      </c>
      <c r="V26" s="82"/>
      <c r="W26" s="95">
        <f>SUM(W19:W25)</f>
        <v>6370</v>
      </c>
      <c r="X26" s="95">
        <f>SUM(X19:X25)</f>
        <v>2083</v>
      </c>
      <c r="Y26" s="82"/>
      <c r="Z26" s="95">
        <f>SUM(Z19:Z25)</f>
        <v>128573</v>
      </c>
      <c r="AA26" s="82"/>
      <c r="AB26" s="95">
        <f>SUM(AB19:AB25)</f>
        <v>540934</v>
      </c>
      <c r="AC26" s="82"/>
      <c r="AD26" s="95">
        <f>SUM(AD19:AD25)</f>
        <v>1972</v>
      </c>
      <c r="AE26" s="82"/>
      <c r="AF26" s="95">
        <f>SUM(AF19:AF25)</f>
        <v>542906</v>
      </c>
    </row>
    <row r="27" spans="1:32" ht="20.5" thickTop="1">
      <c r="E27" s="120"/>
      <c r="G27" s="120"/>
      <c r="I27" s="120"/>
      <c r="M27" s="120"/>
      <c r="O27" s="120"/>
      <c r="Q27" s="120"/>
      <c r="S27" s="120"/>
      <c r="U27" s="120"/>
      <c r="W27" s="120"/>
      <c r="X27" s="120"/>
      <c r="Z27" s="120"/>
      <c r="AB27" s="120"/>
      <c r="AD27" s="120"/>
      <c r="AF27" s="120"/>
    </row>
    <row r="29" spans="1:32">
      <c r="O29" s="129"/>
      <c r="Z29" s="120"/>
    </row>
    <row r="56" spans="4:4">
      <c r="D56" s="89"/>
    </row>
    <row r="57" spans="4:4">
      <c r="D57" s="89"/>
    </row>
  </sheetData>
  <mergeCells count="4">
    <mergeCell ref="S7:Z7"/>
    <mergeCell ref="E6:AF6"/>
    <mergeCell ref="M11:O11"/>
    <mergeCell ref="S8:U8"/>
  </mergeCells>
  <pageMargins left="0.7" right="0.26" top="0.63" bottom="0.5" header="0.3" footer="0.34"/>
  <pageSetup paperSize="9" scale="48" firstPageNumber="6" fitToHeight="0" orientation="landscape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57"/>
  <sheetViews>
    <sheetView view="pageBreakPreview" zoomScale="70" zoomScaleNormal="40" zoomScaleSheetLayoutView="70" workbookViewId="0">
      <selection activeCell="W4" sqref="W4"/>
    </sheetView>
  </sheetViews>
  <sheetFormatPr defaultColWidth="9" defaultRowHeight="20"/>
  <cols>
    <col min="1" max="2" width="2.90625" style="6" customWidth="1"/>
    <col min="3" max="3" width="33.1796875" style="6" customWidth="1"/>
    <col min="4" max="4" width="1.6328125" style="6" customWidth="1"/>
    <col min="5" max="5" width="7.26953125" style="6" customWidth="1"/>
    <col min="6" max="6" width="1.6328125" style="6" customWidth="1"/>
    <col min="7" max="7" width="13.6328125" style="6" customWidth="1"/>
    <col min="8" max="8" width="1.26953125" style="6" customWidth="1"/>
    <col min="9" max="9" width="13.6328125" style="6" customWidth="1"/>
    <col min="10" max="10" width="1.26953125" style="6" customWidth="1"/>
    <col min="11" max="11" width="14.6328125" style="6" customWidth="1"/>
    <col min="12" max="12" width="0.90625" style="6" customWidth="1"/>
    <col min="13" max="13" width="14.6328125" style="6" customWidth="1"/>
    <col min="14" max="14" width="1.26953125" style="6" customWidth="1"/>
    <col min="15" max="15" width="16.453125" style="6" customWidth="1"/>
    <col min="16" max="16" width="1.26953125" style="6" customWidth="1"/>
    <col min="17" max="17" width="13.6328125" style="6" customWidth="1"/>
    <col min="18" max="18" width="1.26953125" style="6" customWidth="1"/>
    <col min="19" max="19" width="13.6328125" style="6" customWidth="1"/>
    <col min="20" max="20" width="1.26953125" style="6" customWidth="1"/>
    <col min="21" max="21" width="15.6328125" style="6" customWidth="1"/>
    <col min="22" max="22" width="1.26953125" style="6" customWidth="1"/>
    <col min="23" max="23" width="15.6328125" style="6" customWidth="1"/>
    <col min="24" max="24" width="1.26953125" style="6" customWidth="1"/>
    <col min="25" max="25" width="14.6328125" style="6" customWidth="1"/>
    <col min="26" max="26" width="1.26953125" style="6" customWidth="1"/>
    <col min="27" max="27" width="13.453125" style="6" customWidth="1"/>
    <col min="28" max="28" width="1.26953125" style="6" customWidth="1"/>
    <col min="29" max="29" width="13.6328125" style="6" customWidth="1"/>
    <col min="30" max="16384" width="9" style="6"/>
  </cols>
  <sheetData>
    <row r="1" spans="1:29" ht="21" customHeight="1">
      <c r="A1" s="86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21" customHeight="1">
      <c r="A2" s="86" t="s">
        <v>202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ht="21" customHeight="1">
      <c r="A3" s="86" t="s">
        <v>176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21" customHeight="1">
      <c r="A4" s="103" t="s">
        <v>61</v>
      </c>
      <c r="U4" s="7"/>
      <c r="V4" s="7"/>
      <c r="W4" s="7"/>
      <c r="X4" s="7"/>
      <c r="Y4" s="7"/>
      <c r="Z4" s="7"/>
      <c r="AA4" s="7"/>
      <c r="AB4" s="7"/>
    </row>
    <row r="5" spans="1:29" ht="21" customHeight="1">
      <c r="A5" s="66"/>
      <c r="U5" s="7"/>
      <c r="V5" s="7"/>
      <c r="W5" s="7"/>
      <c r="X5" s="7"/>
      <c r="Y5" s="7"/>
      <c r="Z5" s="7"/>
      <c r="AA5" s="7"/>
      <c r="AB5" s="7"/>
      <c r="AC5" s="50" t="s">
        <v>2</v>
      </c>
    </row>
    <row r="6" spans="1:29">
      <c r="G6" s="188" t="s">
        <v>143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</row>
    <row r="7" spans="1:29"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89" t="s">
        <v>199</v>
      </c>
      <c r="V7" s="189"/>
      <c r="W7" s="189"/>
      <c r="X7" s="189"/>
      <c r="Y7" s="189"/>
      <c r="Z7" s="189"/>
      <c r="AA7" s="189"/>
      <c r="AB7" s="11"/>
      <c r="AC7" s="11"/>
    </row>
    <row r="8" spans="1:29"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89" t="s">
        <v>74</v>
      </c>
      <c r="V8" s="189"/>
      <c r="W8" s="189"/>
      <c r="X8" s="11"/>
      <c r="Z8" s="11"/>
      <c r="AA8" s="11"/>
      <c r="AB8" s="11"/>
      <c r="AC8" s="11"/>
    </row>
    <row r="9" spans="1:29"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 t="s">
        <v>165</v>
      </c>
      <c r="V9" s="11"/>
      <c r="W9" s="11"/>
      <c r="X9" s="11"/>
      <c r="Y9" s="11"/>
      <c r="Z9" s="11"/>
      <c r="AA9" s="11" t="s">
        <v>76</v>
      </c>
      <c r="AB9" s="11"/>
      <c r="AC9" s="11"/>
    </row>
    <row r="10" spans="1:29">
      <c r="G10" s="11"/>
      <c r="H10" s="11"/>
      <c r="I10" s="11"/>
      <c r="J10" s="11"/>
      <c r="K10" s="11" t="s">
        <v>53</v>
      </c>
      <c r="L10" s="11"/>
      <c r="M10" s="11"/>
      <c r="N10" s="11"/>
      <c r="O10" s="11"/>
      <c r="P10" s="11"/>
      <c r="Q10" s="11"/>
      <c r="R10" s="11"/>
      <c r="S10" s="11" t="s">
        <v>186</v>
      </c>
      <c r="T10" s="11"/>
      <c r="U10" s="11" t="s">
        <v>166</v>
      </c>
      <c r="V10" s="11"/>
      <c r="W10" s="11"/>
      <c r="X10" s="11"/>
      <c r="Y10" s="11"/>
      <c r="Z10" s="11"/>
      <c r="AA10" s="11" t="s">
        <v>78</v>
      </c>
      <c r="AB10" s="11"/>
      <c r="AC10" s="11"/>
    </row>
    <row r="11" spans="1:29" ht="21" customHeight="1">
      <c r="D11" s="89"/>
      <c r="G11" s="55" t="s">
        <v>80</v>
      </c>
      <c r="H11" s="55"/>
      <c r="I11" s="11" t="s">
        <v>81</v>
      </c>
      <c r="J11" s="55"/>
      <c r="K11" s="11" t="s">
        <v>187</v>
      </c>
      <c r="L11" s="55"/>
      <c r="M11" s="11" t="s">
        <v>184</v>
      </c>
      <c r="N11" s="55"/>
      <c r="O11" s="188" t="s">
        <v>54</v>
      </c>
      <c r="P11" s="188"/>
      <c r="Q11" s="188"/>
      <c r="R11" s="11"/>
      <c r="S11" s="11" t="s">
        <v>195</v>
      </c>
      <c r="T11" s="55"/>
      <c r="U11" s="11" t="s">
        <v>145</v>
      </c>
      <c r="W11" s="11" t="s">
        <v>155</v>
      </c>
      <c r="Y11" s="11" t="s">
        <v>97</v>
      </c>
      <c r="AA11" s="11" t="s">
        <v>84</v>
      </c>
      <c r="AB11" s="11"/>
      <c r="AC11" s="11" t="s">
        <v>87</v>
      </c>
    </row>
    <row r="12" spans="1:29" ht="21" customHeight="1">
      <c r="E12" s="62" t="s">
        <v>3</v>
      </c>
      <c r="G12" s="56" t="s">
        <v>88</v>
      </c>
      <c r="H12" s="55"/>
      <c r="I12" s="62" t="s">
        <v>89</v>
      </c>
      <c r="J12" s="55"/>
      <c r="K12" s="128" t="s">
        <v>96</v>
      </c>
      <c r="L12" s="55"/>
      <c r="M12" s="62" t="s">
        <v>185</v>
      </c>
      <c r="N12" s="55"/>
      <c r="O12" s="62" t="s">
        <v>57</v>
      </c>
      <c r="P12" s="11"/>
      <c r="Q12" s="62" t="s">
        <v>90</v>
      </c>
      <c r="R12" s="11"/>
      <c r="S12" s="62" t="s">
        <v>196</v>
      </c>
      <c r="T12" s="55"/>
      <c r="U12" s="62" t="s">
        <v>146</v>
      </c>
      <c r="W12" s="62" t="s">
        <v>156</v>
      </c>
      <c r="Y12" s="62" t="s">
        <v>98</v>
      </c>
      <c r="AA12" s="62" t="s">
        <v>201</v>
      </c>
      <c r="AB12" s="11"/>
      <c r="AC12" s="62" t="s">
        <v>200</v>
      </c>
    </row>
    <row r="13" spans="1:29" ht="10.5" customHeight="1">
      <c r="G13" s="123"/>
      <c r="H13" s="123"/>
      <c r="I13" s="7"/>
      <c r="J13" s="123"/>
      <c r="K13" s="7"/>
      <c r="L13" s="123"/>
      <c r="M13" s="123"/>
      <c r="N13" s="123"/>
      <c r="O13" s="7"/>
      <c r="P13" s="7"/>
      <c r="Q13" s="7"/>
      <c r="R13" s="7"/>
      <c r="S13" s="7"/>
      <c r="T13" s="123"/>
      <c r="AC13" s="7"/>
    </row>
    <row r="14" spans="1:29" ht="21" customHeight="1">
      <c r="A14" s="91" t="s">
        <v>95</v>
      </c>
      <c r="B14" s="57"/>
      <c r="C14" s="57"/>
      <c r="D14" s="57"/>
      <c r="E14" s="57"/>
      <c r="F14" s="57"/>
      <c r="G14" s="72">
        <v>147000</v>
      </c>
      <c r="H14" s="72"/>
      <c r="I14" s="72">
        <v>246105</v>
      </c>
      <c r="J14" s="72"/>
      <c r="K14" s="72">
        <v>0</v>
      </c>
      <c r="L14" s="72"/>
      <c r="M14" s="72">
        <v>0</v>
      </c>
      <c r="N14" s="72"/>
      <c r="O14" s="97">
        <v>14700</v>
      </c>
      <c r="P14" s="3"/>
      <c r="Q14" s="3">
        <v>214850</v>
      </c>
      <c r="R14" s="186"/>
      <c r="S14" s="186">
        <v>0</v>
      </c>
      <c r="T14" s="187"/>
      <c r="U14" s="3">
        <v>2036</v>
      </c>
      <c r="V14" s="72"/>
      <c r="W14" s="92">
        <v>0</v>
      </c>
      <c r="X14" s="72"/>
      <c r="Y14" s="72">
        <v>6370</v>
      </c>
      <c r="Z14" s="5"/>
      <c r="AA14" s="72">
        <f>SUM(U14:Y14)</f>
        <v>8406</v>
      </c>
      <c r="AB14" s="5"/>
      <c r="AC14" s="3">
        <f>SUM(G14,I14,O14,Q14,AA14)</f>
        <v>631061</v>
      </c>
    </row>
    <row r="15" spans="1:29" ht="20.5">
      <c r="A15" s="6" t="s">
        <v>207</v>
      </c>
      <c r="B15" s="57"/>
      <c r="C15" s="57"/>
      <c r="D15" s="57"/>
      <c r="E15" s="57"/>
      <c r="F15" s="57"/>
      <c r="G15" s="5"/>
      <c r="H15" s="72"/>
      <c r="I15" s="5"/>
      <c r="J15" s="72"/>
      <c r="K15" s="5"/>
      <c r="L15" s="72"/>
      <c r="M15" s="5"/>
      <c r="N15" s="5"/>
      <c r="O15" s="5"/>
      <c r="P15" s="3"/>
      <c r="Q15" s="5"/>
      <c r="R15" s="5"/>
      <c r="S15" s="5"/>
      <c r="T15" s="5"/>
      <c r="U15" s="5"/>
      <c r="V15" s="5"/>
      <c r="W15" s="5"/>
      <c r="X15" s="5"/>
      <c r="Y15" s="5"/>
      <c r="Z15" s="5"/>
      <c r="AA15" s="72"/>
      <c r="AB15" s="5"/>
      <c r="AC15" s="3"/>
    </row>
    <row r="16" spans="1:29" ht="20.149999999999999" customHeight="1">
      <c r="A16" s="52" t="s">
        <v>99</v>
      </c>
      <c r="B16" s="66" t="s">
        <v>68</v>
      </c>
      <c r="C16" s="52"/>
      <c r="D16" s="52"/>
      <c r="E16" s="52"/>
      <c r="F16" s="52"/>
      <c r="G16" s="72">
        <v>0</v>
      </c>
      <c r="H16" s="72"/>
      <c r="I16" s="72">
        <v>0</v>
      </c>
      <c r="J16" s="72"/>
      <c r="K16" s="72">
        <v>0</v>
      </c>
      <c r="L16" s="72"/>
      <c r="M16" s="72">
        <v>0</v>
      </c>
      <c r="N16" s="72"/>
      <c r="O16" s="72">
        <v>0</v>
      </c>
      <c r="P16" s="3"/>
      <c r="Q16" s="108">
        <v>37997</v>
      </c>
      <c r="R16" s="108"/>
      <c r="S16" s="108">
        <v>0</v>
      </c>
      <c r="T16" s="5"/>
      <c r="U16" s="8">
        <v>0</v>
      </c>
      <c r="V16" s="54"/>
      <c r="W16" s="5">
        <v>0</v>
      </c>
      <c r="X16" s="54"/>
      <c r="Y16" s="72">
        <v>0</v>
      </c>
      <c r="Z16" s="5"/>
      <c r="AA16" s="72">
        <f>SUM(U16:Y16)</f>
        <v>0</v>
      </c>
      <c r="AB16" s="5"/>
      <c r="AC16" s="3">
        <f>SUM(G16,I16,O16,Q16,AA16)</f>
        <v>37997</v>
      </c>
    </row>
    <row r="17" spans="1:29" ht="20.149999999999999" customHeight="1" thickBot="1">
      <c r="A17" s="90" t="s">
        <v>179</v>
      </c>
      <c r="B17" s="57"/>
      <c r="C17" s="57"/>
      <c r="G17" s="104">
        <f>SUM(G14:G16)</f>
        <v>147000</v>
      </c>
      <c r="H17" s="105"/>
      <c r="I17" s="104">
        <f>SUM(I14:I16)</f>
        <v>246105</v>
      </c>
      <c r="J17" s="105"/>
      <c r="K17" s="104">
        <f>SUM(K14:K16)</f>
        <v>0</v>
      </c>
      <c r="L17" s="105"/>
      <c r="M17" s="104">
        <v>0</v>
      </c>
      <c r="N17" s="104"/>
      <c r="O17" s="104">
        <f>SUM(O14:O16)</f>
        <v>14700</v>
      </c>
      <c r="P17" s="106"/>
      <c r="Q17" s="104">
        <f>SUM(Q14:Q16)</f>
        <v>252847</v>
      </c>
      <c r="R17" s="105"/>
      <c r="S17" s="104">
        <f>SUM(S14:S16)</f>
        <v>0</v>
      </c>
      <c r="T17" s="106"/>
      <c r="U17" s="104">
        <f>SUM(U14:U16)</f>
        <v>2036</v>
      </c>
      <c r="V17" s="104"/>
      <c r="W17" s="127">
        <f>SUM(W14:W16)</f>
        <v>0</v>
      </c>
      <c r="X17" s="104"/>
      <c r="Y17" s="104">
        <f>SUM(Y14:Y16)</f>
        <v>6370</v>
      </c>
      <c r="Z17" s="106"/>
      <c r="AA17" s="104">
        <f>SUM(AA14:AA16)</f>
        <v>8406</v>
      </c>
      <c r="AB17" s="106"/>
      <c r="AC17" s="104">
        <f>SUM(AC14:AC16)</f>
        <v>669058</v>
      </c>
    </row>
    <row r="18" spans="1:29" ht="21" customHeight="1" thickTop="1">
      <c r="H18" s="72"/>
      <c r="J18" s="72"/>
      <c r="L18" s="72"/>
      <c r="P18" s="3"/>
      <c r="T18" s="5"/>
      <c r="W18" s="5"/>
      <c r="Z18" s="5"/>
      <c r="AB18" s="5"/>
    </row>
    <row r="19" spans="1:29" ht="21" customHeight="1">
      <c r="A19" s="91" t="s">
        <v>177</v>
      </c>
      <c r="B19" s="57"/>
      <c r="C19" s="57"/>
      <c r="D19" s="57"/>
      <c r="E19" s="57"/>
      <c r="F19" s="57"/>
      <c r="G19" s="72">
        <v>147000</v>
      </c>
      <c r="H19" s="72"/>
      <c r="I19" s="72">
        <v>246105</v>
      </c>
      <c r="J19" s="72"/>
      <c r="K19" s="72">
        <v>0</v>
      </c>
      <c r="L19" s="72"/>
      <c r="M19" s="72">
        <v>2192</v>
      </c>
      <c r="N19" s="72"/>
      <c r="O19" s="72">
        <v>14700</v>
      </c>
      <c r="P19" s="72"/>
      <c r="Q19" s="72">
        <v>-34498</v>
      </c>
      <c r="R19" s="72"/>
      <c r="S19" s="72">
        <v>430</v>
      </c>
      <c r="T19"/>
      <c r="U19" s="72">
        <v>2678</v>
      </c>
      <c r="V19"/>
      <c r="W19" s="72">
        <v>117696</v>
      </c>
      <c r="X19"/>
      <c r="Y19" s="72">
        <v>6370</v>
      </c>
      <c r="Z19" s="72"/>
      <c r="AA19" s="72">
        <f>SUM(U19:Y19)</f>
        <v>126744</v>
      </c>
      <c r="AB19" s="72"/>
      <c r="AC19" s="72">
        <f t="shared" ref="AC19:AC25" si="0">SUM(G19,I19,M19,O19,Q19,AA19,S19,K19)</f>
        <v>502673</v>
      </c>
    </row>
    <row r="20" spans="1:29" ht="20.5">
      <c r="A20" s="6" t="s">
        <v>207</v>
      </c>
      <c r="B20" s="57"/>
      <c r="C20" s="57"/>
      <c r="D20" s="57"/>
      <c r="E20" s="57"/>
      <c r="F20" s="57"/>
      <c r="G20" s="3"/>
      <c r="H20" s="72"/>
      <c r="I20" s="3"/>
      <c r="J20" s="3"/>
      <c r="K20" s="3"/>
      <c r="L20" s="72"/>
      <c r="M20" s="3"/>
      <c r="N20" s="3"/>
      <c r="O20" s="72"/>
      <c r="P20" s="3"/>
      <c r="Q20" s="3"/>
      <c r="R20" s="72"/>
      <c r="S20" s="3"/>
      <c r="T20"/>
      <c r="U20" s="3"/>
      <c r="V20"/>
      <c r="W20" s="3"/>
      <c r="X20"/>
      <c r="Y20" s="3"/>
      <c r="Z20" s="3"/>
      <c r="AA20" s="3"/>
      <c r="AB20" s="3"/>
      <c r="AC20" s="3"/>
    </row>
    <row r="21" spans="1:29" ht="20.5">
      <c r="B21" s="91" t="s">
        <v>191</v>
      </c>
      <c r="C21" s="57"/>
      <c r="D21" s="57"/>
      <c r="E21" s="57"/>
      <c r="F21" s="57"/>
      <c r="G21" s="72">
        <v>4190</v>
      </c>
      <c r="H21" s="72"/>
      <c r="I21" s="72">
        <v>0</v>
      </c>
      <c r="J21" s="72"/>
      <c r="K21" s="72">
        <v>0</v>
      </c>
      <c r="L21" s="72"/>
      <c r="M21" s="72">
        <v>0</v>
      </c>
      <c r="N21" s="72"/>
      <c r="O21" s="72">
        <v>0</v>
      </c>
      <c r="P21" s="72"/>
      <c r="Q21" s="72">
        <v>0</v>
      </c>
      <c r="R21" s="72"/>
      <c r="S21" s="72">
        <v>0</v>
      </c>
      <c r="T21"/>
      <c r="U21" s="72">
        <v>0</v>
      </c>
      <c r="V21"/>
      <c r="W21" s="72">
        <v>0</v>
      </c>
      <c r="X21"/>
      <c r="Y21" s="72">
        <v>0</v>
      </c>
      <c r="Z21" s="72"/>
      <c r="AA21" s="72">
        <f t="shared" ref="AA21:AA25" si="1">SUM(U21:Y21)</f>
        <v>0</v>
      </c>
      <c r="AB21" s="72"/>
      <c r="AC21" s="72">
        <f t="shared" si="0"/>
        <v>4190</v>
      </c>
    </row>
    <row r="22" spans="1:29" ht="20.5">
      <c r="B22" s="91" t="s">
        <v>188</v>
      </c>
      <c r="C22" s="57"/>
      <c r="D22" s="57"/>
      <c r="E22" s="57"/>
      <c r="F22" s="57"/>
      <c r="G22" s="72">
        <v>0</v>
      </c>
      <c r="H22" s="72"/>
      <c r="I22" s="72">
        <v>0</v>
      </c>
      <c r="J22" s="72"/>
      <c r="K22" s="72">
        <v>2664</v>
      </c>
      <c r="L22" s="72"/>
      <c r="M22" s="72">
        <v>0</v>
      </c>
      <c r="N22" s="72"/>
      <c r="O22" s="72">
        <v>0</v>
      </c>
      <c r="P22" s="72"/>
      <c r="Q22" s="72">
        <v>0</v>
      </c>
      <c r="R22" s="72"/>
      <c r="S22" s="72">
        <v>0</v>
      </c>
      <c r="T22"/>
      <c r="U22" s="72">
        <v>0</v>
      </c>
      <c r="V22"/>
      <c r="W22" s="72">
        <v>0</v>
      </c>
      <c r="X22"/>
      <c r="Y22" s="72">
        <v>0</v>
      </c>
      <c r="Z22" s="72"/>
      <c r="AA22" s="72">
        <f t="shared" si="1"/>
        <v>0</v>
      </c>
      <c r="AB22" s="72"/>
      <c r="AC22" s="72">
        <f t="shared" si="0"/>
        <v>2664</v>
      </c>
    </row>
    <row r="23" spans="1:29" ht="20.5">
      <c r="B23" s="91" t="s">
        <v>55</v>
      </c>
      <c r="C23" s="15"/>
      <c r="D23" s="15"/>
      <c r="E23" s="60">
        <v>10</v>
      </c>
      <c r="F23" s="15"/>
      <c r="G23" s="3">
        <v>0</v>
      </c>
      <c r="H23" s="72"/>
      <c r="I23" s="3">
        <v>0</v>
      </c>
      <c r="J23" s="3"/>
      <c r="K23" s="3">
        <v>0</v>
      </c>
      <c r="L23" s="72"/>
      <c r="M23" s="3">
        <v>-150</v>
      </c>
      <c r="N23" s="3"/>
      <c r="O23" s="72">
        <v>0</v>
      </c>
      <c r="P23" s="3"/>
      <c r="Q23" s="3">
        <v>0</v>
      </c>
      <c r="R23" s="72"/>
      <c r="S23" s="3">
        <v>0</v>
      </c>
      <c r="T23"/>
      <c r="U23" s="3">
        <v>0</v>
      </c>
      <c r="V23"/>
      <c r="W23" s="3">
        <v>0</v>
      </c>
      <c r="X23"/>
      <c r="Y23" s="3">
        <v>0</v>
      </c>
      <c r="Z23" s="3"/>
      <c r="AA23" s="72">
        <f t="shared" si="1"/>
        <v>0</v>
      </c>
      <c r="AB23" s="3"/>
      <c r="AC23" s="3">
        <f t="shared" si="0"/>
        <v>-150</v>
      </c>
    </row>
    <row r="24" spans="1:29">
      <c r="A24" s="52" t="s">
        <v>99</v>
      </c>
      <c r="B24" s="66" t="s">
        <v>68</v>
      </c>
      <c r="C24" s="52"/>
      <c r="D24" s="52"/>
      <c r="E24" s="52"/>
      <c r="F24" s="52"/>
      <c r="G24" s="72">
        <v>0</v>
      </c>
      <c r="H24" s="72"/>
      <c r="I24" s="72">
        <v>0</v>
      </c>
      <c r="J24" s="72"/>
      <c r="K24" s="72">
        <v>0</v>
      </c>
      <c r="L24" s="72"/>
      <c r="M24" s="72">
        <v>0</v>
      </c>
      <c r="N24" s="72"/>
      <c r="O24" s="72">
        <v>0</v>
      </c>
      <c r="P24" s="72"/>
      <c r="Q24" s="72">
        <f>'PL(3M)-TH'!J36</f>
        <v>35421</v>
      </c>
      <c r="R24" s="72"/>
      <c r="S24" s="72">
        <v>0</v>
      </c>
      <c r="T24"/>
      <c r="U24" s="72">
        <v>0</v>
      </c>
      <c r="V24"/>
      <c r="W24" s="72">
        <v>0</v>
      </c>
      <c r="X24"/>
      <c r="Y24" s="72">
        <v>0</v>
      </c>
      <c r="Z24" s="72"/>
      <c r="AA24" s="72">
        <f t="shared" si="1"/>
        <v>0</v>
      </c>
      <c r="AB24" s="72"/>
      <c r="AC24" s="72">
        <f t="shared" si="0"/>
        <v>35421</v>
      </c>
    </row>
    <row r="25" spans="1:29">
      <c r="A25" s="52" t="s">
        <v>99</v>
      </c>
      <c r="B25" s="66" t="s">
        <v>69</v>
      </c>
      <c r="C25" s="52"/>
      <c r="D25" s="52"/>
      <c r="E25" s="52"/>
      <c r="F25" s="52"/>
      <c r="G25" s="72">
        <v>0</v>
      </c>
      <c r="H25" s="72"/>
      <c r="I25" s="72">
        <v>0</v>
      </c>
      <c r="J25" s="72"/>
      <c r="K25" s="72">
        <v>0</v>
      </c>
      <c r="L25" s="72"/>
      <c r="M25" s="72">
        <v>0</v>
      </c>
      <c r="N25" s="72"/>
      <c r="O25" s="72">
        <v>0</v>
      </c>
      <c r="P25" s="72"/>
      <c r="Q25" s="72">
        <v>0</v>
      </c>
      <c r="R25" s="72"/>
      <c r="S25" s="72">
        <v>0</v>
      </c>
      <c r="T25"/>
      <c r="U25" s="72">
        <v>530</v>
      </c>
      <c r="V25"/>
      <c r="W25" s="72">
        <v>0</v>
      </c>
      <c r="X25"/>
      <c r="Y25" s="72">
        <v>0</v>
      </c>
      <c r="Z25" s="72"/>
      <c r="AA25" s="72">
        <f t="shared" si="1"/>
        <v>530</v>
      </c>
      <c r="AB25" s="72"/>
      <c r="AC25" s="72">
        <f t="shared" si="0"/>
        <v>530</v>
      </c>
    </row>
    <row r="26" spans="1:29" ht="21" thickBot="1">
      <c r="A26" s="90" t="s">
        <v>178</v>
      </c>
      <c r="B26" s="57"/>
      <c r="C26" s="57"/>
      <c r="G26" s="104">
        <f>SUM(G19:G25)</f>
        <v>151190</v>
      </c>
      <c r="H26" s="105"/>
      <c r="I26" s="104">
        <f>SUM(I19:I25)</f>
        <v>246105</v>
      </c>
      <c r="J26" s="105"/>
      <c r="K26" s="104">
        <f>SUM(K19:K25)</f>
        <v>2664</v>
      </c>
      <c r="L26" s="105"/>
      <c r="M26" s="104">
        <f>SUM(M19:M25)</f>
        <v>2042</v>
      </c>
      <c r="N26" s="104"/>
      <c r="O26" s="104">
        <f>SUM(O19:O25)</f>
        <v>14700</v>
      </c>
      <c r="P26" s="106"/>
      <c r="Q26" s="104">
        <f>SUM(Q19:Q25)</f>
        <v>923</v>
      </c>
      <c r="R26" s="105"/>
      <c r="S26" s="104">
        <f>SUM(S19:S25)</f>
        <v>430</v>
      </c>
      <c r="T26" s="106"/>
      <c r="U26" s="104">
        <f>ROUNDUP(SUM(U19:U25),0)</f>
        <v>3208</v>
      </c>
      <c r="V26" s="104"/>
      <c r="W26" s="127">
        <f>SUM(W19:W25)</f>
        <v>117696</v>
      </c>
      <c r="X26" s="104"/>
      <c r="Y26" s="104">
        <f>SUM(Y19:Y25)</f>
        <v>6370</v>
      </c>
      <c r="Z26" s="106"/>
      <c r="AA26" s="104">
        <f>ROUNDUP(SUM(AA19:AA25),0)</f>
        <v>127274</v>
      </c>
      <c r="AB26" s="106"/>
      <c r="AC26" s="104">
        <f>SUM(AC19:AC25)</f>
        <v>545328</v>
      </c>
    </row>
    <row r="27" spans="1:29" ht="21" thickTop="1">
      <c r="A27" s="57"/>
      <c r="B27" s="57"/>
      <c r="C27" s="57"/>
      <c r="G27" s="75"/>
      <c r="H27" s="72"/>
      <c r="I27" s="75"/>
      <c r="J27" s="72"/>
      <c r="K27" s="75"/>
      <c r="L27" s="72"/>
      <c r="M27" s="75"/>
      <c r="N27" s="75"/>
      <c r="O27" s="75"/>
      <c r="P27" s="3"/>
      <c r="Q27" s="75"/>
      <c r="R27" s="75"/>
      <c r="S27" s="75"/>
      <c r="T27" s="5"/>
      <c r="U27" s="75"/>
      <c r="V27" s="75"/>
      <c r="W27" s="75"/>
      <c r="X27" s="75"/>
      <c r="Y27" s="75"/>
      <c r="Z27" s="5"/>
      <c r="AA27" s="75"/>
      <c r="AB27" s="5"/>
      <c r="AC27" s="75"/>
    </row>
    <row r="28" spans="1:29">
      <c r="G28" s="120"/>
      <c r="I28" s="120"/>
      <c r="K28" s="120"/>
      <c r="M28" s="120"/>
      <c r="O28" s="120"/>
      <c r="Q28" s="120"/>
      <c r="R28" s="120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</row>
    <row r="56" spans="4:4">
      <c r="D56" s="89"/>
    </row>
    <row r="57" spans="4:4">
      <c r="D57" s="89"/>
    </row>
  </sheetData>
  <mergeCells count="4">
    <mergeCell ref="G6:AC6"/>
    <mergeCell ref="U8:W8"/>
    <mergeCell ref="O11:Q11"/>
    <mergeCell ref="U7:AA7"/>
  </mergeCells>
  <pageMargins left="0.7" right="0.26" top="0.63" bottom="0.5" header="0.3" footer="0.34"/>
  <pageSetup paperSize="9" scale="56" firstPageNumber="7" fitToHeight="0" orientation="landscape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5"/>
  <sheetViews>
    <sheetView view="pageBreakPreview" topLeftCell="A65" zoomScale="70" zoomScaleNormal="80" zoomScaleSheetLayoutView="70" workbookViewId="0">
      <selection activeCell="N69" sqref="N69"/>
    </sheetView>
  </sheetViews>
  <sheetFormatPr defaultColWidth="9.6328125" defaultRowHeight="20"/>
  <cols>
    <col min="1" max="2" width="2.6328125" style="6" customWidth="1"/>
    <col min="3" max="3" width="42.08984375" style="6" customWidth="1"/>
    <col min="4" max="4" width="2.08984375" style="6" customWidth="1"/>
    <col min="5" max="5" width="13.90625" style="6" customWidth="1"/>
    <col min="6" max="6" width="2.08984375" style="6" customWidth="1"/>
    <col min="7" max="7" width="13.90625" style="6" customWidth="1"/>
    <col min="8" max="8" width="2.08984375" style="6" customWidth="1"/>
    <col min="9" max="9" width="13.90625" style="119" customWidth="1"/>
    <col min="10" max="10" width="2.08984375" style="6" customWidth="1"/>
    <col min="11" max="11" width="14.08984375" style="6" customWidth="1"/>
    <col min="12" max="16384" width="9.6328125" style="6"/>
  </cols>
  <sheetData>
    <row r="1" spans="1:11" ht="20.5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ht="20.5">
      <c r="A2" s="191" t="s">
        <v>100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20.5">
      <c r="A3" s="191" t="s">
        <v>176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0.5">
      <c r="A4" s="103" t="s">
        <v>61</v>
      </c>
      <c r="B4" s="86"/>
      <c r="C4" s="86"/>
      <c r="D4" s="86"/>
      <c r="E4" s="86"/>
      <c r="F4" s="86"/>
      <c r="G4" s="86"/>
      <c r="H4" s="86"/>
      <c r="I4" s="86"/>
      <c r="J4" s="86"/>
      <c r="K4" s="50" t="s">
        <v>2</v>
      </c>
    </row>
    <row r="5" spans="1:11">
      <c r="D5" s="11"/>
      <c r="E5" s="192" t="s">
        <v>142</v>
      </c>
      <c r="F5" s="192"/>
      <c r="G5" s="192"/>
      <c r="H5" s="47"/>
      <c r="I5" s="192" t="s">
        <v>143</v>
      </c>
      <c r="J5" s="192"/>
      <c r="K5" s="192"/>
    </row>
    <row r="6" spans="1:11">
      <c r="E6" s="67">
        <v>2569</v>
      </c>
      <c r="F6" s="65"/>
      <c r="G6" s="67">
        <v>2568</v>
      </c>
      <c r="H6" s="65"/>
      <c r="I6" s="67">
        <v>2569</v>
      </c>
      <c r="J6" s="65"/>
      <c r="K6" s="67">
        <v>2568</v>
      </c>
    </row>
    <row r="7" spans="1:11" ht="20.5">
      <c r="A7" s="15" t="s">
        <v>101</v>
      </c>
      <c r="E7" s="134"/>
      <c r="F7" s="7"/>
      <c r="G7" s="134"/>
      <c r="H7" s="7"/>
      <c r="I7" s="134"/>
      <c r="J7" s="7"/>
      <c r="K7" s="134"/>
    </row>
    <row r="8" spans="1:11" ht="20.5">
      <c r="A8" s="17" t="s">
        <v>160</v>
      </c>
      <c r="B8" s="17"/>
      <c r="E8" s="109">
        <v>39798</v>
      </c>
      <c r="F8" s="8"/>
      <c r="G8" s="28">
        <v>51393</v>
      </c>
      <c r="H8" s="4"/>
      <c r="I8" s="109">
        <f>35164</f>
        <v>35164</v>
      </c>
      <c r="J8" s="4"/>
      <c r="K8" s="28">
        <v>48496</v>
      </c>
    </row>
    <row r="9" spans="1:11">
      <c r="A9" s="6" t="s">
        <v>102</v>
      </c>
      <c r="D9" s="18"/>
      <c r="E9" s="8"/>
      <c r="F9" s="8"/>
      <c r="H9" s="28"/>
      <c r="I9" s="28"/>
      <c r="J9" s="28"/>
    </row>
    <row r="10" spans="1:11">
      <c r="B10" s="17" t="s">
        <v>103</v>
      </c>
      <c r="D10" s="18"/>
      <c r="E10" s="8"/>
      <c r="F10" s="8"/>
      <c r="H10" s="28"/>
      <c r="I10" s="28"/>
      <c r="J10" s="28"/>
    </row>
    <row r="11" spans="1:11">
      <c r="B11" s="17" t="s">
        <v>67</v>
      </c>
      <c r="D11" s="18"/>
      <c r="E11" s="109">
        <f>7459</f>
        <v>7459</v>
      </c>
      <c r="F11" s="8"/>
      <c r="G11" s="63">
        <v>11809</v>
      </c>
      <c r="H11" s="28"/>
      <c r="I11" s="109">
        <f>7028</f>
        <v>7028</v>
      </c>
      <c r="J11" s="28"/>
      <c r="K11" s="20">
        <v>10978</v>
      </c>
    </row>
    <row r="12" spans="1:11">
      <c r="B12" s="17" t="s">
        <v>104</v>
      </c>
      <c r="D12" s="18"/>
      <c r="E12" s="109">
        <f>14001</f>
        <v>14001</v>
      </c>
      <c r="F12" s="64"/>
      <c r="G12" s="63">
        <v>22185</v>
      </c>
      <c r="H12" s="63"/>
      <c r="I12" s="109">
        <f>12131</f>
        <v>12131</v>
      </c>
      <c r="J12" s="63"/>
      <c r="K12" s="20">
        <v>20423</v>
      </c>
    </row>
    <row r="13" spans="1:11">
      <c r="B13" s="17" t="s">
        <v>105</v>
      </c>
      <c r="D13" s="18"/>
      <c r="E13" s="109">
        <f>1254</f>
        <v>1254</v>
      </c>
      <c r="F13" s="8"/>
      <c r="G13" s="63">
        <v>193</v>
      </c>
      <c r="H13" s="28"/>
      <c r="I13" s="109">
        <f>1171</f>
        <v>1171</v>
      </c>
      <c r="J13" s="28"/>
      <c r="K13" s="63">
        <v>165</v>
      </c>
    </row>
    <row r="14" spans="1:11" ht="21" customHeight="1">
      <c r="B14" s="17" t="s">
        <v>197</v>
      </c>
      <c r="D14" s="18"/>
      <c r="E14" s="109">
        <f>-327</f>
        <v>-327</v>
      </c>
      <c r="F14" s="8"/>
      <c r="G14" s="63">
        <v>17</v>
      </c>
      <c r="H14" s="28"/>
      <c r="I14" s="109">
        <v>0</v>
      </c>
      <c r="J14" s="28"/>
      <c r="K14" s="110">
        <v>-10</v>
      </c>
    </row>
    <row r="15" spans="1:11">
      <c r="B15" s="17" t="s">
        <v>106</v>
      </c>
      <c r="D15" s="18"/>
      <c r="E15" s="111">
        <v>0</v>
      </c>
      <c r="F15" s="3"/>
      <c r="G15" s="112">
        <v>-712</v>
      </c>
      <c r="H15" s="28"/>
      <c r="I15" s="111">
        <v>0</v>
      </c>
      <c r="J15" s="28"/>
      <c r="K15" s="37">
        <v>-712</v>
      </c>
    </row>
    <row r="16" spans="1:11">
      <c r="A16" s="99" t="s">
        <v>167</v>
      </c>
      <c r="C16" s="85"/>
      <c r="D16" s="135"/>
      <c r="E16" s="85"/>
      <c r="F16" s="85"/>
      <c r="G16" s="85"/>
      <c r="H16" s="85"/>
      <c r="I16" s="85"/>
      <c r="J16" s="85"/>
      <c r="K16" s="85"/>
    </row>
    <row r="17" spans="1:11">
      <c r="B17" s="99" t="s">
        <v>107</v>
      </c>
      <c r="C17" s="85"/>
      <c r="D17" s="135"/>
      <c r="E17" s="109">
        <f>SUM(E8:E15)</f>
        <v>62185</v>
      </c>
      <c r="F17" s="92"/>
      <c r="G17" s="98">
        <f>SUM(G8:G15)</f>
        <v>84885</v>
      </c>
      <c r="H17" s="98"/>
      <c r="I17" s="98">
        <f>ROUND(SUM(I8:I15),0)</f>
        <v>55494</v>
      </c>
      <c r="J17" s="98"/>
      <c r="K17" s="98">
        <f>SUM(K8:K15)</f>
        <v>79340</v>
      </c>
    </row>
    <row r="18" spans="1:11">
      <c r="A18" s="6" t="s">
        <v>108</v>
      </c>
      <c r="B18" s="99"/>
      <c r="C18" s="85"/>
      <c r="D18" s="135"/>
      <c r="E18" s="109"/>
      <c r="F18" s="92"/>
      <c r="G18" s="98"/>
      <c r="H18" s="98"/>
      <c r="I18" s="98"/>
      <c r="J18" s="98"/>
      <c r="K18" s="98"/>
    </row>
    <row r="19" spans="1:11">
      <c r="B19" s="99" t="s">
        <v>9</v>
      </c>
      <c r="C19" s="85"/>
      <c r="E19" s="109">
        <f>-267508</f>
        <v>-267508</v>
      </c>
      <c r="F19" s="8"/>
      <c r="G19" s="28">
        <v>-203717</v>
      </c>
      <c r="H19" s="28"/>
      <c r="I19" s="109">
        <f>-351671</f>
        <v>-351671</v>
      </c>
      <c r="J19" s="28"/>
      <c r="K19" s="28">
        <v>-203228</v>
      </c>
    </row>
    <row r="20" spans="1:11">
      <c r="B20" s="6" t="s">
        <v>10</v>
      </c>
      <c r="E20" s="109">
        <f>-25110</f>
        <v>-25110</v>
      </c>
      <c r="F20" s="8"/>
      <c r="G20" s="28">
        <v>-25549</v>
      </c>
      <c r="H20" s="28"/>
      <c r="I20" s="109">
        <f>-25110</f>
        <v>-25110</v>
      </c>
      <c r="J20" s="28"/>
      <c r="K20" s="28">
        <v>-25549</v>
      </c>
    </row>
    <row r="21" spans="1:11">
      <c r="B21" s="6" t="s">
        <v>109</v>
      </c>
      <c r="E21" s="109">
        <f>40</f>
        <v>40</v>
      </c>
      <c r="F21" s="8"/>
      <c r="G21" s="28">
        <v>-14753</v>
      </c>
      <c r="H21" s="28"/>
      <c r="I21" s="109">
        <f>40</f>
        <v>40</v>
      </c>
      <c r="J21" s="28"/>
      <c r="K21" s="28">
        <v>-14752</v>
      </c>
    </row>
    <row r="22" spans="1:11">
      <c r="B22" s="6" t="s">
        <v>14</v>
      </c>
      <c r="E22" s="109">
        <f>-5665</f>
        <v>-5665</v>
      </c>
      <c r="F22" s="8"/>
      <c r="G22" s="28">
        <v>-3266</v>
      </c>
      <c r="H22" s="28"/>
      <c r="I22" s="109">
        <f>-6794</f>
        <v>-6794</v>
      </c>
      <c r="J22" s="28"/>
      <c r="K22" s="28">
        <v>-3360</v>
      </c>
    </row>
    <row r="23" spans="1:11">
      <c r="B23" s="6" t="s">
        <v>110</v>
      </c>
      <c r="E23" s="109">
        <v>0</v>
      </c>
      <c r="F23" s="8"/>
      <c r="G23" s="28">
        <v>23992</v>
      </c>
      <c r="H23" s="28"/>
      <c r="I23" s="109">
        <v>0</v>
      </c>
      <c r="J23" s="28"/>
      <c r="K23" s="28">
        <v>23992</v>
      </c>
    </row>
    <row r="24" spans="1:11">
      <c r="B24" s="6" t="s">
        <v>25</v>
      </c>
      <c r="E24" s="109">
        <f>1908</f>
        <v>1908</v>
      </c>
      <c r="F24" s="8"/>
      <c r="G24" s="28">
        <v>56</v>
      </c>
      <c r="H24" s="28"/>
      <c r="I24" s="109">
        <f>1588</f>
        <v>1588</v>
      </c>
      <c r="J24" s="28"/>
      <c r="K24" s="28">
        <v>51</v>
      </c>
    </row>
    <row r="25" spans="1:11">
      <c r="A25" s="6" t="s">
        <v>111</v>
      </c>
      <c r="E25" s="109"/>
      <c r="F25" s="8"/>
      <c r="G25" s="28"/>
      <c r="H25" s="28"/>
      <c r="I25" s="109"/>
      <c r="J25" s="28"/>
      <c r="K25" s="28"/>
    </row>
    <row r="26" spans="1:11">
      <c r="B26" s="6" t="s">
        <v>31</v>
      </c>
      <c r="E26" s="109">
        <f>-226180</f>
        <v>-226180</v>
      </c>
      <c r="F26" s="8"/>
      <c r="G26" s="28">
        <v>259067</v>
      </c>
      <c r="H26" s="28"/>
      <c r="I26" s="109">
        <f>-163311</f>
        <v>-163311</v>
      </c>
      <c r="J26" s="28"/>
      <c r="K26" s="28">
        <v>262962</v>
      </c>
    </row>
    <row r="27" spans="1:11">
      <c r="B27" s="6" t="s">
        <v>32</v>
      </c>
      <c r="E27" s="109">
        <v>1331238</v>
      </c>
      <c r="F27" s="8"/>
      <c r="G27" s="28">
        <v>72336</v>
      </c>
      <c r="H27" s="28"/>
      <c r="I27" s="109">
        <f>1331238</f>
        <v>1331238</v>
      </c>
      <c r="J27" s="28"/>
      <c r="K27" s="28">
        <v>72336</v>
      </c>
    </row>
    <row r="28" spans="1:11">
      <c r="B28" s="6" t="s">
        <v>112</v>
      </c>
      <c r="E28" s="109">
        <v>47447</v>
      </c>
      <c r="F28" s="8"/>
      <c r="G28" s="3">
        <v>1900</v>
      </c>
      <c r="H28" s="28"/>
      <c r="I28" s="109">
        <f>46601</f>
        <v>46601</v>
      </c>
      <c r="J28" s="28"/>
      <c r="K28" s="20">
        <v>2188</v>
      </c>
    </row>
    <row r="29" spans="1:11">
      <c r="B29" s="6" t="s">
        <v>44</v>
      </c>
      <c r="E29" s="109">
        <v>-1745</v>
      </c>
      <c r="F29" s="8"/>
      <c r="G29" s="3">
        <v>6686</v>
      </c>
      <c r="H29" s="28"/>
      <c r="I29" s="109">
        <f>-1745</f>
        <v>-1745</v>
      </c>
      <c r="J29" s="28"/>
      <c r="K29" s="20">
        <v>6686</v>
      </c>
    </row>
    <row r="30" spans="1:11">
      <c r="B30" s="6" t="s">
        <v>180</v>
      </c>
      <c r="E30" s="111">
        <v>0</v>
      </c>
      <c r="F30" s="8"/>
      <c r="G30" s="46">
        <v>24085</v>
      </c>
      <c r="H30" s="28"/>
      <c r="I30" s="111">
        <v>0</v>
      </c>
      <c r="J30" s="28"/>
      <c r="K30" s="44">
        <v>23740</v>
      </c>
    </row>
    <row r="31" spans="1:11">
      <c r="A31" s="17" t="s">
        <v>113</v>
      </c>
      <c r="D31" s="18"/>
      <c r="E31" s="109">
        <f>ROUNDDOWN(SUM(E17:E30),0)</f>
        <v>916610</v>
      </c>
      <c r="F31" s="3"/>
      <c r="G31" s="9">
        <f>SUM(G17:G30)</f>
        <v>225722</v>
      </c>
      <c r="H31" s="28"/>
      <c r="I31" s="28">
        <f>SUM(I17:I30)</f>
        <v>886330</v>
      </c>
      <c r="J31" s="28"/>
      <c r="K31" s="3">
        <f>SUM(K17:K30)</f>
        <v>224406</v>
      </c>
    </row>
    <row r="32" spans="1:11" ht="20.5">
      <c r="B32" s="6" t="s">
        <v>114</v>
      </c>
      <c r="D32" s="18"/>
      <c r="E32" s="109">
        <f>-235797/1000</f>
        <v>-235.797</v>
      </c>
      <c r="F32" s="5"/>
      <c r="G32" s="9">
        <v>-89</v>
      </c>
      <c r="H32" s="28"/>
      <c r="I32" s="109">
        <v>0</v>
      </c>
      <c r="J32" s="28"/>
      <c r="K32" s="28">
        <v>0</v>
      </c>
    </row>
    <row r="33" spans="1:11" ht="20.5">
      <c r="B33" s="6" t="s">
        <v>115</v>
      </c>
      <c r="D33" s="18"/>
      <c r="E33" s="109">
        <v>0</v>
      </c>
      <c r="F33" s="5"/>
      <c r="G33" s="9">
        <v>-9399</v>
      </c>
      <c r="H33" s="28"/>
      <c r="I33" s="109">
        <v>0</v>
      </c>
      <c r="J33" s="28"/>
      <c r="K33" s="28">
        <v>-8826</v>
      </c>
    </row>
    <row r="34" spans="1:11" ht="20.5">
      <c r="B34" s="17" t="s">
        <v>116</v>
      </c>
      <c r="D34" s="18"/>
      <c r="E34" s="109">
        <v>0</v>
      </c>
      <c r="F34" s="4"/>
      <c r="G34" s="28">
        <v>-14295</v>
      </c>
      <c r="H34" s="8"/>
      <c r="I34" s="109">
        <v>0</v>
      </c>
      <c r="J34" s="8"/>
      <c r="K34" s="28">
        <v>-13876</v>
      </c>
    </row>
    <row r="35" spans="1:11" ht="20.5">
      <c r="B35" s="6" t="s">
        <v>117</v>
      </c>
      <c r="D35" s="18"/>
      <c r="E35" s="111">
        <f>3353485.76298772/1000</f>
        <v>3353.4857629877197</v>
      </c>
      <c r="F35" s="4"/>
      <c r="G35" s="113">
        <v>0</v>
      </c>
      <c r="H35" s="3"/>
      <c r="I35" s="111">
        <f>3353</f>
        <v>3353</v>
      </c>
      <c r="J35" s="3"/>
      <c r="K35" s="113">
        <v>0</v>
      </c>
    </row>
    <row r="36" spans="1:11" ht="20.5">
      <c r="A36" s="1" t="s">
        <v>118</v>
      </c>
      <c r="D36" s="136"/>
      <c r="E36" s="122">
        <f>ROUNDDOWN(SUM(E31:E35),0)</f>
        <v>919727</v>
      </c>
      <c r="F36" s="4"/>
      <c r="G36" s="114">
        <f>SUM(G31:G35)</f>
        <v>201939</v>
      </c>
      <c r="H36" s="4"/>
      <c r="I36" s="114">
        <f>SUM(I31:I35)</f>
        <v>889683</v>
      </c>
      <c r="J36" s="4"/>
      <c r="K36" s="114">
        <f>SUM(K31:K35)</f>
        <v>201704</v>
      </c>
    </row>
    <row r="37" spans="1:11" ht="20.5">
      <c r="A37" s="1"/>
      <c r="D37" s="136"/>
      <c r="E37" s="4"/>
      <c r="F37" s="4"/>
      <c r="G37" s="23"/>
      <c r="H37" s="4"/>
      <c r="I37" s="23"/>
      <c r="J37" s="4"/>
      <c r="K37" s="23"/>
    </row>
    <row r="38" spans="1:11" ht="20.5">
      <c r="A38" s="191" t="s">
        <v>0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</row>
    <row r="39" spans="1:11" ht="20.5">
      <c r="A39" s="191" t="s">
        <v>100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</row>
    <row r="40" spans="1:11" ht="20.5">
      <c r="A40" s="191" t="str">
        <f>A3</f>
        <v>สำหรับรอบระยะเวลาสามเดือนสิ้นสุดวันที่ 31 มีนาคม 2569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</row>
    <row r="41" spans="1:11" ht="20.5">
      <c r="A41" s="86" t="s">
        <v>61</v>
      </c>
      <c r="B41" s="86"/>
      <c r="C41" s="86"/>
      <c r="D41" s="86"/>
      <c r="E41" s="86"/>
      <c r="F41" s="86"/>
      <c r="G41" s="86"/>
      <c r="H41" s="86"/>
      <c r="I41" s="86"/>
      <c r="J41" s="86"/>
      <c r="K41" s="50" t="s">
        <v>2</v>
      </c>
    </row>
    <row r="42" spans="1:11">
      <c r="D42" s="11"/>
      <c r="E42" s="192" t="s">
        <v>142</v>
      </c>
      <c r="F42" s="192"/>
      <c r="G42" s="192"/>
      <c r="H42" s="47"/>
      <c r="I42" s="192" t="s">
        <v>143</v>
      </c>
      <c r="J42" s="192"/>
      <c r="K42" s="192"/>
    </row>
    <row r="43" spans="1:11">
      <c r="E43" s="67">
        <v>2569</v>
      </c>
      <c r="F43" s="65"/>
      <c r="G43" s="67">
        <v>2568</v>
      </c>
      <c r="H43" s="65"/>
      <c r="I43" s="67">
        <v>2569</v>
      </c>
      <c r="J43" s="65"/>
      <c r="K43" s="67">
        <v>2568</v>
      </c>
    </row>
    <row r="44" spans="1:11" ht="20.5">
      <c r="A44" s="15" t="s">
        <v>119</v>
      </c>
      <c r="D44" s="18"/>
      <c r="E44" s="10"/>
      <c r="F44" s="59"/>
      <c r="G44" s="115"/>
      <c r="H44" s="53"/>
      <c r="I44" s="115"/>
      <c r="J44" s="10"/>
      <c r="K44" s="115"/>
    </row>
    <row r="45" spans="1:11" ht="20.5">
      <c r="A45" s="15"/>
      <c r="B45" s="6" t="s">
        <v>120</v>
      </c>
      <c r="D45" s="18"/>
      <c r="E45" s="109">
        <v>0</v>
      </c>
      <c r="F45" s="59"/>
      <c r="G45" s="20">
        <v>74</v>
      </c>
      <c r="H45" s="53"/>
      <c r="I45" s="109">
        <v>0</v>
      </c>
      <c r="J45" s="10"/>
      <c r="K45" s="20">
        <v>74</v>
      </c>
    </row>
    <row r="46" spans="1:11" ht="20.5">
      <c r="B46" s="6" t="s">
        <v>121</v>
      </c>
      <c r="D46" s="60"/>
      <c r="E46" s="109">
        <f>-2987</f>
        <v>-2987</v>
      </c>
      <c r="F46" s="8"/>
      <c r="G46" s="20">
        <v>-15132</v>
      </c>
      <c r="H46" s="23"/>
      <c r="I46" s="109">
        <f>-1779</f>
        <v>-1779</v>
      </c>
      <c r="J46" s="23"/>
      <c r="K46" s="20">
        <v>-15132</v>
      </c>
    </row>
    <row r="47" spans="1:11" ht="20.5">
      <c r="B47" s="6" t="s">
        <v>122</v>
      </c>
      <c r="D47" s="60"/>
      <c r="E47" s="109">
        <f>-139</f>
        <v>-139</v>
      </c>
      <c r="F47" s="8"/>
      <c r="G47" s="20">
        <v>0</v>
      </c>
      <c r="H47" s="23"/>
      <c r="I47" s="109">
        <f>-139</f>
        <v>-139</v>
      </c>
      <c r="J47" s="23"/>
      <c r="K47" s="20">
        <v>0</v>
      </c>
    </row>
    <row r="48" spans="1:11" ht="20.5">
      <c r="B48" s="6" t="s">
        <v>123</v>
      </c>
      <c r="D48" s="18"/>
      <c r="E48" s="109">
        <v>327</v>
      </c>
      <c r="F48" s="4"/>
      <c r="G48" s="28">
        <v>85</v>
      </c>
      <c r="H48" s="4"/>
      <c r="I48" s="109">
        <v>0</v>
      </c>
      <c r="J48" s="8"/>
      <c r="K48" s="28">
        <v>69</v>
      </c>
    </row>
    <row r="49" spans="1:11" ht="20.5">
      <c r="A49" s="15" t="s">
        <v>124</v>
      </c>
      <c r="B49" s="17"/>
      <c r="D49" s="18"/>
      <c r="E49" s="125">
        <f>ROUNDDOWN(SUM(E45:E48),0)</f>
        <v>-2799</v>
      </c>
      <c r="F49" s="101"/>
      <c r="G49" s="116">
        <f>SUM(G45:G48)</f>
        <v>-14973</v>
      </c>
      <c r="H49" s="101"/>
      <c r="I49" s="116">
        <f>SUM(I45:I48)</f>
        <v>-1918</v>
      </c>
      <c r="J49" s="101"/>
      <c r="K49" s="116">
        <f>SUM(K45:K48)</f>
        <v>-14989</v>
      </c>
    </row>
    <row r="50" spans="1:11" ht="20.5">
      <c r="A50" s="15"/>
      <c r="C50" s="15"/>
      <c r="D50" s="7"/>
      <c r="E50" s="4"/>
      <c r="F50" s="4"/>
      <c r="G50" s="5"/>
      <c r="H50" s="5"/>
      <c r="I50" s="5"/>
      <c r="J50" s="5"/>
      <c r="K50" s="5"/>
    </row>
    <row r="51" spans="1:11" ht="20.5">
      <c r="A51" s="15" t="s">
        <v>125</v>
      </c>
      <c r="E51" s="4"/>
      <c r="F51" s="4"/>
      <c r="G51" s="4"/>
      <c r="H51" s="4"/>
      <c r="I51" s="4"/>
      <c r="J51" s="4"/>
      <c r="K51" s="4"/>
    </row>
    <row r="52" spans="1:11" ht="20.5">
      <c r="B52" s="17" t="s">
        <v>181</v>
      </c>
      <c r="E52" s="64">
        <f>-5044</f>
        <v>-5044</v>
      </c>
      <c r="F52" s="4"/>
      <c r="G52" s="13">
        <v>-2949</v>
      </c>
      <c r="H52" s="4"/>
      <c r="I52" s="109">
        <f>-5044</f>
        <v>-5044</v>
      </c>
      <c r="J52" s="4"/>
      <c r="K52" s="13">
        <v>-2949</v>
      </c>
    </row>
    <row r="53" spans="1:11" ht="20.5">
      <c r="B53" s="17" t="s">
        <v>189</v>
      </c>
      <c r="E53" s="64">
        <f>6704</f>
        <v>6704</v>
      </c>
      <c r="F53" s="4"/>
      <c r="G53" s="13">
        <v>0</v>
      </c>
      <c r="H53" s="4"/>
      <c r="I53" s="109">
        <f>6704</f>
        <v>6704</v>
      </c>
      <c r="J53" s="4"/>
      <c r="K53" s="13">
        <v>0</v>
      </c>
    </row>
    <row r="54" spans="1:11" ht="20.5">
      <c r="B54" s="6" t="s">
        <v>126</v>
      </c>
      <c r="E54" s="8">
        <v>24400</v>
      </c>
      <c r="F54" s="4"/>
      <c r="G54" s="13">
        <v>90600</v>
      </c>
      <c r="H54" s="4"/>
      <c r="I54" s="109">
        <f>24400</f>
        <v>24400</v>
      </c>
      <c r="J54" s="4"/>
      <c r="K54" s="13">
        <v>90600</v>
      </c>
    </row>
    <row r="55" spans="1:11" ht="20.5">
      <c r="B55" s="6" t="s">
        <v>127</v>
      </c>
      <c r="E55" s="8">
        <v>-24400</v>
      </c>
      <c r="F55" s="4"/>
      <c r="G55" s="13">
        <v>-294874</v>
      </c>
      <c r="H55" s="4"/>
      <c r="I55" s="109">
        <f>-24400</f>
        <v>-24400</v>
      </c>
      <c r="J55" s="4"/>
      <c r="K55" s="13">
        <v>-294874</v>
      </c>
    </row>
    <row r="56" spans="1:11" ht="20.5">
      <c r="B56" s="6" t="s">
        <v>128</v>
      </c>
      <c r="E56" s="8">
        <v>0</v>
      </c>
      <c r="F56" s="4"/>
      <c r="G56" s="13">
        <v>2759</v>
      </c>
      <c r="H56" s="4"/>
      <c r="I56" s="109">
        <v>0</v>
      </c>
      <c r="J56" s="4"/>
      <c r="K56" s="13">
        <v>1959</v>
      </c>
    </row>
    <row r="57" spans="1:11" ht="20.5">
      <c r="B57" s="6" t="s">
        <v>129</v>
      </c>
      <c r="E57" s="8">
        <f>-3833</f>
        <v>-3833</v>
      </c>
      <c r="F57" s="4"/>
      <c r="G57" s="13">
        <v>-502</v>
      </c>
      <c r="H57" s="4"/>
      <c r="I57" s="109">
        <f>-1333</f>
        <v>-1333</v>
      </c>
      <c r="J57" s="4"/>
      <c r="K57" s="13">
        <v>-502</v>
      </c>
    </row>
    <row r="58" spans="1:11" ht="20.5">
      <c r="B58" s="6" t="s">
        <v>130</v>
      </c>
      <c r="E58" s="8">
        <v>0</v>
      </c>
      <c r="F58" s="4"/>
      <c r="G58" s="13">
        <v>38000</v>
      </c>
      <c r="H58" s="4"/>
      <c r="I58" s="109">
        <v>0</v>
      </c>
      <c r="J58" s="4"/>
      <c r="K58" s="13">
        <v>38000</v>
      </c>
    </row>
    <row r="59" spans="1:11">
      <c r="B59" s="6" t="s">
        <v>131</v>
      </c>
      <c r="E59" s="8">
        <f>-10000000/1000</f>
        <v>-10000</v>
      </c>
      <c r="G59" s="13">
        <v>0</v>
      </c>
      <c r="I59" s="109">
        <f>-10000</f>
        <v>-10000</v>
      </c>
      <c r="K59" s="13">
        <v>0</v>
      </c>
    </row>
    <row r="60" spans="1:11" ht="20.5">
      <c r="B60" s="6" t="s">
        <v>132</v>
      </c>
      <c r="E60" s="8">
        <f>-10897</f>
        <v>-10897</v>
      </c>
      <c r="F60" s="4"/>
      <c r="G60" s="13">
        <v>-3690</v>
      </c>
      <c r="H60" s="4"/>
      <c r="I60" s="109">
        <f>-8784</f>
        <v>-8784</v>
      </c>
      <c r="J60" s="4"/>
      <c r="K60" s="13">
        <v>-1744</v>
      </c>
    </row>
    <row r="61" spans="1:11" ht="20.5">
      <c r="B61" s="6" t="s">
        <v>133</v>
      </c>
      <c r="E61" s="8">
        <f>-11215</f>
        <v>-11215</v>
      </c>
      <c r="F61" s="4"/>
      <c r="G61" s="13">
        <v>-6117</v>
      </c>
      <c r="H61" s="4"/>
      <c r="I61" s="109">
        <f>-7503</f>
        <v>-7503</v>
      </c>
      <c r="J61" s="4"/>
      <c r="K61" s="13">
        <v>-5834</v>
      </c>
    </row>
    <row r="62" spans="1:11" ht="20.5">
      <c r="B62" s="17" t="s">
        <v>115</v>
      </c>
      <c r="D62" s="18"/>
      <c r="E62" s="44">
        <f>-9114</f>
        <v>-9114</v>
      </c>
      <c r="F62" s="4"/>
      <c r="G62" s="28">
        <v>0</v>
      </c>
      <c r="H62" s="8"/>
      <c r="I62" s="44">
        <f>-8460</f>
        <v>-8460</v>
      </c>
      <c r="J62" s="8"/>
      <c r="K62" s="28">
        <v>0</v>
      </c>
    </row>
    <row r="63" spans="1:11" ht="20.5">
      <c r="A63" s="1" t="s">
        <v>134</v>
      </c>
      <c r="D63" s="15"/>
      <c r="E63" s="126">
        <f>SUM(E52:E62)</f>
        <v>-43399</v>
      </c>
      <c r="F63" s="4"/>
      <c r="G63" s="117">
        <f>SUM(G52:G62)</f>
        <v>-176773</v>
      </c>
      <c r="H63" s="4"/>
      <c r="I63" s="117">
        <f>SUM(I52:I62)</f>
        <v>-34420</v>
      </c>
      <c r="J63" s="4"/>
      <c r="K63" s="117">
        <f>SUM(K52:K62)</f>
        <v>-175344</v>
      </c>
    </row>
    <row r="64" spans="1:11" ht="20.5">
      <c r="A64" s="61"/>
      <c r="E64" s="8"/>
      <c r="F64" s="4"/>
      <c r="G64" s="28"/>
      <c r="H64" s="4"/>
      <c r="I64" s="28"/>
      <c r="J64" s="4"/>
      <c r="K64" s="28"/>
    </row>
    <row r="65" spans="1:11" ht="20.5">
      <c r="A65" s="1" t="s">
        <v>135</v>
      </c>
      <c r="B65" s="15"/>
      <c r="C65" s="15"/>
      <c r="D65" s="15"/>
      <c r="E65" s="4">
        <f>E36+E49+E63</f>
        <v>873529</v>
      </c>
      <c r="F65" s="4"/>
      <c r="G65" s="23">
        <f>G36+G49+G63</f>
        <v>10193</v>
      </c>
      <c r="H65" s="5"/>
      <c r="I65" s="23">
        <f>I36+I49+I63</f>
        <v>853345</v>
      </c>
      <c r="J65" s="5"/>
      <c r="K65" s="23">
        <f>K36+K49+K63</f>
        <v>11371</v>
      </c>
    </row>
    <row r="66" spans="1:11" ht="20.5">
      <c r="B66" s="17" t="s">
        <v>136</v>
      </c>
      <c r="E66" s="109">
        <f>98188313/1000</f>
        <v>98188.312999999995</v>
      </c>
      <c r="F66" s="4"/>
      <c r="G66" s="20">
        <v>26991</v>
      </c>
      <c r="H66" s="4"/>
      <c r="I66" s="28">
        <f>95384046/1000</f>
        <v>95384.046000000002</v>
      </c>
      <c r="J66" s="4"/>
      <c r="K66" s="20">
        <v>25313</v>
      </c>
    </row>
    <row r="67" spans="1:11" ht="21" thickBot="1">
      <c r="A67" s="1" t="s">
        <v>137</v>
      </c>
      <c r="D67" s="18"/>
      <c r="E67" s="45">
        <f>SUM(E65:E66)</f>
        <v>971717.31299999997</v>
      </c>
      <c r="F67" s="4"/>
      <c r="G67" s="118">
        <f>SUM(G65:G66)</f>
        <v>37184</v>
      </c>
      <c r="H67" s="23"/>
      <c r="I67" s="118">
        <f>SUM(I65:I66)</f>
        <v>948729.04599999997</v>
      </c>
      <c r="J67" s="23"/>
      <c r="K67" s="118">
        <f>SUM(K65:K66)</f>
        <v>36684</v>
      </c>
    </row>
    <row r="68" spans="1:11" ht="20.5" thickTop="1">
      <c r="D68" s="18"/>
      <c r="E68" s="2"/>
      <c r="F68" s="2"/>
      <c r="G68" s="20"/>
      <c r="H68" s="20"/>
      <c r="I68" s="20"/>
      <c r="J68" s="20"/>
      <c r="K68" s="20"/>
    </row>
    <row r="69" spans="1:11" ht="20.5">
      <c r="A69" s="137" t="s">
        <v>138</v>
      </c>
      <c r="C69" s="1"/>
      <c r="D69" s="18"/>
      <c r="E69" s="2"/>
      <c r="F69" s="2"/>
      <c r="G69" s="20"/>
      <c r="H69" s="20"/>
      <c r="I69" s="20"/>
      <c r="J69" s="20"/>
      <c r="K69" s="20"/>
    </row>
    <row r="70" spans="1:11" ht="20.5">
      <c r="A70" s="100" t="s">
        <v>139</v>
      </c>
      <c r="C70" s="1"/>
      <c r="D70" s="18"/>
      <c r="E70" s="2"/>
      <c r="F70" s="2"/>
      <c r="G70" s="20"/>
      <c r="H70" s="2"/>
      <c r="I70" s="20"/>
      <c r="J70" s="2"/>
      <c r="K70" s="20"/>
    </row>
    <row r="71" spans="1:11" ht="20.5">
      <c r="B71" s="6" t="s">
        <v>140</v>
      </c>
      <c r="C71" s="1"/>
      <c r="D71" s="18"/>
      <c r="E71" s="109">
        <v>0</v>
      </c>
      <c r="F71" s="2"/>
      <c r="G71" s="20">
        <v>76</v>
      </c>
      <c r="H71" s="2"/>
      <c r="I71" s="109">
        <v>0</v>
      </c>
      <c r="J71" s="2"/>
      <c r="K71" s="20">
        <v>76</v>
      </c>
    </row>
    <row r="72" spans="1:11" ht="20.5">
      <c r="B72" s="6" t="s">
        <v>141</v>
      </c>
      <c r="C72" s="1"/>
      <c r="D72" s="18"/>
      <c r="E72" s="109">
        <v>9563</v>
      </c>
      <c r="F72" s="2"/>
      <c r="G72" s="20">
        <v>0</v>
      </c>
      <c r="H72" s="2"/>
      <c r="I72" s="109">
        <v>4416</v>
      </c>
      <c r="J72" s="2"/>
      <c r="K72" s="20">
        <v>0</v>
      </c>
    </row>
    <row r="73" spans="1:11" ht="20.5">
      <c r="B73" s="6" t="s">
        <v>198</v>
      </c>
      <c r="C73" s="1"/>
      <c r="D73" s="18"/>
    </row>
    <row r="74" spans="1:11">
      <c r="C74" s="6" t="s">
        <v>193</v>
      </c>
      <c r="E74" s="2">
        <v>-662</v>
      </c>
      <c r="F74" s="2"/>
      <c r="G74" s="28">
        <v>0</v>
      </c>
      <c r="H74" s="2"/>
      <c r="I74" s="2">
        <v>-662</v>
      </c>
      <c r="J74" s="2"/>
      <c r="K74" s="28">
        <v>0</v>
      </c>
    </row>
    <row r="75" spans="1:11">
      <c r="E75" s="2"/>
      <c r="I75" s="2"/>
    </row>
  </sheetData>
  <mergeCells count="10">
    <mergeCell ref="I42:K42"/>
    <mergeCell ref="E42:G42"/>
    <mergeCell ref="A40:K40"/>
    <mergeCell ref="A39:K39"/>
    <mergeCell ref="A38:K38"/>
    <mergeCell ref="A1:K1"/>
    <mergeCell ref="A2:K2"/>
    <mergeCell ref="A3:K3"/>
    <mergeCell ref="E5:G5"/>
    <mergeCell ref="I5:K5"/>
  </mergeCells>
  <pageMargins left="0.7" right="0.26" top="0.63" bottom="0.5" header="0.3" footer="0.34"/>
  <pageSetup paperSize="9" scale="81" firstPageNumber="8" fitToHeight="0" orientation="portrait" useFirstPageNumber="1" r:id="rId1"/>
  <headerFooter scaleWithDoc="0">
    <oddFooter>&amp;L&amp;"Angsana New,Regular"&amp;14หมายเหตุประกอบข้อมูลทางการเงินแบบย่อเป็นส่วนหนึ่งของข้อมูลทางการเงินระหว่างกาลนี้&amp;R&amp;"Angsana New,Regular"&amp;14 &amp;P</oddFooter>
  </headerFooter>
  <rowBreaks count="1" manualBreakCount="1">
    <brk id="37" max="12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AB3199191B743A5C173D70B3017B5" ma:contentTypeVersion="18" ma:contentTypeDescription="Create a new document." ma:contentTypeScope="" ma:versionID="ac2d222ad811053f2ed6e5dc9d2c56e3">
  <xsd:schema xmlns:xsd="http://www.w3.org/2001/XMLSchema" xmlns:xs="http://www.w3.org/2001/XMLSchema" xmlns:p="http://schemas.microsoft.com/office/2006/metadata/properties" xmlns:ns1="http://schemas.microsoft.com/sharepoint/v3" xmlns:ns2="d4f91098-763f-4f38-a735-0d003a4cf2ea" xmlns:ns3="113da434-3637-4dd5-a2d5-e02122aba82e" targetNamespace="http://schemas.microsoft.com/office/2006/metadata/properties" ma:root="true" ma:fieldsID="6e8c3951247c0c53d20a9adf7c9f2f85" ns1:_="" ns2:_="" ns3:_="">
    <xsd:import namespace="http://schemas.microsoft.com/sharepoint/v3"/>
    <xsd:import namespace="d4f91098-763f-4f38-a735-0d003a4cf2ea"/>
    <xsd:import namespace="113da434-3637-4dd5-a2d5-e02122aba8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91098-763f-4f38-a735-0d003a4cf2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3da434-3637-4dd5-a2d5-e02122aba82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57f343c-f94d-448a-a3b9-faf52e73580f}" ma:internalName="TaxCatchAll" ma:showField="CatchAllData" ma:web="113da434-3637-4dd5-a2d5-e02122aba8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f91098-763f-4f38-a735-0d003a4cf2ea">
      <Terms xmlns="http://schemas.microsoft.com/office/infopath/2007/PartnerControls"/>
    </lcf76f155ced4ddcb4097134ff3c332f>
    <TaxCatchAll xmlns="113da434-3637-4dd5-a2d5-e02122aba82e" xsi:nil="true"/>
    <_ip_UnifiedCompliancePolicyUIAction xmlns="http://schemas.microsoft.com/sharepoint/v3" xsi:nil="true"/>
    <_ip_UnifiedCompliancePolicyProperties xmlns="http://schemas.microsoft.com/sharepoint/v3" xsi:nil="true"/>
    <MediaLengthInSeconds xmlns="d4f91098-763f-4f38-a735-0d003a4cf2ea" xsi:nil="true"/>
  </documentManagement>
</p:properties>
</file>

<file path=customXml/item5.xml><?xml version="1.0" encoding="utf-8"?>
<datasnipper xmlns="http://datasnipper" included="true" dataSnipperSheetDeleted="false" guid="05309065-da6a-48c9-b3c5-2eacf4ae8007" workbookId="44396f52-d395-4f2d-9547-c74ec1ed08bd" revision="3">
  <settings xmlns="" guid="9d82c222-7ba9-45a3-9c96-097552901225">
    <setting type="boolean" value="True" name="embed-documents" guid="e053779f-2d24-41e0-8c16-0e3ad89c65f5"/>
  </settings>
</datasnipper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C0D8763A-0C5E-4EC3-B447-7560146C1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4f91098-763f-4f38-a735-0d003a4cf2ea"/>
    <ds:schemaRef ds:uri="113da434-3637-4dd5-a2d5-e02122aba8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ACEC7F2-51A3-4F2E-A74D-C2F51833B281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d4f91098-763f-4f38-a735-0d003a4cf2ea"/>
    <ds:schemaRef ds:uri="http://schemas.microsoft.com/sharepoint/v3"/>
    <ds:schemaRef ds:uri="http://schemas.openxmlformats.org/package/2006/metadata/core-properties"/>
    <ds:schemaRef ds:uri="113da434-3637-4dd5-a2d5-e02122aba82e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4EA4A170-E72F-4606-A594-556BB20A0F97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PL(3M)-TH</vt:lpstr>
      <vt:lpstr>CS-Conso</vt:lpstr>
      <vt:lpstr>CS-Separate</vt:lpstr>
      <vt:lpstr>CF-TH</vt:lpstr>
      <vt:lpstr>'BS-TH'!Print_Area</vt:lpstr>
      <vt:lpstr>'CF-TH'!Print_Area</vt:lpstr>
      <vt:lpstr>'CS-Conso'!Print_Area</vt:lpstr>
      <vt:lpstr>'CS-Separate'!Print_Area</vt:lpstr>
      <vt:lpstr>'PL(3M)-TH'!Print_Area</vt:lpstr>
      <vt:lpstr>'CF-TH'!Print_Titles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spattanavanich@deloitte.com</dc:creator>
  <cp:keywords/>
  <dc:description/>
  <cp:lastModifiedBy>Salisa Panochit</cp:lastModifiedBy>
  <cp:revision/>
  <cp:lastPrinted>2026-05-11T11:09:28Z</cp:lastPrinted>
  <dcterms:created xsi:type="dcterms:W3CDTF">2019-05-09T10:14:17Z</dcterms:created>
  <dcterms:modified xsi:type="dcterms:W3CDTF">2026-05-11T11:10:54Z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0x010100941AB3199191B743A5C173D70B3017B5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  <property fmtid="{D5CDD505-2E9C-101B-9397-08002B2CF9AE}" pid="7" name="Order">
    <vt:r8>3759000</vt:r8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emplateUrl">
    <vt:lpwstr/>
  </property>
</Properties>
</file>