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alisa.panochit\Downloads\CAZ send to client\EN\"/>
    </mc:Choice>
  </mc:AlternateContent>
  <xr:revisionPtr revIDLastSave="0" documentId="13_ncr:1_{F2265B66-B719-41D9-BF52-D550A2F42212}" xr6:coauthVersionLast="47" xr6:coauthVersionMax="47" xr10:uidLastSave="{00000000-0000-0000-0000-000000000000}"/>
  <bookViews>
    <workbookView xWindow="-110" yWindow="-110" windowWidth="19420" windowHeight="10300" tabRatio="774" xr2:uid="{DA8130DF-F964-45AF-9132-E67B85D12048}"/>
  </bookViews>
  <sheets>
    <sheet name="BS-EN" sheetId="1" r:id="rId1"/>
    <sheet name="BS2-EN" sheetId="2" r:id="rId2"/>
    <sheet name="PL(3M)-EN" sheetId="3" r:id="rId3"/>
    <sheet name="CS-Conso -EN" sheetId="5" r:id="rId4"/>
    <sheet name="CS-Separate -EN" sheetId="10" r:id="rId5"/>
    <sheet name="CF -EN" sheetId="7" r:id="rId6"/>
  </sheets>
  <definedNames>
    <definedName name="_xlnm.Print_Area" localSheetId="1">'BS2-EN'!$A$1:$L$61</definedName>
    <definedName name="_xlnm.Print_Area" localSheetId="0">'BS-EN'!$A$1:$J$28</definedName>
    <definedName name="_xlnm.Print_Area" localSheetId="5">'CF -EN'!$A$1:$L$75</definedName>
    <definedName name="_xlnm.Print_Area" localSheetId="3">'CS-Conso -EN'!$A$1:$AG$26</definedName>
    <definedName name="_xlnm.Print_Area" localSheetId="2">'PL(3M)-EN'!$A$1:$L$44</definedName>
    <definedName name="_xlnm.Print_Titles" localSheetId="3">'CS-Conso -EN'!$1:$12</definedName>
    <definedName name="_xlnm.Print_Titles" localSheetId="4">'CS-Separate -EN'!$1:$12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6" i="5" l="1"/>
  <c r="AA14" i="5"/>
  <c r="AC14" i="5" s="1"/>
  <c r="AA20" i="5"/>
  <c r="AA21" i="5"/>
  <c r="AA22" i="5"/>
  <c r="AA23" i="5"/>
  <c r="AA24" i="5"/>
  <c r="AC24" i="5" s="1"/>
  <c r="AA25" i="5"/>
  <c r="Y25" i="10"/>
  <c r="Y24" i="10"/>
  <c r="Y23" i="10"/>
  <c r="Y22" i="10"/>
  <c r="Y21" i="10"/>
  <c r="Y16" i="10"/>
  <c r="Y14" i="10"/>
  <c r="AA17" i="5" l="1"/>
  <c r="F30" i="2"/>
  <c r="H57" i="2"/>
  <c r="AA25" i="10"/>
  <c r="AA24" i="10"/>
  <c r="AA23" i="10"/>
  <c r="AA22" i="10"/>
  <c r="AA21" i="10"/>
  <c r="AA14" i="10"/>
  <c r="AG22" i="5" l="1"/>
  <c r="AG23" i="5"/>
  <c r="AG21" i="5"/>
  <c r="F50" i="7"/>
  <c r="H50" i="7"/>
  <c r="J50" i="7"/>
  <c r="L50" i="7"/>
  <c r="D16" i="1"/>
  <c r="F16" i="1"/>
  <c r="H16" i="1"/>
  <c r="J16" i="1"/>
  <c r="L11" i="3"/>
  <c r="J11" i="3"/>
  <c r="H11" i="3"/>
  <c r="F11" i="3"/>
  <c r="F21" i="2"/>
  <c r="H21" i="2"/>
  <c r="J21" i="2"/>
  <c r="L21" i="2"/>
  <c r="J30" i="2" l="1"/>
  <c r="H26" i="1"/>
  <c r="Q26" i="10" l="1"/>
  <c r="Q17" i="10"/>
  <c r="K17" i="10"/>
  <c r="I26" i="10"/>
  <c r="I17" i="10"/>
  <c r="Q26" i="5" l="1"/>
  <c r="Q17" i="5"/>
  <c r="K26" i="5"/>
  <c r="K17" i="5"/>
  <c r="I26" i="5"/>
  <c r="I17" i="5"/>
  <c r="AA16" i="10"/>
  <c r="AG24" i="5"/>
  <c r="AC25" i="5"/>
  <c r="AG25" i="5" s="1"/>
  <c r="AC16" i="5"/>
  <c r="AG16" i="5" s="1"/>
  <c r="AG14" i="5"/>
  <c r="F64" i="7" l="1"/>
  <c r="H32" i="7"/>
  <c r="H37" i="7" s="1"/>
  <c r="O26" i="10" l="1"/>
  <c r="U26" i="10"/>
  <c r="S26" i="10"/>
  <c r="M26" i="10"/>
  <c r="G26" i="10"/>
  <c r="E26" i="10"/>
  <c r="U17" i="10"/>
  <c r="S17" i="10"/>
  <c r="W17" i="10"/>
  <c r="W19" i="10" s="1"/>
  <c r="Y19" i="10" s="1"/>
  <c r="AA19" i="10" s="1"/>
  <c r="AA26" i="10" s="1"/>
  <c r="O17" i="10"/>
  <c r="M17" i="10"/>
  <c r="G17" i="10"/>
  <c r="E17" i="10"/>
  <c r="Y26" i="5"/>
  <c r="Y17" i="5"/>
  <c r="L42" i="3"/>
  <c r="J42" i="3"/>
  <c r="H42" i="3"/>
  <c r="F42" i="3"/>
  <c r="L27" i="3"/>
  <c r="L28" i="3" s="1"/>
  <c r="J27" i="3"/>
  <c r="J28" i="3" s="1"/>
  <c r="H27" i="3"/>
  <c r="H28" i="3" s="1"/>
  <c r="F27" i="3"/>
  <c r="F28" i="3" s="1"/>
  <c r="H30" i="2"/>
  <c r="D26" i="1"/>
  <c r="W26" i="10" l="1"/>
  <c r="Y26" i="10"/>
  <c r="Y17" i="10"/>
  <c r="U26" i="5"/>
  <c r="U17" i="5"/>
  <c r="AA17" i="10" l="1"/>
  <c r="G26" i="5"/>
  <c r="M26" i="5"/>
  <c r="O26" i="5"/>
  <c r="S26" i="5"/>
  <c r="AE26" i="5"/>
  <c r="E26" i="5"/>
  <c r="AC17" i="5"/>
  <c r="G17" i="5"/>
  <c r="M17" i="5"/>
  <c r="O17" i="5"/>
  <c r="W17" i="5"/>
  <c r="W19" i="5" s="1"/>
  <c r="AA19" i="5" s="1"/>
  <c r="S17" i="5"/>
  <c r="AE17" i="5"/>
  <c r="E17" i="5"/>
  <c r="L64" i="7"/>
  <c r="J64" i="7"/>
  <c r="H64" i="7"/>
  <c r="A40" i="7"/>
  <c r="L39" i="3"/>
  <c r="J39" i="3"/>
  <c r="H39" i="3"/>
  <c r="F39" i="3"/>
  <c r="L34" i="3"/>
  <c r="J34" i="3"/>
  <c r="H34" i="3"/>
  <c r="F34" i="3"/>
  <c r="L15" i="3"/>
  <c r="L18" i="3" s="1"/>
  <c r="L20" i="3" s="1"/>
  <c r="L29" i="3" s="1"/>
  <c r="J15" i="3"/>
  <c r="J18" i="3" s="1"/>
  <c r="J20" i="3" s="1"/>
  <c r="J29" i="3" s="1"/>
  <c r="H15" i="3"/>
  <c r="H18" i="3" s="1"/>
  <c r="H20" i="3" s="1"/>
  <c r="H29" i="3" s="1"/>
  <c r="F15" i="3"/>
  <c r="F18" i="3" s="1"/>
  <c r="F20" i="3" s="1"/>
  <c r="F29" i="3" s="1"/>
  <c r="L57" i="2"/>
  <c r="L59" i="2" s="1"/>
  <c r="J57" i="2"/>
  <c r="J59" i="2" s="1"/>
  <c r="H59" i="2"/>
  <c r="F57" i="2"/>
  <c r="F59" i="2" s="1"/>
  <c r="L30" i="2"/>
  <c r="H32" i="2"/>
  <c r="A3" i="2"/>
  <c r="J26" i="1"/>
  <c r="F26" i="1"/>
  <c r="W26" i="5" l="1"/>
  <c r="AC19" i="5"/>
  <c r="AG19" i="5" s="1"/>
  <c r="AG26" i="5" s="1"/>
  <c r="AA26" i="5"/>
  <c r="J28" i="1"/>
  <c r="F28" i="1"/>
  <c r="L32" i="2"/>
  <c r="L61" i="2" s="1"/>
  <c r="L32" i="7"/>
  <c r="L37" i="7" s="1"/>
  <c r="L66" i="7" s="1"/>
  <c r="L68" i="7" s="1"/>
  <c r="D28" i="1"/>
  <c r="J32" i="2"/>
  <c r="J61" i="2" s="1"/>
  <c r="H61" i="2"/>
  <c r="H28" i="1"/>
  <c r="F32" i="7"/>
  <c r="F37" i="7" s="1"/>
  <c r="F66" i="7" s="1"/>
  <c r="F68" i="7" s="1"/>
  <c r="AG17" i="5"/>
  <c r="F32" i="2"/>
  <c r="F61" i="2" s="1"/>
  <c r="H66" i="7"/>
  <c r="H68" i="7" s="1"/>
  <c r="AC26" i="5" l="1"/>
  <c r="J32" i="7"/>
  <c r="J37" i="7" s="1"/>
  <c r="J66" i="7" s="1"/>
  <c r="J68" i="7" s="1"/>
</calcChain>
</file>

<file path=xl/sharedStrings.xml><?xml version="1.0" encoding="utf-8"?>
<sst xmlns="http://schemas.openxmlformats.org/spreadsheetml/2006/main" count="343" uniqueCount="206">
  <si>
    <t>CAZ (Thailand) Public Company Limited</t>
  </si>
  <si>
    <t>Statement of financial position</t>
  </si>
  <si>
    <t>(Unit : Thousand Baht)</t>
  </si>
  <si>
    <t>Consolidated financial information</t>
  </si>
  <si>
    <t>Separate financial information</t>
  </si>
  <si>
    <t>Note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</si>
  <si>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</si>
  <si>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</si>
  <si>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</si>
  <si>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</si>
  <si>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</si>
  <si>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</si>
  <si>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</si>
  <si>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Contract assets</t>
  </si>
  <si>
    <t>Inventories</t>
  </si>
  <si>
    <t>Retention receivables</t>
  </si>
  <si>
    <t>Other current assets</t>
  </si>
  <si>
    <t>Total current assets</t>
  </si>
  <si>
    <t>Non-current assets</t>
  </si>
  <si>
    <t>Restricted deposit at financial institution</t>
  </si>
  <si>
    <t>7</t>
  </si>
  <si>
    <t xml:space="preserve">Property, plant and equipment  </t>
  </si>
  <si>
    <t>8</t>
  </si>
  <si>
    <t>Intangible assets</t>
  </si>
  <si>
    <t>6</t>
  </si>
  <si>
    <t>Withholding tax deducted at source</t>
  </si>
  <si>
    <t>Deferred tax assets</t>
  </si>
  <si>
    <t>Deposits</t>
  </si>
  <si>
    <t>Total non-current assets</t>
  </si>
  <si>
    <t>Total assets</t>
  </si>
  <si>
    <t>Current liabilities</t>
  </si>
  <si>
    <t>Bank overdrafts</t>
  </si>
  <si>
    <t>9</t>
  </si>
  <si>
    <t>Short-term borrowings from financial institutions</t>
  </si>
  <si>
    <t xml:space="preserve">Trade and other current payables </t>
  </si>
  <si>
    <t>Contract liabilities</t>
  </si>
  <si>
    <t>Current portion of long-term borrowings</t>
  </si>
  <si>
    <t xml:space="preserve">   from financial institutions</t>
  </si>
  <si>
    <t>Current portion of lease liabilities</t>
  </si>
  <si>
    <t>Short-term borrowings from related parties</t>
  </si>
  <si>
    <t>Short-term borrowings from other parties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</si>
  <si>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</si>
  <si>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</si>
  <si>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</si>
  <si>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</si>
  <si>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</si>
  <si>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Retention payables</t>
  </si>
  <si>
    <t>Deferred tax liabilities</t>
  </si>
  <si>
    <t>Non-current provisions for employee benefits</t>
  </si>
  <si>
    <t>Total non-current liabilities</t>
  </si>
  <si>
    <t>Total liabilities</t>
  </si>
  <si>
    <t>Share capital</t>
  </si>
  <si>
    <t xml:space="preserve">- Authorized share capital </t>
  </si>
  <si>
    <t xml:space="preserve">  294,000 thousand ordinary shares of Baht 0.5 each</t>
  </si>
  <si>
    <t>- Issued and paid-up share capital</t>
  </si>
  <si>
    <t>Share premium on ordinary shares</t>
  </si>
  <si>
    <t>Retained earnings</t>
  </si>
  <si>
    <t>- Appropriated</t>
  </si>
  <si>
    <t xml:space="preserve">   </t>
  </si>
  <si>
    <t>Legal reserve</t>
  </si>
  <si>
    <t>- Unappropriated</t>
  </si>
  <si>
    <t>Total equity attributable to owners of the parent</t>
  </si>
  <si>
    <t>Non-controlling interests</t>
  </si>
  <si>
    <t>Statement of comprehensive income</t>
  </si>
  <si>
    <t>Revenues</t>
  </si>
  <si>
    <t>Revenues from construction contracts</t>
  </si>
  <si>
    <t>Costs of construction contracts</t>
  </si>
  <si>
    <t>Gross profit (loss)</t>
  </si>
  <si>
    <t xml:space="preserve">Other income </t>
  </si>
  <si>
    <t xml:space="preserve">Administrative expenses  </t>
  </si>
  <si>
    <t>Profit (loss) from operating activities</t>
  </si>
  <si>
    <t>Finance costs</t>
  </si>
  <si>
    <t>Profit (loss) before income tax expense</t>
  </si>
  <si>
    <t>Profit (loss) for the period</t>
  </si>
  <si>
    <t xml:space="preserve"> </t>
  </si>
  <si>
    <t>Other comprehensive income:</t>
  </si>
  <si>
    <t>Items not to be reclassified to profit or loss subsequently</t>
  </si>
  <si>
    <t>Income tax expenses on items that will not be reclassified</t>
  </si>
  <si>
    <t xml:space="preserve"> to profit or loss subsequently</t>
  </si>
  <si>
    <t>Total items not be reclassified to profit or loss subsequently</t>
  </si>
  <si>
    <t>Total comprehensive income (expense) for the period</t>
  </si>
  <si>
    <t xml:space="preserve">Profit (loss) attributable to: </t>
  </si>
  <si>
    <t>Owners of the parent</t>
  </si>
  <si>
    <t>Total comprehensive income (expense) for the period attributable to:</t>
  </si>
  <si>
    <t xml:space="preserve">Profit (loss) per share </t>
  </si>
  <si>
    <t xml:space="preserve">Basic earnings (loss) per share (Baht)  </t>
  </si>
  <si>
    <t>Profit for the period</t>
  </si>
  <si>
    <t>Total comprehensive income for the period</t>
  </si>
  <si>
    <t>Other comprehensive income (expense)</t>
  </si>
  <si>
    <t xml:space="preserve">Issued and </t>
  </si>
  <si>
    <t>Share premium</t>
  </si>
  <si>
    <t xml:space="preserve"> remeasurements</t>
  </si>
  <si>
    <t>Changes in parent's</t>
  </si>
  <si>
    <t xml:space="preserve">Total other </t>
  </si>
  <si>
    <t>Total</t>
  </si>
  <si>
    <t>Non-</t>
  </si>
  <si>
    <t>paid-up</t>
  </si>
  <si>
    <t>on ordinary</t>
  </si>
  <si>
    <t>Appropriated</t>
  </si>
  <si>
    <t>Share-based</t>
  </si>
  <si>
    <t xml:space="preserve"> of defined </t>
  </si>
  <si>
    <t>ownership interest</t>
  </si>
  <si>
    <t>Gain on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</si>
  <si>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</si>
  <si>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</si>
  <si>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</si>
  <si>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</si>
  <si>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</si>
  <si>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</si>
  <si>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</si>
  <si>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>Unappropriated</t>
  </si>
  <si>
    <t>payment</t>
  </si>
  <si>
    <t>employment benefit</t>
  </si>
  <si>
    <t>in subsidiary</t>
  </si>
  <si>
    <t xml:space="preserve"> revaluation of assets</t>
  </si>
  <si>
    <t>equity</t>
  </si>
  <si>
    <t>the parent</t>
  </si>
  <si>
    <t>interests</t>
  </si>
  <si>
    <t>Beginning balance as at 1 January 2025</t>
  </si>
  <si>
    <t>Statement of cash flows</t>
  </si>
  <si>
    <t>Cash flows from operating activities</t>
  </si>
  <si>
    <t>Items to reconcile profit (loss) before tax</t>
  </si>
  <si>
    <t>Depreciation and amortisation</t>
  </si>
  <si>
    <t>Gain (loss) on disposal of equipment</t>
  </si>
  <si>
    <t>Reversal of expected credit loss</t>
  </si>
  <si>
    <t>Gain (loss) from operating activities before changes in</t>
  </si>
  <si>
    <t xml:space="preserve"> operating assets and liabilities</t>
  </si>
  <si>
    <t>Operating assets (increase) decrease</t>
  </si>
  <si>
    <t>Trade and other current receivables</t>
  </si>
  <si>
    <t>Operating liabilities increase (decrease)</t>
  </si>
  <si>
    <t>Net cash (used in) generated from operations</t>
  </si>
  <si>
    <t>Cash paid for employee benefits</t>
  </si>
  <si>
    <t>Cash paid for tax expense</t>
  </si>
  <si>
    <t>Net cash flows from (used in) operating activities</t>
  </si>
  <si>
    <t>Cash flows from investing activities</t>
  </si>
  <si>
    <t>Cash paid for purchase of property, plant and equipment</t>
  </si>
  <si>
    <t>Cash paid for purchase of intangible assets</t>
  </si>
  <si>
    <t>Cash received from disposal of equipment</t>
  </si>
  <si>
    <t>Net cash flows from (used in) investing activities</t>
  </si>
  <si>
    <t>Cash flows from financing activities</t>
  </si>
  <si>
    <t>Cash received from short-term borrowings from financial institutions</t>
  </si>
  <si>
    <t>Cash paid of short-term borrowings from financial institutions</t>
  </si>
  <si>
    <t>Cash received from short-term borrowings from related parties</t>
  </si>
  <si>
    <t>Cash repayment of short-term borrowings from related parties</t>
  </si>
  <si>
    <t>Cash received from short-term borrowings from other parties</t>
  </si>
  <si>
    <t>Cash paid of short-term borrowings from other parties</t>
  </si>
  <si>
    <t>Cash paid of lease liabilities</t>
  </si>
  <si>
    <t>Cash paid of long-term borrowings from financial institutions</t>
  </si>
  <si>
    <t>Cash paid for interest expense</t>
  </si>
  <si>
    <t>Net cash flows (used in) financing activities</t>
  </si>
  <si>
    <t>Net increased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</si>
  <si>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</si>
  <si>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</si>
  <si>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</si>
  <si>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</si>
  <si>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 xml:space="preserve">Purchases of property, plant and equipment which had </t>
  </si>
  <si>
    <t xml:space="preserve">   not yet been paid</t>
  </si>
  <si>
    <t>Acquisitions of right-of-use assets under leases</t>
  </si>
  <si>
    <t>31 March 2026</t>
  </si>
  <si>
    <t>31 December 2025</t>
  </si>
  <si>
    <t>As at 31 March 2026</t>
  </si>
  <si>
    <t>Current portion of retention payables</t>
  </si>
  <si>
    <t>For the three-month period ended 31 March 2026</t>
  </si>
  <si>
    <t>Convertible debentures</t>
  </si>
  <si>
    <t>Warrants</t>
  </si>
  <si>
    <t>Convertible debentures - equity component</t>
  </si>
  <si>
    <t>Refundable withholding tax deducted at source</t>
  </si>
  <si>
    <t>Beginning balance as at 1 January 2026</t>
  </si>
  <si>
    <t>Ending balance as at 31 March 2026</t>
  </si>
  <si>
    <t xml:space="preserve">  440,400 thousand ordinary shares of Baht 0.5 each</t>
  </si>
  <si>
    <t xml:space="preserve">Decrease in bank overdrafts </t>
  </si>
  <si>
    <t>Other non-current liabilities</t>
  </si>
  <si>
    <t>Ending balance as at 31 March 2025</t>
  </si>
  <si>
    <t>revaluation of assets</t>
  </si>
  <si>
    <t>5</t>
  </si>
  <si>
    <t>4, 9</t>
  </si>
  <si>
    <t>Share premium on warrants</t>
  </si>
  <si>
    <t>on</t>
  </si>
  <si>
    <t>warrants</t>
  </si>
  <si>
    <t>- Equity Component</t>
  </si>
  <si>
    <t xml:space="preserve">  302,380 thousand ordinary shares of Baht 0.5 each</t>
  </si>
  <si>
    <t>Gain (loss) from remeasurement of defined benefit obligations</t>
  </si>
  <si>
    <t xml:space="preserve">Diluted earnings (loss) per share (Baht)  </t>
  </si>
  <si>
    <t>Cash received from exercised warrant</t>
  </si>
  <si>
    <t>Increase in restricted deposit at financial institution</t>
  </si>
  <si>
    <t>Gain from</t>
  </si>
  <si>
    <t>Investment in subsidiaries</t>
  </si>
  <si>
    <t>10</t>
  </si>
  <si>
    <t>Cash received from income tax refund</t>
  </si>
  <si>
    <t>Other comprehensive income for the period, net of tax</t>
  </si>
  <si>
    <t>to net cash provided by (paid) operating activities:</t>
  </si>
  <si>
    <t>Increase share capital</t>
  </si>
  <si>
    <t>Profit from remeasurement of defined benefit obligations</t>
  </si>
  <si>
    <t>Other components of shareholders’ equity</t>
  </si>
  <si>
    <t>shareholders’ equity</t>
  </si>
  <si>
    <t xml:space="preserve">shareholders’ </t>
  </si>
  <si>
    <t xml:space="preserve"> Debentures</t>
  </si>
  <si>
    <t>Convertible</t>
  </si>
  <si>
    <t>Statements of changes in shareholders’ equity</t>
  </si>
  <si>
    <t>Shareholders' equity</t>
  </si>
  <si>
    <t>Total shareholders' equity</t>
  </si>
  <si>
    <t>Total liabilities and shareholders' equity</t>
  </si>
  <si>
    <t>Liabilities and shareholders' equity</t>
  </si>
  <si>
    <t>Changes in shareholders’ equity during the period</t>
  </si>
  <si>
    <t>Tax income (expense)</t>
  </si>
  <si>
    <t>Profit 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</si>
</sst>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&quot;;@"/>
    <numFmt numFmtId="167" formatCode="#,##0,"/>
    <numFmt numFmtId="168" formatCode="#,##0._);\(#,##0\)"/>
  </numFmts>
  <fonts count="15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u/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5" fontId="4" fillId="0" borderId="2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vertical="top" wrapText="1"/>
    </xf>
    <xf numFmtId="165" fontId="2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/>
    <xf numFmtId="165" fontId="2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/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1" applyNumberFormat="1" applyFont="1" applyFill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/>
    <xf numFmtId="43" fontId="3" fillId="0" borderId="0" xfId="1" applyFont="1" applyFill="1"/>
    <xf numFmtId="0" fontId="2" fillId="0" borderId="0" xfId="0" applyFont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165" fontId="2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3" xfId="1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/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 applyProtection="1"/>
    <xf numFmtId="165" fontId="3" fillId="0" borderId="1" xfId="1" quotePrefix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 applyProtection="1">
      <alignment vertical="center"/>
    </xf>
    <xf numFmtId="0" fontId="2" fillId="0" borderId="0" xfId="4" applyFont="1" applyAlignment="1">
      <alignment horizontal="left" vertical="center"/>
    </xf>
    <xf numFmtId="0" fontId="4" fillId="0" borderId="2" xfId="1" quotePrefix="1" applyNumberFormat="1" applyFont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2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165" fontId="2" fillId="0" borderId="0" xfId="1" applyNumberFormat="1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5" fontId="2" fillId="0" borderId="4" xfId="1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3" xfId="1" applyFont="1" applyFill="1" applyBorder="1" applyAlignment="1">
      <alignment horizontal="right" vertical="center"/>
    </xf>
    <xf numFmtId="43" fontId="7" fillId="0" borderId="0" xfId="1" applyFont="1" applyAlignment="1">
      <alignment horizontal="right" vertical="center"/>
    </xf>
    <xf numFmtId="43" fontId="12" fillId="0" borderId="0" xfId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0" quotePrefix="1" applyFont="1" applyAlignment="1">
      <alignment horizontal="right"/>
    </xf>
    <xf numFmtId="0" fontId="4" fillId="0" borderId="0" xfId="0" applyFont="1"/>
    <xf numFmtId="43" fontId="4" fillId="0" borderId="1" xfId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0" applyNumberFormat="1" applyFont="1"/>
    <xf numFmtId="41" fontId="3" fillId="0" borderId="0" xfId="0" applyNumberFormat="1" applyFont="1"/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 applyProtection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5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41" fontId="14" fillId="0" borderId="0" xfId="0" applyNumberFormat="1" applyFont="1" applyAlignment="1">
      <alignment horizontal="right"/>
    </xf>
    <xf numFmtId="43" fontId="14" fillId="0" borderId="1" xfId="5" applyFont="1" applyFill="1" applyBorder="1" applyAlignment="1">
      <alignment horizontal="right" vertical="top"/>
    </xf>
    <xf numFmtId="165" fontId="14" fillId="0" borderId="0" xfId="7" applyNumberFormat="1" applyFont="1" applyFill="1" applyAlignment="1"/>
    <xf numFmtId="165" fontId="3" fillId="0" borderId="1" xfId="1" applyNumberFormat="1" applyFont="1" applyFill="1" applyBorder="1" applyAlignment="1" applyProtection="1">
      <alignment vertical="center"/>
    </xf>
    <xf numFmtId="43" fontId="3" fillId="0" borderId="0" xfId="1" applyFont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 vertical="center"/>
    </xf>
    <xf numFmtId="0" fontId="4" fillId="0" borderId="0" xfId="0" quotePrefix="1" applyFont="1"/>
    <xf numFmtId="43" fontId="4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166" fontId="3" fillId="0" borderId="0" xfId="2" applyNumberFormat="1" applyFont="1" applyAlignment="1">
      <alignment horizontal="right" vertical="top"/>
    </xf>
    <xf numFmtId="166" fontId="3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43" fontId="4" fillId="0" borderId="1" xfId="1" applyFont="1" applyFill="1" applyBorder="1" applyAlignment="1"/>
    <xf numFmtId="166" fontId="7" fillId="0" borderId="2" xfId="2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quotePrefix="1" applyFont="1"/>
    <xf numFmtId="43" fontId="4" fillId="0" borderId="1" xfId="1" quotePrefix="1" applyFont="1" applyFill="1" applyBorder="1" applyAlignment="1">
      <alignment horizontal="center"/>
    </xf>
    <xf numFmtId="43" fontId="4" fillId="0" borderId="1" xfId="1" quotePrefix="1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0" fontId="3" fillId="0" borderId="0" xfId="0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8">
    <cellStyle name="Comma" xfId="1" builtinId="3"/>
    <cellStyle name="Comma 2 2 3" xfId="5" xr:uid="{2BF9E77D-A4C9-4420-992F-0881D6BCE273}"/>
    <cellStyle name="Comma 2 2 4" xfId="3" xr:uid="{9FCEC5EB-4055-41FE-BF9C-C90A2D37E2C1}"/>
    <cellStyle name="Comma 2 3" xfId="7" xr:uid="{E973EE56-4A2C-48D1-9B7A-721B73D7AF17}"/>
    <cellStyle name="Normal" xfId="0" builtinId="0"/>
    <cellStyle name="Normal 2" xfId="4" xr:uid="{FF5E6CD7-18DC-411C-AF25-D3C328E33579}"/>
    <cellStyle name="Normal_BS&amp;PLT Q1'2006" xfId="2" xr:uid="{3183DD05-4556-4887-A5C9-C6282BB586C6}"/>
    <cellStyle name="เครื่องหมายจุลภาค 2" xfId="6" xr:uid="{9DC5B60C-EE1F-40FF-A5B0-E7AA7A047E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4B80D-931C-4B61-9FC2-EBE1B25734DD}">
  <dimension ref="A1:W29"/>
  <sheetViews>
    <sheetView tabSelected="1" view="pageBreakPreview" zoomScale="87" zoomScaleNormal="82" zoomScaleSheetLayoutView="87" workbookViewId="0">
      <selection activeCell="H33" sqref="H33"/>
    </sheetView>
  </sheetViews>
  <sheetFormatPr defaultColWidth="8" defaultRowHeight="20" x14ac:dyDescent="0.25"/>
  <cols>
    <col min="1" max="1" width="36.36328125" style="2" customWidth="1"/>
    <col min="2" max="2" width="8.6328125" style="2" customWidth="1"/>
    <col min="3" max="3" width="2.08984375" style="2" customWidth="1"/>
    <col min="4" max="4" width="13.906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11.90625" style="2" bestFit="1" customWidth="1"/>
    <col min="12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2" ht="20.5" x14ac:dyDescent="0.25">
      <c r="A3" s="1" t="s">
        <v>160</v>
      </c>
      <c r="B3" s="1"/>
      <c r="C3" s="1"/>
      <c r="D3" s="1"/>
      <c r="E3" s="1"/>
      <c r="F3" s="1"/>
      <c r="G3" s="1"/>
      <c r="H3" s="1"/>
      <c r="I3" s="1"/>
      <c r="J3" s="1"/>
    </row>
    <row r="4" spans="1:12" ht="20.5" x14ac:dyDescent="0.25">
      <c r="A4" s="1"/>
      <c r="H4" s="164" t="s">
        <v>2</v>
      </c>
      <c r="I4" s="164"/>
      <c r="J4" s="164"/>
    </row>
    <row r="5" spans="1:12" x14ac:dyDescent="0.25">
      <c r="B5" s="3"/>
      <c r="D5" s="165" t="s">
        <v>3</v>
      </c>
      <c r="E5" s="165"/>
      <c r="F5" s="165"/>
      <c r="H5" s="165" t="s">
        <v>4</v>
      </c>
      <c r="I5" s="165"/>
      <c r="J5" s="165"/>
    </row>
    <row r="6" spans="1:12" x14ac:dyDescent="0.6">
      <c r="B6" s="4" t="s">
        <v>5</v>
      </c>
      <c r="D6" s="5" t="s">
        <v>158</v>
      </c>
      <c r="E6" s="6"/>
      <c r="F6" s="7" t="s">
        <v>159</v>
      </c>
      <c r="G6" s="6"/>
      <c r="H6" s="5" t="s">
        <v>158</v>
      </c>
      <c r="I6" s="6"/>
      <c r="J6" s="7" t="s">
        <v>159</v>
      </c>
    </row>
    <row r="7" spans="1:12" ht="40" x14ac:dyDescent="0.6">
      <c r="D7" s="8" t="s">
        <v>6</v>
      </c>
      <c r="E7" s="6"/>
      <c r="F7" s="8" t="s">
        <v>7</v>
      </c>
      <c r="G7" s="6"/>
      <c r="H7" s="8" t="s">
        <v>6</v>
      </c>
      <c r="I7" s="6"/>
      <c r="J7" s="8" t="s">
        <v>8</v>
      </c>
    </row>
    <row r="8" spans="1:12" ht="20.5" x14ac:dyDescent="0.25">
      <c r="A8" s="1" t="s">
        <v>9</v>
      </c>
      <c r="B8" s="1"/>
      <c r="C8" s="1"/>
      <c r="D8" s="9"/>
      <c r="E8" s="10"/>
      <c r="F8" s="9"/>
      <c r="G8" s="10"/>
      <c r="H8" s="9"/>
      <c r="I8" s="10"/>
      <c r="J8" s="10"/>
    </row>
    <row r="9" spans="1:12" ht="20.5" x14ac:dyDescent="0.25">
      <c r="A9" s="1" t="s">
        <v>10</v>
      </c>
      <c r="B9" s="3"/>
      <c r="C9" s="1"/>
      <c r="D9" s="10"/>
      <c r="E9" s="10"/>
      <c r="F9" s="10"/>
      <c r="G9" s="10"/>
      <c r="H9" s="10"/>
      <c r="I9" s="10"/>
      <c r="J9" s="10"/>
    </row>
    <row r="10" spans="1:12" x14ac:dyDescent="0.6">
      <c r="A10" s="2" t="s">
        <v>11</v>
      </c>
      <c r="B10" s="144"/>
      <c r="D10" s="11">
        <v>971717</v>
      </c>
      <c r="E10" s="10"/>
      <c r="F10" s="12">
        <v>98188</v>
      </c>
      <c r="G10" s="13"/>
      <c r="H10" s="13">
        <v>948729</v>
      </c>
      <c r="I10" s="14"/>
      <c r="J10" s="15">
        <v>95384</v>
      </c>
    </row>
    <row r="11" spans="1:12" x14ac:dyDescent="0.6">
      <c r="A11" s="2" t="s">
        <v>12</v>
      </c>
      <c r="B11" s="144" t="s">
        <v>174</v>
      </c>
      <c r="D11" s="11">
        <v>1052582</v>
      </c>
      <c r="E11" s="10"/>
      <c r="F11" s="12">
        <v>785074</v>
      </c>
      <c r="G11" s="13"/>
      <c r="H11" s="13">
        <v>1137980</v>
      </c>
      <c r="I11" s="14"/>
      <c r="J11" s="15">
        <v>786307</v>
      </c>
    </row>
    <row r="12" spans="1:12" x14ac:dyDescent="0.6">
      <c r="A12" s="2" t="s">
        <v>13</v>
      </c>
      <c r="B12" s="3">
        <v>6</v>
      </c>
      <c r="D12" s="11">
        <v>96160</v>
      </c>
      <c r="E12" s="10"/>
      <c r="F12" s="12">
        <v>71050</v>
      </c>
      <c r="G12" s="13"/>
      <c r="H12" s="13">
        <v>96160</v>
      </c>
      <c r="I12" s="14"/>
      <c r="J12" s="15">
        <v>71050</v>
      </c>
    </row>
    <row r="13" spans="1:12" x14ac:dyDescent="0.6">
      <c r="A13" s="2" t="s">
        <v>14</v>
      </c>
      <c r="B13" s="144"/>
      <c r="D13" s="11">
        <v>7596</v>
      </c>
      <c r="E13" s="13"/>
      <c r="F13" s="12">
        <v>7636</v>
      </c>
      <c r="G13" s="13"/>
      <c r="H13" s="13">
        <v>7596</v>
      </c>
      <c r="I13" s="16"/>
      <c r="J13" s="15">
        <v>7636</v>
      </c>
      <c r="K13" s="130"/>
      <c r="L13" s="130"/>
    </row>
    <row r="14" spans="1:12" x14ac:dyDescent="0.6">
      <c r="A14" s="2" t="s">
        <v>166</v>
      </c>
      <c r="B14" s="3"/>
      <c r="D14" s="11">
        <v>0</v>
      </c>
      <c r="E14" s="15"/>
      <c r="F14" s="12">
        <v>3353</v>
      </c>
      <c r="G14" s="15"/>
      <c r="H14" s="12">
        <v>0</v>
      </c>
      <c r="I14" s="20"/>
      <c r="J14" s="15">
        <v>3353</v>
      </c>
      <c r="K14" s="130"/>
    </row>
    <row r="15" spans="1:12" x14ac:dyDescent="0.6">
      <c r="A15" s="2" t="s">
        <v>16</v>
      </c>
      <c r="B15" s="3"/>
      <c r="D15" s="11">
        <v>30712</v>
      </c>
      <c r="E15" s="13"/>
      <c r="F15" s="12">
        <v>25047</v>
      </c>
      <c r="G15" s="13"/>
      <c r="H15" s="13">
        <v>29485.21415</v>
      </c>
      <c r="I15" s="16"/>
      <c r="J15" s="15">
        <v>22691</v>
      </c>
      <c r="K15" s="130"/>
    </row>
    <row r="16" spans="1:12" ht="20.5" x14ac:dyDescent="0.25">
      <c r="A16" s="1" t="s">
        <v>17</v>
      </c>
      <c r="B16" s="144"/>
      <c r="C16" s="1"/>
      <c r="D16" s="17">
        <f>SUM(D10:D15)</f>
        <v>2158767</v>
      </c>
      <c r="E16" s="18"/>
      <c r="F16" s="19">
        <f>SUM(F10:F15)</f>
        <v>990348</v>
      </c>
      <c r="G16" s="18"/>
      <c r="H16" s="17">
        <f>ROUNDDOWN(SUM(H10:H15),0)</f>
        <v>2219950</v>
      </c>
      <c r="I16" s="18"/>
      <c r="J16" s="17">
        <f>SUM(J10:J15)</f>
        <v>986421</v>
      </c>
      <c r="K16" s="26"/>
      <c r="L16" s="26"/>
    </row>
    <row r="17" spans="1:23" ht="20.5" x14ac:dyDescent="0.6">
      <c r="A17" s="1"/>
      <c r="B17" s="147"/>
      <c r="C17" s="1"/>
      <c r="D17" s="20"/>
      <c r="E17" s="20"/>
      <c r="F17" s="20"/>
      <c r="G17" s="20"/>
      <c r="H17" s="21"/>
      <c r="I17" s="21"/>
      <c r="J17" s="21"/>
    </row>
    <row r="18" spans="1:23" ht="20.5" x14ac:dyDescent="0.6">
      <c r="A18" s="1" t="s">
        <v>18</v>
      </c>
      <c r="B18" s="147"/>
      <c r="C18" s="1"/>
      <c r="D18" s="20"/>
      <c r="E18" s="20"/>
      <c r="F18" s="20"/>
      <c r="G18" s="20"/>
      <c r="H18" s="10"/>
      <c r="I18" s="10"/>
      <c r="J18" s="10"/>
    </row>
    <row r="19" spans="1:23" x14ac:dyDescent="0.25">
      <c r="A19" s="2" t="s">
        <v>19</v>
      </c>
      <c r="B19" s="143" t="s">
        <v>20</v>
      </c>
      <c r="D19" s="22">
        <v>16</v>
      </c>
      <c r="E19" s="10"/>
      <c r="F19" s="15">
        <v>16</v>
      </c>
      <c r="G19" s="23"/>
      <c r="H19" s="23">
        <v>16</v>
      </c>
      <c r="I19" s="10"/>
      <c r="J19" s="23">
        <v>16</v>
      </c>
    </row>
    <row r="20" spans="1:23" ht="20.5" x14ac:dyDescent="0.25">
      <c r="A20" s="2" t="s">
        <v>186</v>
      </c>
      <c r="B20" s="143"/>
      <c r="C20" s="1"/>
      <c r="D20" s="22">
        <v>0</v>
      </c>
      <c r="E20" s="20"/>
      <c r="F20" s="15">
        <v>0</v>
      </c>
      <c r="G20" s="23"/>
      <c r="H20" s="23">
        <v>7390</v>
      </c>
      <c r="I20" s="10"/>
      <c r="J20" s="23">
        <v>7390</v>
      </c>
    </row>
    <row r="21" spans="1:23" x14ac:dyDescent="0.25">
      <c r="A21" s="2" t="s">
        <v>21</v>
      </c>
      <c r="B21" s="143" t="s">
        <v>22</v>
      </c>
      <c r="D21" s="22">
        <v>621267</v>
      </c>
      <c r="E21" s="24"/>
      <c r="F21" s="15">
        <v>622200</v>
      </c>
      <c r="G21" s="23"/>
      <c r="H21" s="23">
        <v>606240</v>
      </c>
      <c r="I21" s="22"/>
      <c r="J21" s="23">
        <v>611676</v>
      </c>
    </row>
    <row r="22" spans="1:23" ht="20.5" x14ac:dyDescent="0.25">
      <c r="A22" s="2" t="s">
        <v>23</v>
      </c>
      <c r="B22" s="143"/>
      <c r="C22" s="1"/>
      <c r="D22" s="22">
        <v>8336</v>
      </c>
      <c r="E22" s="20"/>
      <c r="F22" s="15">
        <v>8714</v>
      </c>
      <c r="G22" s="23"/>
      <c r="H22" s="23">
        <v>8040</v>
      </c>
      <c r="I22" s="10"/>
      <c r="J22" s="23">
        <v>8400</v>
      </c>
    </row>
    <row r="23" spans="1:23" x14ac:dyDescent="0.25">
      <c r="A23" s="2" t="s">
        <v>25</v>
      </c>
      <c r="B23" s="143"/>
      <c r="D23" s="22">
        <v>88888</v>
      </c>
      <c r="E23" s="10"/>
      <c r="F23" s="15">
        <v>88888</v>
      </c>
      <c r="G23" s="23"/>
      <c r="H23" s="23">
        <v>79213</v>
      </c>
      <c r="I23" s="22"/>
      <c r="J23" s="23">
        <v>79213</v>
      </c>
    </row>
    <row r="24" spans="1:23" x14ac:dyDescent="0.25">
      <c r="A24" s="2" t="s">
        <v>26</v>
      </c>
      <c r="B24" s="143"/>
      <c r="D24" s="22">
        <v>3380</v>
      </c>
      <c r="E24" s="10"/>
      <c r="F24" s="15">
        <v>3294</v>
      </c>
      <c r="G24" s="23"/>
      <c r="H24" s="23">
        <v>2679</v>
      </c>
      <c r="I24" s="22"/>
      <c r="J24" s="23">
        <v>2554</v>
      </c>
    </row>
    <row r="25" spans="1:23" x14ac:dyDescent="0.25">
      <c r="A25" s="2" t="s">
        <v>27</v>
      </c>
      <c r="B25" s="143"/>
      <c r="D25" s="22">
        <v>1190</v>
      </c>
      <c r="E25" s="10"/>
      <c r="F25" s="23">
        <v>3098</v>
      </c>
      <c r="G25" s="23"/>
      <c r="H25" s="23">
        <v>1129</v>
      </c>
      <c r="I25" s="22"/>
      <c r="J25" s="15">
        <v>2718</v>
      </c>
    </row>
    <row r="26" spans="1:23" s="150" customFormat="1" ht="19.399999999999999" customHeight="1" x14ac:dyDescent="0.25">
      <c r="A26" s="149" t="s">
        <v>28</v>
      </c>
      <c r="D26" s="155">
        <f>SUM(D19:D25)</f>
        <v>723077</v>
      </c>
      <c r="E26" s="152"/>
      <c r="F26" s="155">
        <f>SUM(F19:F25)</f>
        <v>726210</v>
      </c>
      <c r="G26" s="153"/>
      <c r="H26" s="155">
        <f>ROUNDDOWN(SUM(H19:H25),0)</f>
        <v>704707</v>
      </c>
      <c r="I26" s="153"/>
      <c r="J26" s="155">
        <f>SUM(J19:J25)</f>
        <v>711967</v>
      </c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 s="150" customFormat="1" ht="19.399999999999999" customHeight="1" x14ac:dyDescent="0.25">
      <c r="A27" s="149"/>
      <c r="D27" s="151"/>
      <c r="E27" s="152"/>
      <c r="F27" s="151"/>
      <c r="G27" s="153"/>
      <c r="H27" s="151"/>
      <c r="I27" s="153"/>
      <c r="J27" s="151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 ht="21" thickBot="1" x14ac:dyDescent="0.3">
      <c r="A28" s="1" t="s">
        <v>29</v>
      </c>
      <c r="B28" s="3"/>
      <c r="D28" s="27">
        <f>D16+D26</f>
        <v>2881844</v>
      </c>
      <c r="E28" s="20"/>
      <c r="F28" s="27">
        <f>F16+F26</f>
        <v>1716558</v>
      </c>
      <c r="G28" s="20"/>
      <c r="H28" s="27">
        <f>H16+H26</f>
        <v>2924657</v>
      </c>
      <c r="I28" s="20"/>
      <c r="J28" s="27">
        <f>J16+J26</f>
        <v>1698388</v>
      </c>
    </row>
    <row r="29" spans="1:23" ht="20.5" thickTop="1" x14ac:dyDescent="0.25">
      <c r="D29" s="26"/>
      <c r="F29" s="26"/>
      <c r="H29" s="26"/>
      <c r="J29" s="26"/>
    </row>
  </sheetData>
  <mergeCells count="3">
    <mergeCell ref="H4:J4"/>
    <mergeCell ref="D5:F5"/>
    <mergeCell ref="H5:J5"/>
  </mergeCells>
  <pageMargins left="1" right="0.26" top="0.63" bottom="0.5" header="0.3" footer="0.34"/>
  <pageSetup paperSize="9" scale="75" firstPageNumber="2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A92D-B98E-4B4F-A327-358BA69BC07F}">
  <dimension ref="A1:W64"/>
  <sheetViews>
    <sheetView view="pageBreakPreview" zoomScale="85" zoomScaleNormal="78" zoomScaleSheetLayoutView="85" workbookViewId="0">
      <selection activeCell="C52" sqref="C52"/>
    </sheetView>
  </sheetViews>
  <sheetFormatPr defaultColWidth="8" defaultRowHeight="20" x14ac:dyDescent="0.25"/>
  <cols>
    <col min="1" max="2" width="2.6328125" style="2" customWidth="1"/>
    <col min="3" max="3" width="32.7265625" style="2" customWidth="1"/>
    <col min="4" max="4" width="8.6328125" style="3" customWidth="1"/>
    <col min="5" max="5" width="2.08984375" style="3" customWidth="1"/>
    <col min="6" max="6" width="13.90625" style="44" customWidth="1"/>
    <col min="7" max="7" width="2.08984375" style="44" customWidth="1"/>
    <col min="8" max="8" width="13.90625" style="44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1" t="str">
        <f>'BS-EN'!A3</f>
        <v>As at 31 March 2026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142"/>
      <c r="B4" s="1"/>
      <c r="C4" s="1"/>
      <c r="D4" s="2"/>
      <c r="E4" s="2"/>
      <c r="F4" s="2"/>
      <c r="G4" s="2"/>
      <c r="H4" s="2"/>
      <c r="J4" s="164" t="s">
        <v>2</v>
      </c>
      <c r="K4" s="164"/>
      <c r="L4" s="164"/>
    </row>
    <row r="5" spans="1:12" x14ac:dyDescent="0.25">
      <c r="E5" s="2"/>
      <c r="F5" s="165" t="s">
        <v>3</v>
      </c>
      <c r="G5" s="165"/>
      <c r="H5" s="165"/>
      <c r="J5" s="165" t="s">
        <v>4</v>
      </c>
      <c r="K5" s="165"/>
      <c r="L5" s="165"/>
    </row>
    <row r="6" spans="1:12" x14ac:dyDescent="0.6">
      <c r="D6" s="4" t="s">
        <v>5</v>
      </c>
      <c r="E6" s="2"/>
      <c r="F6" s="5" t="s">
        <v>158</v>
      </c>
      <c r="G6" s="6"/>
      <c r="H6" s="7" t="s">
        <v>159</v>
      </c>
      <c r="I6" s="6"/>
      <c r="J6" s="5" t="s">
        <v>158</v>
      </c>
      <c r="K6" s="6"/>
      <c r="L6" s="7" t="s">
        <v>159</v>
      </c>
    </row>
    <row r="7" spans="1:12" ht="40" x14ac:dyDescent="0.6">
      <c r="B7" s="29"/>
      <c r="D7" s="2"/>
      <c r="E7" s="2"/>
      <c r="F7" s="8" t="s">
        <v>6</v>
      </c>
      <c r="G7" s="6"/>
      <c r="H7" s="8" t="s">
        <v>7</v>
      </c>
      <c r="I7" s="8"/>
      <c r="J7" s="8" t="s">
        <v>6</v>
      </c>
      <c r="K7" s="8"/>
      <c r="L7" s="8" t="s">
        <v>8</v>
      </c>
    </row>
    <row r="8" spans="1:12" ht="20.5" x14ac:dyDescent="0.25">
      <c r="A8" s="1" t="s">
        <v>202</v>
      </c>
      <c r="B8" s="1"/>
      <c r="C8" s="1"/>
      <c r="D8" s="1"/>
      <c r="E8" s="1"/>
      <c r="F8" s="9"/>
      <c r="G8" s="30"/>
      <c r="H8" s="9"/>
      <c r="I8" s="10"/>
      <c r="J8" s="9"/>
      <c r="K8" s="10"/>
      <c r="L8" s="10"/>
    </row>
    <row r="9" spans="1:12" ht="20.5" x14ac:dyDescent="0.25">
      <c r="A9" s="141" t="s">
        <v>30</v>
      </c>
      <c r="F9" s="10"/>
      <c r="G9" s="10"/>
      <c r="H9" s="10"/>
      <c r="I9" s="10"/>
      <c r="J9" s="10"/>
      <c r="K9" s="10"/>
      <c r="L9" s="10"/>
    </row>
    <row r="10" spans="1:12" x14ac:dyDescent="0.25">
      <c r="A10" s="2" t="s">
        <v>31</v>
      </c>
      <c r="D10" s="143" t="s">
        <v>32</v>
      </c>
      <c r="F10" s="10">
        <v>24776</v>
      </c>
      <c r="G10" s="10"/>
      <c r="H10" s="15">
        <v>29820</v>
      </c>
      <c r="I10" s="25"/>
      <c r="J10" s="22">
        <v>24776</v>
      </c>
      <c r="K10" s="10"/>
      <c r="L10" s="15">
        <v>29820</v>
      </c>
    </row>
    <row r="11" spans="1:12" x14ac:dyDescent="0.6">
      <c r="A11" s="2" t="s">
        <v>33</v>
      </c>
      <c r="B11" s="45"/>
      <c r="D11" s="143" t="s">
        <v>32</v>
      </c>
      <c r="E11" s="144"/>
      <c r="F11" s="10">
        <v>30000</v>
      </c>
      <c r="G11" s="10"/>
      <c r="H11" s="15">
        <v>30000</v>
      </c>
      <c r="I11" s="14"/>
      <c r="J11" s="22">
        <v>30000</v>
      </c>
      <c r="K11" s="14"/>
      <c r="L11" s="15">
        <v>30000</v>
      </c>
    </row>
    <row r="12" spans="1:12" x14ac:dyDescent="0.6">
      <c r="A12" s="2" t="s">
        <v>34</v>
      </c>
      <c r="D12" s="145"/>
      <c r="F12" s="10">
        <v>272914</v>
      </c>
      <c r="G12" s="25"/>
      <c r="H12" s="15">
        <v>501779</v>
      </c>
      <c r="I12" s="32"/>
      <c r="J12" s="22">
        <v>336640</v>
      </c>
      <c r="K12" s="33"/>
      <c r="L12" s="15">
        <v>502414</v>
      </c>
    </row>
    <row r="13" spans="1:12" x14ac:dyDescent="0.6">
      <c r="A13" s="2" t="s">
        <v>35</v>
      </c>
      <c r="D13" s="143" t="s">
        <v>24</v>
      </c>
      <c r="F13" s="10">
        <v>1580986</v>
      </c>
      <c r="G13" s="10"/>
      <c r="H13" s="15">
        <v>249748</v>
      </c>
      <c r="I13" s="13"/>
      <c r="J13" s="22">
        <v>1580986</v>
      </c>
      <c r="K13" s="14"/>
      <c r="L13" s="15">
        <v>249748</v>
      </c>
    </row>
    <row r="14" spans="1:12" x14ac:dyDescent="0.25">
      <c r="A14" s="2" t="s">
        <v>36</v>
      </c>
      <c r="D14" s="146"/>
      <c r="F14" s="10"/>
      <c r="G14" s="10"/>
      <c r="H14" s="15"/>
      <c r="I14" s="10"/>
      <c r="J14" s="22"/>
      <c r="K14" s="10"/>
      <c r="L14" s="10"/>
    </row>
    <row r="15" spans="1:12" x14ac:dyDescent="0.25">
      <c r="A15" s="2" t="s">
        <v>37</v>
      </c>
      <c r="D15" s="143" t="s">
        <v>32</v>
      </c>
      <c r="F15" s="10">
        <v>69342</v>
      </c>
      <c r="G15" s="10"/>
      <c r="H15" s="23">
        <v>71141</v>
      </c>
      <c r="I15" s="10"/>
      <c r="J15" s="22">
        <v>67837</v>
      </c>
      <c r="K15" s="10"/>
      <c r="L15" s="10">
        <v>70337</v>
      </c>
    </row>
    <row r="16" spans="1:12" x14ac:dyDescent="0.25">
      <c r="A16" s="2" t="s">
        <v>38</v>
      </c>
      <c r="D16" s="143" t="s">
        <v>32</v>
      </c>
      <c r="F16" s="10">
        <v>32143</v>
      </c>
      <c r="G16" s="10"/>
      <c r="H16" s="15">
        <v>34757</v>
      </c>
      <c r="I16" s="10"/>
      <c r="J16" s="22">
        <v>23267</v>
      </c>
      <c r="K16" s="10"/>
      <c r="L16" s="10">
        <v>26347</v>
      </c>
    </row>
    <row r="17" spans="1:23" x14ac:dyDescent="0.25">
      <c r="A17" s="2" t="s">
        <v>161</v>
      </c>
      <c r="D17" s="143"/>
      <c r="F17" s="10">
        <v>48604</v>
      </c>
      <c r="G17" s="10"/>
      <c r="H17" s="15">
        <v>52236</v>
      </c>
      <c r="I17" s="10"/>
      <c r="J17" s="22">
        <v>48604</v>
      </c>
      <c r="K17" s="10"/>
      <c r="L17" s="10">
        <v>52236</v>
      </c>
    </row>
    <row r="18" spans="1:23" x14ac:dyDescent="0.25">
      <c r="A18" s="2" t="s">
        <v>39</v>
      </c>
      <c r="D18" s="143" t="s">
        <v>175</v>
      </c>
      <c r="F18" s="10">
        <v>3820</v>
      </c>
      <c r="G18" s="10"/>
      <c r="H18" s="15">
        <v>7653</v>
      </c>
      <c r="I18" s="10"/>
      <c r="J18" s="22">
        <v>3820</v>
      </c>
      <c r="K18" s="10"/>
      <c r="L18" s="10">
        <v>5153</v>
      </c>
    </row>
    <row r="19" spans="1:23" x14ac:dyDescent="0.25">
      <c r="A19" s="2" t="s">
        <v>40</v>
      </c>
      <c r="D19" s="143" t="s">
        <v>32</v>
      </c>
      <c r="F19" s="10">
        <v>23000</v>
      </c>
      <c r="G19" s="10"/>
      <c r="H19" s="15">
        <v>33000</v>
      </c>
      <c r="I19" s="10"/>
      <c r="J19" s="22">
        <v>23000</v>
      </c>
      <c r="K19" s="10"/>
      <c r="L19" s="10">
        <v>33000</v>
      </c>
    </row>
    <row r="20" spans="1:23" x14ac:dyDescent="0.25">
      <c r="A20" s="2" t="s">
        <v>41</v>
      </c>
      <c r="D20" s="143"/>
      <c r="F20" s="10">
        <v>62810</v>
      </c>
      <c r="G20" s="10"/>
      <c r="H20" s="15">
        <v>15363</v>
      </c>
      <c r="I20" s="24"/>
      <c r="J20" s="22">
        <v>59152</v>
      </c>
      <c r="K20" s="24"/>
      <c r="L20" s="10">
        <v>12550</v>
      </c>
    </row>
    <row r="21" spans="1:23" ht="20.5" x14ac:dyDescent="0.25">
      <c r="A21" s="1" t="s">
        <v>42</v>
      </c>
      <c r="B21" s="1"/>
      <c r="C21" s="1"/>
      <c r="E21" s="34"/>
      <c r="F21" s="17">
        <f>SUM(F10:F20)</f>
        <v>2148395</v>
      </c>
      <c r="G21" s="18"/>
      <c r="H21" s="17">
        <f>SUM(H10:H20)</f>
        <v>1025497</v>
      </c>
      <c r="I21" s="18"/>
      <c r="J21" s="17">
        <f>SUM(J10:J20)</f>
        <v>2198082</v>
      </c>
      <c r="K21" s="18"/>
      <c r="L21" s="35">
        <f>SUM(L10:L20)</f>
        <v>1011605</v>
      </c>
      <c r="O21" s="26"/>
      <c r="Q21" s="26"/>
    </row>
    <row r="22" spans="1:23" ht="20.5" x14ac:dyDescent="0.6">
      <c r="A22" s="1"/>
      <c r="B22" s="1"/>
      <c r="C22" s="1"/>
      <c r="D22" s="147"/>
      <c r="F22" s="36"/>
      <c r="G22" s="36"/>
      <c r="H22" s="36"/>
      <c r="I22" s="20"/>
      <c r="J22" s="37"/>
      <c r="K22" s="20"/>
      <c r="L22" s="37"/>
    </row>
    <row r="23" spans="1:23" ht="20.5" x14ac:dyDescent="0.65">
      <c r="A23" s="1" t="s">
        <v>43</v>
      </c>
      <c r="D23" s="148"/>
      <c r="F23" s="10"/>
      <c r="G23" s="10"/>
      <c r="H23" s="10"/>
      <c r="I23" s="10"/>
      <c r="J23" s="22"/>
      <c r="K23" s="10"/>
      <c r="L23" s="22"/>
    </row>
    <row r="24" spans="1:23" x14ac:dyDescent="0.6">
      <c r="A24" s="2" t="s">
        <v>44</v>
      </c>
      <c r="D24" s="143" t="s">
        <v>32</v>
      </c>
      <c r="F24" s="10">
        <v>18132</v>
      </c>
      <c r="G24" s="10"/>
      <c r="H24" s="15">
        <v>27548</v>
      </c>
      <c r="I24" s="13"/>
      <c r="J24" s="38">
        <v>14991</v>
      </c>
      <c r="K24" s="14"/>
      <c r="L24" s="23">
        <v>19994</v>
      </c>
    </row>
    <row r="25" spans="1:23" ht="20.5" x14ac:dyDescent="0.65">
      <c r="A25" s="2" t="s">
        <v>45</v>
      </c>
      <c r="D25" s="143" t="s">
        <v>32</v>
      </c>
      <c r="F25" s="10">
        <v>18441</v>
      </c>
      <c r="G25" s="39"/>
      <c r="H25" s="15">
        <v>17162</v>
      </c>
      <c r="I25" s="40"/>
      <c r="J25" s="38">
        <v>14243.03593</v>
      </c>
      <c r="K25" s="41"/>
      <c r="L25" s="23">
        <v>15531</v>
      </c>
    </row>
    <row r="26" spans="1:23" ht="20.5" x14ac:dyDescent="0.65">
      <c r="A26" s="2" t="s">
        <v>46</v>
      </c>
      <c r="D26" s="36"/>
      <c r="F26" s="10">
        <v>2140</v>
      </c>
      <c r="G26" s="39"/>
      <c r="H26" s="15">
        <v>253</v>
      </c>
      <c r="I26" s="40"/>
      <c r="J26" s="38">
        <v>2140</v>
      </c>
      <c r="K26" s="41"/>
      <c r="L26" s="23">
        <v>253</v>
      </c>
    </row>
    <row r="27" spans="1:23" ht="20.5" x14ac:dyDescent="0.65">
      <c r="A27" s="2" t="s">
        <v>163</v>
      </c>
      <c r="D27" s="143">
        <v>10</v>
      </c>
      <c r="F27" s="10">
        <v>112345</v>
      </c>
      <c r="G27" s="39"/>
      <c r="H27" s="15">
        <v>111313</v>
      </c>
      <c r="I27" s="40"/>
      <c r="J27" s="38">
        <v>112344.86470000001</v>
      </c>
      <c r="K27" s="41"/>
      <c r="L27" s="23">
        <v>111313</v>
      </c>
    </row>
    <row r="28" spans="1:23" ht="20.5" x14ac:dyDescent="0.65">
      <c r="A28" s="2" t="s">
        <v>47</v>
      </c>
      <c r="D28" s="36"/>
      <c r="F28" s="10">
        <v>29424</v>
      </c>
      <c r="G28" s="10"/>
      <c r="H28" s="10">
        <v>29424</v>
      </c>
      <c r="I28" s="108"/>
      <c r="J28" s="64">
        <v>29424.077000000001</v>
      </c>
      <c r="K28" s="41"/>
      <c r="L28" s="22">
        <v>29424</v>
      </c>
    </row>
    <row r="29" spans="1:23" ht="20.5" x14ac:dyDescent="0.65">
      <c r="A29" s="2" t="s">
        <v>48</v>
      </c>
      <c r="D29" s="36"/>
      <c r="F29" s="10">
        <v>10061</v>
      </c>
      <c r="G29" s="10"/>
      <c r="H29" s="15">
        <v>9705</v>
      </c>
      <c r="I29" s="40"/>
      <c r="J29" s="38">
        <v>8104.1395000000002</v>
      </c>
      <c r="K29" s="41"/>
      <c r="L29" s="23">
        <v>7595</v>
      </c>
    </row>
    <row r="30" spans="1:23" ht="20.5" x14ac:dyDescent="0.25">
      <c r="A30" s="1" t="s">
        <v>49</v>
      </c>
      <c r="B30" s="1"/>
      <c r="C30" s="1"/>
      <c r="D30" s="34"/>
      <c r="E30" s="34"/>
      <c r="F30" s="17">
        <f>SUM(F24:F29)</f>
        <v>190543</v>
      </c>
      <c r="G30" s="18"/>
      <c r="H30" s="17">
        <f>SUM(H24:H29)</f>
        <v>195405</v>
      </c>
      <c r="I30" s="18"/>
      <c r="J30" s="17">
        <f>ROUNDDOWN(SUM(J24:J29),0)</f>
        <v>181247</v>
      </c>
      <c r="K30" s="18"/>
      <c r="L30" s="17">
        <f>SUM(L24:L29)</f>
        <v>184110</v>
      </c>
    </row>
    <row r="31" spans="1:23" s="150" customFormat="1" ht="19.399999999999999" customHeight="1" x14ac:dyDescent="0.25">
      <c r="A31" s="149"/>
      <c r="D31" s="151"/>
      <c r="E31" s="152"/>
      <c r="F31" s="151"/>
      <c r="G31" s="153"/>
      <c r="H31" s="151"/>
      <c r="I31" s="153"/>
      <c r="J31" s="151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3" ht="20.5" x14ac:dyDescent="0.25">
      <c r="A32" s="1" t="s">
        <v>50</v>
      </c>
      <c r="F32" s="42">
        <f>+F30+F21</f>
        <v>2338938</v>
      </c>
      <c r="G32" s="20"/>
      <c r="H32" s="42">
        <f>+H30+H21</f>
        <v>1220902</v>
      </c>
      <c r="I32" s="20"/>
      <c r="J32" s="42">
        <f>+J30+J21</f>
        <v>2379329</v>
      </c>
      <c r="K32" s="20"/>
      <c r="L32" s="134">
        <f>+L30+L21</f>
        <v>1195715</v>
      </c>
    </row>
    <row r="33" spans="1:12" ht="20.5" x14ac:dyDescent="0.25">
      <c r="A33" s="1"/>
      <c r="F33" s="18"/>
      <c r="G33" s="20"/>
      <c r="H33" s="18"/>
      <c r="I33" s="20"/>
      <c r="J33" s="43"/>
      <c r="K33" s="20"/>
      <c r="L33" s="43"/>
    </row>
    <row r="34" spans="1:12" ht="20.5" x14ac:dyDescent="0.25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0.5" x14ac:dyDescent="0.25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20.5" x14ac:dyDescent="0.25">
      <c r="A36" s="1" t="s">
        <v>160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20.5" x14ac:dyDescent="0.25">
      <c r="C37" s="1"/>
      <c r="D37" s="2"/>
      <c r="E37" s="2"/>
      <c r="F37" s="2"/>
      <c r="G37" s="2"/>
      <c r="H37" s="2"/>
      <c r="J37" s="164" t="s">
        <v>2</v>
      </c>
      <c r="K37" s="164"/>
      <c r="L37" s="164"/>
    </row>
    <row r="38" spans="1:12" x14ac:dyDescent="0.25">
      <c r="E38" s="2"/>
      <c r="F38" s="165" t="s">
        <v>3</v>
      </c>
      <c r="G38" s="165"/>
      <c r="H38" s="165"/>
      <c r="J38" s="165" t="s">
        <v>4</v>
      </c>
      <c r="K38" s="165"/>
      <c r="L38" s="165"/>
    </row>
    <row r="39" spans="1:12" x14ac:dyDescent="0.6">
      <c r="D39" s="4" t="s">
        <v>5</v>
      </c>
      <c r="E39" s="2"/>
      <c r="F39" s="5" t="s">
        <v>158</v>
      </c>
      <c r="G39" s="6"/>
      <c r="H39" s="7" t="s">
        <v>159</v>
      </c>
      <c r="I39" s="6"/>
      <c r="J39" s="5" t="s">
        <v>158</v>
      </c>
      <c r="K39" s="6"/>
      <c r="L39" s="7" t="s">
        <v>159</v>
      </c>
    </row>
    <row r="40" spans="1:12" ht="40" x14ac:dyDescent="0.6">
      <c r="D40" s="2"/>
      <c r="E40" s="2"/>
      <c r="F40" s="8" t="s">
        <v>6</v>
      </c>
      <c r="G40" s="6"/>
      <c r="H40" s="8" t="s">
        <v>7</v>
      </c>
      <c r="I40" s="8"/>
      <c r="J40" s="8" t="s">
        <v>6</v>
      </c>
      <c r="K40" s="8"/>
      <c r="L40" s="8" t="s">
        <v>8</v>
      </c>
    </row>
    <row r="41" spans="1:12" ht="20.5" x14ac:dyDescent="0.25">
      <c r="A41" s="1" t="s">
        <v>199</v>
      </c>
      <c r="I41" s="44"/>
      <c r="J41" s="44"/>
      <c r="K41" s="44"/>
      <c r="L41" s="44"/>
    </row>
    <row r="42" spans="1:12" x14ac:dyDescent="0.25">
      <c r="A42" s="2" t="s">
        <v>51</v>
      </c>
      <c r="D42" s="3">
        <v>11</v>
      </c>
      <c r="I42" s="44"/>
      <c r="J42" s="44"/>
      <c r="K42" s="44"/>
      <c r="L42" s="44"/>
    </row>
    <row r="43" spans="1:12" x14ac:dyDescent="0.25">
      <c r="B43" s="45" t="s">
        <v>52</v>
      </c>
      <c r="I43" s="44"/>
      <c r="J43" s="44"/>
      <c r="K43" s="44"/>
      <c r="L43" s="44"/>
    </row>
    <row r="44" spans="1:12" ht="21" thickBot="1" x14ac:dyDescent="0.3">
      <c r="C44" s="45" t="s">
        <v>169</v>
      </c>
      <c r="F44" s="46">
        <v>220200</v>
      </c>
      <c r="G44" s="47"/>
      <c r="H44" s="46">
        <v>220200</v>
      </c>
      <c r="I44" s="39"/>
      <c r="J44" s="46">
        <v>220200</v>
      </c>
      <c r="K44" s="10"/>
      <c r="L44" s="46">
        <v>220200</v>
      </c>
    </row>
    <row r="45" spans="1:12" ht="20.5" thickTop="1" x14ac:dyDescent="0.25">
      <c r="B45" s="45" t="s">
        <v>54</v>
      </c>
      <c r="F45" s="48"/>
      <c r="G45" s="48"/>
      <c r="H45" s="23"/>
      <c r="I45" s="23"/>
      <c r="J45" s="10"/>
      <c r="K45" s="10"/>
      <c r="L45" s="23"/>
    </row>
    <row r="46" spans="1:12" x14ac:dyDescent="0.6">
      <c r="C46" s="45" t="s">
        <v>180</v>
      </c>
      <c r="F46" s="37">
        <v>151190</v>
      </c>
      <c r="G46" s="37"/>
      <c r="H46" s="10">
        <v>0</v>
      </c>
      <c r="I46" s="38"/>
      <c r="J46" s="49">
        <v>151190</v>
      </c>
      <c r="K46" s="21"/>
      <c r="L46" s="10">
        <v>0</v>
      </c>
    </row>
    <row r="47" spans="1:12" x14ac:dyDescent="0.6">
      <c r="C47" s="45" t="s">
        <v>53</v>
      </c>
      <c r="F47" s="37">
        <v>0</v>
      </c>
      <c r="G47" s="37"/>
      <c r="H47" s="10">
        <v>147000</v>
      </c>
      <c r="I47" s="38"/>
      <c r="J47" s="49">
        <v>0</v>
      </c>
      <c r="K47" s="21"/>
      <c r="L47" s="10">
        <v>147000</v>
      </c>
    </row>
    <row r="48" spans="1:12" x14ac:dyDescent="0.6">
      <c r="A48" s="2" t="s">
        <v>55</v>
      </c>
      <c r="F48" s="37">
        <v>246105.06700000001</v>
      </c>
      <c r="G48" s="10"/>
      <c r="H48" s="10">
        <v>246105</v>
      </c>
      <c r="I48" s="21"/>
      <c r="J48" s="49">
        <v>246105.06700000001</v>
      </c>
      <c r="K48" s="21"/>
      <c r="L48" s="20">
        <v>246105</v>
      </c>
    </row>
    <row r="49" spans="1:23" x14ac:dyDescent="0.6">
      <c r="A49" s="2" t="s">
        <v>176</v>
      </c>
      <c r="F49" s="37">
        <v>2664.0069900000003</v>
      </c>
      <c r="G49" s="10"/>
      <c r="H49" s="10">
        <v>0</v>
      </c>
      <c r="I49" s="21"/>
      <c r="J49" s="49">
        <v>2664.0069900000003</v>
      </c>
      <c r="K49" s="21"/>
      <c r="L49" s="20">
        <v>0</v>
      </c>
    </row>
    <row r="50" spans="1:23" x14ac:dyDescent="0.6">
      <c r="A50" s="2" t="s">
        <v>164</v>
      </c>
      <c r="D50" s="3">
        <v>10</v>
      </c>
      <c r="F50" s="37">
        <v>2041.89456</v>
      </c>
      <c r="G50" s="10"/>
      <c r="H50" s="10">
        <v>2192</v>
      </c>
      <c r="I50" s="21"/>
      <c r="J50" s="49">
        <v>2041.89456</v>
      </c>
      <c r="K50" s="21"/>
      <c r="L50" s="20">
        <v>2192</v>
      </c>
    </row>
    <row r="51" spans="1:23" x14ac:dyDescent="0.6">
      <c r="A51" s="2" t="s">
        <v>56</v>
      </c>
      <c r="F51" s="37"/>
      <c r="G51" s="10"/>
      <c r="H51" s="20"/>
      <c r="I51" s="13"/>
      <c r="J51" s="21"/>
      <c r="K51" s="13"/>
      <c r="L51" s="21"/>
    </row>
    <row r="52" spans="1:23" x14ac:dyDescent="0.6">
      <c r="B52" s="45" t="s">
        <v>57</v>
      </c>
      <c r="F52" s="37"/>
      <c r="G52" s="10"/>
      <c r="H52" s="20"/>
      <c r="I52" s="13"/>
      <c r="J52" s="21"/>
      <c r="K52" s="13"/>
      <c r="L52" s="21"/>
    </row>
    <row r="53" spans="1:23" x14ac:dyDescent="0.6">
      <c r="A53" s="2" t="s">
        <v>58</v>
      </c>
      <c r="B53" s="45"/>
      <c r="C53" s="45" t="s">
        <v>59</v>
      </c>
      <c r="D53" s="143"/>
      <c r="F53" s="37">
        <v>14700</v>
      </c>
      <c r="G53" s="10"/>
      <c r="H53" s="15">
        <v>14700</v>
      </c>
      <c r="I53" s="13"/>
      <c r="J53" s="13">
        <v>14700</v>
      </c>
      <c r="K53" s="16"/>
      <c r="L53" s="13">
        <v>14700</v>
      </c>
    </row>
    <row r="54" spans="1:23" x14ac:dyDescent="0.6">
      <c r="B54" s="45" t="s">
        <v>60</v>
      </c>
      <c r="D54" s="143"/>
      <c r="F54" s="37">
        <v>-4770</v>
      </c>
      <c r="G54" s="10"/>
      <c r="H54" s="15">
        <v>-43558</v>
      </c>
      <c r="I54" s="13"/>
      <c r="J54" s="13">
        <v>923</v>
      </c>
      <c r="K54" s="16"/>
      <c r="L54" s="15">
        <v>-34498</v>
      </c>
    </row>
    <row r="55" spans="1:23" x14ac:dyDescent="0.6">
      <c r="A55" s="2" t="s">
        <v>165</v>
      </c>
      <c r="B55" s="45"/>
      <c r="D55" s="143" t="s">
        <v>187</v>
      </c>
      <c r="F55" s="37">
        <v>430</v>
      </c>
      <c r="G55" s="10"/>
      <c r="H55" s="15">
        <v>430</v>
      </c>
      <c r="I55" s="13"/>
      <c r="J55" s="13">
        <v>430</v>
      </c>
      <c r="K55" s="16"/>
      <c r="L55" s="15">
        <v>430</v>
      </c>
    </row>
    <row r="56" spans="1:23" x14ac:dyDescent="0.6">
      <c r="A56" s="2" t="s">
        <v>193</v>
      </c>
      <c r="F56" s="50">
        <v>128573</v>
      </c>
      <c r="G56" s="10"/>
      <c r="H56" s="51">
        <v>128043</v>
      </c>
      <c r="I56" s="13"/>
      <c r="J56" s="51">
        <v>127274</v>
      </c>
      <c r="K56" s="16"/>
      <c r="L56" s="52">
        <v>126744</v>
      </c>
    </row>
    <row r="57" spans="1:23" ht="20.5" x14ac:dyDescent="0.25">
      <c r="A57" s="141" t="s">
        <v>61</v>
      </c>
      <c r="F57" s="53">
        <f>SUM(F46:F56)</f>
        <v>540933.96855000011</v>
      </c>
      <c r="G57" s="20"/>
      <c r="H57" s="53">
        <f>SUM(H46:H56)</f>
        <v>494912</v>
      </c>
      <c r="I57" s="20"/>
      <c r="J57" s="53">
        <f>SUM(J46:J56)</f>
        <v>545327.96855000011</v>
      </c>
      <c r="K57" s="20"/>
      <c r="L57" s="18">
        <f>SUM(L46:L56)</f>
        <v>502673</v>
      </c>
    </row>
    <row r="58" spans="1:23" x14ac:dyDescent="0.6">
      <c r="A58" s="2" t="s">
        <v>62</v>
      </c>
      <c r="F58" s="54">
        <v>1972</v>
      </c>
      <c r="G58" s="20"/>
      <c r="H58" s="51">
        <v>744</v>
      </c>
      <c r="I58" s="24"/>
      <c r="J58" s="55">
        <v>0</v>
      </c>
      <c r="K58" s="24"/>
      <c r="L58" s="11">
        <v>0</v>
      </c>
    </row>
    <row r="59" spans="1:23" ht="20.5" x14ac:dyDescent="0.25">
      <c r="A59" s="141" t="s">
        <v>200</v>
      </c>
      <c r="F59" s="19">
        <f>SUM(F57:F58)</f>
        <v>542905.96855000011</v>
      </c>
      <c r="G59" s="20"/>
      <c r="H59" s="17">
        <f>SUM(H57:H58)</f>
        <v>495656</v>
      </c>
      <c r="I59" s="20"/>
      <c r="J59" s="19">
        <f>SUM(J57:J58)</f>
        <v>545327.96855000011</v>
      </c>
      <c r="K59" s="20"/>
      <c r="L59" s="17">
        <f>SUM(L57:L58)</f>
        <v>502673</v>
      </c>
    </row>
    <row r="60" spans="1:23" s="150" customFormat="1" ht="19.399999999999999" customHeight="1" x14ac:dyDescent="0.25">
      <c r="A60" s="149"/>
      <c r="D60" s="151"/>
      <c r="E60" s="152"/>
      <c r="F60" s="151"/>
      <c r="G60" s="153"/>
      <c r="H60" s="151"/>
      <c r="I60" s="153"/>
      <c r="J60" s="151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1:23" ht="21" thickBot="1" x14ac:dyDescent="0.3">
      <c r="A61" s="141" t="s">
        <v>201</v>
      </c>
      <c r="F61" s="56">
        <f>SUM(F32+F59)</f>
        <v>2881843.9685500003</v>
      </c>
      <c r="G61" s="20"/>
      <c r="H61" s="27">
        <f>H59+H32</f>
        <v>1716558</v>
      </c>
      <c r="I61" s="20"/>
      <c r="J61" s="56">
        <f>SUM(J32+J59)</f>
        <v>2924656.9685500003</v>
      </c>
      <c r="K61" s="20"/>
      <c r="L61" s="27">
        <f>L59+L32</f>
        <v>1698388</v>
      </c>
    </row>
    <row r="62" spans="1:23" ht="20.5" thickTop="1" x14ac:dyDescent="0.25">
      <c r="F62" s="26"/>
      <c r="G62" s="2"/>
      <c r="H62" s="26"/>
      <c r="J62" s="26"/>
      <c r="L62" s="26"/>
    </row>
    <row r="64" spans="1:23" x14ac:dyDescent="0.25">
      <c r="J64" s="44"/>
      <c r="L64" s="44"/>
    </row>
  </sheetData>
  <mergeCells count="6">
    <mergeCell ref="J4:L4"/>
    <mergeCell ref="F5:H5"/>
    <mergeCell ref="J5:L5"/>
    <mergeCell ref="J37:L37"/>
    <mergeCell ref="F38:H38"/>
    <mergeCell ref="J38:L38"/>
  </mergeCells>
  <pageMargins left="1" right="0.26" top="0.63" bottom="0.5" header="0.3" footer="0.34"/>
  <pageSetup paperSize="9" scale="75" firstPageNumber="3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59AD-2B8F-4E52-944B-0C6589C1A50E}">
  <dimension ref="A1:M44"/>
  <sheetViews>
    <sheetView view="pageBreakPreview" zoomScale="71" zoomScaleNormal="100" zoomScaleSheetLayoutView="71" workbookViewId="0">
      <selection sqref="A1:XFD72"/>
    </sheetView>
  </sheetViews>
  <sheetFormatPr defaultColWidth="8" defaultRowHeight="21" customHeight="1" x14ac:dyDescent="0.25"/>
  <cols>
    <col min="1" max="2" width="2.6328125" style="2" customWidth="1"/>
    <col min="3" max="3" width="38.453125" style="2" customWidth="1"/>
    <col min="4" max="4" width="8.6328125" style="2" customWidth="1"/>
    <col min="5" max="5" width="2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2" customWidth="1"/>
    <col min="13" max="16384" width="8" style="2"/>
  </cols>
  <sheetData>
    <row r="1" spans="1:12" ht="20.5" x14ac:dyDescent="0.25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57" t="s">
        <v>63</v>
      </c>
      <c r="D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57" t="s">
        <v>162</v>
      </c>
      <c r="D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57" t="s">
        <v>6</v>
      </c>
      <c r="D4" s="1"/>
      <c r="E4" s="1"/>
      <c r="F4" s="1"/>
      <c r="G4" s="1"/>
      <c r="H4" s="1"/>
      <c r="I4" s="1"/>
      <c r="J4" s="1"/>
      <c r="K4" s="1"/>
      <c r="L4" s="1"/>
    </row>
    <row r="5" spans="1:12" ht="20.5" x14ac:dyDescent="0.25">
      <c r="C5" s="1"/>
      <c r="J5" s="164" t="s">
        <v>2</v>
      </c>
      <c r="K5" s="164"/>
      <c r="L5" s="164"/>
    </row>
    <row r="6" spans="1:12" ht="20" x14ac:dyDescent="0.25">
      <c r="D6" s="3"/>
      <c r="F6" s="165" t="s">
        <v>3</v>
      </c>
      <c r="G6" s="165"/>
      <c r="H6" s="165"/>
      <c r="J6" s="165" t="s">
        <v>4</v>
      </c>
      <c r="K6" s="165"/>
      <c r="L6" s="165"/>
    </row>
    <row r="7" spans="1:12" ht="20" x14ac:dyDescent="0.6">
      <c r="D7" s="4" t="s">
        <v>5</v>
      </c>
      <c r="F7" s="58">
        <v>2026</v>
      </c>
      <c r="G7" s="59"/>
      <c r="H7" s="60">
        <v>2025</v>
      </c>
      <c r="I7" s="59"/>
      <c r="J7" s="58">
        <v>2026</v>
      </c>
      <c r="K7" s="59"/>
      <c r="L7" s="60">
        <v>2025</v>
      </c>
    </row>
    <row r="8" spans="1:12" ht="20.5" x14ac:dyDescent="0.6">
      <c r="A8" s="1" t="s">
        <v>64</v>
      </c>
      <c r="D8" s="3"/>
      <c r="F8" s="61"/>
      <c r="G8" s="62"/>
      <c r="H8" s="61"/>
      <c r="I8" s="62"/>
      <c r="J8" s="61"/>
      <c r="K8" s="62"/>
      <c r="L8" s="61"/>
    </row>
    <row r="9" spans="1:12" ht="20" x14ac:dyDescent="0.6">
      <c r="A9" s="2" t="s">
        <v>65</v>
      </c>
      <c r="D9" s="3"/>
      <c r="E9" s="3"/>
      <c r="F9" s="37">
        <v>991019</v>
      </c>
      <c r="G9" s="63"/>
      <c r="H9" s="88">
        <v>823835</v>
      </c>
      <c r="I9" s="64"/>
      <c r="J9" s="64">
        <v>991019</v>
      </c>
      <c r="K9" s="64"/>
      <c r="L9" s="64">
        <v>823689</v>
      </c>
    </row>
    <row r="10" spans="1:12" ht="20" x14ac:dyDescent="0.6">
      <c r="A10" s="2" t="s">
        <v>66</v>
      </c>
      <c r="D10" s="3"/>
      <c r="E10" s="3"/>
      <c r="F10" s="50">
        <v>-919140</v>
      </c>
      <c r="G10" s="63"/>
      <c r="H10" s="89">
        <v>-734459</v>
      </c>
      <c r="I10" s="64"/>
      <c r="J10" s="55">
        <v>-924697</v>
      </c>
      <c r="K10" s="64"/>
      <c r="L10" s="55">
        <v>-739597</v>
      </c>
    </row>
    <row r="11" spans="1:12" ht="20.5" x14ac:dyDescent="0.25">
      <c r="A11" s="1" t="s">
        <v>67</v>
      </c>
      <c r="D11" s="1"/>
      <c r="E11" s="1"/>
      <c r="F11" s="43">
        <f>SUM(F9:F10)</f>
        <v>71879</v>
      </c>
      <c r="G11" s="65"/>
      <c r="H11" s="43">
        <f>SUM(H9:H10)</f>
        <v>89376</v>
      </c>
      <c r="I11" s="66"/>
      <c r="J11" s="43">
        <f>SUM(J9:J10)</f>
        <v>66322</v>
      </c>
      <c r="K11" s="65"/>
      <c r="L11" s="43">
        <f>SUM(L9:L10)</f>
        <v>84092</v>
      </c>
    </row>
    <row r="12" spans="1:12" ht="7.5" customHeight="1" x14ac:dyDescent="0.6">
      <c r="A12" s="1"/>
      <c r="F12" s="67"/>
      <c r="G12" s="68"/>
      <c r="H12" s="69"/>
      <c r="I12" s="69"/>
      <c r="J12" s="69"/>
      <c r="K12" s="70"/>
      <c r="L12" s="69"/>
    </row>
    <row r="13" spans="1:12" ht="20" x14ac:dyDescent="0.6">
      <c r="A13" s="2" t="s">
        <v>68</v>
      </c>
      <c r="D13" s="3"/>
      <c r="E13" s="3"/>
      <c r="F13" s="64">
        <v>8610.8826199999985</v>
      </c>
      <c r="G13" s="49"/>
      <c r="H13" s="22">
        <v>6293</v>
      </c>
      <c r="I13" s="64"/>
      <c r="J13" s="64">
        <v>8202.433070000001</v>
      </c>
      <c r="K13" s="64"/>
      <c r="L13" s="88">
        <v>5705</v>
      </c>
    </row>
    <row r="14" spans="1:12" ht="20" x14ac:dyDescent="0.6">
      <c r="A14" s="2" t="s">
        <v>69</v>
      </c>
      <c r="D14" s="3"/>
      <c r="E14" s="3"/>
      <c r="F14" s="55">
        <v>-33233.088920000002</v>
      </c>
      <c r="G14" s="21"/>
      <c r="H14" s="50">
        <v>-32467</v>
      </c>
      <c r="I14" s="21"/>
      <c r="J14" s="55">
        <v>-32332.249760000002</v>
      </c>
      <c r="K14" s="21"/>
      <c r="L14" s="89">
        <v>-30323</v>
      </c>
    </row>
    <row r="15" spans="1:12" ht="20.5" x14ac:dyDescent="0.25">
      <c r="A15" s="1" t="s">
        <v>70</v>
      </c>
      <c r="D15" s="1"/>
      <c r="E15" s="1"/>
      <c r="F15" s="43">
        <f>SUM(F11:F14)</f>
        <v>47256.793700000002</v>
      </c>
      <c r="G15" s="65"/>
      <c r="H15" s="43">
        <f>SUM(H11:H14)</f>
        <v>63202</v>
      </c>
      <c r="I15" s="43"/>
      <c r="J15" s="43">
        <f>SUM(J11:J14)</f>
        <v>42192.183309999993</v>
      </c>
      <c r="K15" s="43"/>
      <c r="L15" s="43">
        <f>SUM(L11:L14)</f>
        <v>59474</v>
      </c>
    </row>
    <row r="16" spans="1:12" ht="7.5" customHeight="1" x14ac:dyDescent="0.6">
      <c r="A16" s="1"/>
      <c r="F16" s="67"/>
      <c r="G16" s="68"/>
      <c r="H16" s="69"/>
      <c r="I16" s="69"/>
      <c r="J16" s="69"/>
      <c r="K16" s="70"/>
      <c r="L16" s="69"/>
    </row>
    <row r="17" spans="1:12" ht="20" x14ac:dyDescent="0.6">
      <c r="A17" s="2" t="s">
        <v>71</v>
      </c>
      <c r="D17" s="3"/>
      <c r="E17" s="3"/>
      <c r="F17" s="55">
        <v>-7458.9891799999996</v>
      </c>
      <c r="G17" s="49"/>
      <c r="H17" s="89">
        <v>-11809</v>
      </c>
      <c r="I17" s="49"/>
      <c r="J17" s="55">
        <v>-7028.3992699999999</v>
      </c>
      <c r="K17" s="49"/>
      <c r="L17" s="89">
        <v>-10978</v>
      </c>
    </row>
    <row r="18" spans="1:12" ht="20.5" x14ac:dyDescent="0.25">
      <c r="A18" s="1" t="s">
        <v>205</v>
      </c>
      <c r="D18" s="3"/>
      <c r="E18" s="3"/>
      <c r="F18" s="71">
        <f>SUM(F15:F17)</f>
        <v>39797.804520000005</v>
      </c>
      <c r="G18" s="36"/>
      <c r="H18" s="71">
        <f>SUM(H15:H17)</f>
        <v>51393</v>
      </c>
      <c r="I18" s="71"/>
      <c r="J18" s="71">
        <f>SUM(J15:J17)</f>
        <v>35163.784039999991</v>
      </c>
      <c r="K18" s="71"/>
      <c r="L18" s="71">
        <f>SUM(L15:L17)</f>
        <v>48496</v>
      </c>
    </row>
    <row r="19" spans="1:12" ht="20" x14ac:dyDescent="0.6">
      <c r="A19" s="2" t="s">
        <v>204</v>
      </c>
      <c r="D19" s="31">
        <v>12</v>
      </c>
      <c r="E19" s="3"/>
      <c r="F19" s="73">
        <v>218</v>
      </c>
      <c r="G19" s="72"/>
      <c r="H19" s="90">
        <v>-11244</v>
      </c>
      <c r="I19" s="74"/>
      <c r="J19" s="55">
        <v>257</v>
      </c>
      <c r="K19" s="21"/>
      <c r="L19" s="55">
        <v>-10499</v>
      </c>
    </row>
    <row r="20" spans="1:12" ht="20.5" x14ac:dyDescent="0.25">
      <c r="A20" s="75" t="s">
        <v>73</v>
      </c>
      <c r="D20" s="76" t="s">
        <v>74</v>
      </c>
      <c r="E20" s="76"/>
      <c r="F20" s="18">
        <f>SUM(F18:F19)</f>
        <v>40015.804520000005</v>
      </c>
      <c r="G20" s="36"/>
      <c r="H20" s="18">
        <f>SUM(H18:H19)</f>
        <v>40149</v>
      </c>
      <c r="I20" s="18"/>
      <c r="J20" s="18">
        <f>SUM(J18:J19)</f>
        <v>35420.784039999991</v>
      </c>
      <c r="K20" s="18"/>
      <c r="L20" s="18">
        <f t="shared" ref="L20" si="0">SUM(L18:L19)</f>
        <v>37997</v>
      </c>
    </row>
    <row r="21" spans="1:12" ht="8.15" customHeight="1" x14ac:dyDescent="0.25">
      <c r="D21" s="76"/>
      <c r="E21" s="76"/>
      <c r="F21" s="68"/>
      <c r="G21" s="77"/>
      <c r="H21" s="68"/>
      <c r="I21" s="68"/>
      <c r="J21" s="68"/>
      <c r="K21" s="68"/>
      <c r="L21" s="68"/>
    </row>
    <row r="22" spans="1:12" ht="20.5" x14ac:dyDescent="0.25">
      <c r="A22" s="83" t="s">
        <v>75</v>
      </c>
      <c r="F22" s="20"/>
      <c r="G22" s="36"/>
      <c r="H22" s="20"/>
      <c r="I22" s="20"/>
      <c r="J22" s="20"/>
      <c r="K22" s="20"/>
      <c r="L22" s="20"/>
    </row>
    <row r="23" spans="1:12" ht="20.5" x14ac:dyDescent="0.25">
      <c r="A23" s="83" t="s">
        <v>76</v>
      </c>
      <c r="F23" s="37"/>
      <c r="G23" s="36"/>
      <c r="H23" s="20"/>
      <c r="I23" s="20"/>
      <c r="J23" s="37"/>
      <c r="K23" s="24"/>
      <c r="L23" s="20"/>
    </row>
    <row r="24" spans="1:12" ht="20" x14ac:dyDescent="0.25">
      <c r="A24" s="2" t="s">
        <v>181</v>
      </c>
      <c r="F24" s="37">
        <v>662</v>
      </c>
      <c r="G24" s="36"/>
      <c r="H24" s="20">
        <v>0</v>
      </c>
      <c r="I24" s="20"/>
      <c r="J24" s="37">
        <v>662</v>
      </c>
      <c r="K24" s="24"/>
      <c r="L24" s="20">
        <v>0</v>
      </c>
    </row>
    <row r="25" spans="1:12" ht="20" x14ac:dyDescent="0.25">
      <c r="A25" s="2" t="s">
        <v>77</v>
      </c>
      <c r="F25" s="37"/>
      <c r="G25" s="36"/>
      <c r="H25" s="20"/>
      <c r="I25" s="20"/>
      <c r="J25" s="37"/>
      <c r="K25" s="24"/>
      <c r="L25" s="20"/>
    </row>
    <row r="26" spans="1:12" ht="20" x14ac:dyDescent="0.25">
      <c r="B26" s="2" t="s">
        <v>78</v>
      </c>
      <c r="F26" s="50">
        <v>-132</v>
      </c>
      <c r="G26" s="36"/>
      <c r="H26" s="54">
        <v>0</v>
      </c>
      <c r="I26" s="20"/>
      <c r="J26" s="50">
        <v>-132</v>
      </c>
      <c r="K26" s="24"/>
      <c r="L26" s="54">
        <v>0</v>
      </c>
    </row>
    <row r="27" spans="1:12" ht="20" x14ac:dyDescent="0.25">
      <c r="A27" s="2" t="s">
        <v>79</v>
      </c>
      <c r="F27" s="37">
        <f>SUM(F24:F26)</f>
        <v>530</v>
      </c>
      <c r="G27" s="36"/>
      <c r="H27" s="37">
        <f>SUM(H24:H26)</f>
        <v>0</v>
      </c>
      <c r="I27" s="20"/>
      <c r="J27" s="37">
        <f>SUM(J24:J26)</f>
        <v>530</v>
      </c>
      <c r="K27" s="24"/>
      <c r="L27" s="37">
        <f>SUM(L24:L26)</f>
        <v>0</v>
      </c>
    </row>
    <row r="28" spans="1:12" ht="20.5" x14ac:dyDescent="0.25">
      <c r="A28" s="83" t="s">
        <v>189</v>
      </c>
      <c r="B28" s="83"/>
      <c r="C28" s="83"/>
      <c r="D28" s="83"/>
      <c r="E28" s="83"/>
      <c r="F28" s="131">
        <f>F27</f>
        <v>530</v>
      </c>
      <c r="G28" s="132"/>
      <c r="H28" s="131">
        <f>H27</f>
        <v>0</v>
      </c>
      <c r="I28" s="116"/>
      <c r="J28" s="131">
        <f>J27</f>
        <v>530</v>
      </c>
      <c r="K28" s="133"/>
      <c r="L28" s="131">
        <f>L27</f>
        <v>0</v>
      </c>
    </row>
    <row r="29" spans="1:12" thickBot="1" x14ac:dyDescent="0.3">
      <c r="A29" s="1" t="s">
        <v>80</v>
      </c>
      <c r="F29" s="79">
        <f>SUM(F20,F28)</f>
        <v>40545.804520000005</v>
      </c>
      <c r="G29" s="36"/>
      <c r="H29" s="79">
        <f>SUM(H20,H28)</f>
        <v>40149</v>
      </c>
      <c r="I29" s="20"/>
      <c r="J29" s="79">
        <f>SUM(J20,J28)</f>
        <v>35950.784039999991</v>
      </c>
      <c r="K29" s="24"/>
      <c r="L29" s="79">
        <f>SUM(L20,L28)</f>
        <v>37997</v>
      </c>
    </row>
    <row r="30" spans="1:12" thickTop="1" x14ac:dyDescent="0.25">
      <c r="A30" s="1"/>
      <c r="F30" s="43"/>
      <c r="G30" s="36"/>
      <c r="H30" s="43"/>
      <c r="I30" s="20"/>
      <c r="J30" s="43"/>
      <c r="K30" s="24"/>
      <c r="L30" s="43"/>
    </row>
    <row r="31" spans="1:12" ht="20.5" x14ac:dyDescent="0.25">
      <c r="A31" s="1" t="s">
        <v>81</v>
      </c>
      <c r="D31" s="76"/>
      <c r="E31" s="76"/>
      <c r="F31" s="68"/>
      <c r="G31" s="77"/>
      <c r="H31" s="68"/>
      <c r="I31" s="68"/>
      <c r="J31" s="68"/>
      <c r="K31" s="68"/>
      <c r="L31" s="68"/>
    </row>
    <row r="32" spans="1:12" ht="20" x14ac:dyDescent="0.25">
      <c r="B32" s="2" t="s">
        <v>82</v>
      </c>
      <c r="D32" s="31"/>
      <c r="E32" s="76"/>
      <c r="F32" s="22">
        <v>38788</v>
      </c>
      <c r="G32" s="22"/>
      <c r="H32" s="22">
        <v>39587</v>
      </c>
      <c r="I32" s="67"/>
      <c r="J32" s="22">
        <v>35421</v>
      </c>
      <c r="K32" s="37"/>
      <c r="L32" s="37">
        <v>37997</v>
      </c>
    </row>
    <row r="33" spans="1:13" ht="20" x14ac:dyDescent="0.6">
      <c r="B33" s="2" t="s">
        <v>62</v>
      </c>
      <c r="D33" s="76"/>
      <c r="E33" s="76"/>
      <c r="F33" s="22">
        <v>1228</v>
      </c>
      <c r="G33" s="11"/>
      <c r="H33" s="11">
        <v>562</v>
      </c>
      <c r="I33" s="67"/>
      <c r="J33" s="22">
        <v>0</v>
      </c>
      <c r="K33" s="37"/>
      <c r="L33" s="11">
        <v>0</v>
      </c>
    </row>
    <row r="34" spans="1:13" ht="21" customHeight="1" thickBot="1" x14ac:dyDescent="0.3">
      <c r="D34" s="76"/>
      <c r="E34" s="76"/>
      <c r="F34" s="79">
        <f>SUM(F32:F33)</f>
        <v>40016</v>
      </c>
      <c r="G34" s="43"/>
      <c r="H34" s="79">
        <f>SUM(H32:H33)</f>
        <v>40149</v>
      </c>
      <c r="I34" s="66"/>
      <c r="J34" s="79">
        <f>SUM(J32:J33)</f>
        <v>35421</v>
      </c>
      <c r="K34" s="43"/>
      <c r="L34" s="79">
        <f>SUM(L32:L33)</f>
        <v>37997</v>
      </c>
    </row>
    <row r="35" spans="1:13" ht="8.15" customHeight="1" thickTop="1" x14ac:dyDescent="0.25">
      <c r="F35" s="68"/>
      <c r="G35" s="77"/>
      <c r="H35" s="68"/>
      <c r="I35" s="68"/>
      <c r="J35" s="68"/>
      <c r="K35" s="68"/>
      <c r="L35" s="68"/>
    </row>
    <row r="36" spans="1:13" ht="21" customHeight="1" x14ac:dyDescent="0.25">
      <c r="A36" s="1" t="s">
        <v>83</v>
      </c>
      <c r="B36" s="1"/>
      <c r="C36" s="1"/>
      <c r="F36" s="68"/>
      <c r="G36" s="77"/>
      <c r="H36" s="68"/>
      <c r="I36" s="68"/>
      <c r="J36" s="68"/>
      <c r="K36" s="68"/>
      <c r="L36" s="68"/>
    </row>
    <row r="37" spans="1:13" ht="21.5" x14ac:dyDescent="0.65">
      <c r="A37" s="2" t="s">
        <v>58</v>
      </c>
      <c r="B37" s="2" t="s">
        <v>82</v>
      </c>
      <c r="D37" s="80"/>
      <c r="E37" s="80"/>
      <c r="F37" s="10">
        <v>39318</v>
      </c>
      <c r="G37" s="20"/>
      <c r="H37" s="37">
        <v>39587</v>
      </c>
      <c r="I37" s="20"/>
      <c r="J37" s="37">
        <v>35951</v>
      </c>
      <c r="K37" s="37"/>
      <c r="L37" s="122">
        <v>37997</v>
      </c>
    </row>
    <row r="38" spans="1:13" ht="21.5" x14ac:dyDescent="0.25">
      <c r="A38" s="2" t="s">
        <v>58</v>
      </c>
      <c r="B38" s="2" t="s">
        <v>62</v>
      </c>
      <c r="F38" s="10">
        <v>1228</v>
      </c>
      <c r="G38" s="10"/>
      <c r="H38" s="37">
        <v>562</v>
      </c>
      <c r="I38" s="20"/>
      <c r="J38" s="37">
        <v>0</v>
      </c>
      <c r="K38" s="37"/>
      <c r="L38" s="123">
        <v>0</v>
      </c>
    </row>
    <row r="39" spans="1:13" ht="21" customHeight="1" thickBot="1" x14ac:dyDescent="0.3">
      <c r="F39" s="79">
        <f>SUM(F37:F38)</f>
        <v>40546</v>
      </c>
      <c r="G39" s="10"/>
      <c r="H39" s="79">
        <f>SUM(H37:H38)</f>
        <v>40149</v>
      </c>
      <c r="I39" s="18"/>
      <c r="J39" s="79">
        <f>SUM(J37:J38)</f>
        <v>35951</v>
      </c>
      <c r="K39" s="18"/>
      <c r="L39" s="79">
        <f>SUM(L37:L38)</f>
        <v>37997</v>
      </c>
    </row>
    <row r="40" spans="1:13" ht="8.15" customHeight="1" thickTop="1" x14ac:dyDescent="0.25">
      <c r="F40" s="82"/>
      <c r="G40" s="82"/>
      <c r="H40" s="82"/>
      <c r="I40" s="82"/>
      <c r="J40" s="82"/>
      <c r="K40" s="82"/>
      <c r="L40" s="82"/>
    </row>
    <row r="41" spans="1:13" ht="20.5" x14ac:dyDescent="0.25">
      <c r="A41" s="1" t="s">
        <v>84</v>
      </c>
      <c r="F41" s="82"/>
      <c r="G41" s="82"/>
      <c r="H41" s="82"/>
      <c r="I41" s="82"/>
      <c r="J41" s="82"/>
      <c r="K41" s="82"/>
      <c r="L41" s="82"/>
    </row>
    <row r="42" spans="1:13" thickBot="1" x14ac:dyDescent="0.3">
      <c r="A42" s="83"/>
      <c r="B42" s="78" t="s">
        <v>85</v>
      </c>
      <c r="D42" s="31">
        <v>13</v>
      </c>
      <c r="E42" s="3"/>
      <c r="F42" s="84">
        <f>F32/294000</f>
        <v>0.13193197278911564</v>
      </c>
      <c r="G42" s="85"/>
      <c r="H42" s="84">
        <f>H32/294000</f>
        <v>0.13464965986394559</v>
      </c>
      <c r="I42" s="86"/>
      <c r="J42" s="84">
        <f>J32/294000</f>
        <v>0.12047959183673469</v>
      </c>
      <c r="K42" s="86"/>
      <c r="L42" s="84">
        <f>L32/294000</f>
        <v>0.12924149659863945</v>
      </c>
      <c r="M42" s="83"/>
    </row>
    <row r="43" spans="1:13" ht="21.5" thickTop="1" thickBot="1" x14ac:dyDescent="0.3">
      <c r="A43" s="83"/>
      <c r="B43" s="78" t="s">
        <v>182</v>
      </c>
      <c r="D43" s="31">
        <v>13</v>
      </c>
      <c r="E43" s="3"/>
      <c r="F43" s="84">
        <v>0.11</v>
      </c>
      <c r="G43" s="85"/>
      <c r="H43" s="84">
        <v>0.13</v>
      </c>
      <c r="I43" s="86"/>
      <c r="J43" s="84">
        <v>0.1</v>
      </c>
      <c r="K43" s="86"/>
      <c r="L43" s="84">
        <v>0.13</v>
      </c>
      <c r="M43" s="83"/>
    </row>
    <row r="44" spans="1:13" ht="21" customHeight="1" thickTop="1" x14ac:dyDescent="0.25">
      <c r="F44" s="87"/>
      <c r="G44" s="87"/>
      <c r="H44" s="87"/>
      <c r="I44" s="87"/>
      <c r="J44" s="87"/>
      <c r="K44" s="87"/>
      <c r="L44" s="87"/>
    </row>
  </sheetData>
  <mergeCells count="3">
    <mergeCell ref="J5:L5"/>
    <mergeCell ref="F6:H6"/>
    <mergeCell ref="J6:L6"/>
  </mergeCells>
  <pageMargins left="1" right="0.26" top="0.63" bottom="0.5" header="0.3" footer="0.34"/>
  <pageSetup paperSize="9" scale="75" firstPageNumber="5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40E3-FD6C-4449-9917-91DB917AD0BC}">
  <dimension ref="A1:AG28"/>
  <sheetViews>
    <sheetView view="pageBreakPreview" topLeftCell="A6" zoomScale="66" zoomScaleNormal="66" zoomScaleSheetLayoutView="66" workbookViewId="0">
      <selection activeCell="M32" sqref="M32"/>
    </sheetView>
  </sheetViews>
  <sheetFormatPr defaultColWidth="7.7265625" defaultRowHeight="20" x14ac:dyDescent="0.6"/>
  <cols>
    <col min="1" max="1" width="2.6328125" style="32" customWidth="1"/>
    <col min="2" max="2" width="31.36328125" style="32" customWidth="1"/>
    <col min="3" max="3" width="6.08984375" style="29" customWidth="1"/>
    <col min="4" max="4" width="1.08984375" style="29" customWidth="1"/>
    <col min="5" max="5" width="13.6328125" style="32" customWidth="1"/>
    <col min="6" max="6" width="1.08984375" style="32" customWidth="1"/>
    <col min="7" max="7" width="13.6328125" style="32" customWidth="1"/>
    <col min="8" max="8" width="0.81640625" style="32" customWidth="1"/>
    <col min="9" max="9" width="13.6328125" style="32" customWidth="1"/>
    <col min="10" max="10" width="1" style="32" customWidth="1"/>
    <col min="11" max="11" width="13.6328125" style="32" customWidth="1"/>
    <col min="12" max="12" width="0.90625" style="32" customWidth="1"/>
    <col min="13" max="13" width="10.54296875" style="32" bestFit="1" customWidth="1"/>
    <col min="14" max="14" width="1.08984375" style="32" customWidth="1"/>
    <col min="15" max="15" width="13.6328125" style="32" customWidth="1"/>
    <col min="16" max="16" width="1.1796875" style="32" customWidth="1"/>
    <col min="17" max="17" width="15.08984375" style="32" customWidth="1"/>
    <col min="18" max="18" width="1.08984375" style="32" customWidth="1"/>
    <col min="19" max="19" width="13.6328125" style="32" customWidth="1"/>
    <col min="20" max="20" width="1.08984375" style="32" customWidth="1"/>
    <col min="21" max="21" width="14.08984375" style="32" bestFit="1" customWidth="1"/>
    <col min="22" max="22" width="1.08984375" style="32" customWidth="1"/>
    <col min="23" max="23" width="12.54296875" style="32" customWidth="1"/>
    <col min="24" max="24" width="0.90625" style="32" customWidth="1"/>
    <col min="25" max="25" width="15.26953125" style="32" customWidth="1"/>
    <col min="26" max="26" width="0.90625" style="32" customWidth="1"/>
    <col min="27" max="27" width="12" style="32" bestFit="1" customWidth="1"/>
    <col min="28" max="28" width="0.90625" style="32" customWidth="1"/>
    <col min="29" max="29" width="12.54296875" style="32" customWidth="1"/>
    <col min="30" max="30" width="1.08984375" style="32" customWidth="1"/>
    <col min="31" max="31" width="12" style="32" customWidth="1"/>
    <col min="32" max="32" width="1.36328125" style="32" customWidth="1"/>
    <col min="33" max="33" width="15.6328125" style="32" customWidth="1"/>
    <col min="34" max="16384" width="7.7265625" style="32"/>
  </cols>
  <sheetData>
    <row r="1" spans="1:33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0.5" x14ac:dyDescent="0.6">
      <c r="A2" s="91" t="s">
        <v>198</v>
      </c>
      <c r="B2" s="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0.5" x14ac:dyDescent="0.6">
      <c r="A3" s="57" t="s">
        <v>162</v>
      </c>
      <c r="B3" s="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20.5" x14ac:dyDescent="0.6">
      <c r="A4" s="57" t="s">
        <v>6</v>
      </c>
      <c r="B4" s="9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6">
      <c r="AG5" s="92" t="s">
        <v>2</v>
      </c>
    </row>
    <row r="6" spans="1:33" s="93" customFormat="1" x14ac:dyDescent="0.6">
      <c r="E6" s="162" t="s">
        <v>3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</row>
    <row r="7" spans="1:33" s="93" customFormat="1" x14ac:dyDescent="0.6">
      <c r="C7" s="95"/>
      <c r="D7" s="9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63" t="s">
        <v>193</v>
      </c>
      <c r="T7" s="163"/>
      <c r="U7" s="163"/>
      <c r="V7" s="163"/>
      <c r="W7" s="163"/>
      <c r="X7" s="163"/>
      <c r="Y7" s="163"/>
      <c r="Z7" s="163"/>
      <c r="AA7" s="163"/>
      <c r="AB7" s="6"/>
      <c r="AC7" s="6"/>
      <c r="AD7" s="6"/>
      <c r="AE7" s="6"/>
    </row>
    <row r="8" spans="1:33" s="93" customFormat="1" x14ac:dyDescent="0.6">
      <c r="E8" s="6"/>
      <c r="F8" s="6"/>
      <c r="G8" s="6"/>
      <c r="H8" s="6"/>
      <c r="I8" s="6"/>
      <c r="J8" s="6"/>
      <c r="K8" s="6"/>
      <c r="L8" s="6"/>
      <c r="M8" s="96"/>
      <c r="N8" s="96"/>
      <c r="O8" s="96"/>
      <c r="P8" s="96"/>
      <c r="Q8" s="96"/>
      <c r="R8" s="6"/>
      <c r="S8" s="154" t="s">
        <v>88</v>
      </c>
      <c r="T8" s="154"/>
      <c r="U8" s="154"/>
      <c r="V8" s="6"/>
      <c r="W8" s="95"/>
      <c r="X8" s="95"/>
      <c r="Y8" s="6"/>
      <c r="Z8" s="6"/>
      <c r="AA8" s="6"/>
      <c r="AB8" s="6"/>
      <c r="AC8" s="6"/>
      <c r="AD8" s="6"/>
      <c r="AE8" s="6"/>
    </row>
    <row r="9" spans="1:33" s="93" customFormat="1" x14ac:dyDescent="0.6"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5" t="s">
        <v>185</v>
      </c>
      <c r="T9" s="6"/>
      <c r="U9" s="6"/>
      <c r="V9" s="6"/>
      <c r="W9" s="95"/>
      <c r="X9" s="95"/>
      <c r="Y9" s="6"/>
      <c r="Z9" s="6"/>
      <c r="AA9" s="6" t="s">
        <v>93</v>
      </c>
      <c r="AB9" s="6"/>
      <c r="AC9" s="6"/>
      <c r="AD9" s="6"/>
      <c r="AE9" s="6"/>
      <c r="AF9" s="6"/>
      <c r="AG9" s="6"/>
    </row>
    <row r="10" spans="1:33" s="93" customFormat="1" x14ac:dyDescent="0.6">
      <c r="E10" s="6" t="s">
        <v>89</v>
      </c>
      <c r="F10" s="6"/>
      <c r="G10" s="6" t="s">
        <v>90</v>
      </c>
      <c r="H10" s="6"/>
      <c r="I10" s="6" t="s">
        <v>90</v>
      </c>
      <c r="J10" s="6"/>
      <c r="K10" s="6"/>
      <c r="L10" s="6"/>
      <c r="M10" s="162" t="s">
        <v>56</v>
      </c>
      <c r="N10" s="162"/>
      <c r="O10" s="162"/>
      <c r="P10" s="138"/>
      <c r="Q10" s="28" t="s">
        <v>197</v>
      </c>
      <c r="R10" s="6"/>
      <c r="S10" s="6" t="s">
        <v>91</v>
      </c>
      <c r="T10" s="6"/>
      <c r="V10" s="6"/>
      <c r="W10" s="95"/>
      <c r="X10" s="95"/>
      <c r="Y10" s="93" t="s">
        <v>92</v>
      </c>
      <c r="Z10" s="6"/>
      <c r="AA10" s="6" t="s">
        <v>103</v>
      </c>
      <c r="AB10" s="6"/>
      <c r="AC10" s="6" t="s">
        <v>94</v>
      </c>
      <c r="AD10" s="6"/>
      <c r="AE10" s="6" t="s">
        <v>95</v>
      </c>
      <c r="AF10" s="6"/>
      <c r="AG10" s="6"/>
    </row>
    <row r="11" spans="1:33" s="93" customFormat="1" x14ac:dyDescent="0.6">
      <c r="B11" s="137"/>
      <c r="E11" s="6" t="s">
        <v>96</v>
      </c>
      <c r="F11" s="6"/>
      <c r="G11" s="6" t="s">
        <v>97</v>
      </c>
      <c r="H11" s="6"/>
      <c r="I11" s="6" t="s">
        <v>177</v>
      </c>
      <c r="J11" s="6"/>
      <c r="K11" s="6"/>
      <c r="L11" s="6"/>
      <c r="M11" s="6" t="s">
        <v>98</v>
      </c>
      <c r="N11" s="6"/>
      <c r="O11" s="6"/>
      <c r="P11" s="6"/>
      <c r="Q11" s="95" t="s">
        <v>196</v>
      </c>
      <c r="R11" s="6"/>
      <c r="S11" s="6" t="s">
        <v>100</v>
      </c>
      <c r="T11" s="6"/>
      <c r="U11" s="95" t="s">
        <v>102</v>
      </c>
      <c r="V11" s="6"/>
      <c r="W11" s="95" t="s">
        <v>99</v>
      </c>
      <c r="X11" s="95"/>
      <c r="Y11" s="6" t="s">
        <v>101</v>
      </c>
      <c r="Z11" s="6"/>
      <c r="AA11" s="95" t="s">
        <v>195</v>
      </c>
      <c r="AB11" s="6"/>
      <c r="AC11" s="6" t="s">
        <v>104</v>
      </c>
      <c r="AD11" s="6"/>
      <c r="AE11" s="6" t="s">
        <v>105</v>
      </c>
      <c r="AF11" s="6"/>
      <c r="AG11" s="6" t="s">
        <v>106</v>
      </c>
    </row>
    <row r="12" spans="1:33" s="93" customFormat="1" x14ac:dyDescent="0.6">
      <c r="C12" s="4" t="s">
        <v>5</v>
      </c>
      <c r="E12" s="94" t="s">
        <v>107</v>
      </c>
      <c r="F12" s="6"/>
      <c r="G12" s="94" t="s">
        <v>108</v>
      </c>
      <c r="H12" s="138"/>
      <c r="I12" s="94" t="s">
        <v>178</v>
      </c>
      <c r="J12" s="138"/>
      <c r="K12" s="94" t="s">
        <v>164</v>
      </c>
      <c r="L12" s="6"/>
      <c r="M12" s="94" t="s">
        <v>109</v>
      </c>
      <c r="N12" s="6"/>
      <c r="O12" s="94" t="s">
        <v>110</v>
      </c>
      <c r="P12" s="138"/>
      <c r="Q12" s="161" t="s">
        <v>179</v>
      </c>
      <c r="R12" s="6"/>
      <c r="S12" s="97" t="s">
        <v>112</v>
      </c>
      <c r="T12" s="6"/>
      <c r="U12" s="97" t="s">
        <v>173</v>
      </c>
      <c r="V12" s="6"/>
      <c r="W12" s="97" t="s">
        <v>111</v>
      </c>
      <c r="X12" s="95"/>
      <c r="Y12" s="94" t="s">
        <v>113</v>
      </c>
      <c r="Z12" s="6"/>
      <c r="AA12" s="94" t="s">
        <v>115</v>
      </c>
      <c r="AB12" s="6"/>
      <c r="AC12" s="94" t="s">
        <v>116</v>
      </c>
      <c r="AD12" s="6"/>
      <c r="AE12" s="94" t="s">
        <v>117</v>
      </c>
      <c r="AF12" s="6"/>
      <c r="AG12" s="94" t="s">
        <v>194</v>
      </c>
    </row>
    <row r="13" spans="1:33" ht="10.5" customHeight="1" x14ac:dyDescent="0.6">
      <c r="C13" s="93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X13" s="34"/>
      <c r="Y13" s="34"/>
      <c r="Z13" s="34"/>
      <c r="AA13" s="34"/>
      <c r="AB13" s="34"/>
      <c r="AC13" s="24"/>
      <c r="AD13" s="34"/>
      <c r="AE13" s="34"/>
      <c r="AF13" s="34"/>
      <c r="AG13" s="34"/>
    </row>
    <row r="14" spans="1:33" s="2" customFormat="1" x14ac:dyDescent="0.6">
      <c r="A14" s="78" t="s">
        <v>118</v>
      </c>
      <c r="B14" s="98"/>
      <c r="C14" s="3"/>
      <c r="D14" s="3"/>
      <c r="E14" s="11">
        <v>147000</v>
      </c>
      <c r="F14" s="14"/>
      <c r="G14" s="11">
        <v>246105</v>
      </c>
      <c r="H14" s="11"/>
      <c r="I14" s="11">
        <v>0</v>
      </c>
      <c r="J14" s="11"/>
      <c r="K14" s="11">
        <v>0</v>
      </c>
      <c r="L14" s="11"/>
      <c r="M14" s="11">
        <v>14700</v>
      </c>
      <c r="N14" s="11"/>
      <c r="O14" s="11">
        <v>253879</v>
      </c>
      <c r="P14" s="11"/>
      <c r="Q14" s="11">
        <v>0</v>
      </c>
      <c r="R14" s="11"/>
      <c r="S14" s="11">
        <v>2036</v>
      </c>
      <c r="T14" s="14"/>
      <c r="U14" s="99">
        <v>0</v>
      </c>
      <c r="V14" s="11"/>
      <c r="W14" s="11">
        <v>6370</v>
      </c>
      <c r="X14" s="11"/>
      <c r="Y14" s="64">
        <v>2083</v>
      </c>
      <c r="Z14" s="14"/>
      <c r="AA14" s="11">
        <f t="shared" ref="AA14:AA16" si="0">SUM(S14:Y14)</f>
        <v>10489</v>
      </c>
      <c r="AB14" s="14"/>
      <c r="AC14" s="99">
        <f>SUM(E14,G14,M14,O14,AA14)</f>
        <v>672173</v>
      </c>
      <c r="AD14" s="14"/>
      <c r="AE14" s="11">
        <v>18737</v>
      </c>
      <c r="AF14" s="14"/>
      <c r="AG14" s="99">
        <f>SUM(AC14:AE14)</f>
        <v>690910</v>
      </c>
    </row>
    <row r="15" spans="1:33" s="2" customFormat="1" x14ac:dyDescent="0.6">
      <c r="A15" s="78" t="s">
        <v>203</v>
      </c>
      <c r="B15" s="98"/>
      <c r="C15" s="3"/>
      <c r="D15" s="3"/>
      <c r="E15" s="11"/>
      <c r="F15" s="14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4"/>
      <c r="U15" s="99"/>
      <c r="V15" s="11"/>
      <c r="W15" s="11"/>
      <c r="X15" s="11"/>
      <c r="Y15" s="64"/>
      <c r="Z15" s="14"/>
      <c r="AA15" s="11"/>
      <c r="AB15" s="14"/>
      <c r="AC15" s="99"/>
      <c r="AD15" s="14"/>
      <c r="AE15" s="11"/>
      <c r="AF15" s="14"/>
      <c r="AG15" s="99"/>
    </row>
    <row r="16" spans="1:33" s="2" customFormat="1" x14ac:dyDescent="0.6">
      <c r="B16" s="2" t="s">
        <v>86</v>
      </c>
      <c r="C16" s="3"/>
      <c r="D16" s="3"/>
      <c r="E16" s="55">
        <v>0</v>
      </c>
      <c r="F16" s="14"/>
      <c r="G16" s="55">
        <v>0</v>
      </c>
      <c r="H16" s="11"/>
      <c r="I16" s="55">
        <v>0</v>
      </c>
      <c r="J16" s="11"/>
      <c r="K16" s="55">
        <v>0</v>
      </c>
      <c r="L16" s="11"/>
      <c r="M16" s="55">
        <v>0</v>
      </c>
      <c r="N16" s="14"/>
      <c r="O16" s="55">
        <v>39587</v>
      </c>
      <c r="P16" s="11"/>
      <c r="Q16" s="55">
        <v>0</v>
      </c>
      <c r="R16" s="14"/>
      <c r="S16" s="55">
        <v>0</v>
      </c>
      <c r="T16" s="14"/>
      <c r="U16" s="50">
        <v>0</v>
      </c>
      <c r="V16" s="14"/>
      <c r="W16" s="55">
        <v>0</v>
      </c>
      <c r="X16" s="14"/>
      <c r="Y16" s="50">
        <v>0</v>
      </c>
      <c r="Z16" s="14"/>
      <c r="AA16" s="11">
        <f t="shared" si="0"/>
        <v>0</v>
      </c>
      <c r="AB16" s="10"/>
      <c r="AC16" s="99">
        <f>SUM(E16,G16,M16,O16,AA16)</f>
        <v>39587</v>
      </c>
      <c r="AD16" s="14"/>
      <c r="AE16" s="55">
        <v>562</v>
      </c>
      <c r="AF16" s="14"/>
      <c r="AG16" s="136">
        <f t="shared" ref="AG16" si="1">SUM(AC16:AE16)</f>
        <v>40149</v>
      </c>
    </row>
    <row r="17" spans="1:33" s="2" customFormat="1" ht="21" thickBot="1" x14ac:dyDescent="0.7">
      <c r="A17" s="1" t="s">
        <v>172</v>
      </c>
      <c r="B17" s="98"/>
      <c r="C17" s="3"/>
      <c r="D17" s="3"/>
      <c r="E17" s="100">
        <f>SUM(E14:E16)</f>
        <v>147000</v>
      </c>
      <c r="F17" s="14"/>
      <c r="G17" s="100">
        <f>SUM(G14:G16)</f>
        <v>246105</v>
      </c>
      <c r="H17" s="101"/>
      <c r="I17" s="100">
        <f>SUM(I14:I16)</f>
        <v>0</v>
      </c>
      <c r="J17" s="101"/>
      <c r="K17" s="100">
        <f>SUM(K14:K16)</f>
        <v>0</v>
      </c>
      <c r="L17" s="14"/>
      <c r="M17" s="100">
        <f>SUM(M14:M16)</f>
        <v>14700</v>
      </c>
      <c r="N17" s="14"/>
      <c r="O17" s="100">
        <f>SUM(O14:O16)</f>
        <v>293466</v>
      </c>
      <c r="P17" s="101"/>
      <c r="Q17" s="100">
        <f>SUM(Q14:Q16)</f>
        <v>0</v>
      </c>
      <c r="R17" s="14"/>
      <c r="S17" s="100">
        <f>SUM(S14:S16)</f>
        <v>2036</v>
      </c>
      <c r="T17" s="14"/>
      <c r="U17" s="100">
        <f>SUM(U14:U16)</f>
        <v>0</v>
      </c>
      <c r="V17" s="14"/>
      <c r="W17" s="100">
        <f>SUM(W14:W16)</f>
        <v>6370</v>
      </c>
      <c r="X17" s="14"/>
      <c r="Y17" s="100">
        <f>SUM(Y14:Y16)</f>
        <v>2083</v>
      </c>
      <c r="Z17" s="14"/>
      <c r="AA17" s="135">
        <f>SUM(AA14:AA16)</f>
        <v>10489</v>
      </c>
      <c r="AB17" s="14"/>
      <c r="AC17" s="135">
        <f>SUM(AC14:AC16)</f>
        <v>711760</v>
      </c>
      <c r="AD17" s="14"/>
      <c r="AE17" s="100">
        <f>SUM(AE14:AE16)</f>
        <v>19299</v>
      </c>
      <c r="AF17" s="14"/>
      <c r="AG17" s="100">
        <f>SUM(AG14:AG16)</f>
        <v>731059</v>
      </c>
    </row>
    <row r="18" spans="1:33" s="2" customFormat="1" ht="21" thickTop="1" x14ac:dyDescent="0.65">
      <c r="A18" s="1"/>
      <c r="B18" s="98"/>
      <c r="C18" s="3"/>
      <c r="D18" s="3"/>
      <c r="E18" s="101"/>
      <c r="F18" s="102"/>
      <c r="G18" s="101"/>
      <c r="H18" s="101"/>
      <c r="I18" s="101"/>
      <c r="J18" s="101"/>
      <c r="K18" s="101"/>
      <c r="L18" s="14"/>
      <c r="M18" s="101"/>
      <c r="N18" s="14"/>
      <c r="O18" s="101"/>
      <c r="P18" s="101"/>
      <c r="Q18" s="101"/>
      <c r="R18" s="14"/>
      <c r="S18" s="101"/>
      <c r="T18" s="14"/>
      <c r="U18" s="101"/>
      <c r="V18" s="14"/>
      <c r="W18" s="101"/>
      <c r="X18" s="14"/>
      <c r="Y18" s="101"/>
      <c r="Z18" s="14"/>
      <c r="AA18" s="101"/>
      <c r="AB18" s="14"/>
      <c r="AC18" s="101"/>
      <c r="AD18" s="14"/>
      <c r="AE18" s="101"/>
      <c r="AF18" s="14"/>
      <c r="AG18" s="101"/>
    </row>
    <row r="19" spans="1:33" s="2" customFormat="1" x14ac:dyDescent="0.6">
      <c r="A19" s="78" t="s">
        <v>167</v>
      </c>
      <c r="B19" s="98"/>
      <c r="C19" s="3"/>
      <c r="D19" s="3"/>
      <c r="E19" s="11">
        <v>147000</v>
      </c>
      <c r="F19" s="11"/>
      <c r="G19" s="11">
        <v>246105</v>
      </c>
      <c r="H19" s="11"/>
      <c r="I19" s="11">
        <v>0</v>
      </c>
      <c r="J19" s="11"/>
      <c r="K19" s="11">
        <v>2192</v>
      </c>
      <c r="L19" s="14"/>
      <c r="M19" s="11">
        <v>14700</v>
      </c>
      <c r="N19" s="11"/>
      <c r="O19" s="11">
        <v>-43558</v>
      </c>
      <c r="P19" s="11"/>
      <c r="Q19" s="11">
        <v>430</v>
      </c>
      <c r="R19" s="11"/>
      <c r="S19" s="11">
        <v>1894</v>
      </c>
      <c r="T19" s="11"/>
      <c r="U19" s="99">
        <v>117696</v>
      </c>
      <c r="V19" s="11"/>
      <c r="W19" s="11">
        <f>W17</f>
        <v>6370</v>
      </c>
      <c r="X19" s="11"/>
      <c r="Y19" s="99">
        <v>2083</v>
      </c>
      <c r="Z19" s="14"/>
      <c r="AA19" s="11">
        <f>SUM(S19:Y19)</f>
        <v>128043</v>
      </c>
      <c r="AB19" s="14"/>
      <c r="AC19" s="11">
        <f>SUM(E19,G19,K19,M19,O19,Q19,AA19)</f>
        <v>494912</v>
      </c>
      <c r="AD19" s="11"/>
      <c r="AE19" s="11">
        <v>744</v>
      </c>
      <c r="AF19" s="11"/>
      <c r="AG19" s="99">
        <f>SUM(AC19:AE19)</f>
        <v>495656</v>
      </c>
    </row>
    <row r="20" spans="1:33" s="2" customFormat="1" x14ac:dyDescent="0.6">
      <c r="A20" s="78" t="s">
        <v>203</v>
      </c>
      <c r="C20" s="3"/>
      <c r="D20" s="3"/>
      <c r="E20" s="11"/>
      <c r="F20" s="14"/>
      <c r="G20" s="11"/>
      <c r="H20" s="11"/>
      <c r="I20" s="11"/>
      <c r="J20" s="11"/>
      <c r="K20" s="11"/>
      <c r="L20" s="11"/>
      <c r="M20" s="11"/>
      <c r="N20" s="11"/>
      <c r="O20" s="22"/>
      <c r="P20" s="22"/>
      <c r="Q20" s="22"/>
      <c r="R20" s="11"/>
      <c r="S20" s="11"/>
      <c r="T20" s="14"/>
      <c r="U20" s="11"/>
      <c r="V20" s="11"/>
      <c r="W20" s="11"/>
      <c r="X20" s="11"/>
      <c r="Y20" s="11"/>
      <c r="Z20" s="14"/>
      <c r="AA20" s="11">
        <f t="shared" ref="AA20:AA25" si="2">SUM(S20:Y20)</f>
        <v>0</v>
      </c>
      <c r="AB20" s="14"/>
      <c r="AC20" s="11"/>
      <c r="AD20" s="14"/>
      <c r="AE20" s="37"/>
      <c r="AF20" s="14"/>
      <c r="AG20" s="37"/>
    </row>
    <row r="21" spans="1:33" s="2" customFormat="1" x14ac:dyDescent="0.6">
      <c r="A21" s="78"/>
      <c r="B21" s="45" t="s">
        <v>191</v>
      </c>
      <c r="C21" s="3"/>
      <c r="D21" s="3"/>
      <c r="E21" s="11">
        <v>4190</v>
      </c>
      <c r="F21" s="14"/>
      <c r="G21" s="139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22">
        <v>0</v>
      </c>
      <c r="P21" s="22"/>
      <c r="Q21" s="22">
        <v>0</v>
      </c>
      <c r="R21" s="11"/>
      <c r="S21" s="11">
        <v>0</v>
      </c>
      <c r="T21" s="14"/>
      <c r="U21" s="11">
        <v>0</v>
      </c>
      <c r="V21" s="11"/>
      <c r="W21" s="11">
        <v>0</v>
      </c>
      <c r="X21" s="11"/>
      <c r="Y21" s="11">
        <v>0</v>
      </c>
      <c r="Z21" s="14"/>
      <c r="AA21" s="11">
        <f t="shared" si="2"/>
        <v>0</v>
      </c>
      <c r="AB21" s="14"/>
      <c r="AC21" s="11">
        <v>4190</v>
      </c>
      <c r="AD21" s="14"/>
      <c r="AE21" s="37">
        <v>0</v>
      </c>
      <c r="AF21" s="14"/>
      <c r="AG21" s="37">
        <f>SUM(AC21:AE21)</f>
        <v>4190</v>
      </c>
    </row>
    <row r="22" spans="1:33" s="2" customFormat="1" x14ac:dyDescent="0.6">
      <c r="A22" s="78"/>
      <c r="B22" s="45" t="s">
        <v>176</v>
      </c>
      <c r="C22" s="3"/>
      <c r="D22" s="3"/>
      <c r="E22" s="11">
        <v>0</v>
      </c>
      <c r="F22" s="14"/>
      <c r="G22" s="139">
        <v>0</v>
      </c>
      <c r="H22" s="11"/>
      <c r="I22" s="11">
        <v>2664</v>
      </c>
      <c r="J22" s="11"/>
      <c r="K22" s="11">
        <v>0</v>
      </c>
      <c r="L22" s="11"/>
      <c r="M22" s="11">
        <v>0</v>
      </c>
      <c r="N22" s="11"/>
      <c r="O22" s="22">
        <v>0</v>
      </c>
      <c r="P22" s="22"/>
      <c r="Q22" s="22">
        <v>0</v>
      </c>
      <c r="R22" s="11"/>
      <c r="S22" s="11">
        <v>0</v>
      </c>
      <c r="T22" s="14"/>
      <c r="U22" s="11">
        <v>0</v>
      </c>
      <c r="V22" s="11"/>
      <c r="W22" s="11">
        <v>0</v>
      </c>
      <c r="X22" s="11"/>
      <c r="Y22" s="11">
        <v>0</v>
      </c>
      <c r="Z22" s="14"/>
      <c r="AA22" s="11">
        <f t="shared" si="2"/>
        <v>0</v>
      </c>
      <c r="AB22" s="14"/>
      <c r="AC22" s="11">
        <v>2664</v>
      </c>
      <c r="AD22" s="14"/>
      <c r="AE22" s="37">
        <v>0</v>
      </c>
      <c r="AF22" s="14"/>
      <c r="AG22" s="37">
        <f t="shared" ref="AG22:AG25" si="3">SUM(AC22:AE22)</f>
        <v>2664</v>
      </c>
    </row>
    <row r="23" spans="1:33" s="2" customFormat="1" x14ac:dyDescent="0.6">
      <c r="A23" s="78"/>
      <c r="B23" s="45" t="s">
        <v>164</v>
      </c>
      <c r="C23" s="3">
        <v>10</v>
      </c>
      <c r="D23" s="3"/>
      <c r="E23" s="11">
        <v>0</v>
      </c>
      <c r="F23" s="14"/>
      <c r="G23" s="139">
        <v>0</v>
      </c>
      <c r="H23" s="11"/>
      <c r="I23" s="11">
        <v>0</v>
      </c>
      <c r="J23" s="11"/>
      <c r="K23" s="11">
        <v>-150</v>
      </c>
      <c r="L23" s="11"/>
      <c r="M23" s="11">
        <v>0</v>
      </c>
      <c r="N23" s="11"/>
      <c r="O23" s="22">
        <v>0</v>
      </c>
      <c r="P23" s="22"/>
      <c r="Q23" s="22">
        <v>0</v>
      </c>
      <c r="R23" s="11"/>
      <c r="S23" s="11">
        <v>0</v>
      </c>
      <c r="T23" s="14"/>
      <c r="U23" s="11">
        <v>0</v>
      </c>
      <c r="V23" s="11"/>
      <c r="W23" s="11">
        <v>0</v>
      </c>
      <c r="X23" s="11"/>
      <c r="Y23" s="11">
        <v>0</v>
      </c>
      <c r="Z23" s="14"/>
      <c r="AA23" s="11">
        <f t="shared" si="2"/>
        <v>0</v>
      </c>
      <c r="AB23" s="14"/>
      <c r="AC23" s="11">
        <v>-150</v>
      </c>
      <c r="AD23" s="14"/>
      <c r="AE23" s="37">
        <v>0</v>
      </c>
      <c r="AF23" s="14"/>
      <c r="AG23" s="37">
        <f t="shared" si="3"/>
        <v>-150</v>
      </c>
    </row>
    <row r="24" spans="1:33" s="2" customFormat="1" x14ac:dyDescent="0.6">
      <c r="A24" s="98"/>
      <c r="B24" s="2" t="s">
        <v>86</v>
      </c>
      <c r="C24" s="3"/>
      <c r="D24" s="3"/>
      <c r="E24" s="11">
        <v>0</v>
      </c>
      <c r="F24" s="14"/>
      <c r="G24" s="139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v>38788</v>
      </c>
      <c r="P24" s="11"/>
      <c r="Q24" s="11">
        <v>0</v>
      </c>
      <c r="R24" s="11"/>
      <c r="S24" s="11">
        <v>0</v>
      </c>
      <c r="T24" s="16"/>
      <c r="U24" s="11">
        <v>0</v>
      </c>
      <c r="V24" s="11"/>
      <c r="W24" s="11">
        <v>0</v>
      </c>
      <c r="X24" s="11"/>
      <c r="Y24" s="11">
        <v>0</v>
      </c>
      <c r="Z24" s="16"/>
      <c r="AA24" s="11">
        <f t="shared" si="2"/>
        <v>0</v>
      </c>
      <c r="AB24" s="20"/>
      <c r="AC24" s="11">
        <f>SUM(E24,G24,K24,M24,O24,AA24)</f>
        <v>38788</v>
      </c>
      <c r="AD24" s="20"/>
      <c r="AE24" s="37">
        <v>1228</v>
      </c>
      <c r="AF24" s="20"/>
      <c r="AG24" s="37">
        <f t="shared" si="3"/>
        <v>40016</v>
      </c>
    </row>
    <row r="25" spans="1:33" s="2" customFormat="1" x14ac:dyDescent="0.6">
      <c r="A25" s="98"/>
      <c r="B25" s="2" t="s">
        <v>87</v>
      </c>
      <c r="C25" s="3"/>
      <c r="D25" s="3"/>
      <c r="E25" s="55">
        <v>0</v>
      </c>
      <c r="F25" s="14"/>
      <c r="G25" s="140">
        <v>0</v>
      </c>
      <c r="H25" s="11"/>
      <c r="I25" s="55">
        <v>0</v>
      </c>
      <c r="J25" s="11"/>
      <c r="K25" s="55">
        <v>0</v>
      </c>
      <c r="L25" s="11"/>
      <c r="M25" s="55">
        <v>0</v>
      </c>
      <c r="N25" s="11"/>
      <c r="O25" s="55">
        <v>0</v>
      </c>
      <c r="P25" s="11"/>
      <c r="Q25" s="55">
        <v>0</v>
      </c>
      <c r="R25" s="11"/>
      <c r="S25" s="55">
        <v>530</v>
      </c>
      <c r="T25" s="16"/>
      <c r="U25" s="55">
        <v>0</v>
      </c>
      <c r="V25" s="11"/>
      <c r="W25" s="55">
        <v>0</v>
      </c>
      <c r="X25" s="11"/>
      <c r="Y25" s="55">
        <v>0</v>
      </c>
      <c r="Z25" s="16"/>
      <c r="AA25" s="11">
        <f t="shared" si="2"/>
        <v>530</v>
      </c>
      <c r="AB25" s="10"/>
      <c r="AC25" s="11">
        <f>SUM(E25,G25,I25,M25,O25,AA25)</f>
        <v>530</v>
      </c>
      <c r="AD25" s="10"/>
      <c r="AE25" s="50">
        <v>0</v>
      </c>
      <c r="AF25" s="10"/>
      <c r="AG25" s="50">
        <f t="shared" si="3"/>
        <v>530</v>
      </c>
    </row>
    <row r="26" spans="1:33" s="2" customFormat="1" ht="21" thickBot="1" x14ac:dyDescent="0.7">
      <c r="A26" s="1" t="s">
        <v>168</v>
      </c>
      <c r="B26" s="98"/>
      <c r="C26" s="3"/>
      <c r="D26" s="3"/>
      <c r="E26" s="100">
        <f>SUM(E19:E25)</f>
        <v>151190</v>
      </c>
      <c r="F26" s="11"/>
      <c r="G26" s="100">
        <f>SUM(G19:G25)</f>
        <v>246105</v>
      </c>
      <c r="H26" s="101"/>
      <c r="I26" s="100">
        <f>SUM(I19:I25)</f>
        <v>2664</v>
      </c>
      <c r="J26" s="101"/>
      <c r="K26" s="100">
        <f>SUM(K19:K25)</f>
        <v>2042</v>
      </c>
      <c r="L26" s="11"/>
      <c r="M26" s="100">
        <f>SUM(M19:M25)</f>
        <v>14700</v>
      </c>
      <c r="N26" s="11"/>
      <c r="O26" s="100">
        <f>SUM(O19:O25)</f>
        <v>-4770</v>
      </c>
      <c r="P26" s="101"/>
      <c r="Q26" s="100">
        <f>SUM(Q19:Q25)</f>
        <v>430</v>
      </c>
      <c r="R26" s="11"/>
      <c r="S26" s="100">
        <f>SUM(S19:S25)</f>
        <v>2424</v>
      </c>
      <c r="T26" s="16"/>
      <c r="U26" s="100">
        <f>SUM(U19:U25)</f>
        <v>117696</v>
      </c>
      <c r="V26" s="11"/>
      <c r="W26" s="100">
        <f>SUM(W19:W25)</f>
        <v>6370</v>
      </c>
      <c r="X26" s="11"/>
      <c r="Y26" s="100">
        <f>SUM(Y19:Y25)</f>
        <v>2083</v>
      </c>
      <c r="Z26" s="16"/>
      <c r="AA26" s="135">
        <f>SUM(AA19:AA25)</f>
        <v>128573</v>
      </c>
      <c r="AB26" s="10"/>
      <c r="AC26" s="135">
        <f>SUM(AC19:AC25)</f>
        <v>540934</v>
      </c>
      <c r="AD26" s="10"/>
      <c r="AE26" s="100">
        <f>SUM(AE19:AE25)</f>
        <v>1972</v>
      </c>
      <c r="AF26" s="10"/>
      <c r="AG26" s="100">
        <f>SUM(AG19:AG25)</f>
        <v>542906</v>
      </c>
    </row>
    <row r="27" spans="1:33" s="2" customFormat="1" ht="20.5" thickTop="1" x14ac:dyDescent="0.6">
      <c r="B27" s="98"/>
      <c r="C27" s="3"/>
      <c r="D27" s="3"/>
      <c r="E27" s="26"/>
      <c r="F27" s="11"/>
      <c r="G27" s="103"/>
      <c r="H27" s="103"/>
      <c r="I27" s="103"/>
      <c r="J27" s="103"/>
      <c r="K27" s="103"/>
      <c r="L27" s="11"/>
      <c r="M27" s="103"/>
      <c r="N27" s="11"/>
      <c r="O27" s="104"/>
      <c r="P27" s="104"/>
      <c r="Q27" s="104"/>
      <c r="R27" s="11"/>
      <c r="S27" s="11"/>
      <c r="T27" s="11"/>
      <c r="U27" s="11"/>
      <c r="V27" s="11"/>
      <c r="W27" s="103"/>
      <c r="X27" s="11"/>
      <c r="Y27" s="103"/>
      <c r="Z27" s="16"/>
      <c r="AA27" s="103"/>
      <c r="AB27" s="10"/>
      <c r="AC27" s="24"/>
      <c r="AD27" s="10"/>
      <c r="AE27" s="103"/>
      <c r="AF27" s="10"/>
      <c r="AG27" s="24"/>
    </row>
    <row r="28" spans="1:33" x14ac:dyDescent="0.6">
      <c r="E28" s="105"/>
      <c r="G28" s="106"/>
      <c r="H28" s="106"/>
      <c r="I28" s="106"/>
      <c r="J28" s="106"/>
      <c r="K28" s="106"/>
      <c r="N28" s="11"/>
      <c r="O28" s="105"/>
      <c r="P28" s="105"/>
      <c r="Q28" s="105"/>
      <c r="W28" s="106"/>
      <c r="Y28" s="105"/>
      <c r="Z28" s="16"/>
      <c r="AA28" s="105"/>
      <c r="AB28" s="10"/>
      <c r="AC28" s="105"/>
      <c r="AE28" s="105"/>
      <c r="AF28" s="10"/>
      <c r="AG28" s="105"/>
    </row>
  </sheetData>
  <mergeCells count="3">
    <mergeCell ref="E6:AG6"/>
    <mergeCell ref="M10:O10"/>
    <mergeCell ref="S7:AA7"/>
  </mergeCells>
  <pageMargins left="1" right="0.26" top="0.63" bottom="0.5" header="0.3" footer="0.34"/>
  <pageSetup paperSize="9" scale="49" firstPageNumber="6" fitToHeight="0" orientation="landscape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6B828-B49E-4FD5-812C-69B3613B2AF9}">
  <sheetPr>
    <pageSetUpPr fitToPage="1"/>
  </sheetPr>
  <dimension ref="A1:AA28"/>
  <sheetViews>
    <sheetView view="pageBreakPreview" topLeftCell="A12" zoomScale="75" zoomScaleNormal="59" zoomScaleSheetLayoutView="75" workbookViewId="0">
      <selection activeCell="B13" sqref="B13"/>
    </sheetView>
  </sheetViews>
  <sheetFormatPr defaultColWidth="7.7265625" defaultRowHeight="20" x14ac:dyDescent="0.6"/>
  <cols>
    <col min="1" max="1" width="2.6328125" style="32" customWidth="1"/>
    <col min="2" max="2" width="33.90625" style="32" customWidth="1"/>
    <col min="3" max="3" width="7.6328125" style="29" customWidth="1"/>
    <col min="4" max="4" width="1.08984375" style="29" customWidth="1"/>
    <col min="5" max="5" width="13.6328125" style="32" customWidth="1"/>
    <col min="6" max="6" width="1.08984375" style="32" customWidth="1"/>
    <col min="7" max="7" width="13.6328125" style="32" customWidth="1"/>
    <col min="8" max="8" width="0.90625" style="32" customWidth="1"/>
    <col min="9" max="9" width="12.90625" style="32" customWidth="1"/>
    <col min="10" max="10" width="0.90625" style="32" customWidth="1"/>
    <col min="11" max="11" width="12.81640625" style="32" customWidth="1"/>
    <col min="12" max="12" width="1.08984375" style="32" customWidth="1"/>
    <col min="13" max="13" width="13.6328125" style="32" customWidth="1"/>
    <col min="14" max="14" width="1.08984375" style="32" customWidth="1"/>
    <col min="15" max="15" width="13.6328125" style="32" customWidth="1"/>
    <col min="16" max="16" width="1" style="32" customWidth="1"/>
    <col min="17" max="17" width="13.90625" style="32" customWidth="1"/>
    <col min="18" max="18" width="1.08984375" style="32" customWidth="1"/>
    <col min="19" max="19" width="14.7265625" style="32" bestFit="1" customWidth="1"/>
    <col min="20" max="20" width="1.08984375" style="32" customWidth="1"/>
    <col min="21" max="21" width="16.26953125" style="32" bestFit="1" customWidth="1"/>
    <col min="22" max="22" width="1.08984375" style="32" customWidth="1"/>
    <col min="23" max="23" width="12.7265625" style="32" customWidth="1"/>
    <col min="24" max="24" width="0.90625" style="32" customWidth="1"/>
    <col min="25" max="25" width="12.90625" style="32" bestFit="1" customWidth="1"/>
    <col min="26" max="26" width="0.90625" style="32" customWidth="1"/>
    <col min="27" max="27" width="15.453125" style="32" customWidth="1"/>
    <col min="28" max="16384" width="7.7265625" style="32"/>
  </cols>
  <sheetData>
    <row r="1" spans="1:27" ht="20.5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5" x14ac:dyDescent="0.6">
      <c r="A2" s="91" t="s">
        <v>198</v>
      </c>
      <c r="B2" s="9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0.5" x14ac:dyDescent="0.6">
      <c r="A3" s="57" t="s">
        <v>162</v>
      </c>
      <c r="B3" s="9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0.5" x14ac:dyDescent="0.6">
      <c r="A4" s="57" t="s">
        <v>6</v>
      </c>
      <c r="B4" s="9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6">
      <c r="AA5" s="92" t="s">
        <v>2</v>
      </c>
    </row>
    <row r="6" spans="1:27" s="93" customFormat="1" x14ac:dyDescent="0.6">
      <c r="E6" s="162" t="s">
        <v>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</row>
    <row r="7" spans="1:27" s="93" customFormat="1" x14ac:dyDescent="0.6">
      <c r="C7" s="95"/>
      <c r="D7" s="9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163" t="s">
        <v>193</v>
      </c>
      <c r="T7" s="163"/>
      <c r="U7" s="163"/>
      <c r="V7" s="163"/>
      <c r="W7" s="163"/>
      <c r="X7" s="163"/>
      <c r="Y7" s="163"/>
      <c r="Z7" s="6"/>
    </row>
    <row r="8" spans="1:27" s="93" customFormat="1" x14ac:dyDescent="0.6">
      <c r="E8" s="6"/>
      <c r="F8" s="6"/>
      <c r="G8" s="6"/>
      <c r="H8" s="6"/>
      <c r="I8" s="6"/>
      <c r="J8" s="6"/>
      <c r="K8" s="6"/>
      <c r="L8" s="6"/>
      <c r="M8" s="96"/>
      <c r="N8" s="96"/>
      <c r="O8" s="96"/>
      <c r="P8" s="96"/>
      <c r="Q8" s="96"/>
      <c r="R8" s="6"/>
      <c r="S8" s="162" t="s">
        <v>88</v>
      </c>
      <c r="T8" s="162"/>
      <c r="U8" s="162"/>
      <c r="V8" s="6"/>
      <c r="X8" s="95"/>
      <c r="Y8" s="6"/>
      <c r="Z8" s="6"/>
    </row>
    <row r="9" spans="1:27" s="93" customFormat="1" x14ac:dyDescent="0.6"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5" t="s">
        <v>185</v>
      </c>
      <c r="T9" s="95"/>
      <c r="U9" s="6"/>
      <c r="V9" s="6"/>
      <c r="W9" s="95"/>
      <c r="X9" s="95"/>
      <c r="Y9" s="6" t="s">
        <v>93</v>
      </c>
      <c r="Z9" s="6"/>
      <c r="AA9" s="6"/>
    </row>
    <row r="10" spans="1:27" s="93" customFormat="1" x14ac:dyDescent="0.6">
      <c r="E10" s="6" t="s">
        <v>89</v>
      </c>
      <c r="F10" s="6"/>
      <c r="G10" s="6" t="s">
        <v>90</v>
      </c>
      <c r="H10" s="6"/>
      <c r="I10" s="6" t="s">
        <v>90</v>
      </c>
      <c r="J10" s="6"/>
      <c r="K10" s="6"/>
      <c r="L10" s="6"/>
      <c r="M10" s="162" t="s">
        <v>56</v>
      </c>
      <c r="N10" s="162"/>
      <c r="O10" s="162"/>
      <c r="P10" s="138"/>
      <c r="Q10" s="138" t="s">
        <v>197</v>
      </c>
      <c r="R10" s="6"/>
      <c r="S10" s="6" t="s">
        <v>91</v>
      </c>
      <c r="T10" s="6"/>
      <c r="U10" s="6"/>
      <c r="V10" s="6"/>
      <c r="W10" s="95"/>
      <c r="X10" s="95"/>
      <c r="Y10" s="6" t="s">
        <v>103</v>
      </c>
      <c r="Z10" s="6"/>
      <c r="AA10" s="6"/>
    </row>
    <row r="11" spans="1:27" s="93" customFormat="1" x14ac:dyDescent="0.6">
      <c r="B11" s="137"/>
      <c r="E11" s="6" t="s">
        <v>96</v>
      </c>
      <c r="F11" s="6"/>
      <c r="G11" s="6" t="s">
        <v>97</v>
      </c>
      <c r="H11" s="6"/>
      <c r="I11" s="6" t="s">
        <v>177</v>
      </c>
      <c r="J11" s="6"/>
      <c r="K11" s="6"/>
      <c r="L11" s="6"/>
      <c r="M11" s="6" t="s">
        <v>98</v>
      </c>
      <c r="N11" s="6"/>
      <c r="O11" s="6"/>
      <c r="P11" s="6"/>
      <c r="Q11" s="95" t="s">
        <v>196</v>
      </c>
      <c r="R11" s="6"/>
      <c r="S11" s="28" t="s">
        <v>100</v>
      </c>
      <c r="T11" s="28"/>
      <c r="U11" s="6" t="s">
        <v>102</v>
      </c>
      <c r="V11" s="6"/>
      <c r="W11" s="95" t="s">
        <v>99</v>
      </c>
      <c r="X11" s="95"/>
      <c r="Y11" s="95" t="s">
        <v>195</v>
      </c>
      <c r="Z11" s="6"/>
      <c r="AA11" s="6" t="s">
        <v>106</v>
      </c>
    </row>
    <row r="12" spans="1:27" s="93" customFormat="1" x14ac:dyDescent="0.6">
      <c r="C12" s="4" t="s">
        <v>5</v>
      </c>
      <c r="E12" s="94" t="s">
        <v>107</v>
      </c>
      <c r="F12" s="6"/>
      <c r="G12" s="94" t="s">
        <v>108</v>
      </c>
      <c r="H12" s="6"/>
      <c r="I12" s="94" t="s">
        <v>178</v>
      </c>
      <c r="J12" s="138"/>
      <c r="K12" s="94" t="s">
        <v>164</v>
      </c>
      <c r="L12" s="6"/>
      <c r="M12" s="94" t="s">
        <v>109</v>
      </c>
      <c r="N12" s="6"/>
      <c r="O12" s="94" t="s">
        <v>110</v>
      </c>
      <c r="P12" s="138"/>
      <c r="Q12" s="160" t="s">
        <v>179</v>
      </c>
      <c r="R12" s="6"/>
      <c r="S12" s="97" t="s">
        <v>112</v>
      </c>
      <c r="T12" s="95"/>
      <c r="U12" s="94" t="s">
        <v>114</v>
      </c>
      <c r="V12" s="6"/>
      <c r="W12" s="97" t="s">
        <v>111</v>
      </c>
      <c r="X12" s="95"/>
      <c r="Y12" s="94" t="s">
        <v>115</v>
      </c>
      <c r="Z12" s="6"/>
      <c r="AA12" s="94" t="s">
        <v>194</v>
      </c>
    </row>
    <row r="13" spans="1:27" ht="10.5" customHeight="1" x14ac:dyDescent="0.6">
      <c r="C13" s="93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X13" s="34"/>
      <c r="Y13" s="34"/>
      <c r="Z13" s="34"/>
      <c r="AA13" s="34"/>
    </row>
    <row r="14" spans="1:27" s="2" customFormat="1" x14ac:dyDescent="0.6">
      <c r="A14" s="78" t="s">
        <v>118</v>
      </c>
      <c r="B14" s="98"/>
      <c r="C14" s="3"/>
      <c r="D14" s="3"/>
      <c r="E14" s="11">
        <v>147000</v>
      </c>
      <c r="F14" s="14"/>
      <c r="G14" s="11">
        <v>246105</v>
      </c>
      <c r="H14" s="11"/>
      <c r="I14" s="11">
        <v>0</v>
      </c>
      <c r="J14" s="11"/>
      <c r="K14" s="11">
        <v>0</v>
      </c>
      <c r="L14" s="11"/>
      <c r="M14" s="11">
        <v>14700</v>
      </c>
      <c r="N14" s="11"/>
      <c r="O14" s="11">
        <v>214850</v>
      </c>
      <c r="P14" s="11"/>
      <c r="Q14" s="11">
        <v>0</v>
      </c>
      <c r="R14" s="11"/>
      <c r="S14" s="11">
        <v>2036</v>
      </c>
      <c r="T14" s="11"/>
      <c r="U14" s="99">
        <v>0</v>
      </c>
      <c r="V14" s="11"/>
      <c r="W14" s="11">
        <v>6370</v>
      </c>
      <c r="X14" s="11"/>
      <c r="Y14" s="11">
        <f>SUM(S14:X14)</f>
        <v>8406</v>
      </c>
      <c r="Z14" s="14"/>
      <c r="AA14" s="37">
        <f>SUM(E14,G14,I14,K14,M14,Y14,O14,Q14)</f>
        <v>631061</v>
      </c>
    </row>
    <row r="15" spans="1:27" s="2" customFormat="1" x14ac:dyDescent="0.6">
      <c r="A15" s="78" t="s">
        <v>203</v>
      </c>
      <c r="B15" s="98"/>
      <c r="C15" s="3"/>
      <c r="D15" s="3"/>
      <c r="E15" s="11"/>
      <c r="F15" s="14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99"/>
      <c r="V15" s="11"/>
      <c r="W15" s="11"/>
      <c r="X15" s="11"/>
      <c r="Y15" s="11"/>
      <c r="Z15" s="14"/>
      <c r="AA15" s="37"/>
    </row>
    <row r="16" spans="1:27" s="2" customFormat="1" x14ac:dyDescent="0.6">
      <c r="B16" s="2" t="s">
        <v>86</v>
      </c>
      <c r="C16" s="3"/>
      <c r="D16" s="3"/>
      <c r="E16" s="55">
        <v>0</v>
      </c>
      <c r="F16" s="14"/>
      <c r="G16" s="55">
        <v>0</v>
      </c>
      <c r="H16" s="11"/>
      <c r="I16" s="11">
        <v>0</v>
      </c>
      <c r="J16" s="11"/>
      <c r="K16" s="11">
        <v>0</v>
      </c>
      <c r="L16" s="11"/>
      <c r="M16" s="55">
        <v>0</v>
      </c>
      <c r="N16" s="14"/>
      <c r="O16" s="55">
        <v>37997</v>
      </c>
      <c r="P16" s="11"/>
      <c r="Q16" s="55">
        <v>0</v>
      </c>
      <c r="R16" s="14"/>
      <c r="S16" s="55">
        <v>0</v>
      </c>
      <c r="T16" s="11"/>
      <c r="U16" s="50">
        <v>0</v>
      </c>
      <c r="V16" s="14"/>
      <c r="W16" s="55">
        <v>0</v>
      </c>
      <c r="X16" s="14"/>
      <c r="Y16" s="11">
        <f>SUM(S16:X16)</f>
        <v>0</v>
      </c>
      <c r="Z16" s="10"/>
      <c r="AA16" s="37">
        <f>SUM(E16,G16,I16,K16,M16,Y16,O16,Q16)</f>
        <v>37997</v>
      </c>
    </row>
    <row r="17" spans="1:27" s="2" customFormat="1" ht="21" thickBot="1" x14ac:dyDescent="0.7">
      <c r="A17" s="1" t="s">
        <v>172</v>
      </c>
      <c r="B17" s="98"/>
      <c r="C17" s="3"/>
      <c r="D17" s="3"/>
      <c r="E17" s="100">
        <f>SUM(E14:E16)</f>
        <v>147000</v>
      </c>
      <c r="F17" s="14"/>
      <c r="G17" s="100">
        <f>SUM(G14:G16)</f>
        <v>246105</v>
      </c>
      <c r="H17" s="14"/>
      <c r="I17" s="135">
        <f>SUM(I14:I16)</f>
        <v>0</v>
      </c>
      <c r="J17" s="101"/>
      <c r="K17" s="135">
        <f>SUM(K14:K16)</f>
        <v>0</v>
      </c>
      <c r="L17" s="14"/>
      <c r="M17" s="100">
        <f>SUM(M14:M16)</f>
        <v>14700</v>
      </c>
      <c r="N17" s="14"/>
      <c r="O17" s="100">
        <f>SUM(O14:O16)</f>
        <v>252847</v>
      </c>
      <c r="P17" s="101"/>
      <c r="Q17" s="100">
        <f>SUM(Q14:Q16)</f>
        <v>0</v>
      </c>
      <c r="R17" s="14"/>
      <c r="S17" s="100">
        <f>SUM(S14:S16)</f>
        <v>2036</v>
      </c>
      <c r="T17" s="101"/>
      <c r="U17" s="100">
        <f>SUM(U14:U16)</f>
        <v>0</v>
      </c>
      <c r="V17" s="14"/>
      <c r="W17" s="100">
        <f>SUM(W14:W16)</f>
        <v>6370</v>
      </c>
      <c r="X17" s="14"/>
      <c r="Y17" s="135">
        <f>SUM(Y14:Y16)</f>
        <v>8406</v>
      </c>
      <c r="Z17" s="14"/>
      <c r="AA17" s="135">
        <f>SUM(AA14:AA16)</f>
        <v>669058</v>
      </c>
    </row>
    <row r="18" spans="1:27" s="2" customFormat="1" ht="21" thickTop="1" x14ac:dyDescent="0.65">
      <c r="A18" s="1"/>
      <c r="B18" s="98"/>
      <c r="C18" s="3"/>
      <c r="D18" s="3"/>
      <c r="E18" s="101"/>
      <c r="F18" s="102"/>
      <c r="G18" s="101"/>
      <c r="H18" s="14"/>
      <c r="I18" s="14"/>
      <c r="J18" s="14"/>
      <c r="K18" s="14"/>
      <c r="L18" s="14"/>
      <c r="M18" s="101"/>
      <c r="N18" s="14"/>
      <c r="O18" s="101"/>
      <c r="P18" s="101"/>
      <c r="Q18" s="101"/>
      <c r="R18" s="14"/>
      <c r="S18" s="101"/>
      <c r="T18" s="101"/>
      <c r="U18" s="101"/>
      <c r="V18" s="14"/>
      <c r="W18" s="101"/>
      <c r="X18" s="14"/>
      <c r="Y18" s="101"/>
      <c r="Z18" s="14"/>
      <c r="AA18" s="101"/>
    </row>
    <row r="19" spans="1:27" s="2" customFormat="1" x14ac:dyDescent="0.6">
      <c r="A19" s="78" t="s">
        <v>167</v>
      </c>
      <c r="B19" s="98"/>
      <c r="C19" s="3"/>
      <c r="D19" s="3"/>
      <c r="E19" s="11">
        <v>147000</v>
      </c>
      <c r="F19" s="11"/>
      <c r="G19" s="11">
        <v>246105</v>
      </c>
      <c r="H19" s="14"/>
      <c r="I19" s="14">
        <v>0</v>
      </c>
      <c r="J19" s="14"/>
      <c r="K19" s="14">
        <v>2192</v>
      </c>
      <c r="L19" s="14"/>
      <c r="M19" s="11">
        <v>14700</v>
      </c>
      <c r="N19" s="11"/>
      <c r="O19" s="11">
        <v>-34498</v>
      </c>
      <c r="P19" s="11"/>
      <c r="Q19" s="11">
        <v>430</v>
      </c>
      <c r="R19" s="11"/>
      <c r="S19" s="11">
        <v>2678</v>
      </c>
      <c r="T19" s="11"/>
      <c r="U19" s="99">
        <v>117696</v>
      </c>
      <c r="V19" s="11"/>
      <c r="W19" s="11">
        <f>W17</f>
        <v>6370</v>
      </c>
      <c r="X19" s="11"/>
      <c r="Y19" s="11">
        <f>SUM(S19:X19)</f>
        <v>126744</v>
      </c>
      <c r="Z19" s="14"/>
      <c r="AA19" s="37">
        <f>SUM(E19,G19,I19,K19,M19,Y19,O19,Q19)</f>
        <v>502673</v>
      </c>
    </row>
    <row r="20" spans="1:27" s="2" customFormat="1" x14ac:dyDescent="0.6">
      <c r="A20" s="78" t="s">
        <v>203</v>
      </c>
      <c r="C20" s="3"/>
      <c r="D20" s="3"/>
      <c r="E20" s="11"/>
      <c r="F20" s="14"/>
      <c r="G20" s="11"/>
      <c r="H20" s="11"/>
      <c r="I20" s="11"/>
      <c r="J20" s="11"/>
      <c r="K20" s="11"/>
      <c r="L20" s="11"/>
      <c r="M20" s="11"/>
      <c r="N20" s="11"/>
      <c r="O20" s="22"/>
      <c r="P20" s="22"/>
      <c r="Q20" s="22"/>
      <c r="R20" s="11"/>
      <c r="S20" s="11"/>
      <c r="T20" s="11"/>
      <c r="U20" s="11"/>
      <c r="V20" s="11"/>
      <c r="W20" s="11"/>
      <c r="X20" s="11"/>
      <c r="Y20" s="11"/>
      <c r="Z20" s="14"/>
      <c r="AA20" s="37"/>
    </row>
    <row r="21" spans="1:27" s="2" customFormat="1" x14ac:dyDescent="0.6">
      <c r="A21" s="78"/>
      <c r="B21" s="45" t="s">
        <v>191</v>
      </c>
      <c r="C21" s="3"/>
      <c r="D21" s="3"/>
      <c r="E21" s="11">
        <v>4190</v>
      </c>
      <c r="F21" s="14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22">
        <v>0</v>
      </c>
      <c r="P21" s="22"/>
      <c r="Q21" s="126">
        <v>0</v>
      </c>
      <c r="R21" s="11"/>
      <c r="S21" s="11">
        <v>0</v>
      </c>
      <c r="T21" s="11"/>
      <c r="U21" s="11">
        <v>0</v>
      </c>
      <c r="V21" s="11"/>
      <c r="W21" s="11">
        <v>0</v>
      </c>
      <c r="X21" s="11"/>
      <c r="Y21" s="11">
        <f t="shared" ref="Y21:Y25" si="0">SUM(S21:X21)</f>
        <v>0</v>
      </c>
      <c r="Z21" s="14"/>
      <c r="AA21" s="37">
        <f>SUM(E21,G21,I21,K21,M21,Y21,O21,Q21)</f>
        <v>4190</v>
      </c>
    </row>
    <row r="22" spans="1:27" s="2" customFormat="1" x14ac:dyDescent="0.6">
      <c r="A22" s="78"/>
      <c r="B22" s="2" t="s">
        <v>176</v>
      </c>
      <c r="C22" s="3"/>
      <c r="D22" s="3"/>
      <c r="E22" s="11">
        <v>0</v>
      </c>
      <c r="F22" s="14"/>
      <c r="G22" s="11">
        <v>0</v>
      </c>
      <c r="H22" s="11"/>
      <c r="I22" s="11">
        <v>2664</v>
      </c>
      <c r="J22" s="11"/>
      <c r="K22" s="11">
        <v>0</v>
      </c>
      <c r="L22" s="11"/>
      <c r="M22" s="11">
        <v>0</v>
      </c>
      <c r="N22" s="11"/>
      <c r="O22" s="22">
        <v>0</v>
      </c>
      <c r="P22" s="22"/>
      <c r="Q22" s="126">
        <v>0</v>
      </c>
      <c r="R22" s="11"/>
      <c r="S22" s="11">
        <v>0</v>
      </c>
      <c r="T22" s="11"/>
      <c r="U22" s="11">
        <v>0</v>
      </c>
      <c r="V22" s="11"/>
      <c r="W22" s="11">
        <v>0</v>
      </c>
      <c r="X22" s="11"/>
      <c r="Y22" s="11">
        <f t="shared" si="0"/>
        <v>0</v>
      </c>
      <c r="Z22" s="14"/>
      <c r="AA22" s="37">
        <f>SUM(E22,G22,I22,K22,M22,Y22,O22,Q22)</f>
        <v>2664</v>
      </c>
    </row>
    <row r="23" spans="1:27" s="2" customFormat="1" x14ac:dyDescent="0.6">
      <c r="A23" s="78"/>
      <c r="B23" s="2" t="s">
        <v>164</v>
      </c>
      <c r="C23" s="3">
        <v>10</v>
      </c>
      <c r="D23" s="3"/>
      <c r="E23" s="11">
        <v>0</v>
      </c>
      <c r="F23" s="14"/>
      <c r="G23" s="11">
        <v>0</v>
      </c>
      <c r="H23" s="11"/>
      <c r="I23" s="11">
        <v>0</v>
      </c>
      <c r="J23" s="11"/>
      <c r="K23" s="11">
        <v>-150</v>
      </c>
      <c r="L23" s="11"/>
      <c r="M23" s="11">
        <v>0</v>
      </c>
      <c r="N23" s="11"/>
      <c r="O23" s="22">
        <v>0</v>
      </c>
      <c r="P23" s="22"/>
      <c r="Q23" s="126">
        <v>0</v>
      </c>
      <c r="R23" s="11"/>
      <c r="S23" s="11">
        <v>0</v>
      </c>
      <c r="T23" s="11"/>
      <c r="U23" s="11">
        <v>0</v>
      </c>
      <c r="V23" s="11"/>
      <c r="W23" s="11">
        <v>0</v>
      </c>
      <c r="X23" s="11"/>
      <c r="Y23" s="11">
        <f t="shared" si="0"/>
        <v>0</v>
      </c>
      <c r="Z23" s="14"/>
      <c r="AA23" s="37">
        <f>SUM(E23,G23,I23,K23,M23,Y23,O23,Q23)</f>
        <v>-150</v>
      </c>
    </row>
    <row r="24" spans="1:27" s="2" customFormat="1" x14ac:dyDescent="0.6">
      <c r="A24" s="78"/>
      <c r="B24" s="2" t="s">
        <v>86</v>
      </c>
      <c r="C24" s="3"/>
      <c r="D24" s="3"/>
      <c r="E24" s="11">
        <v>0</v>
      </c>
      <c r="F24" s="14"/>
      <c r="G24" s="11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22">
        <v>35421</v>
      </c>
      <c r="P24" s="22"/>
      <c r="Q24" s="126">
        <v>0</v>
      </c>
      <c r="R24" s="11"/>
      <c r="S24" s="11">
        <v>0</v>
      </c>
      <c r="T24" s="11"/>
      <c r="U24" s="11">
        <v>0</v>
      </c>
      <c r="V24" s="11"/>
      <c r="W24" s="11">
        <v>0</v>
      </c>
      <c r="X24" s="11"/>
      <c r="Y24" s="11">
        <f t="shared" si="0"/>
        <v>0</v>
      </c>
      <c r="Z24" s="14"/>
      <c r="AA24" s="37">
        <f>SUM(E24,G24,I24,K24,M24,Y24,O24,Q24)</f>
        <v>35421</v>
      </c>
    </row>
    <row r="25" spans="1:27" s="2" customFormat="1" x14ac:dyDescent="0.6">
      <c r="A25" s="98"/>
      <c r="B25" s="2" t="s">
        <v>87</v>
      </c>
      <c r="C25" s="3"/>
      <c r="D25" s="3"/>
      <c r="E25" s="55">
        <v>0</v>
      </c>
      <c r="F25" s="14"/>
      <c r="G25" s="55">
        <v>0</v>
      </c>
      <c r="H25" s="11"/>
      <c r="I25" s="55">
        <v>0</v>
      </c>
      <c r="J25" s="11"/>
      <c r="K25" s="11">
        <v>0</v>
      </c>
      <c r="L25" s="11"/>
      <c r="M25" s="55">
        <v>0</v>
      </c>
      <c r="N25" s="11"/>
      <c r="O25" s="55">
        <v>0</v>
      </c>
      <c r="P25" s="11"/>
      <c r="Q25" s="55">
        <v>0</v>
      </c>
      <c r="R25" s="11"/>
      <c r="S25" s="55">
        <v>530</v>
      </c>
      <c r="T25" s="11"/>
      <c r="U25" s="55">
        <v>0</v>
      </c>
      <c r="V25" s="11"/>
      <c r="W25" s="55">
        <v>0</v>
      </c>
      <c r="X25" s="11"/>
      <c r="Y25" s="11">
        <f t="shared" si="0"/>
        <v>530</v>
      </c>
      <c r="Z25" s="10"/>
      <c r="AA25" s="50">
        <f>SUM(E25,G25,I25,K25,M25,Y25,O25,Q25)</f>
        <v>530</v>
      </c>
    </row>
    <row r="26" spans="1:27" s="2" customFormat="1" ht="21" thickBot="1" x14ac:dyDescent="0.7">
      <c r="A26" s="1" t="s">
        <v>168</v>
      </c>
      <c r="B26" s="98"/>
      <c r="C26" s="3"/>
      <c r="D26" s="3"/>
      <c r="E26" s="100">
        <f>SUM(E19:E25)</f>
        <v>151190</v>
      </c>
      <c r="F26" s="11"/>
      <c r="G26" s="100">
        <f>SUM(G19:G25)</f>
        <v>246105</v>
      </c>
      <c r="H26" s="11"/>
      <c r="I26" s="100">
        <f>SUM(I19:I25)</f>
        <v>2664</v>
      </c>
      <c r="J26" s="101"/>
      <c r="K26" s="135">
        <v>2042</v>
      </c>
      <c r="L26" s="11"/>
      <c r="M26" s="100">
        <f>SUM(M19:M25)</f>
        <v>14700</v>
      </c>
      <c r="N26" s="11"/>
      <c r="O26" s="100">
        <f>SUM(O19:O25)</f>
        <v>923</v>
      </c>
      <c r="P26" s="101"/>
      <c r="Q26" s="100">
        <f>SUM(Q19:Q25)</f>
        <v>430</v>
      </c>
      <c r="R26" s="11"/>
      <c r="S26" s="100">
        <f>SUM(S19:S25)</f>
        <v>3208</v>
      </c>
      <c r="T26" s="101"/>
      <c r="U26" s="100">
        <f>SUM(U19:U25)</f>
        <v>117696</v>
      </c>
      <c r="V26" s="11"/>
      <c r="W26" s="100">
        <f>SUM(W19:W25)</f>
        <v>6370</v>
      </c>
      <c r="X26" s="11"/>
      <c r="Y26" s="135">
        <f>SUM(Y19:Y25)</f>
        <v>127274</v>
      </c>
      <c r="Z26" s="10"/>
      <c r="AA26" s="100">
        <f>SUM(AA19:AA25)</f>
        <v>545328</v>
      </c>
    </row>
    <row r="27" spans="1:27" s="2" customFormat="1" ht="20.5" thickTop="1" x14ac:dyDescent="0.6">
      <c r="B27" s="98"/>
      <c r="C27" s="3"/>
      <c r="D27" s="3"/>
      <c r="E27" s="103"/>
      <c r="F27" s="11"/>
      <c r="G27" s="103"/>
      <c r="H27" s="11"/>
      <c r="I27" s="11"/>
      <c r="J27" s="11"/>
      <c r="K27" s="11"/>
      <c r="L27" s="11"/>
      <c r="M27" s="103"/>
      <c r="N27" s="11"/>
      <c r="O27" s="104"/>
      <c r="P27" s="104"/>
      <c r="Q27" s="104"/>
      <c r="R27" s="11"/>
      <c r="S27" s="11"/>
      <c r="T27" s="11"/>
      <c r="U27" s="11"/>
      <c r="V27" s="11"/>
      <c r="W27" s="103"/>
      <c r="X27" s="11"/>
      <c r="Y27" s="103"/>
      <c r="Z27" s="10"/>
      <c r="AA27" s="24"/>
    </row>
    <row r="28" spans="1:27" x14ac:dyDescent="0.6">
      <c r="E28" s="105"/>
      <c r="G28" s="106"/>
      <c r="N28" s="11"/>
      <c r="O28" s="105"/>
      <c r="P28" s="105"/>
      <c r="Q28" s="105"/>
      <c r="W28" s="106"/>
      <c r="Y28" s="105"/>
      <c r="Z28" s="10"/>
      <c r="AA28" s="105"/>
    </row>
  </sheetData>
  <mergeCells count="4">
    <mergeCell ref="E6:AA6"/>
    <mergeCell ref="M10:O10"/>
    <mergeCell ref="S8:U8"/>
    <mergeCell ref="S7:Y7"/>
  </mergeCells>
  <pageMargins left="1" right="0.26" top="0.63" bottom="0.5" header="0.3" footer="0.34"/>
  <pageSetup paperSize="9" scale="58" firstPageNumber="7" orientation="landscape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5C99-F492-48D3-BE5B-EB5D339CAA19}">
  <dimension ref="A1:L76"/>
  <sheetViews>
    <sheetView view="pageBreakPreview" topLeftCell="A68" zoomScale="85" zoomScaleNormal="80" zoomScaleSheetLayoutView="85" workbookViewId="0">
      <selection activeCell="O79" sqref="O79"/>
    </sheetView>
  </sheetViews>
  <sheetFormatPr defaultColWidth="8" defaultRowHeight="20" x14ac:dyDescent="0.25"/>
  <cols>
    <col min="1" max="2" width="2.6328125" style="2" customWidth="1"/>
    <col min="3" max="3" width="40.36328125" style="2" customWidth="1"/>
    <col min="4" max="4" width="11.26953125" customWidth="1"/>
    <col min="5" max="5" width="1.08984375" style="2" customWidth="1"/>
    <col min="6" max="6" width="13.90625" style="2" customWidth="1"/>
    <col min="7" max="7" width="2.08984375" style="2" customWidth="1"/>
    <col min="8" max="8" width="13.90625" style="2" customWidth="1"/>
    <col min="9" max="9" width="2.08984375" style="2" customWidth="1"/>
    <col min="10" max="10" width="13.90625" style="2" customWidth="1"/>
    <col min="11" max="11" width="2.08984375" style="2" customWidth="1"/>
    <col min="12" max="12" width="13.90625" style="44" customWidth="1"/>
    <col min="13" max="16384" width="8" style="2"/>
  </cols>
  <sheetData>
    <row r="1" spans="1:12" ht="20.5" x14ac:dyDescent="0.25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</row>
    <row r="2" spans="1:12" ht="20.5" x14ac:dyDescent="0.25">
      <c r="A2" s="1" t="s">
        <v>119</v>
      </c>
      <c r="B2" s="1"/>
      <c r="C2" s="1"/>
      <c r="E2" s="1"/>
      <c r="F2" s="1"/>
      <c r="G2" s="1"/>
      <c r="H2" s="1"/>
      <c r="I2" s="1"/>
      <c r="J2" s="1"/>
      <c r="K2" s="1"/>
      <c r="L2" s="1"/>
    </row>
    <row r="3" spans="1:12" ht="20.5" x14ac:dyDescent="0.25">
      <c r="A3" s="57" t="s">
        <v>162</v>
      </c>
      <c r="B3" s="1"/>
      <c r="C3" s="1"/>
      <c r="E3" s="1"/>
      <c r="F3" s="1"/>
      <c r="G3" s="1"/>
      <c r="H3" s="1"/>
      <c r="I3" s="1"/>
      <c r="J3" s="1"/>
      <c r="K3" s="1"/>
      <c r="L3" s="1"/>
    </row>
    <row r="4" spans="1:12" ht="20.5" x14ac:dyDescent="0.25">
      <c r="A4" s="57" t="s">
        <v>6</v>
      </c>
      <c r="B4" s="1"/>
      <c r="C4" s="1"/>
      <c r="E4" s="1"/>
      <c r="F4" s="1"/>
      <c r="G4" s="1"/>
      <c r="H4" s="1"/>
      <c r="I4" s="1"/>
      <c r="J4" s="1"/>
      <c r="K4" s="1"/>
      <c r="L4" s="1"/>
    </row>
    <row r="5" spans="1:12" x14ac:dyDescent="0.25">
      <c r="I5" s="3"/>
      <c r="L5" s="157" t="s">
        <v>2</v>
      </c>
    </row>
    <row r="6" spans="1:12" x14ac:dyDescent="0.25">
      <c r="E6" s="3"/>
      <c r="F6" s="165" t="s">
        <v>3</v>
      </c>
      <c r="G6" s="165"/>
      <c r="H6" s="165"/>
      <c r="I6" s="3"/>
      <c r="J6" s="165" t="s">
        <v>4</v>
      </c>
      <c r="K6" s="165"/>
      <c r="L6" s="165"/>
    </row>
    <row r="7" spans="1:12" x14ac:dyDescent="0.25">
      <c r="E7" s="3"/>
      <c r="F7" s="156">
        <v>2026</v>
      </c>
      <c r="G7" s="3"/>
      <c r="H7" s="156">
        <v>2025</v>
      </c>
      <c r="I7" s="3"/>
      <c r="J7" s="156">
        <v>2026</v>
      </c>
      <c r="K7" s="3"/>
      <c r="L7" s="156">
        <v>2025</v>
      </c>
    </row>
    <row r="8" spans="1:12" ht="20.5" x14ac:dyDescent="0.25">
      <c r="A8" s="1" t="s">
        <v>120</v>
      </c>
      <c r="E8" s="3"/>
      <c r="F8" s="10"/>
      <c r="G8" s="10"/>
      <c r="H8" s="10"/>
      <c r="I8" s="10"/>
      <c r="J8" s="10"/>
      <c r="K8" s="10"/>
      <c r="L8" s="10"/>
    </row>
    <row r="9" spans="1:12" ht="20.5" x14ac:dyDescent="0.6">
      <c r="A9" s="2" t="s">
        <v>72</v>
      </c>
      <c r="E9" s="3"/>
      <c r="F9" s="22">
        <v>39798</v>
      </c>
      <c r="G9" s="107"/>
      <c r="H9" s="23">
        <v>51393</v>
      </c>
      <c r="I9" s="64"/>
      <c r="J9" s="64">
        <v>35164.336979999702</v>
      </c>
      <c r="K9" s="64"/>
      <c r="L9" s="23">
        <v>48496</v>
      </c>
    </row>
    <row r="10" spans="1:12" ht="20.5" x14ac:dyDescent="0.65">
      <c r="A10" s="2" t="s">
        <v>121</v>
      </c>
      <c r="E10" s="3"/>
      <c r="F10" s="107"/>
      <c r="G10" s="22"/>
      <c r="I10" s="108"/>
      <c r="J10" s="108"/>
      <c r="K10" s="108"/>
      <c r="L10" s="2"/>
    </row>
    <row r="11" spans="1:12" ht="20.5" x14ac:dyDescent="0.65">
      <c r="B11" s="2" t="s">
        <v>190</v>
      </c>
      <c r="E11" s="3"/>
      <c r="F11" s="107"/>
      <c r="G11" s="22"/>
      <c r="I11" s="108"/>
      <c r="J11" s="108"/>
      <c r="K11" s="108"/>
      <c r="L11" s="2"/>
    </row>
    <row r="12" spans="1:12" x14ac:dyDescent="0.6">
      <c r="B12" s="2" t="s">
        <v>71</v>
      </c>
      <c r="E12" s="3"/>
      <c r="F12" s="127">
        <v>7459</v>
      </c>
      <c r="G12" s="22"/>
      <c r="H12" s="38">
        <v>11809</v>
      </c>
      <c r="I12" s="38"/>
      <c r="J12" s="127">
        <v>7028.3982599999999</v>
      </c>
      <c r="K12" s="38"/>
      <c r="L12" s="15">
        <v>10978</v>
      </c>
    </row>
    <row r="13" spans="1:12" x14ac:dyDescent="0.6">
      <c r="B13" s="2" t="s">
        <v>122</v>
      </c>
      <c r="E13" s="3"/>
      <c r="F13" s="127">
        <v>14001</v>
      </c>
      <c r="G13" s="22"/>
      <c r="H13" s="38">
        <v>22185</v>
      </c>
      <c r="I13" s="38"/>
      <c r="J13" s="127">
        <v>12130.695539999999</v>
      </c>
      <c r="K13" s="38"/>
      <c r="L13" s="15">
        <v>20423</v>
      </c>
    </row>
    <row r="14" spans="1:12" x14ac:dyDescent="0.6">
      <c r="B14" s="2" t="s">
        <v>48</v>
      </c>
      <c r="E14" s="3"/>
      <c r="F14" s="127">
        <v>1254</v>
      </c>
      <c r="G14" s="22"/>
      <c r="H14" s="38">
        <v>193</v>
      </c>
      <c r="I14" s="38"/>
      <c r="J14" s="127">
        <v>1171</v>
      </c>
      <c r="K14" s="38"/>
      <c r="L14" s="38">
        <v>165</v>
      </c>
    </row>
    <row r="15" spans="1:12" ht="21.5" x14ac:dyDescent="0.65">
      <c r="B15" s="2" t="s">
        <v>123</v>
      </c>
      <c r="E15" s="3"/>
      <c r="F15" s="127">
        <v>-327</v>
      </c>
      <c r="G15" s="22"/>
      <c r="H15" s="38">
        <v>17</v>
      </c>
      <c r="I15" s="38"/>
      <c r="J15" s="127">
        <v>0</v>
      </c>
      <c r="K15" s="38"/>
      <c r="L15" s="124">
        <v>-10</v>
      </c>
    </row>
    <row r="16" spans="1:12" x14ac:dyDescent="0.6">
      <c r="B16" s="2" t="s">
        <v>124</v>
      </c>
      <c r="E16" s="3"/>
      <c r="F16" s="136">
        <v>0</v>
      </c>
      <c r="G16" s="22"/>
      <c r="H16" s="110">
        <v>-712</v>
      </c>
      <c r="I16" s="38"/>
      <c r="J16" s="136">
        <v>0</v>
      </c>
      <c r="K16" s="38"/>
      <c r="L16" s="125">
        <v>-712</v>
      </c>
    </row>
    <row r="17" spans="1:12" x14ac:dyDescent="0.6">
      <c r="A17" s="2" t="s">
        <v>125</v>
      </c>
      <c r="E17" s="3"/>
      <c r="F17" s="38"/>
      <c r="G17" s="10"/>
      <c r="H17" s="26"/>
      <c r="I17" s="38"/>
      <c r="J17" s="38"/>
      <c r="K17" s="38"/>
      <c r="L17" s="38"/>
    </row>
    <row r="18" spans="1:12" x14ac:dyDescent="0.6">
      <c r="B18" s="2" t="s">
        <v>126</v>
      </c>
      <c r="E18" s="3"/>
      <c r="F18" s="22">
        <v>62185</v>
      </c>
      <c r="G18" s="63"/>
      <c r="H18" s="22">
        <v>84885</v>
      </c>
      <c r="I18" s="38"/>
      <c r="J18" s="22">
        <v>55494</v>
      </c>
      <c r="K18" s="22"/>
      <c r="L18" s="22">
        <v>79340</v>
      </c>
    </row>
    <row r="19" spans="1:12" x14ac:dyDescent="0.6">
      <c r="A19" s="2" t="s">
        <v>127</v>
      </c>
      <c r="E19" s="3"/>
      <c r="F19" s="22"/>
      <c r="G19" s="63"/>
      <c r="H19" s="22"/>
      <c r="I19" s="38"/>
      <c r="J19" s="22"/>
      <c r="K19" s="22"/>
      <c r="L19" s="22"/>
    </row>
    <row r="20" spans="1:12" x14ac:dyDescent="0.25">
      <c r="B20" s="2" t="s">
        <v>128</v>
      </c>
      <c r="E20" s="3"/>
      <c r="F20" s="127">
        <v>-267508</v>
      </c>
      <c r="G20" s="63"/>
      <c r="H20" s="23">
        <v>-203717</v>
      </c>
      <c r="I20" s="37"/>
      <c r="J20" s="127">
        <v>-351671</v>
      </c>
      <c r="K20" s="23"/>
      <c r="L20" s="23">
        <v>-203228</v>
      </c>
    </row>
    <row r="21" spans="1:12" x14ac:dyDescent="0.25">
      <c r="B21" s="2" t="s">
        <v>13</v>
      </c>
      <c r="E21" s="3"/>
      <c r="F21" s="127">
        <v>-25110</v>
      </c>
      <c r="G21" s="10"/>
      <c r="H21" s="23">
        <v>-25549</v>
      </c>
      <c r="I21" s="25"/>
      <c r="J21" s="127">
        <v>-25110.346410000002</v>
      </c>
      <c r="K21" s="23"/>
      <c r="L21" s="23">
        <v>-25549</v>
      </c>
    </row>
    <row r="22" spans="1:12" x14ac:dyDescent="0.25">
      <c r="B22" s="2" t="s">
        <v>14</v>
      </c>
      <c r="E22" s="3"/>
      <c r="F22" s="127">
        <v>40</v>
      </c>
      <c r="G22" s="63"/>
      <c r="H22" s="23">
        <v>-14753</v>
      </c>
      <c r="I22" s="37"/>
      <c r="J22" s="127">
        <v>40.391040000000004</v>
      </c>
      <c r="K22" s="23"/>
      <c r="L22" s="23">
        <v>-14752</v>
      </c>
    </row>
    <row r="23" spans="1:12" x14ac:dyDescent="0.25">
      <c r="B23" s="2" t="s">
        <v>16</v>
      </c>
      <c r="E23" s="3"/>
      <c r="F23" s="127">
        <v>-5665</v>
      </c>
      <c r="G23" s="63"/>
      <c r="H23" s="23">
        <v>-3266</v>
      </c>
      <c r="I23" s="37"/>
      <c r="J23" s="127">
        <v>-6794.4062199999998</v>
      </c>
      <c r="K23" s="23"/>
      <c r="L23" s="23">
        <v>-3360</v>
      </c>
    </row>
    <row r="24" spans="1:12" x14ac:dyDescent="0.25">
      <c r="B24" s="2" t="s">
        <v>15</v>
      </c>
      <c r="E24" s="3"/>
      <c r="F24" s="127">
        <v>0</v>
      </c>
      <c r="G24" s="63"/>
      <c r="H24" s="23">
        <v>23992</v>
      </c>
      <c r="I24" s="37"/>
      <c r="J24" s="127">
        <v>0</v>
      </c>
      <c r="K24" s="23"/>
      <c r="L24" s="23">
        <v>23992</v>
      </c>
    </row>
    <row r="25" spans="1:12" x14ac:dyDescent="0.25">
      <c r="B25" s="2" t="s">
        <v>27</v>
      </c>
      <c r="E25" s="3"/>
      <c r="F25" s="127">
        <v>1908</v>
      </c>
      <c r="G25" s="63"/>
      <c r="H25" s="23">
        <v>56</v>
      </c>
      <c r="I25" s="37"/>
      <c r="J25" s="127">
        <v>1588.0168999999999</v>
      </c>
      <c r="K25" s="23"/>
      <c r="L25" s="23">
        <v>51</v>
      </c>
    </row>
    <row r="26" spans="1:12" x14ac:dyDescent="0.25">
      <c r="A26" s="2" t="s">
        <v>129</v>
      </c>
      <c r="E26" s="3"/>
      <c r="F26" s="127"/>
      <c r="G26" s="63"/>
      <c r="H26" s="23"/>
      <c r="I26" s="37"/>
      <c r="J26" s="127"/>
      <c r="K26" s="37"/>
      <c r="L26" s="23"/>
    </row>
    <row r="27" spans="1:12" x14ac:dyDescent="0.25">
      <c r="B27" s="2" t="s">
        <v>34</v>
      </c>
      <c r="E27" s="3"/>
      <c r="F27" s="127">
        <v>-226180</v>
      </c>
      <c r="G27" s="63"/>
      <c r="H27" s="23">
        <v>259067</v>
      </c>
      <c r="I27" s="37"/>
      <c r="J27" s="127">
        <v>-163311</v>
      </c>
      <c r="K27" s="23"/>
      <c r="L27" s="23">
        <v>262962</v>
      </c>
    </row>
    <row r="28" spans="1:12" x14ac:dyDescent="0.25">
      <c r="B28" s="2" t="s">
        <v>35</v>
      </c>
      <c r="E28" s="3"/>
      <c r="F28" s="127">
        <v>1331238</v>
      </c>
      <c r="G28" s="63"/>
      <c r="H28" s="23">
        <v>72336</v>
      </c>
      <c r="I28" s="37"/>
      <c r="J28" s="127">
        <v>1331238</v>
      </c>
      <c r="K28" s="23"/>
      <c r="L28" s="23">
        <v>72336</v>
      </c>
    </row>
    <row r="29" spans="1:12" x14ac:dyDescent="0.25">
      <c r="B29" s="2" t="s">
        <v>41</v>
      </c>
      <c r="E29" s="3"/>
      <c r="F29" s="127">
        <v>47447</v>
      </c>
      <c r="G29" s="63"/>
      <c r="H29" s="37">
        <v>1900</v>
      </c>
      <c r="I29" s="37"/>
      <c r="J29" s="127">
        <v>46601.454119999995</v>
      </c>
      <c r="K29" s="23"/>
      <c r="L29" s="15">
        <v>2188</v>
      </c>
    </row>
    <row r="30" spans="1:12" x14ac:dyDescent="0.25">
      <c r="B30" s="2" t="s">
        <v>46</v>
      </c>
      <c r="E30" s="3"/>
      <c r="F30" s="127">
        <v>-1745</v>
      </c>
      <c r="G30" s="63"/>
      <c r="H30" s="37">
        <v>6686</v>
      </c>
      <c r="I30" s="37"/>
      <c r="J30" s="127">
        <v>-1744.78172</v>
      </c>
      <c r="K30" s="23"/>
      <c r="L30" s="15">
        <v>6686</v>
      </c>
    </row>
    <row r="31" spans="1:12" x14ac:dyDescent="0.25">
      <c r="B31" s="2" t="s">
        <v>171</v>
      </c>
      <c r="E31" s="3"/>
      <c r="F31" s="136">
        <v>0</v>
      </c>
      <c r="G31" s="63"/>
      <c r="H31" s="54">
        <v>24085</v>
      </c>
      <c r="I31" s="37"/>
      <c r="J31" s="136">
        <v>0</v>
      </c>
      <c r="K31" s="23"/>
      <c r="L31" s="50">
        <v>23740</v>
      </c>
    </row>
    <row r="32" spans="1:12" x14ac:dyDescent="0.25">
      <c r="A32" s="2" t="s">
        <v>130</v>
      </c>
      <c r="E32" s="3"/>
      <c r="F32" s="111">
        <f>SUM(F18:F31)</f>
        <v>916610</v>
      </c>
      <c r="G32" s="63"/>
      <c r="H32" s="20">
        <f>SUM(H18:H31)</f>
        <v>225722</v>
      </c>
      <c r="I32" s="37"/>
      <c r="J32" s="23">
        <f>SUM(J18:J31)</f>
        <v>886330.3277100001</v>
      </c>
      <c r="K32" s="23"/>
      <c r="L32" s="37">
        <f>SUM(L18:L31)</f>
        <v>224406</v>
      </c>
    </row>
    <row r="33" spans="1:12" x14ac:dyDescent="0.25">
      <c r="B33" s="2" t="s">
        <v>131</v>
      </c>
      <c r="E33" s="3"/>
      <c r="F33" s="37">
        <v>-236</v>
      </c>
      <c r="H33" s="20">
        <v>-89</v>
      </c>
      <c r="J33" s="127">
        <v>0</v>
      </c>
      <c r="K33" s="23"/>
      <c r="L33" s="23">
        <v>0</v>
      </c>
    </row>
    <row r="34" spans="1:12" x14ac:dyDescent="0.25">
      <c r="B34" s="2" t="s">
        <v>148</v>
      </c>
      <c r="E34" s="3"/>
      <c r="F34" s="37">
        <v>0</v>
      </c>
      <c r="H34" s="20">
        <v>-9399</v>
      </c>
      <c r="J34" s="127">
        <v>0</v>
      </c>
      <c r="K34" s="23"/>
      <c r="L34" s="23">
        <v>-8826</v>
      </c>
    </row>
    <row r="35" spans="1:12" x14ac:dyDescent="0.25">
      <c r="B35" s="2" t="s">
        <v>132</v>
      </c>
      <c r="E35" s="3"/>
      <c r="F35" s="37">
        <v>0</v>
      </c>
      <c r="G35" s="63"/>
      <c r="H35" s="23">
        <v>-14295</v>
      </c>
      <c r="I35" s="37"/>
      <c r="J35" s="127">
        <v>0</v>
      </c>
      <c r="K35" s="22"/>
      <c r="L35" s="23">
        <v>-13876</v>
      </c>
    </row>
    <row r="36" spans="1:12" x14ac:dyDescent="0.25">
      <c r="B36" s="2" t="s">
        <v>188</v>
      </c>
      <c r="E36" s="3"/>
      <c r="F36" s="37">
        <v>3353</v>
      </c>
      <c r="G36" s="63"/>
      <c r="H36" s="109">
        <v>0</v>
      </c>
      <c r="I36" s="37"/>
      <c r="J36" s="136">
        <v>3353</v>
      </c>
      <c r="K36" s="37"/>
      <c r="L36" s="109">
        <v>0</v>
      </c>
    </row>
    <row r="37" spans="1:12" ht="20.5" x14ac:dyDescent="0.25">
      <c r="A37" s="1" t="s">
        <v>133</v>
      </c>
      <c r="E37" s="3"/>
      <c r="F37" s="112">
        <f>SUM(F32:F36)</f>
        <v>919727</v>
      </c>
      <c r="G37" s="113"/>
      <c r="H37" s="112">
        <f>SUM(H32:H36)</f>
        <v>201939</v>
      </c>
      <c r="I37" s="114"/>
      <c r="J37" s="112">
        <f>SUM(J32:J36)</f>
        <v>889683.3277100001</v>
      </c>
      <c r="K37" s="114"/>
      <c r="L37" s="115">
        <f>SUM(L32:L36)</f>
        <v>201704</v>
      </c>
    </row>
    <row r="38" spans="1:12" ht="20.5" x14ac:dyDescent="0.25">
      <c r="A38" s="1" t="s">
        <v>0</v>
      </c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ht="20.5" x14ac:dyDescent="0.25">
      <c r="A39" s="1" t="s">
        <v>119</v>
      </c>
      <c r="B39" s="1"/>
      <c r="C39" s="1"/>
      <c r="E39" s="1"/>
      <c r="F39" s="1"/>
      <c r="G39" s="1"/>
      <c r="H39" s="1"/>
      <c r="I39" s="1"/>
      <c r="J39" s="1"/>
      <c r="K39" s="1"/>
      <c r="L39" s="1"/>
    </row>
    <row r="40" spans="1:12" ht="20.5" x14ac:dyDescent="0.25">
      <c r="A40" s="57" t="str">
        <f>A3</f>
        <v>For the three-month period ended 31 March 2026</v>
      </c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ht="20.5" x14ac:dyDescent="0.25">
      <c r="A41" s="57" t="s">
        <v>6</v>
      </c>
      <c r="B41" s="1"/>
      <c r="C41" s="1"/>
      <c r="E41" s="1"/>
      <c r="F41" s="1"/>
      <c r="G41" s="1"/>
      <c r="H41" s="1"/>
      <c r="I41" s="1"/>
      <c r="J41" s="1"/>
      <c r="K41" s="1"/>
      <c r="L41" s="1"/>
    </row>
    <row r="42" spans="1:12" ht="20.5" x14ac:dyDescent="0.25">
      <c r="A42" s="57"/>
      <c r="L42" s="157" t="s">
        <v>2</v>
      </c>
    </row>
    <row r="43" spans="1:12" x14ac:dyDescent="0.25">
      <c r="E43" s="3"/>
      <c r="F43" s="165" t="s">
        <v>3</v>
      </c>
      <c r="G43" s="165"/>
      <c r="H43" s="165"/>
      <c r="I43" s="3"/>
      <c r="J43" s="165" t="s">
        <v>4</v>
      </c>
      <c r="K43" s="165"/>
      <c r="L43" s="165"/>
    </row>
    <row r="44" spans="1:12" x14ac:dyDescent="0.25">
      <c r="E44" s="3"/>
      <c r="F44" s="156">
        <v>2026</v>
      </c>
      <c r="G44" s="3"/>
      <c r="H44" s="156">
        <v>2025</v>
      </c>
      <c r="I44" s="3"/>
      <c r="J44" s="156">
        <v>2026</v>
      </c>
      <c r="K44" s="3"/>
      <c r="L44" s="156">
        <v>2025</v>
      </c>
    </row>
    <row r="45" spans="1:12" ht="20.5" x14ac:dyDescent="0.6">
      <c r="A45" s="1" t="s">
        <v>134</v>
      </c>
      <c r="F45" s="103"/>
      <c r="G45" s="20"/>
      <c r="H45" s="103"/>
      <c r="I45" s="18"/>
      <c r="J45" s="103"/>
      <c r="K45" s="18"/>
      <c r="L45" s="103"/>
    </row>
    <row r="46" spans="1:12" ht="20.5" x14ac:dyDescent="0.25">
      <c r="A46" s="1"/>
      <c r="B46" s="2" t="s">
        <v>184</v>
      </c>
      <c r="F46" s="127">
        <v>0</v>
      </c>
      <c r="G46" s="128"/>
      <c r="H46" s="15">
        <v>74</v>
      </c>
      <c r="I46" s="129"/>
      <c r="J46" s="127">
        <v>0</v>
      </c>
      <c r="K46" s="130"/>
      <c r="L46" s="15">
        <v>74</v>
      </c>
    </row>
    <row r="47" spans="1:12" ht="20.5" x14ac:dyDescent="0.25">
      <c r="B47" s="2" t="s">
        <v>135</v>
      </c>
      <c r="E47" s="3"/>
      <c r="F47" s="127">
        <v>-2987</v>
      </c>
      <c r="G47" s="22"/>
      <c r="H47" s="15">
        <v>-15132</v>
      </c>
      <c r="I47" s="39"/>
      <c r="J47" s="127">
        <v>-1779</v>
      </c>
      <c r="K47" s="39"/>
      <c r="L47" s="15">
        <v>-15132</v>
      </c>
    </row>
    <row r="48" spans="1:12" ht="20.5" x14ac:dyDescent="0.25">
      <c r="B48" s="2" t="s">
        <v>136</v>
      </c>
      <c r="F48" s="127">
        <v>-139</v>
      </c>
      <c r="G48" s="22"/>
      <c r="H48" s="15">
        <v>0</v>
      </c>
      <c r="I48" s="39"/>
      <c r="J48" s="127">
        <v>-139.19999999999999</v>
      </c>
      <c r="K48" s="39"/>
      <c r="L48" s="15">
        <v>0</v>
      </c>
    </row>
    <row r="49" spans="1:12" ht="20.5" x14ac:dyDescent="0.25">
      <c r="B49" s="2" t="s">
        <v>137</v>
      </c>
      <c r="F49" s="127">
        <v>327</v>
      </c>
      <c r="G49" s="107"/>
      <c r="H49" s="23">
        <v>85</v>
      </c>
      <c r="I49" s="107"/>
      <c r="J49" s="127">
        <v>0</v>
      </c>
      <c r="K49" s="22"/>
      <c r="L49" s="23">
        <v>69</v>
      </c>
    </row>
    <row r="50" spans="1:12" ht="20.5" x14ac:dyDescent="0.25">
      <c r="A50" s="1" t="s">
        <v>138</v>
      </c>
      <c r="E50" s="3"/>
      <c r="F50" s="35">
        <f>SUM(F46:F49)</f>
        <v>-2799</v>
      </c>
      <c r="G50" s="116"/>
      <c r="H50" s="35">
        <f>SUM(H46:H49)</f>
        <v>-14973</v>
      </c>
      <c r="I50" s="117"/>
      <c r="J50" s="35">
        <f>SUM(J46:J49)</f>
        <v>-1918.2</v>
      </c>
      <c r="K50" s="117"/>
      <c r="L50" s="35">
        <f>SUM(L46:L49)</f>
        <v>-14989</v>
      </c>
    </row>
    <row r="51" spans="1:12" ht="20.5" x14ac:dyDescent="0.25">
      <c r="A51" s="1"/>
      <c r="E51" s="3"/>
      <c r="F51" s="43"/>
      <c r="G51" s="116"/>
      <c r="H51" s="43"/>
      <c r="I51" s="117"/>
      <c r="J51" s="43"/>
      <c r="K51" s="117"/>
      <c r="L51" s="43"/>
    </row>
    <row r="52" spans="1:12" ht="20.5" x14ac:dyDescent="0.25">
      <c r="A52" s="1" t="s">
        <v>139</v>
      </c>
      <c r="E52" s="3"/>
      <c r="F52" s="3"/>
      <c r="G52" s="3"/>
      <c r="H52" s="3"/>
      <c r="I52" s="3"/>
      <c r="J52" s="3"/>
      <c r="K52" s="3"/>
      <c r="L52" s="22"/>
    </row>
    <row r="53" spans="1:12" ht="21" customHeight="1" x14ac:dyDescent="0.6">
      <c r="A53" s="1"/>
      <c r="B53" s="2" t="s">
        <v>170</v>
      </c>
      <c r="E53" s="3"/>
      <c r="F53" s="38">
        <v>-5044</v>
      </c>
      <c r="G53" s="22"/>
      <c r="H53" s="38">
        <v>-2949</v>
      </c>
      <c r="I53" s="23"/>
      <c r="J53" s="127">
        <v>-5044</v>
      </c>
      <c r="K53" s="107"/>
      <c r="L53" s="81">
        <v>-2949</v>
      </c>
    </row>
    <row r="54" spans="1:12" ht="21" customHeight="1" x14ac:dyDescent="0.6">
      <c r="A54" s="1"/>
      <c r="B54" s="2" t="s">
        <v>183</v>
      </c>
      <c r="E54" s="3"/>
      <c r="F54" s="38">
        <v>6704</v>
      </c>
      <c r="G54" s="22"/>
      <c r="H54" s="38">
        <v>0</v>
      </c>
      <c r="I54" s="23"/>
      <c r="J54" s="127">
        <v>6704</v>
      </c>
      <c r="K54" s="107"/>
      <c r="L54" s="81">
        <v>0</v>
      </c>
    </row>
    <row r="55" spans="1:12" ht="20.5" x14ac:dyDescent="0.25">
      <c r="B55" s="2" t="s">
        <v>140</v>
      </c>
      <c r="E55" s="3"/>
      <c r="F55" s="22">
        <v>24400</v>
      </c>
      <c r="G55" s="22"/>
      <c r="H55" s="81">
        <v>90600</v>
      </c>
      <c r="I55" s="23"/>
      <c r="J55" s="127">
        <v>24400</v>
      </c>
      <c r="K55" s="107"/>
      <c r="L55" s="81">
        <v>90600</v>
      </c>
    </row>
    <row r="56" spans="1:12" ht="20.5" x14ac:dyDescent="0.25">
      <c r="B56" s="2" t="s">
        <v>141</v>
      </c>
      <c r="E56" s="3"/>
      <c r="F56" s="23">
        <v>-24400</v>
      </c>
      <c r="G56" s="22"/>
      <c r="H56" s="81">
        <v>-294874</v>
      </c>
      <c r="I56" s="23"/>
      <c r="J56" s="127">
        <v>-24400</v>
      </c>
      <c r="K56" s="107"/>
      <c r="L56" s="81">
        <v>-294874</v>
      </c>
    </row>
    <row r="57" spans="1:12" ht="20.5" x14ac:dyDescent="0.25">
      <c r="B57" s="2" t="s">
        <v>142</v>
      </c>
      <c r="E57" s="3"/>
      <c r="F57" s="23">
        <v>0</v>
      </c>
      <c r="G57" s="22"/>
      <c r="H57" s="81">
        <v>2759</v>
      </c>
      <c r="I57" s="23"/>
      <c r="J57" s="127">
        <v>0</v>
      </c>
      <c r="K57" s="107"/>
      <c r="L57" s="81">
        <v>1959</v>
      </c>
    </row>
    <row r="58" spans="1:12" ht="20.5" x14ac:dyDescent="0.25">
      <c r="B58" s="2" t="s">
        <v>143</v>
      </c>
      <c r="E58" s="3"/>
      <c r="F58" s="23">
        <v>-3833</v>
      </c>
      <c r="G58" s="23"/>
      <c r="H58" s="81">
        <v>-502</v>
      </c>
      <c r="I58" s="23"/>
      <c r="J58" s="127">
        <v>-1333</v>
      </c>
      <c r="K58" s="107"/>
      <c r="L58" s="81">
        <v>-502</v>
      </c>
    </row>
    <row r="59" spans="1:12" ht="20.5" x14ac:dyDescent="0.25">
      <c r="B59" s="2" t="s">
        <v>144</v>
      </c>
      <c r="E59" s="3"/>
      <c r="F59" s="23">
        <v>0</v>
      </c>
      <c r="G59" s="22"/>
      <c r="H59" s="81">
        <v>38000</v>
      </c>
      <c r="I59" s="23"/>
      <c r="J59" s="127">
        <v>0</v>
      </c>
      <c r="K59" s="107"/>
      <c r="L59" s="81">
        <v>38000</v>
      </c>
    </row>
    <row r="60" spans="1:12" x14ac:dyDescent="0.25">
      <c r="B60" s="2" t="s">
        <v>145</v>
      </c>
      <c r="E60" s="3"/>
      <c r="F60" s="23">
        <v>-10000</v>
      </c>
      <c r="G60" s="22"/>
      <c r="H60" s="81">
        <v>0</v>
      </c>
      <c r="I60" s="23"/>
      <c r="J60" s="127">
        <v>-10000</v>
      </c>
      <c r="L60" s="81">
        <v>0</v>
      </c>
    </row>
    <row r="61" spans="1:12" ht="20.5" x14ac:dyDescent="0.25">
      <c r="B61" s="2" t="s">
        <v>146</v>
      </c>
      <c r="E61" s="3"/>
      <c r="F61" s="23">
        <v>-10897</v>
      </c>
      <c r="G61" s="22"/>
      <c r="H61" s="81">
        <v>-3690</v>
      </c>
      <c r="I61" s="23"/>
      <c r="J61" s="127">
        <v>-8784</v>
      </c>
      <c r="K61" s="107"/>
      <c r="L61" s="81">
        <v>-1744</v>
      </c>
    </row>
    <row r="62" spans="1:12" ht="20.5" x14ac:dyDescent="0.25">
      <c r="B62" s="2" t="s">
        <v>147</v>
      </c>
      <c r="E62" s="3"/>
      <c r="F62" s="23">
        <v>-11215</v>
      </c>
      <c r="G62" s="37"/>
      <c r="H62" s="81">
        <v>-6117</v>
      </c>
      <c r="I62" s="23"/>
      <c r="J62" s="127">
        <v>-7503</v>
      </c>
      <c r="K62" s="107"/>
      <c r="L62" s="81">
        <v>-5834</v>
      </c>
    </row>
    <row r="63" spans="1:12" x14ac:dyDescent="0.25">
      <c r="B63" s="2" t="s">
        <v>148</v>
      </c>
      <c r="E63" s="3"/>
      <c r="F63" s="50">
        <v>-9114</v>
      </c>
      <c r="G63" s="63"/>
      <c r="H63" s="109">
        <v>0</v>
      </c>
      <c r="I63" s="37"/>
      <c r="J63" s="109">
        <v>-8460.2968599999986</v>
      </c>
      <c r="K63" s="22"/>
      <c r="L63" s="109">
        <v>0</v>
      </c>
    </row>
    <row r="64" spans="1:12" ht="20.5" x14ac:dyDescent="0.25">
      <c r="A64" s="1" t="s">
        <v>149</v>
      </c>
      <c r="B64" s="1"/>
      <c r="C64" s="1"/>
      <c r="E64" s="34"/>
      <c r="F64" s="118">
        <f>SUM(F53:F63)</f>
        <v>-43399</v>
      </c>
      <c r="G64" s="119"/>
      <c r="H64" s="118">
        <f>SUM(H53:H63)</f>
        <v>-176773</v>
      </c>
      <c r="I64" s="120"/>
      <c r="J64" s="118">
        <f>SUM(J53:J63)</f>
        <v>-34420.296860000002</v>
      </c>
      <c r="K64" s="120"/>
      <c r="L64" s="118">
        <f>SUM(L53:L63)</f>
        <v>-175344</v>
      </c>
    </row>
    <row r="65" spans="1:12" x14ac:dyDescent="0.6">
      <c r="E65" s="3"/>
      <c r="F65" s="11"/>
      <c r="G65" s="22"/>
      <c r="H65" s="11"/>
      <c r="I65" s="37"/>
      <c r="J65" s="11"/>
      <c r="K65" s="37"/>
    </row>
    <row r="66" spans="1:12" ht="20.5" x14ac:dyDescent="0.25">
      <c r="A66" s="1" t="s">
        <v>150</v>
      </c>
      <c r="E66" s="34"/>
      <c r="F66" s="53">
        <f>+F64+F50+F37</f>
        <v>873529</v>
      </c>
      <c r="G66" s="119"/>
      <c r="H66" s="53">
        <f>+H64+H50+H37</f>
        <v>10193</v>
      </c>
      <c r="I66" s="120"/>
      <c r="J66" s="53">
        <f>+J64+J50+J37</f>
        <v>853344.83085000014</v>
      </c>
      <c r="K66" s="120"/>
      <c r="L66" s="53">
        <f>+L64+L50+L37</f>
        <v>11371</v>
      </c>
    </row>
    <row r="67" spans="1:12" ht="20.5" x14ac:dyDescent="0.25">
      <c r="B67" s="2" t="s">
        <v>151</v>
      </c>
      <c r="F67" s="127">
        <v>98188</v>
      </c>
      <c r="G67" s="107"/>
      <c r="H67" s="15">
        <v>26991</v>
      </c>
      <c r="I67" s="107"/>
      <c r="J67" s="23">
        <v>95384.046719999998</v>
      </c>
      <c r="K67" s="107"/>
      <c r="L67" s="15">
        <v>25313</v>
      </c>
    </row>
    <row r="68" spans="1:12" ht="21" thickBot="1" x14ac:dyDescent="0.3">
      <c r="A68" s="1" t="s">
        <v>152</v>
      </c>
      <c r="C68" s="3"/>
      <c r="F68" s="121">
        <f>SUM(F66:F67)</f>
        <v>971717</v>
      </c>
      <c r="G68" s="119"/>
      <c r="H68" s="121">
        <f>SUM(H66:H67)</f>
        <v>37184</v>
      </c>
      <c r="I68" s="120"/>
      <c r="J68" s="121">
        <f>SUM(J66:J67)</f>
        <v>948728.87757000013</v>
      </c>
      <c r="K68" s="120"/>
      <c r="L68" s="121">
        <f>SUM(L66:L67)</f>
        <v>36684</v>
      </c>
    </row>
    <row r="69" spans="1:12" ht="13.5" customHeight="1" thickTop="1" x14ac:dyDescent="0.25">
      <c r="A69" s="1"/>
      <c r="C69" s="3"/>
      <c r="F69" s="120"/>
      <c r="G69" s="119"/>
      <c r="H69" s="53"/>
      <c r="I69" s="120"/>
      <c r="J69" s="120"/>
      <c r="K69" s="120"/>
      <c r="L69" s="53"/>
    </row>
    <row r="70" spans="1:12" ht="20.5" x14ac:dyDescent="0.25">
      <c r="A70" s="158" t="s">
        <v>153</v>
      </c>
      <c r="C70" s="3"/>
      <c r="F70" s="120"/>
      <c r="G70" s="119"/>
      <c r="H70" s="53"/>
      <c r="I70" s="120"/>
      <c r="J70" s="120"/>
      <c r="K70" s="120"/>
      <c r="L70" s="53"/>
    </row>
    <row r="71" spans="1:12" ht="20.5" x14ac:dyDescent="0.25">
      <c r="A71" s="1" t="s">
        <v>154</v>
      </c>
      <c r="C71" s="3"/>
      <c r="F71" s="120"/>
      <c r="G71" s="119"/>
      <c r="H71" s="53"/>
      <c r="I71" s="120"/>
      <c r="J71" s="120"/>
      <c r="K71" s="120"/>
      <c r="L71" s="53"/>
    </row>
    <row r="72" spans="1:12" x14ac:dyDescent="0.25">
      <c r="B72" s="2" t="s">
        <v>155</v>
      </c>
      <c r="C72" s="3"/>
      <c r="F72" s="15"/>
      <c r="G72" s="10"/>
      <c r="H72" s="15"/>
      <c r="I72" s="10"/>
      <c r="J72" s="23"/>
      <c r="K72" s="10"/>
      <c r="L72" s="15"/>
    </row>
    <row r="73" spans="1:12" ht="23" x14ac:dyDescent="0.7">
      <c r="A73" s="159"/>
      <c r="B73" s="2" t="s">
        <v>156</v>
      </c>
      <c r="C73" s="3"/>
      <c r="F73" s="15">
        <v>0</v>
      </c>
      <c r="G73" s="10"/>
      <c r="H73" s="15">
        <v>76</v>
      </c>
      <c r="I73" s="10"/>
      <c r="J73" s="15">
        <v>0</v>
      </c>
      <c r="K73" s="10"/>
      <c r="L73" s="15">
        <v>76</v>
      </c>
    </row>
    <row r="74" spans="1:12" ht="23" x14ac:dyDescent="0.7">
      <c r="A74" s="159"/>
      <c r="B74" s="2" t="s">
        <v>157</v>
      </c>
      <c r="C74" s="3"/>
      <c r="F74" s="15">
        <v>9563</v>
      </c>
      <c r="G74" s="10"/>
      <c r="H74" s="15">
        <v>0</v>
      </c>
      <c r="I74" s="10"/>
      <c r="J74" s="127">
        <v>4416</v>
      </c>
      <c r="K74" s="10"/>
      <c r="L74" s="15">
        <v>0</v>
      </c>
    </row>
    <row r="75" spans="1:12" ht="23" x14ac:dyDescent="0.7">
      <c r="A75" s="159"/>
      <c r="B75" s="2" t="s">
        <v>192</v>
      </c>
      <c r="C75" s="3"/>
      <c r="F75" s="15">
        <v>-662</v>
      </c>
      <c r="G75" s="10"/>
      <c r="H75" s="15">
        <v>0</v>
      </c>
      <c r="I75" s="10"/>
      <c r="J75" s="23">
        <v>-662</v>
      </c>
      <c r="K75" s="10"/>
      <c r="L75" s="15">
        <v>0</v>
      </c>
    </row>
    <row r="76" spans="1:12" x14ac:dyDescent="0.25">
      <c r="F76" s="10"/>
      <c r="H76" s="10"/>
      <c r="J76" s="10"/>
      <c r="L76" s="10"/>
    </row>
  </sheetData>
  <mergeCells count="4">
    <mergeCell ref="F6:H6"/>
    <mergeCell ref="J6:L6"/>
    <mergeCell ref="F43:H43"/>
    <mergeCell ref="J43:L43"/>
  </mergeCells>
  <pageMargins left="1" right="0.26" top="0.63" bottom="0.5" header="0.3" footer="0.34"/>
  <pageSetup paperSize="9" scale="72" firstPageNumber="8" fitToHeight="0" orientation="portrait" useFirstPageNumber="1" r:id="rId1"/>
  <headerFooter scaleWithDoc="0">
    <oddFooter>&amp;L&amp;"Angsana New,Regular"&amp;14The accompanying condensed notes form an integral part of the interim financial information. &amp;R&amp;"Angsana New,Regular"&amp;14&amp;P</oddFooter>
  </headerFooter>
  <rowBreaks count="1" manualBreakCount="1">
    <brk id="37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8" ma:contentTypeDescription="Create a new document." ma:contentTypeScope="" ma:versionID="ac2d222ad811053f2ed6e5dc9d2c56e3">
  <xsd:schema xmlns:xsd="http://www.w3.org/2001/XMLSchema" xmlns:xs="http://www.w3.org/2001/XMLSchema" xmlns:p="http://schemas.microsoft.com/office/2006/metadata/properties" xmlns:ns1="http://schemas.microsoft.com/sharepoint/v3" xmlns:ns2="d4f91098-763f-4f38-a735-0d003a4cf2ea" xmlns:ns3="113da434-3637-4dd5-a2d5-e02122aba82e" targetNamespace="http://schemas.microsoft.com/office/2006/metadata/properties" ma:root="true" ma:fieldsID="6e8c3951247c0c53d20a9adf7c9f2f85" ns1:_="" ns2:_="" ns3:_="">
    <xsd:import namespace="http://schemas.microsoft.com/sharepoint/v3"/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3da434-3637-4dd5-a2d5-e02122aba82e" xsi:nil="true"/>
    <lcf76f155ced4ddcb4097134ff3c332f xmlns="d4f91098-763f-4f38-a735-0d003a4cf2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1C8FFD-9F1C-4085-AFA4-3B2D78134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7C2FBA-F0AD-4123-AC61-A19B573D0CBC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d4f91098-763f-4f38-a735-0d003a4cf2ea"/>
    <ds:schemaRef ds:uri="http://schemas.openxmlformats.org/package/2006/metadata/core-properties"/>
    <ds:schemaRef ds:uri="113da434-3637-4dd5-a2d5-e02122aba82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75B5C50-2DDC-4866-B0CB-A458AC3ADC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BS-EN</vt:lpstr>
      <vt:lpstr>BS2-EN</vt:lpstr>
      <vt:lpstr>PL(3M)-EN</vt:lpstr>
      <vt:lpstr>CS-Conso -EN</vt:lpstr>
      <vt:lpstr>CS-Separate -EN</vt:lpstr>
      <vt:lpstr>CF -EN</vt:lpstr>
      <vt:lpstr>'BS2-EN'!Print_Area</vt:lpstr>
      <vt:lpstr>'BS-EN'!Print_Area</vt:lpstr>
      <vt:lpstr>'CF -EN'!Print_Area</vt:lpstr>
      <vt:lpstr>'CS-Conso -EN'!Print_Area</vt:lpstr>
      <vt:lpstr>'PL(3M)-EN'!Print_Area</vt:lpstr>
      <vt:lpstr>'CS-Conso -EN'!Print_Titles</vt:lpstr>
      <vt:lpstr>'CS-Separate -EN'!Print_Titles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Salisa Panochit</dc:creator>
  <cp:keywords/>
  <dc:description/>
  <cp:lastModifiedBy>Salisa Panochit</cp:lastModifiedBy>
  <cp:revision/>
  <cp:lastPrinted>2026-05-11T04:52:24Z</cp:lastPrinted>
  <dcterms:created xsi:type="dcterms:W3CDTF">2025-08-08T06:56:28Z</dcterms:created>
  <dcterms:modified xsi:type="dcterms:W3CDTF">2026-05-11T11:04:02Z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MediaServiceImageTags">
    <vt:lpwstr/>
  </property>
</Properties>
</file>