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6 SAAM/03 Quarter 1/06 Completion/01 Draft FS/02 Per Audit/TH/"/>
    </mc:Choice>
  </mc:AlternateContent>
  <xr:revisionPtr revIDLastSave="1565" documentId="13_ncr:1_{BDAD2A69-FCB7-4312-BAEB-33D165C3EB44}" xr6:coauthVersionLast="47" xr6:coauthVersionMax="47" xr10:uidLastSave="{8CB3D034-EA76-4AF8-857A-59BF749CAEDA}"/>
  <bookViews>
    <workbookView xWindow="-120" yWindow="-120" windowWidth="29040" windowHeight="15720" tabRatio="822" activeTab="3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BS!$A$1:$K$91</definedName>
    <definedName name="_xlnm.Print_Area" localSheetId="2">'CE Consolidation '!$A$1:$Z$34</definedName>
    <definedName name="_xlnm.Print_Area" localSheetId="3">'CE Separate'!$A$1:$N$29</definedName>
    <definedName name="_xlnm.Print_Area" localSheetId="4">CF!$A$1:$L$89</definedName>
    <definedName name="_xlnm.Print_Area" localSheetId="1">PL!$A$1:$L$70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4" l="1"/>
  <c r="N18" i="4"/>
  <c r="L19" i="4"/>
  <c r="J19" i="4"/>
  <c r="H19" i="4"/>
  <c r="F19" i="4"/>
  <c r="D19" i="4"/>
  <c r="F33" i="7"/>
  <c r="J35" i="7"/>
  <c r="E78" i="5"/>
  <c r="I78" i="5"/>
  <c r="K87" i="5" l="1"/>
  <c r="K86" i="5"/>
  <c r="G87" i="5"/>
  <c r="G86" i="5"/>
  <c r="G83" i="5"/>
  <c r="G82" i="5"/>
  <c r="K78" i="5"/>
  <c r="T14" i="6" l="1"/>
  <c r="R14" i="6"/>
  <c r="G78" i="5" l="1"/>
  <c r="V14" i="6" l="1"/>
  <c r="Z22" i="6"/>
  <c r="L79" i="7" l="1"/>
  <c r="J79" i="7"/>
  <c r="H79" i="7"/>
  <c r="F79" i="7"/>
  <c r="J27" i="4"/>
  <c r="N27" i="4" s="1"/>
  <c r="N11" i="4" l="1"/>
  <c r="E31" i="5" l="1"/>
  <c r="V31" i="6" l="1"/>
  <c r="Z31" i="6" s="1"/>
  <c r="H66" i="7" l="1"/>
  <c r="L11" i="7"/>
  <c r="N16" i="4"/>
  <c r="V15" i="6"/>
  <c r="J61" i="3"/>
  <c r="L58" i="3"/>
  <c r="L66" i="7"/>
  <c r="J66" i="7"/>
  <c r="F66" i="7"/>
  <c r="J11" i="7"/>
  <c r="F11" i="7"/>
  <c r="Z32" i="6"/>
  <c r="H24" i="4"/>
  <c r="F24" i="4"/>
  <c r="D24" i="4"/>
  <c r="V30" i="6"/>
  <c r="Z30" i="6" s="1"/>
  <c r="V33" i="6"/>
  <c r="Z33" i="6" s="1"/>
  <c r="V29" i="6"/>
  <c r="Z29" i="6" s="1"/>
  <c r="X27" i="6"/>
  <c r="X26" i="6"/>
  <c r="N28" i="6"/>
  <c r="L28" i="6"/>
  <c r="J28" i="6"/>
  <c r="H28" i="6"/>
  <c r="F28" i="6"/>
  <c r="Z15" i="6" l="1"/>
  <c r="L59" i="3"/>
  <c r="L61" i="3" s="1"/>
  <c r="X28" i="6"/>
  <c r="E54" i="5"/>
  <c r="I54" i="5" l="1"/>
  <c r="F82" i="7" l="1"/>
  <c r="H11" i="7"/>
  <c r="X18" i="6" l="1"/>
  <c r="T18" i="6"/>
  <c r="N18" i="6"/>
  <c r="L18" i="6"/>
  <c r="J18" i="6"/>
  <c r="H18" i="6"/>
  <c r="F18" i="6"/>
  <c r="V20" i="6"/>
  <c r="Z20" i="6" s="1"/>
  <c r="V19" i="6"/>
  <c r="V21" i="6"/>
  <c r="Z21" i="6" s="1"/>
  <c r="Z14" i="6"/>
  <c r="Z19" i="6" l="1"/>
  <c r="G54" i="5"/>
  <c r="D15" i="4" l="1"/>
  <c r="F15" i="4"/>
  <c r="H15" i="4"/>
  <c r="H48" i="7"/>
  <c r="F48" i="7"/>
  <c r="L5" i="7"/>
  <c r="L48" i="7" s="1"/>
  <c r="J5" i="7"/>
  <c r="J48" i="7" s="1"/>
  <c r="L45" i="3"/>
  <c r="J45" i="3"/>
  <c r="H45" i="3"/>
  <c r="F45" i="3"/>
  <c r="F61" i="3" l="1"/>
  <c r="T27" i="6" s="1"/>
  <c r="T28" i="6" s="1"/>
  <c r="F54" i="3"/>
  <c r="R27" i="6" l="1"/>
  <c r="V27" i="6" s="1"/>
  <c r="F62" i="3"/>
  <c r="I31" i="5"/>
  <c r="G31" i="5"/>
  <c r="Z27" i="6" l="1"/>
  <c r="R28" i="6"/>
  <c r="N25" i="4"/>
  <c r="N28" i="4" l="1"/>
  <c r="J82" i="7" l="1"/>
  <c r="K19" i="5"/>
  <c r="G19" i="5"/>
  <c r="K61" i="5"/>
  <c r="G61" i="5"/>
  <c r="K54" i="5"/>
  <c r="F21" i="3" l="1"/>
  <c r="I40" i="7"/>
  <c r="I43" i="7" s="1"/>
  <c r="G40" i="7"/>
  <c r="G43" i="7" s="1"/>
  <c r="K80" i="5"/>
  <c r="K40" i="7"/>
  <c r="K81" i="5"/>
  <c r="S34" i="6"/>
  <c r="Q34" i="6"/>
  <c r="O34" i="6"/>
  <c r="M34" i="6"/>
  <c r="K34" i="6"/>
  <c r="I34" i="6"/>
  <c r="G34" i="6"/>
  <c r="K85" i="5"/>
  <c r="N12" i="4"/>
  <c r="L21" i="3"/>
  <c r="J21" i="3"/>
  <c r="H21" i="3"/>
  <c r="D21" i="4" l="1"/>
  <c r="D29" i="4" s="1"/>
  <c r="F21" i="4"/>
  <c r="H21" i="4"/>
  <c r="H29" i="4" s="1"/>
  <c r="K39" i="5"/>
  <c r="K69" i="5" s="1"/>
  <c r="G39" i="5"/>
  <c r="G69" i="5" s="1"/>
  <c r="I80" i="5" l="1"/>
  <c r="I85" i="5"/>
  <c r="F29" i="4"/>
  <c r="I81" i="5" l="1"/>
  <c r="L23" i="6"/>
  <c r="L34" i="6" l="1"/>
  <c r="E83" i="5" s="1"/>
  <c r="H54" i="3" l="1"/>
  <c r="R17" i="6" s="1"/>
  <c r="H61" i="3"/>
  <c r="L54" i="3"/>
  <c r="J54" i="3"/>
  <c r="L13" i="3"/>
  <c r="H13" i="3"/>
  <c r="V17" i="6" l="1"/>
  <c r="Z17" i="6" s="1"/>
  <c r="R18" i="6"/>
  <c r="J62" i="3"/>
  <c r="L23" i="4" s="1"/>
  <c r="L24" i="4" s="1"/>
  <c r="H62" i="3"/>
  <c r="L62" i="3"/>
  <c r="L14" i="4" s="1"/>
  <c r="J13" i="3"/>
  <c r="L22" i="3"/>
  <c r="L25" i="3" s="1"/>
  <c r="H22" i="3"/>
  <c r="H25" i="3" s="1"/>
  <c r="N23" i="4" l="1"/>
  <c r="L15" i="4"/>
  <c r="N14" i="4"/>
  <c r="L27" i="3"/>
  <c r="H27" i="3"/>
  <c r="J22" i="3"/>
  <c r="J25" i="3" s="1"/>
  <c r="H64" i="3" l="1"/>
  <c r="H69" i="3" s="1"/>
  <c r="H67" i="3" s="1"/>
  <c r="H8" i="7"/>
  <c r="H29" i="7" s="1"/>
  <c r="L30" i="3"/>
  <c r="J15" i="4" s="1"/>
  <c r="L8" i="7"/>
  <c r="L29" i="7" s="1"/>
  <c r="L40" i="7" s="1"/>
  <c r="L43" i="7" s="1"/>
  <c r="J27" i="3"/>
  <c r="H32" i="3"/>
  <c r="H30" i="3" s="1"/>
  <c r="H35" i="3" s="1"/>
  <c r="H48" i="3"/>
  <c r="P16" i="6" s="1"/>
  <c r="L48" i="3"/>
  <c r="L64" i="3"/>
  <c r="L67" i="3" s="1"/>
  <c r="I39" i="5"/>
  <c r="I69" i="5" s="1"/>
  <c r="E39" i="5"/>
  <c r="E69" i="5" s="1"/>
  <c r="F13" i="3"/>
  <c r="F22" i="3" s="1"/>
  <c r="F25" i="3" s="1"/>
  <c r="N15" i="4" l="1"/>
  <c r="V16" i="6"/>
  <c r="P18" i="6"/>
  <c r="H40" i="7"/>
  <c r="H43" i="7" s="1"/>
  <c r="L29" i="4"/>
  <c r="I87" i="5" s="1"/>
  <c r="J64" i="3"/>
  <c r="J67" i="3" s="1"/>
  <c r="J8" i="7"/>
  <c r="J29" i="7" s="1"/>
  <c r="J40" i="7" s="1"/>
  <c r="J43" i="7" s="1"/>
  <c r="L35" i="3"/>
  <c r="L39" i="3" s="1"/>
  <c r="N13" i="4"/>
  <c r="F27" i="3"/>
  <c r="J48" i="3"/>
  <c r="H39" i="3"/>
  <c r="J30" i="3"/>
  <c r="Z16" i="6" l="1"/>
  <c r="Z18" i="6" s="1"/>
  <c r="V18" i="6"/>
  <c r="V23" i="6" s="1"/>
  <c r="F48" i="3"/>
  <c r="F8" i="7"/>
  <c r="F29" i="7" s="1"/>
  <c r="F40" i="7" s="1"/>
  <c r="F43" i="7" s="1"/>
  <c r="F81" i="7" s="1"/>
  <c r="F83" i="7" s="1"/>
  <c r="J22" i="4"/>
  <c r="J24" i="4" s="1"/>
  <c r="N24" i="4" s="1"/>
  <c r="P24" i="4" s="1"/>
  <c r="J35" i="3"/>
  <c r="J39" i="3" s="1"/>
  <c r="K88" i="5"/>
  <c r="F64" i="3"/>
  <c r="F32" i="3"/>
  <c r="E28" i="7"/>
  <c r="J81" i="7"/>
  <c r="J83" i="7" s="1"/>
  <c r="O84" i="7" s="1"/>
  <c r="N84" i="7" l="1"/>
  <c r="F84" i="7"/>
  <c r="F30" i="3"/>
  <c r="F69" i="3"/>
  <c r="F67" i="3" s="1"/>
  <c r="N22" i="4"/>
  <c r="J29" i="4"/>
  <c r="N29" i="4" s="1"/>
  <c r="N21" i="4"/>
  <c r="L32" i="4"/>
  <c r="F94" i="6"/>
  <c r="E96" i="4"/>
  <c r="P26" i="6" l="1"/>
  <c r="V26" i="6" s="1"/>
  <c r="F35" i="3"/>
  <c r="F39" i="3" s="1"/>
  <c r="I86" i="5"/>
  <c r="I88" i="5" s="1"/>
  <c r="T23" i="6"/>
  <c r="P28" i="6" l="1"/>
  <c r="V28" i="6"/>
  <c r="Z26" i="6"/>
  <c r="Z28" i="6" s="1"/>
  <c r="T34" i="6"/>
  <c r="E61" i="5" l="1"/>
  <c r="I61" i="5" l="1"/>
  <c r="X23" i="6" l="1"/>
  <c r="N23" i="6"/>
  <c r="G85" i="5" s="1"/>
  <c r="J23" i="6"/>
  <c r="H23" i="6"/>
  <c r="F23" i="6"/>
  <c r="G80" i="5" s="1"/>
  <c r="N25" i="6" l="1"/>
  <c r="F25" i="6"/>
  <c r="F34" i="6" s="1"/>
  <c r="H25" i="6"/>
  <c r="G81" i="5" s="1"/>
  <c r="X34" i="6"/>
  <c r="E89" i="5" l="1"/>
  <c r="G89" i="5"/>
  <c r="R23" i="6"/>
  <c r="L81" i="7" l="1"/>
  <c r="L83" i="7" s="1"/>
  <c r="H81" i="7"/>
  <c r="H83" i="7" s="1"/>
  <c r="H34" i="6"/>
  <c r="E81" i="5" s="1"/>
  <c r="F32" i="4" l="1"/>
  <c r="R34" i="6" l="1"/>
  <c r="N34" i="6"/>
  <c r="E85" i="5" s="1"/>
  <c r="J34" i="6"/>
  <c r="E82" i="5" s="1"/>
  <c r="E87" i="5" l="1"/>
  <c r="E80" i="5"/>
  <c r="K90" i="5" l="1"/>
  <c r="K62" i="5"/>
  <c r="K31" i="5"/>
  <c r="G62" i="5"/>
  <c r="G32" i="5"/>
  <c r="K32" i="5" l="1"/>
  <c r="K91" i="5"/>
  <c r="I19" i="5"/>
  <c r="K92" i="5" l="1"/>
  <c r="J84" i="7" l="1"/>
  <c r="J32" i="4" l="1"/>
  <c r="E19" i="5"/>
  <c r="E62" i="5"/>
  <c r="I62" i="5"/>
  <c r="E32" i="5" l="1"/>
  <c r="I32" i="5"/>
  <c r="P23" i="6" l="1"/>
  <c r="H32" i="4" l="1"/>
  <c r="Z23" i="6" l="1"/>
  <c r="V25" i="6"/>
  <c r="G88" i="5"/>
  <c r="G90" i="5" s="1"/>
  <c r="I90" i="5"/>
  <c r="P29" i="4" s="1"/>
  <c r="I91" i="5" l="1"/>
  <c r="I92" i="5" s="1"/>
  <c r="G91" i="5"/>
  <c r="G92" i="5" s="1"/>
  <c r="V34" i="6"/>
  <c r="Z34" i="6" s="1"/>
  <c r="Z25" i="6"/>
  <c r="N32" i="4"/>
  <c r="P34" i="6" l="1"/>
  <c r="E86" i="5" s="1"/>
  <c r="E88" i="5" s="1"/>
  <c r="E90" i="5" s="1"/>
  <c r="E91" i="5" l="1"/>
  <c r="E92" i="5" s="1"/>
  <c r="AA35" i="6"/>
</calcChain>
</file>

<file path=xl/sharedStrings.xml><?xml version="1.0" encoding="utf-8"?>
<sst xmlns="http://schemas.openxmlformats.org/spreadsheetml/2006/main" count="377" uniqueCount="244">
  <si>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</si>
  <si>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</si>
  <si>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</si>
  <si>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</si>
  <si>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</si>
  <si>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</si>
  <si>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</si>
  <si>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</si>
  <si>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</si>
  <si>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</si>
  <si>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</si>
  <si>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</si>
  <si>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</si>
  <si>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</si>
  <si>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</si>
  <si>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</si>
  <si>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</si>
  <si>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</si>
  <si>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</si>
  <si>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</si>
  <si>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</si>
  <si>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</si>
  <si>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</si>
  <si>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</si>
  <si>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</si>
  <si>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</si>
  <si>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</si>
  <si>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</si>
  <si>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</si>
  <si>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</si>
  <si>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</si>
  <si>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</si>
  <si>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</si>
  <si>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</si>
  <si>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</si>
  <si>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</si>
  <si>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</si>
  <si>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</si>
  <si>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</si>
  <si>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</si>
  <si>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</si>
  <si>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</si>
  <si>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</si>
  <si>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</si>
  <si>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</si>
  <si>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</si>
  <si>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</si>
  <si>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</si>
  <si>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</si>
  <si>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</si>
  <si>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</si>
  <si>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</si>
  <si>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</si>
  <si>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</si>
  <si>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</si>
  <si>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</si>
  <si>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</si>
  <si>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</si>
  <si>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</si>
  <si>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</si>
  <si>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</si>
  <si>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</si>
  <si>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</si>
  <si>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</si>
  <si>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</si>
  <si>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</si>
  <si>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</si>
  <si>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</si>
  <si>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</si>
  <si>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</si>
  <si>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</si>
  <si>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</si>
  <si>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</si>
  <si>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</si>
  <si>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</si>
  <si>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</si>
  <si>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</si>
  <si>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</si>
  <si>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</si>
  <si>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</si>
  <si>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</si>
  <si>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</si>
  <si>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</si>
  <si>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</si>
  <si>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</si>
  <si>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</si>
  <si>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</si>
  <si>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</si>
  <si>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</si>
  <si>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</si>
  <si>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</si>
  <si>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</si>
  <si>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</si>
  <si>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</si>
  <si>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</si>
  <si>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</si>
  <si>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</si>
  <si>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</si>
  <si>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</si>
  <si>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</si>
  <si>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</si>
  <si>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</si>
  <si>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</si>
  <si>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</si>
  <si>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</si>
  <si>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</si>
  <si>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</si>
  <si>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</si>
  <si>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เงินปันผลจ่าย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</si>
  <si>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</si>
  <si>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</si>
  <si>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</si>
  <si>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</si>
  <si>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</si>
  <si>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</si>
  <si>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</si>
  <si>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</si>
  <si>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</si>
  <si>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</si>
  <si>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</si>
  <si>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</si>
  <si>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</si>
  <si>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</si>
  <si>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</si>
  <si>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</si>
  <si>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</si>
  <si>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</si>
  <si>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</si>
  <si>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</si>
  <si>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</si>
  <si>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</si>
  <si>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</si>
  <si>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</si>
  <si>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</si>
  <si>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</si>
  <si>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</si>
  <si>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</si>
  <si>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</si>
  <si>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</si>
  <si>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</si>
  <si>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</si>
  <si>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</si>
  <si>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</si>
  <si>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</si>
  <si>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</si>
  <si>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</si>
  <si>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เงินมัดจำค่าอุปกรณ์</t>
  </si>
  <si>
    <t>เงินสดจ่ายดอกเบี้ย</t>
  </si>
  <si>
    <t>สินทรัพย์ที่เกิดจากสัญญา</t>
  </si>
  <si>
    <t>4,11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</si>
  <si>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</si>
  <si>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</si>
  <si>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</si>
  <si>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</si>
  <si>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</si>
  <si>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งบฐานะการเงิน</t>
  </si>
  <si>
    <t>งบฐานะการเงิน (ต่อ)</t>
  </si>
  <si>
    <t>ส่วนที่เป็นของผู้ถือหุ้นของบริษัท</t>
  </si>
  <si>
    <t>ส่วนของผู้ถือหุ้นของบริษัท</t>
  </si>
  <si>
    <t>การแบ่งปันกำไรขาดทุนเบ็ดเสร็จรวม</t>
  </si>
  <si>
    <t>ต้นทุนทางการเงิน</t>
  </si>
  <si>
    <t xml:space="preserve">    จำนวนหุ้นสามัญถัวเฉลี่ยถ่วงน้ำหนัก (หุ้น)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</si>
  <si>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</si>
  <si>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</si>
  <si>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>เงินกู้ยืมระยะสั้นจากบริษัทที่เกี่ยวข้องกัน</t>
  </si>
  <si>
    <t>เงินสดรับจากเงินกู้ยืมระยะสั้นจากกิจการที่เกี่ยวข้องกัน</t>
  </si>
  <si>
    <t>บริษัท</t>
  </si>
  <si>
    <t>กำไร (ขาดทุน) จากการดำเนินงานก่อนการเปลี่ยนแปลง</t>
  </si>
  <si>
    <t>กระแสเงินสดสุทธิจาก (ใช้ไปใน) กิจกรรมจัดหาเงิน</t>
  </si>
  <si>
    <t xml:space="preserve">   ขาดทุนจากอัตราแลกเปลี่ยนที่เกิดขึ้นจริง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</si>
  <si>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</si>
  <si>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</si>
  <si>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</si>
  <si>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</si>
  <si>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</si>
  <si>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ยอดคงเหลือ ณ วันที่ 1 มกราคม 2568</t>
  </si>
  <si>
    <t>กำไรจากอัตราแลกเปลี่ยนสุทธิ</t>
  </si>
  <si>
    <t xml:space="preserve">      หุ้นสามัญ 317,000,000 หุ้น มูลค่าหุ้นละ 0.50 บาท</t>
  </si>
  <si>
    <t>การจำหน่ายเงินลงทุนในบริษัทย่อยทางอ้อม</t>
  </si>
  <si>
    <t>เงินสดรับจากการออกหุ้นสามัญเพิ่มทุน</t>
  </si>
  <si>
    <t>ออกหุ้นสามัญเพิ่ม</t>
  </si>
  <si>
    <t>31 ธันวาคม 2568</t>
  </si>
  <si>
    <t>2568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</si>
  <si>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</si>
  <si>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</si>
  <si>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</si>
  <si>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</si>
  <si>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</si>
  <si>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</si>
  <si>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 xml:space="preserve">   ค่าใช้จ่าย (รายได้) ภาษีเงินได้</t>
  </si>
  <si>
    <t>จัดประเภทสินทรัพย์สิทธิการใช้เป็นอสังหาริมทรัพย์เพื่อการลงทุน</t>
  </si>
  <si>
    <t xml:space="preserve">   ส่วนแบ่งกำไรจากบริษัทร่วมที่ใช้วิธีส่วนได้เสีย</t>
  </si>
  <si>
    <t>เงินสดจ่ายชำระค่าอสังหาริมทรัพย์เพื่อการลงทุน</t>
  </si>
  <si>
    <t>สินค้าคงเหลือ - สินทรัพย์ดิจิทัล</t>
  </si>
  <si>
    <t>สินทรัพย์ไม่มีตัวตน</t>
  </si>
  <si>
    <t>16</t>
  </si>
  <si>
    <t xml:space="preserve">   ขาดทุนจากการจำหน่ายเงินลงทุนในบริษัทย่อยทางอ้อม</t>
  </si>
  <si>
    <t>ผลขาดทุนด้านเครดิตที่คาดว่าจะเกิดขึ้น</t>
  </si>
  <si>
    <t>เงินสดจ่ายชำระสินทรัพย์ไม่มีตัวตน - สินทรัพย์ดิจิทัล</t>
  </si>
  <si>
    <t>31 มีนาคม 2569</t>
  </si>
  <si>
    <t>(พันบาท)</t>
  </si>
  <si>
    <t>2569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</si>
  <si>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</si>
  <si>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</si>
  <si>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</si>
  <si>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</si>
  <si>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</si>
  <si>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</si>
  <si>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ขาดทุนสำหรับงวด</t>
  </si>
  <si>
    <t xml:space="preserve">   (กำไร) ขาดทุนจากอัตราแลกเปลี่ยนที่ยังไม่เกิดขึ้นจริง</t>
  </si>
  <si>
    <t xml:space="preserve">   สินทรัพย์ดิจิทัล</t>
  </si>
  <si>
    <t>เงินสดจ่ายชำระค่าอุปกรณ์และซอฟแวร์คอมพิวเตอร์</t>
  </si>
  <si>
    <t>เงินสดรับจากส่วนเกินมูลค่าหุ้นสามัญ</t>
  </si>
  <si>
    <t>ซื้อเครื่องมือและอุปกรณ์โดยมิได้ชำระเงิน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</si>
  <si>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</si>
  <si>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</si>
  <si>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</si>
  <si>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4, 10</t>
  </si>
  <si>
    <t xml:space="preserve">   จัดประเภทสินทรัพย์สิทธิการใช้เป็นยานพาหนะ</t>
  </si>
  <si>
    <t>เงินสดรับจากการกู้ยืมระยะสั้น</t>
  </si>
  <si>
    <t>ส่วนแบ่งกำไร (ขาดทุน) ของบริษัทร่วมที่ใช้วิธีส่วนได้เสีย</t>
  </si>
  <si>
    <t xml:space="preserve">การแบ่งปันกำไร (ขาดทุน) </t>
  </si>
  <si>
    <t xml:space="preserve">      (2568: หุ้นสามัญ 507,200,000 หุ้น มูลค่าหุ้นละ 0.50 บาท)</t>
  </si>
  <si>
    <t xml:space="preserve">      หุ้นสามัญ 665,700,000 หุ้น มูลค่าหุ้นละ 0.50 บาท</t>
  </si>
  <si>
    <t xml:space="preserve">   ขาดทุนจากการด้อยค่าอุปกรณ์และโรงไฟฟ้า - อุปกรณ์</t>
  </si>
  <si>
    <t>กระแสเงินสดจาก (ใช้ไปใน) กิจกรรมดำเนินงาน</t>
  </si>
  <si>
    <t>เงินสดรับจากการรับคืนเงินให้กู้ยืมระยะสั้นแก่กิจการที่เกี่ยวข้องกัน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</si>
  <si>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</si>
  <si>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กระแสเงินสดสุทธิจาก (ใช้ไปใน) กิจกรรมลงทุน</t>
  </si>
  <si>
    <t>เงินลงทุนชั่วคราวลดลง</t>
  </si>
  <si>
    <t>รายการปรับกระทบกำไร (ขาดทุน) สำหรับงวดเป็นเงินสดรับ (จ่าย)</t>
  </si>
  <si>
    <t>ณ วันที่ 31 มีนาคม 2569</t>
  </si>
  <si>
    <t>(ยังไม่ได้ตรวจสอบ</t>
  </si>
  <si>
    <t>แต่สอบทานแล้ว)</t>
  </si>
  <si>
    <t>(ตรวจสอบแล้ว)</t>
  </si>
  <si>
    <t>งบกำไรขาดทุน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</si>
  <si>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</si>
  <si>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</si>
  <si>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งบกระแสเงินสด</t>
  </si>
  <si>
    <t>งบกระแสเงินสด (ต่อ)</t>
  </si>
  <si>
    <t>สำหรับงวดสามเดือนสิ้นสุดวันที่ 31 มีนาคม 2569 (ยังไม่ได้ตรวจสอบ แต่สอบทานแล้ว)</t>
  </si>
  <si>
    <t xml:space="preserve">   ส่วนแบ่ง (กำไร) ขาดทุนจากบริษัทร่วมที่ใช้วิธีส่วนได้เสีย</t>
  </si>
  <si>
    <t>เงินสดรับจากการกู้ยืมเงินระยะสั้นจากกิจการที่เกี่ยวข้องกัน</t>
  </si>
  <si>
    <t>กระแสเงินสดสุทธิจาก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</si>
</sst>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_(* #,##0.000_);_(* \(#,##0.000\);_(* &quot;-&quot;??_);_(@_)"/>
    <numFmt numFmtId="173" formatCode="_(* #,##0.0_);_(* \(#,##0.0\);_(* &quot;-&quot;??_);_(@_)"/>
  </numFmts>
  <fonts count="3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57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19" fillId="0" borderId="0" xfId="3" applyNumberFormat="1" applyFont="1" applyFill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4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9" fillId="0" borderId="1" xfId="3" applyFont="1" applyFill="1" applyBorder="1" applyAlignment="1"/>
    <xf numFmtId="43" fontId="19" fillId="0" borderId="0" xfId="3" applyFont="1" applyFill="1" applyBorder="1" applyAlignment="1"/>
    <xf numFmtId="43" fontId="9" fillId="0" borderId="0" xfId="3" applyFont="1" applyFill="1" applyAlignment="1" applyProtection="1">
      <alignment horizontal="center"/>
    </xf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41" fontId="19" fillId="0" borderId="6" xfId="3" applyNumberFormat="1" applyFont="1" applyFill="1" applyBorder="1" applyAlignment="1"/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41" fontId="9" fillId="0" borderId="1" xfId="6" applyNumberFormat="1" applyFont="1" applyFill="1" applyBorder="1" applyAlignment="1"/>
    <xf numFmtId="165" fontId="19" fillId="0" borderId="1" xfId="3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43" fontId="9" fillId="0" borderId="0" xfId="3" applyFont="1" applyFill="1"/>
    <xf numFmtId="165" fontId="9" fillId="0" borderId="0" xfId="3" applyNumberFormat="1" applyFont="1" applyFill="1" applyAlignment="1">
      <alignment horizontal="center"/>
    </xf>
    <xf numFmtId="165" fontId="19" fillId="0" borderId="1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43" fontId="9" fillId="0" borderId="0" xfId="3" applyFont="1" applyFill="1" applyBorder="1" applyAlignment="1" applyProtection="1">
      <alignment horizontal="center"/>
    </xf>
    <xf numFmtId="41" fontId="19" fillId="0" borderId="3" xfId="3" applyNumberFormat="1" applyFont="1" applyFill="1" applyBorder="1" applyAlignment="1"/>
    <xf numFmtId="165" fontId="7" fillId="0" borderId="1" xfId="3" applyNumberFormat="1" applyFont="1" applyFill="1" applyBorder="1"/>
    <xf numFmtId="165" fontId="9" fillId="0" borderId="0" xfId="3" applyNumberFormat="1" applyFont="1" applyFill="1"/>
    <xf numFmtId="165" fontId="28" fillId="0" borderId="0" xfId="3" applyNumberFormat="1" applyFont="1" applyFill="1" applyAlignment="1">
      <alignment horizontal="right"/>
    </xf>
    <xf numFmtId="165" fontId="9" fillId="0" borderId="0" xfId="3" applyNumberFormat="1" applyFont="1" applyFill="1" applyBorder="1" applyAlignment="1" applyProtection="1">
      <alignment horizontal="center"/>
    </xf>
    <xf numFmtId="0" fontId="12" fillId="0" borderId="0" xfId="0" applyFont="1"/>
    <xf numFmtId="165" fontId="9" fillId="0" borderId="0" xfId="0" applyNumberFormat="1" applyFont="1"/>
    <xf numFmtId="0" fontId="9" fillId="0" borderId="0" xfId="0" applyFont="1"/>
    <xf numFmtId="37" fontId="12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2" xfId="1" applyFont="1" applyBorder="1" applyAlignment="1">
      <alignment horizontal="center"/>
    </xf>
    <xf numFmtId="37" fontId="9" fillId="0" borderId="0" xfId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168" fontId="9" fillId="0" borderId="0" xfId="0" applyNumberFormat="1" applyFont="1"/>
    <xf numFmtId="168" fontId="9" fillId="0" borderId="0" xfId="0" quotePrefix="1" applyNumberFormat="1" applyFont="1" applyAlignment="1">
      <alignment horizontal="left"/>
    </xf>
    <xf numFmtId="41" fontId="9" fillId="0" borderId="0" xfId="0" quotePrefix="1" applyNumberFormat="1" applyFont="1" applyAlignment="1">
      <alignment horizontal="right"/>
    </xf>
    <xf numFmtId="168" fontId="9" fillId="0" borderId="0" xfId="4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41" fontId="9" fillId="0" borderId="1" xfId="0" quotePrefix="1" applyNumberFormat="1" applyFont="1" applyBorder="1" applyAlignment="1">
      <alignment horizontal="right"/>
    </xf>
    <xf numFmtId="43" fontId="7" fillId="0" borderId="0" xfId="3" applyFont="1" applyFill="1" applyAlignment="1">
      <alignment horizontal="right"/>
    </xf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165" fontId="18" fillId="0" borderId="0" xfId="0" applyNumberFormat="1" applyFont="1"/>
    <xf numFmtId="0" fontId="18" fillId="0" borderId="0" xfId="0" applyFont="1"/>
    <xf numFmtId="41" fontId="12" fillId="0" borderId="0" xfId="0" applyNumberFormat="1" applyFont="1" applyAlignment="1">
      <alignment horizontal="left"/>
    </xf>
    <xf numFmtId="37" fontId="11" fillId="0" borderId="0" xfId="1" quotePrefix="1" applyNumberFormat="1" applyFont="1" applyAlignment="1">
      <alignment horizontal="center"/>
    </xf>
    <xf numFmtId="43" fontId="29" fillId="0" borderId="0" xfId="3" applyFont="1" applyFill="1" applyAlignment="1">
      <alignment horizontal="right"/>
    </xf>
    <xf numFmtId="168" fontId="8" fillId="0" borderId="0" xfId="0" quotePrefix="1" applyNumberFormat="1" applyFont="1" applyAlignment="1">
      <alignment horizontal="left"/>
    </xf>
    <xf numFmtId="41" fontId="9" fillId="0" borderId="1" xfId="0" applyNumberFormat="1" applyFont="1" applyBorder="1"/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168" fontId="22" fillId="0" borderId="0" xfId="0" applyNumberFormat="1" applyFont="1"/>
    <xf numFmtId="166" fontId="9" fillId="0" borderId="0" xfId="0" applyNumberFormat="1" applyFont="1"/>
    <xf numFmtId="168" fontId="9" fillId="0" borderId="0" xfId="0" applyNumberFormat="1" applyFont="1" applyAlignment="1">
      <alignment horizontal="left" indent="1"/>
    </xf>
    <xf numFmtId="168" fontId="29" fillId="0" borderId="0" xfId="0" applyNumberFormat="1" applyFont="1" applyAlignment="1">
      <alignment horizontal="left" indent="1"/>
    </xf>
    <xf numFmtId="43" fontId="29" fillId="0" borderId="0" xfId="3" applyFont="1" applyFill="1"/>
    <xf numFmtId="0" fontId="21" fillId="0" borderId="0" xfId="0" applyFont="1"/>
    <xf numFmtId="165" fontId="21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41" fontId="7" fillId="0" borderId="1" xfId="0" applyNumberFormat="1" applyFont="1" applyBorder="1"/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38" fontId="12" fillId="0" borderId="0" xfId="1" applyNumberFormat="1" applyFont="1"/>
    <xf numFmtId="38" fontId="8" fillId="0" borderId="0" xfId="1" applyNumberFormat="1" applyFont="1"/>
    <xf numFmtId="38" fontId="7" fillId="0" borderId="0" xfId="1" applyNumberFormat="1" applyFont="1"/>
    <xf numFmtId="0" fontId="7" fillId="0" borderId="1" xfId="0" quotePrefix="1" applyFont="1" applyBorder="1" applyAlignment="1">
      <alignment horizontal="center" vertical="top"/>
    </xf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0" fontId="7" fillId="0" borderId="0" xfId="1" applyFont="1"/>
    <xf numFmtId="41" fontId="7" fillId="0" borderId="0" xfId="1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0" xfId="1" applyNumberFormat="1" applyFont="1"/>
    <xf numFmtId="37" fontId="9" fillId="0" borderId="4" xfId="1" applyNumberFormat="1" applyFont="1" applyBorder="1"/>
    <xf numFmtId="39" fontId="9" fillId="0" borderId="0" xfId="1" applyNumberFormat="1" applyFont="1"/>
    <xf numFmtId="0" fontId="10" fillId="0" borderId="0" xfId="1" applyFont="1" applyAlignment="1">
      <alignment horizontal="center"/>
    </xf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165" fontId="9" fillId="0" borderId="0" xfId="1" applyNumberFormat="1" applyFont="1"/>
    <xf numFmtId="41" fontId="19" fillId="0" borderId="4" xfId="1" applyNumberFormat="1" applyFont="1" applyBorder="1"/>
    <xf numFmtId="41" fontId="9" fillId="0" borderId="4" xfId="1" applyNumberFormat="1" applyFont="1" applyBorder="1"/>
    <xf numFmtId="38" fontId="9" fillId="0" borderId="0" xfId="1" quotePrefix="1" applyNumberFormat="1" applyFont="1" applyAlignment="1">
      <alignment horizontal="left"/>
    </xf>
    <xf numFmtId="165" fontId="7" fillId="2" borderId="0" xfId="3" applyNumberFormat="1" applyFont="1" applyFill="1" applyBorder="1" applyAlignment="1"/>
    <xf numFmtId="165" fontId="7" fillId="2" borderId="0" xfId="0" applyNumberFormat="1" applyFont="1" applyFill="1"/>
    <xf numFmtId="165" fontId="7" fillId="2" borderId="1" xfId="3" applyNumberFormat="1" applyFont="1" applyFill="1" applyBorder="1" applyAlignment="1"/>
    <xf numFmtId="165" fontId="7" fillId="2" borderId="0" xfId="3" applyNumberFormat="1" applyFont="1" applyFill="1" applyAlignment="1"/>
    <xf numFmtId="43" fontId="7" fillId="2" borderId="0" xfId="3" applyFont="1" applyFill="1" applyAlignment="1"/>
    <xf numFmtId="43" fontId="7" fillId="2" borderId="0" xfId="3" applyFont="1" applyFill="1" applyBorder="1" applyAlignment="1"/>
    <xf numFmtId="41" fontId="7" fillId="2" borderId="0" xfId="0" applyNumberFormat="1" applyFont="1" applyFill="1"/>
    <xf numFmtId="43" fontId="7" fillId="2" borderId="0" xfId="3" applyFont="1" applyFill="1"/>
    <xf numFmtId="41" fontId="9" fillId="2" borderId="0" xfId="1" applyNumberFormat="1" applyFont="1" applyFill="1"/>
    <xf numFmtId="165" fontId="9" fillId="2" borderId="0" xfId="3" applyNumberFormat="1" applyFont="1" applyFill="1" applyBorder="1" applyAlignment="1"/>
    <xf numFmtId="171" fontId="9" fillId="0" borderId="4" xfId="1" applyNumberFormat="1" applyFont="1" applyBorder="1"/>
    <xf numFmtId="165" fontId="9" fillId="0" borderId="0" xfId="3" quotePrefix="1" applyNumberFormat="1" applyFont="1" applyFill="1" applyAlignment="1">
      <alignment horizontal="right"/>
    </xf>
    <xf numFmtId="0" fontId="9" fillId="0" borderId="1" xfId="1" applyFont="1" applyBorder="1" applyAlignment="1">
      <alignment horizontal="center"/>
    </xf>
    <xf numFmtId="41" fontId="9" fillId="0" borderId="1" xfId="3" applyNumberFormat="1" applyFont="1" applyFill="1" applyBorder="1" applyAlignment="1">
      <alignment horizontal="right"/>
    </xf>
    <xf numFmtId="171" fontId="9" fillId="0" borderId="0" xfId="1" applyNumberFormat="1" applyFont="1"/>
    <xf numFmtId="171" fontId="9" fillId="0" borderId="0" xfId="0" applyNumberFormat="1" applyFont="1"/>
    <xf numFmtId="43" fontId="31" fillId="0" borderId="0" xfId="3" applyFont="1"/>
    <xf numFmtId="165" fontId="31" fillId="0" borderId="0" xfId="3" applyNumberFormat="1" applyFont="1"/>
    <xf numFmtId="43" fontId="7" fillId="0" borderId="0" xfId="3" applyFont="1" applyAlignment="1">
      <alignment horizontal="right"/>
    </xf>
    <xf numFmtId="38" fontId="19" fillId="0" borderId="0" xfId="1" applyNumberFormat="1" applyFont="1" applyAlignment="1">
      <alignment horizontal="left"/>
    </xf>
    <xf numFmtId="38" fontId="19" fillId="0" borderId="0" xfId="1" applyNumberFormat="1" applyFont="1"/>
    <xf numFmtId="37" fontId="22" fillId="0" borderId="0" xfId="1" applyNumberFormat="1" applyFont="1" applyAlignment="1">
      <alignment horizontal="center"/>
    </xf>
    <xf numFmtId="43" fontId="19" fillId="0" borderId="1" xfId="3" applyFont="1" applyFill="1" applyBorder="1" applyAlignment="1"/>
    <xf numFmtId="43" fontId="7" fillId="0" borderId="2" xfId="3" applyFont="1" applyFill="1" applyBorder="1" applyAlignment="1"/>
    <xf numFmtId="165" fontId="7" fillId="0" borderId="2" xfId="3" applyNumberFormat="1" applyFont="1" applyFill="1" applyBorder="1" applyAlignment="1"/>
    <xf numFmtId="0" fontId="15" fillId="0" borderId="0" xfId="1" quotePrefix="1" applyFont="1" applyAlignment="1">
      <alignment horizontal="center" vertical="top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horizontal="center" vertical="top"/>
    </xf>
    <xf numFmtId="0" fontId="20" fillId="0" borderId="0" xfId="0" applyFont="1"/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5" applyNumberFormat="1" applyFont="1" applyAlignment="1">
      <alignment horizontal="right"/>
    </xf>
    <xf numFmtId="0" fontId="28" fillId="0" borderId="0" xfId="0" applyFont="1"/>
    <xf numFmtId="0" fontId="9" fillId="0" borderId="0" xfId="0" quotePrefix="1" applyFont="1" applyAlignment="1">
      <alignment horizontal="left"/>
    </xf>
    <xf numFmtId="165" fontId="9" fillId="0" borderId="0" xfId="0" applyNumberFormat="1" applyFont="1" applyAlignment="1">
      <alignment horizontal="right"/>
    </xf>
    <xf numFmtId="0" fontId="8" fillId="0" borderId="0" xfId="0" applyFont="1"/>
    <xf numFmtId="41" fontId="19" fillId="0" borderId="2" xfId="0" applyNumberFormat="1" applyFont="1" applyBorder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5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9" fillId="0" borderId="0" xfId="5" applyNumberFormat="1" applyFont="1"/>
    <xf numFmtId="37" fontId="9" fillId="0" borderId="0" xfId="0" applyNumberFormat="1" applyFont="1" applyAlignment="1">
      <alignment horizontal="right"/>
    </xf>
    <xf numFmtId="41" fontId="9" fillId="0" borderId="4" xfId="5" applyNumberFormat="1" applyFont="1" applyBorder="1" applyAlignment="1">
      <alignment horizontal="right"/>
    </xf>
    <xf numFmtId="173" fontId="9" fillId="0" borderId="0" xfId="0" applyNumberFormat="1" applyFont="1"/>
    <xf numFmtId="41" fontId="9" fillId="0" borderId="1" xfId="5" applyNumberFormat="1" applyFont="1" applyBorder="1" applyAlignment="1">
      <alignment horizontal="right"/>
    </xf>
    <xf numFmtId="41" fontId="19" fillId="0" borderId="1" xfId="0" applyNumberFormat="1" applyFont="1" applyBorder="1" applyAlignment="1">
      <alignment horizontal="right"/>
    </xf>
    <xf numFmtId="43" fontId="9" fillId="0" borderId="0" xfId="0" applyNumberFormat="1" applyFont="1"/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172" fontId="9" fillId="0" borderId="0" xfId="0" applyNumberFormat="1" applyFont="1"/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38" fontId="12" fillId="0" borderId="0" xfId="1" applyNumberFormat="1" applyFont="1" applyAlignment="1">
      <alignment horizontal="left"/>
    </xf>
    <xf numFmtId="0" fontId="13" fillId="0" borderId="0" xfId="1" applyFont="1" applyAlignment="1">
      <alignment horizontal="center" vertical="top"/>
    </xf>
    <xf numFmtId="38" fontId="8" fillId="0" borderId="1" xfId="1" applyNumberFormat="1" applyFont="1" applyBorder="1" applyAlignment="1">
      <alignment horizontal="center"/>
    </xf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66FF"/>
      <color rgb="FF66FFFF"/>
      <color rgb="FFCCFF99"/>
      <color rgb="FFFFFF99"/>
      <color rgb="FF99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T102"/>
  <sheetViews>
    <sheetView view="pageBreakPreview" zoomScale="80" zoomScaleNormal="85" zoomScaleSheetLayoutView="80" workbookViewId="0">
      <selection activeCell="M90" sqref="M90:P90"/>
    </sheetView>
  </sheetViews>
  <sheetFormatPr defaultColWidth="10.7109375" defaultRowHeight="23.1" customHeight="1"/>
  <cols>
    <col min="1" max="1" width="44.28515625" style="53" customWidth="1"/>
    <col min="2" max="2" width="0.7109375" style="52" customWidth="1"/>
    <col min="3" max="3" width="8.7109375" style="53" customWidth="1"/>
    <col min="4" max="4" width="0.7109375" style="52" customWidth="1"/>
    <col min="5" max="5" width="14.42578125" style="52" customWidth="1"/>
    <col min="6" max="6" width="1" style="52" customWidth="1"/>
    <col min="7" max="7" width="14.42578125" style="52" customWidth="1"/>
    <col min="8" max="8" width="1" style="52" customWidth="1"/>
    <col min="9" max="9" width="14.42578125" style="52" customWidth="1"/>
    <col min="10" max="10" width="1" style="52" customWidth="1"/>
    <col min="11" max="11" width="14.42578125" style="52" customWidth="1"/>
    <col min="12" max="12" width="1.28515625" style="52" customWidth="1"/>
    <col min="13" max="13" width="10.7109375" style="52"/>
    <col min="14" max="14" width="12" style="52" bestFit="1" customWidth="1"/>
    <col min="15" max="15" width="11" style="52" bestFit="1" customWidth="1"/>
    <col min="16" max="16" width="11.5703125" style="52" bestFit="1" customWidth="1"/>
    <col min="17" max="16384" width="10.7109375" style="52"/>
  </cols>
  <sheetData>
    <row r="1" spans="1:12" ht="22.9" customHeight="1">
      <c r="A1" s="51" t="s">
        <v>0</v>
      </c>
    </row>
    <row r="2" spans="1:12" s="210" customFormat="1" ht="22.9" customHeight="1">
      <c r="A2" s="54" t="s">
        <v>155</v>
      </c>
      <c r="B2" s="207"/>
      <c r="C2" s="208"/>
      <c r="D2" s="209"/>
      <c r="E2" s="207"/>
      <c r="F2" s="209"/>
      <c r="G2" s="207"/>
      <c r="H2" s="209"/>
      <c r="I2" s="207"/>
      <c r="J2" s="209"/>
      <c r="K2" s="207"/>
      <c r="L2" s="209"/>
    </row>
    <row r="3" spans="1:12" s="210" customFormat="1" ht="22.9" customHeight="1">
      <c r="A3" s="54" t="s">
        <v>231</v>
      </c>
      <c r="B3" s="207"/>
      <c r="C3" s="208"/>
      <c r="D3" s="209"/>
      <c r="E3" s="207"/>
      <c r="F3" s="209"/>
      <c r="G3" s="207"/>
      <c r="H3" s="209"/>
      <c r="I3" s="207"/>
      <c r="J3" s="209"/>
      <c r="K3" s="207"/>
      <c r="L3" s="209"/>
    </row>
    <row r="4" spans="1:12" ht="22.9" customHeight="1">
      <c r="A4" s="208"/>
      <c r="B4" s="209"/>
      <c r="C4" s="211"/>
      <c r="D4" s="209"/>
      <c r="E4" s="250" t="s">
        <v>1</v>
      </c>
      <c r="F4" s="250"/>
      <c r="G4" s="250"/>
      <c r="H4" s="209"/>
      <c r="I4" s="250" t="s">
        <v>2</v>
      </c>
      <c r="J4" s="250"/>
      <c r="K4" s="250"/>
      <c r="L4" s="55"/>
    </row>
    <row r="5" spans="1:12" ht="22.9" customHeight="1">
      <c r="A5" s="208"/>
      <c r="B5" s="209"/>
      <c r="C5" s="56" t="s">
        <v>3</v>
      </c>
      <c r="D5" s="209"/>
      <c r="E5" s="212" t="s">
        <v>199</v>
      </c>
      <c r="F5" s="57"/>
      <c r="G5" s="212" t="s">
        <v>181</v>
      </c>
      <c r="H5" s="213"/>
      <c r="I5" s="212" t="s">
        <v>199</v>
      </c>
      <c r="J5" s="57"/>
      <c r="K5" s="212" t="s">
        <v>181</v>
      </c>
      <c r="L5" s="55"/>
    </row>
    <row r="6" spans="1:12" ht="22.9" customHeight="1">
      <c r="A6" s="208"/>
      <c r="B6" s="209"/>
      <c r="D6" s="209"/>
      <c r="E6" s="214" t="s">
        <v>232</v>
      </c>
      <c r="F6" s="57"/>
      <c r="G6" s="214" t="s">
        <v>234</v>
      </c>
      <c r="H6" s="213"/>
      <c r="I6" s="214" t="s">
        <v>232</v>
      </c>
      <c r="J6" s="57"/>
      <c r="K6" s="214" t="s">
        <v>234</v>
      </c>
      <c r="L6" s="55"/>
    </row>
    <row r="7" spans="1:12" ht="22.9" customHeight="1">
      <c r="A7" s="208"/>
      <c r="B7" s="209"/>
      <c r="D7" s="209"/>
      <c r="E7" s="214" t="s">
        <v>233</v>
      </c>
      <c r="F7" s="57"/>
      <c r="G7" s="214"/>
      <c r="H7" s="213"/>
      <c r="I7" s="214" t="s">
        <v>233</v>
      </c>
      <c r="J7" s="57"/>
      <c r="K7" s="214"/>
      <c r="L7" s="55"/>
    </row>
    <row r="8" spans="1:12" ht="22.9" customHeight="1">
      <c r="A8" s="215"/>
      <c r="E8" s="249" t="s">
        <v>200</v>
      </c>
      <c r="F8" s="249"/>
      <c r="G8" s="249"/>
      <c r="H8" s="249"/>
      <c r="I8" s="249"/>
      <c r="J8" s="249"/>
      <c r="K8" s="249"/>
    </row>
    <row r="9" spans="1:12" ht="22.9" customHeight="1">
      <c r="A9" s="215" t="s">
        <v>4</v>
      </c>
      <c r="E9" s="206"/>
      <c r="F9" s="206"/>
      <c r="G9" s="206"/>
      <c r="H9" s="206"/>
      <c r="I9" s="206"/>
      <c r="J9" s="206"/>
      <c r="K9" s="206"/>
    </row>
    <row r="10" spans="1:12" ht="22.9" customHeight="1">
      <c r="A10" s="216" t="s">
        <v>5</v>
      </c>
      <c r="C10" s="217"/>
    </row>
    <row r="11" spans="1:12" ht="22.9" customHeight="1">
      <c r="A11" s="53" t="s">
        <v>6</v>
      </c>
      <c r="C11" s="217"/>
      <c r="E11" s="58">
        <v>63846</v>
      </c>
      <c r="F11" s="58"/>
      <c r="G11" s="58">
        <v>64320</v>
      </c>
      <c r="H11" s="218"/>
      <c r="I11" s="58">
        <v>15078</v>
      </c>
      <c r="J11" s="218"/>
      <c r="K11" s="58">
        <v>9626</v>
      </c>
      <c r="L11" s="58"/>
    </row>
    <row r="12" spans="1:12" ht="22.9" customHeight="1">
      <c r="A12" s="53" t="s">
        <v>7</v>
      </c>
      <c r="C12" s="217">
        <v>5</v>
      </c>
      <c r="E12" s="58">
        <v>15342</v>
      </c>
      <c r="F12" s="58"/>
      <c r="G12" s="58">
        <v>16373</v>
      </c>
      <c r="H12" s="218"/>
      <c r="I12" s="58">
        <v>12342</v>
      </c>
      <c r="J12" s="218"/>
      <c r="K12" s="58">
        <v>12342</v>
      </c>
      <c r="L12" s="58"/>
    </row>
    <row r="13" spans="1:12" ht="22.9" customHeight="1">
      <c r="A13" s="219" t="s">
        <v>170</v>
      </c>
      <c r="C13" s="217">
        <v>6</v>
      </c>
      <c r="E13" s="58">
        <v>33172</v>
      </c>
      <c r="F13" s="58"/>
      <c r="G13" s="58">
        <v>31584</v>
      </c>
      <c r="H13" s="218"/>
      <c r="I13" s="58">
        <v>22177</v>
      </c>
      <c r="J13" s="218"/>
      <c r="K13" s="58">
        <v>21827</v>
      </c>
      <c r="L13" s="58"/>
    </row>
    <row r="14" spans="1:12" ht="22.9" customHeight="1">
      <c r="A14" s="220" t="s">
        <v>148</v>
      </c>
      <c r="C14" s="217">
        <v>7</v>
      </c>
      <c r="E14" s="11">
        <v>0</v>
      </c>
      <c r="F14" s="58"/>
      <c r="G14" s="14">
        <v>0</v>
      </c>
      <c r="H14" s="218"/>
      <c r="I14" s="58">
        <v>1519</v>
      </c>
      <c r="J14" s="218"/>
      <c r="K14" s="58">
        <v>1519</v>
      </c>
      <c r="L14" s="58"/>
    </row>
    <row r="15" spans="1:12" ht="22.9" customHeight="1">
      <c r="A15" s="220" t="s">
        <v>193</v>
      </c>
      <c r="C15" s="217">
        <v>8</v>
      </c>
      <c r="E15" s="42">
        <v>9434</v>
      </c>
      <c r="F15" s="58"/>
      <c r="G15" s="26">
        <v>9068</v>
      </c>
      <c r="H15" s="218"/>
      <c r="I15" s="14">
        <v>0</v>
      </c>
      <c r="J15" s="218"/>
      <c r="K15" s="14">
        <v>0</v>
      </c>
      <c r="L15" s="58"/>
    </row>
    <row r="16" spans="1:12" ht="22.9" customHeight="1">
      <c r="A16" s="53" t="s">
        <v>8</v>
      </c>
      <c r="C16" s="217">
        <v>9</v>
      </c>
      <c r="E16" s="58">
        <v>765</v>
      </c>
      <c r="F16" s="58"/>
      <c r="G16" s="58">
        <v>754</v>
      </c>
      <c r="H16" s="218"/>
      <c r="I16" s="26">
        <v>950</v>
      </c>
      <c r="J16" s="14"/>
      <c r="K16" s="26">
        <v>950</v>
      </c>
      <c r="L16" s="58"/>
    </row>
    <row r="17" spans="1:12" ht="22.9" customHeight="1">
      <c r="A17" s="53" t="s">
        <v>9</v>
      </c>
      <c r="C17" s="217">
        <v>4</v>
      </c>
      <c r="E17" s="26">
        <v>4130</v>
      </c>
      <c r="F17" s="58"/>
      <c r="G17" s="26">
        <v>4130</v>
      </c>
      <c r="H17" s="218"/>
      <c r="I17" s="26">
        <v>10856</v>
      </c>
      <c r="J17" s="14"/>
      <c r="K17" s="26">
        <v>10978</v>
      </c>
      <c r="L17" s="58"/>
    </row>
    <row r="18" spans="1:12" ht="22.9" customHeight="1">
      <c r="A18" s="53" t="s">
        <v>10</v>
      </c>
      <c r="C18" s="217"/>
      <c r="E18" s="58">
        <v>1930</v>
      </c>
      <c r="F18" s="58"/>
      <c r="G18" s="221">
        <v>1691</v>
      </c>
      <c r="H18" s="218"/>
      <c r="I18" s="58">
        <v>803</v>
      </c>
      <c r="J18" s="218"/>
      <c r="K18" s="58">
        <v>607</v>
      </c>
      <c r="L18" s="58"/>
    </row>
    <row r="19" spans="1:12" ht="22.9" customHeight="1">
      <c r="A19" s="222" t="s">
        <v>11</v>
      </c>
      <c r="C19" s="217"/>
      <c r="E19" s="223">
        <f>SUM(E10:E18)</f>
        <v>128619</v>
      </c>
      <c r="F19" s="59"/>
      <c r="G19" s="223">
        <f>SUM(G11:G18)</f>
        <v>127920</v>
      </c>
      <c r="H19" s="224"/>
      <c r="I19" s="225">
        <f>SUM(I11:I18)</f>
        <v>63725</v>
      </c>
      <c r="J19" s="224"/>
      <c r="K19" s="225">
        <f>SUM(K11:K18)</f>
        <v>57849</v>
      </c>
      <c r="L19" s="58"/>
    </row>
    <row r="20" spans="1:12" ht="22.9" customHeight="1">
      <c r="A20" s="216" t="s">
        <v>12</v>
      </c>
      <c r="C20" s="217"/>
      <c r="E20" s="58"/>
      <c r="F20" s="58"/>
      <c r="G20" s="58"/>
      <c r="H20" s="218"/>
      <c r="I20" s="218"/>
      <c r="J20" s="218"/>
      <c r="K20" s="218"/>
      <c r="L20" s="58"/>
    </row>
    <row r="21" spans="1:12" ht="22.9" customHeight="1">
      <c r="A21" s="220" t="s">
        <v>13</v>
      </c>
      <c r="C21" s="217">
        <v>10</v>
      </c>
      <c r="E21" s="14">
        <v>0</v>
      </c>
      <c r="F21" s="14"/>
      <c r="G21" s="14">
        <v>0</v>
      </c>
      <c r="H21" s="218"/>
      <c r="I21" s="58">
        <v>304953</v>
      </c>
      <c r="J21" s="58">
        <v>123660</v>
      </c>
      <c r="K21" s="58">
        <v>304953</v>
      </c>
      <c r="L21" s="58"/>
    </row>
    <row r="22" spans="1:12" ht="22.9" customHeight="1">
      <c r="A22" s="220" t="s">
        <v>14</v>
      </c>
      <c r="B22" s="226"/>
      <c r="C22" s="217">
        <v>11</v>
      </c>
      <c r="E22" s="52">
        <v>29319</v>
      </c>
      <c r="F22" s="58"/>
      <c r="G22" s="52">
        <v>28264</v>
      </c>
      <c r="H22" s="218"/>
      <c r="I22" s="14">
        <v>0</v>
      </c>
      <c r="J22" s="14"/>
      <c r="K22" s="14">
        <v>0</v>
      </c>
      <c r="L22" s="58"/>
    </row>
    <row r="23" spans="1:12" ht="22.9" customHeight="1">
      <c r="A23" s="220" t="s">
        <v>15</v>
      </c>
      <c r="C23" s="217"/>
      <c r="E23" s="58">
        <v>90155</v>
      </c>
      <c r="F23" s="58"/>
      <c r="G23" s="58">
        <v>90155</v>
      </c>
      <c r="H23" s="218"/>
      <c r="I23" s="58">
        <v>7660</v>
      </c>
      <c r="J23" s="14"/>
      <c r="K23" s="58">
        <v>7660</v>
      </c>
      <c r="L23" s="58"/>
    </row>
    <row r="24" spans="1:12" ht="22.9" customHeight="1">
      <c r="A24" s="220" t="s">
        <v>16</v>
      </c>
      <c r="B24" s="226"/>
      <c r="C24" s="217"/>
      <c r="E24" s="58">
        <v>92277</v>
      </c>
      <c r="F24" s="58"/>
      <c r="G24" s="58">
        <v>90262</v>
      </c>
      <c r="H24" s="218"/>
      <c r="I24" s="58">
        <v>6392</v>
      </c>
      <c r="J24" s="218"/>
      <c r="K24" s="58">
        <v>2808</v>
      </c>
      <c r="L24" s="58"/>
    </row>
    <row r="25" spans="1:12" ht="22.9" customHeight="1">
      <c r="A25" s="220" t="s">
        <v>17</v>
      </c>
      <c r="B25" s="226"/>
      <c r="C25" s="217"/>
      <c r="E25" s="58">
        <v>17583</v>
      </c>
      <c r="F25" s="58"/>
      <c r="G25" s="58">
        <v>22331</v>
      </c>
      <c r="H25" s="218"/>
      <c r="I25" s="58">
        <v>9622</v>
      </c>
      <c r="J25" s="218"/>
      <c r="K25" s="58">
        <v>14043</v>
      </c>
      <c r="L25" s="58"/>
    </row>
    <row r="26" spans="1:12" ht="22.9" customHeight="1">
      <c r="A26" s="220" t="s">
        <v>194</v>
      </c>
      <c r="B26" s="226"/>
      <c r="C26" s="217">
        <v>12</v>
      </c>
      <c r="E26" s="58">
        <v>127085</v>
      </c>
      <c r="F26" s="58"/>
      <c r="G26" s="58">
        <v>123821</v>
      </c>
      <c r="H26" s="218"/>
      <c r="I26" s="58">
        <v>21</v>
      </c>
      <c r="J26" s="218"/>
      <c r="K26" s="58">
        <v>24</v>
      </c>
      <c r="L26" s="58"/>
    </row>
    <row r="27" spans="1:12" ht="22.9" customHeight="1">
      <c r="A27" s="220" t="s">
        <v>146</v>
      </c>
      <c r="B27" s="226"/>
      <c r="C27" s="217"/>
      <c r="E27" s="58">
        <v>23686</v>
      </c>
      <c r="F27" s="58"/>
      <c r="G27" s="58">
        <v>22773</v>
      </c>
      <c r="H27" s="218"/>
      <c r="I27" s="14">
        <v>0</v>
      </c>
      <c r="J27" s="218"/>
      <c r="K27" s="14">
        <v>0</v>
      </c>
      <c r="L27" s="58"/>
    </row>
    <row r="28" spans="1:12" ht="22.9" customHeight="1">
      <c r="A28" s="220" t="s">
        <v>18</v>
      </c>
      <c r="B28" s="226"/>
      <c r="C28" s="217"/>
      <c r="E28" s="58">
        <v>8328</v>
      </c>
      <c r="F28" s="58"/>
      <c r="G28" s="58">
        <v>7982</v>
      </c>
      <c r="H28" s="218"/>
      <c r="I28" s="58">
        <v>5464</v>
      </c>
      <c r="J28" s="218"/>
      <c r="K28" s="58">
        <v>5438</v>
      </c>
      <c r="L28" s="58"/>
    </row>
    <row r="29" spans="1:12" ht="22.9" customHeight="1">
      <c r="A29" s="220" t="s">
        <v>174</v>
      </c>
      <c r="B29" s="226"/>
      <c r="C29" s="217"/>
      <c r="E29" s="58">
        <v>50000</v>
      </c>
      <c r="F29" s="58"/>
      <c r="G29" s="49">
        <v>50000</v>
      </c>
      <c r="H29" s="218"/>
      <c r="I29" s="49">
        <v>50000</v>
      </c>
      <c r="J29" s="218"/>
      <c r="K29" s="49">
        <v>50000</v>
      </c>
      <c r="L29" s="58"/>
    </row>
    <row r="30" spans="1:12" ht="22.9" customHeight="1">
      <c r="A30" s="53" t="s">
        <v>19</v>
      </c>
      <c r="C30" s="217"/>
      <c r="E30" s="60">
        <v>1519</v>
      </c>
      <c r="F30" s="58"/>
      <c r="G30" s="60">
        <v>1610</v>
      </c>
      <c r="H30" s="218"/>
      <c r="I30" s="60">
        <v>685</v>
      </c>
      <c r="J30" s="218"/>
      <c r="K30" s="60">
        <v>695</v>
      </c>
      <c r="L30" s="58"/>
    </row>
    <row r="31" spans="1:12" ht="22.9" customHeight="1">
      <c r="A31" s="222" t="s">
        <v>20</v>
      </c>
      <c r="C31" s="217"/>
      <c r="E31" s="59">
        <f>SUM(E21:E30)</f>
        <v>439952</v>
      </c>
      <c r="F31" s="59"/>
      <c r="G31" s="59">
        <f>SUM(G21:G30)</f>
        <v>437198</v>
      </c>
      <c r="H31" s="59"/>
      <c r="I31" s="59">
        <f>SUM(I21:I30)</f>
        <v>384797</v>
      </c>
      <c r="J31" s="59"/>
      <c r="K31" s="59">
        <f>SUM(K21:K30)</f>
        <v>385621</v>
      </c>
      <c r="L31" s="58"/>
    </row>
    <row r="32" spans="1:12" ht="22.9" customHeight="1" thickBot="1">
      <c r="A32" s="222" t="s">
        <v>21</v>
      </c>
      <c r="E32" s="227">
        <f>SUM(E19,E31)</f>
        <v>568571</v>
      </c>
      <c r="F32" s="59"/>
      <c r="G32" s="227">
        <f>SUM(G19,G31)</f>
        <v>565118</v>
      </c>
      <c r="H32" s="59"/>
      <c r="I32" s="227">
        <f>SUM(I19,I31)</f>
        <v>448522</v>
      </c>
      <c r="J32" s="59"/>
      <c r="K32" s="227">
        <f>SUM(K19,K31)</f>
        <v>443470</v>
      </c>
      <c r="L32" s="58"/>
    </row>
    <row r="33" spans="1:12" ht="22.9" customHeight="1" thickTop="1"/>
    <row r="34" spans="1:12" ht="22.9" customHeight="1">
      <c r="A34" s="51" t="s">
        <v>0</v>
      </c>
    </row>
    <row r="35" spans="1:12" s="210" customFormat="1" ht="22.9" customHeight="1">
      <c r="A35" s="54" t="s">
        <v>156</v>
      </c>
      <c r="B35" s="207"/>
      <c r="C35" s="208"/>
      <c r="D35" s="209"/>
      <c r="E35" s="207"/>
      <c r="F35" s="209"/>
      <c r="G35" s="207"/>
      <c r="H35" s="209"/>
      <c r="I35" s="207"/>
      <c r="J35" s="209"/>
      <c r="K35" s="207"/>
      <c r="L35" s="209"/>
    </row>
    <row r="36" spans="1:12" s="210" customFormat="1" ht="22.9" customHeight="1">
      <c r="A36" s="54" t="s">
        <v>231</v>
      </c>
      <c r="B36" s="207"/>
      <c r="C36" s="208"/>
      <c r="D36" s="209"/>
      <c r="E36" s="207"/>
      <c r="F36" s="209"/>
      <c r="G36" s="207"/>
      <c r="H36" s="209"/>
      <c r="I36" s="207"/>
      <c r="J36" s="209"/>
      <c r="K36" s="207"/>
      <c r="L36" s="209"/>
    </row>
    <row r="37" spans="1:12" s="210" customFormat="1" ht="22.9" customHeight="1">
      <c r="A37" s="54"/>
      <c r="B37" s="207"/>
      <c r="C37" s="208"/>
      <c r="D37" s="209"/>
      <c r="E37" s="207"/>
      <c r="F37" s="209"/>
      <c r="G37" s="207"/>
      <c r="H37" s="209"/>
      <c r="I37" s="207"/>
      <c r="J37" s="209"/>
      <c r="K37" s="207"/>
      <c r="L37" s="209"/>
    </row>
    <row r="38" spans="1:12" ht="22.9" customHeight="1">
      <c r="A38" s="208"/>
      <c r="B38" s="209"/>
      <c r="C38" s="211"/>
      <c r="D38" s="209"/>
      <c r="E38" s="250" t="s">
        <v>1</v>
      </c>
      <c r="F38" s="250"/>
      <c r="G38" s="250"/>
      <c r="H38" s="209"/>
      <c r="I38" s="250" t="s">
        <v>2</v>
      </c>
      <c r="J38" s="250"/>
      <c r="K38" s="250"/>
      <c r="L38" s="55"/>
    </row>
    <row r="39" spans="1:12" ht="22.9" customHeight="1">
      <c r="A39" s="208"/>
      <c r="B39" s="209"/>
      <c r="C39" s="56" t="s">
        <v>3</v>
      </c>
      <c r="D39" s="209"/>
      <c r="E39" s="212" t="str">
        <f>E5</f>
        <v>31 มีนาคม 2569</v>
      </c>
      <c r="F39" s="57"/>
      <c r="G39" s="212" t="str">
        <f>G5</f>
        <v>31 ธันวาคม 2568</v>
      </c>
      <c r="H39" s="213"/>
      <c r="I39" s="212" t="str">
        <f>I5</f>
        <v>31 มีนาคม 2569</v>
      </c>
      <c r="J39" s="57"/>
      <c r="K39" s="212" t="str">
        <f>K5</f>
        <v>31 ธันวาคม 2568</v>
      </c>
      <c r="L39" s="55"/>
    </row>
    <row r="40" spans="1:12" ht="22.5" customHeight="1">
      <c r="A40" s="208"/>
      <c r="B40" s="209"/>
      <c r="D40" s="209"/>
      <c r="E40" s="214" t="s">
        <v>232</v>
      </c>
      <c r="F40" s="57"/>
      <c r="G40" s="214" t="s">
        <v>234</v>
      </c>
      <c r="H40" s="213"/>
      <c r="I40" s="214" t="s">
        <v>232</v>
      </c>
      <c r="J40" s="57"/>
      <c r="K40" s="214" t="s">
        <v>234</v>
      </c>
      <c r="L40" s="55"/>
    </row>
    <row r="41" spans="1:12" ht="22.5" customHeight="1">
      <c r="A41" s="208"/>
      <c r="B41" s="209"/>
      <c r="D41" s="209"/>
      <c r="E41" s="214" t="s">
        <v>233</v>
      </c>
      <c r="F41" s="57"/>
      <c r="G41" s="214"/>
      <c r="H41" s="213"/>
      <c r="I41" s="214" t="s">
        <v>233</v>
      </c>
      <c r="J41" s="57"/>
      <c r="K41" s="214"/>
      <c r="L41" s="55"/>
    </row>
    <row r="42" spans="1:12" ht="22.9" customHeight="1">
      <c r="A42" s="208"/>
      <c r="B42" s="209"/>
      <c r="C42" s="228"/>
      <c r="D42" s="209"/>
      <c r="E42" s="249" t="s">
        <v>200</v>
      </c>
      <c r="F42" s="249"/>
      <c r="G42" s="249"/>
      <c r="H42" s="249"/>
      <c r="I42" s="249"/>
      <c r="J42" s="249"/>
      <c r="K42" s="249"/>
      <c r="L42" s="55"/>
    </row>
    <row r="43" spans="1:12" ht="24.6" customHeight="1">
      <c r="A43" s="215" t="s">
        <v>22</v>
      </c>
      <c r="E43" s="229"/>
      <c r="F43" s="229"/>
      <c r="G43" s="229"/>
      <c r="H43" s="229"/>
      <c r="I43" s="229"/>
      <c r="J43" s="229"/>
      <c r="K43" s="229"/>
    </row>
    <row r="44" spans="1:12" ht="24.6" customHeight="1">
      <c r="A44" s="216" t="s">
        <v>23</v>
      </c>
      <c r="C44" s="217"/>
      <c r="E44" s="61"/>
      <c r="F44" s="61"/>
      <c r="G44" s="61"/>
      <c r="H44" s="230"/>
      <c r="I44" s="61"/>
    </row>
    <row r="45" spans="1:12" ht="24.6" customHeight="1">
      <c r="A45" s="220" t="s">
        <v>171</v>
      </c>
      <c r="B45" s="226"/>
      <c r="C45" s="217">
        <v>13</v>
      </c>
      <c r="E45" s="61">
        <v>4812</v>
      </c>
      <c r="F45" s="61"/>
      <c r="G45" s="61">
        <v>5679</v>
      </c>
      <c r="H45" s="230"/>
      <c r="I45" s="61">
        <v>26837</v>
      </c>
      <c r="J45" s="230"/>
      <c r="K45" s="61">
        <v>26269</v>
      </c>
      <c r="L45" s="61"/>
    </row>
    <row r="46" spans="1:12" ht="24.6" customHeight="1">
      <c r="A46" s="220" t="s">
        <v>164</v>
      </c>
      <c r="B46" s="226"/>
      <c r="C46" s="217">
        <v>4</v>
      </c>
      <c r="E46" s="11">
        <v>0</v>
      </c>
      <c r="F46" s="61"/>
      <c r="G46" s="11">
        <v>0</v>
      </c>
      <c r="H46" s="230"/>
      <c r="I46" s="61">
        <v>45000</v>
      </c>
      <c r="J46" s="230"/>
      <c r="K46" s="42">
        <v>35000</v>
      </c>
      <c r="L46" s="61"/>
    </row>
    <row r="47" spans="1:12" ht="24.6" customHeight="1">
      <c r="A47" s="220" t="s">
        <v>24</v>
      </c>
      <c r="B47" s="226"/>
      <c r="C47" s="217">
        <v>7</v>
      </c>
      <c r="E47" s="61">
        <v>17340</v>
      </c>
      <c r="F47" s="61"/>
      <c r="G47" s="61">
        <v>17340</v>
      </c>
      <c r="H47" s="230"/>
      <c r="I47" s="61">
        <v>17340</v>
      </c>
      <c r="J47" s="230"/>
      <c r="K47" s="61">
        <v>17340</v>
      </c>
      <c r="L47" s="61"/>
    </row>
    <row r="48" spans="1:12" ht="24.6" customHeight="1">
      <c r="A48" s="220" t="s">
        <v>25</v>
      </c>
      <c r="B48" s="226"/>
      <c r="C48" s="217"/>
      <c r="D48" s="217"/>
      <c r="E48" s="217"/>
      <c r="F48" s="217"/>
      <c r="G48" s="11"/>
      <c r="H48" s="217"/>
      <c r="I48" s="217"/>
      <c r="J48" s="217"/>
      <c r="K48" s="11"/>
      <c r="L48" s="61"/>
    </row>
    <row r="49" spans="1:12" ht="24.6" customHeight="1">
      <c r="A49" s="220" t="s">
        <v>26</v>
      </c>
      <c r="B49" s="226"/>
      <c r="C49" s="217"/>
      <c r="E49" s="61">
        <v>3666</v>
      </c>
      <c r="F49" s="61"/>
      <c r="G49" s="61">
        <v>3751</v>
      </c>
      <c r="I49" s="52">
        <v>2226</v>
      </c>
      <c r="J49" s="230"/>
      <c r="K49" s="61">
        <v>2331</v>
      </c>
      <c r="L49" s="61"/>
    </row>
    <row r="50" spans="1:12" ht="24.6" customHeight="1">
      <c r="A50" s="220" t="s">
        <v>27</v>
      </c>
      <c r="B50" s="226"/>
      <c r="C50" s="217"/>
      <c r="D50" s="217"/>
      <c r="E50" s="217"/>
      <c r="F50" s="217"/>
      <c r="G50" s="11"/>
      <c r="H50" s="217"/>
      <c r="I50" s="217"/>
      <c r="J50" s="217"/>
      <c r="K50" s="11"/>
      <c r="L50" s="61"/>
    </row>
    <row r="51" spans="1:12" ht="24.6" customHeight="1">
      <c r="A51" s="220" t="s">
        <v>26</v>
      </c>
      <c r="B51" s="226"/>
      <c r="C51" s="217">
        <v>14</v>
      </c>
      <c r="E51" s="61">
        <v>8043</v>
      </c>
      <c r="F51" s="61"/>
      <c r="G51" s="61">
        <v>7976</v>
      </c>
      <c r="H51" s="230"/>
      <c r="I51" s="11">
        <v>0</v>
      </c>
      <c r="J51" s="11"/>
      <c r="K51" s="11">
        <v>0</v>
      </c>
      <c r="L51" s="61"/>
    </row>
    <row r="52" spans="1:12" ht="24.6" customHeight="1">
      <c r="A52" s="220" t="s">
        <v>28</v>
      </c>
      <c r="B52" s="226"/>
      <c r="C52" s="217"/>
      <c r="E52" s="61">
        <v>4258</v>
      </c>
      <c r="F52" s="61"/>
      <c r="G52" s="61">
        <v>3015</v>
      </c>
      <c r="H52" s="230"/>
      <c r="I52" s="42">
        <v>0</v>
      </c>
      <c r="J52" s="11"/>
      <c r="K52" s="42">
        <v>0</v>
      </c>
      <c r="L52" s="61"/>
    </row>
    <row r="53" spans="1:12" ht="24.6" customHeight="1">
      <c r="A53" s="53" t="s">
        <v>29</v>
      </c>
      <c r="B53" s="217"/>
      <c r="C53" s="217"/>
      <c r="E53" s="61">
        <v>3424</v>
      </c>
      <c r="F53" s="61"/>
      <c r="G53" s="61">
        <v>5261</v>
      </c>
      <c r="I53" s="52">
        <v>2892</v>
      </c>
      <c r="J53" s="230"/>
      <c r="K53" s="61">
        <v>4748</v>
      </c>
      <c r="L53" s="61"/>
    </row>
    <row r="54" spans="1:12" ht="24.6" customHeight="1">
      <c r="A54" s="222" t="s">
        <v>30</v>
      </c>
      <c r="C54" s="217"/>
      <c r="E54" s="231">
        <f>SUM(E44:E53)</f>
        <v>41543</v>
      </c>
      <c r="F54" s="62"/>
      <c r="G54" s="231">
        <f>SUM(G44:G53)</f>
        <v>43022</v>
      </c>
      <c r="H54" s="62"/>
      <c r="I54" s="231">
        <f>SUM(I44:I53)</f>
        <v>94295</v>
      </c>
      <c r="J54" s="62"/>
      <c r="K54" s="231">
        <f>SUM(K45:K53)</f>
        <v>85688</v>
      </c>
      <c r="L54" s="61"/>
    </row>
    <row r="55" spans="1:12" ht="24.6" customHeight="1">
      <c r="A55" s="216" t="s">
        <v>31</v>
      </c>
      <c r="C55" s="217"/>
      <c r="E55" s="63"/>
      <c r="F55" s="63"/>
      <c r="G55" s="63"/>
      <c r="H55" s="63"/>
      <c r="I55" s="63"/>
      <c r="J55" s="63"/>
      <c r="K55" s="63"/>
      <c r="L55" s="63"/>
    </row>
    <row r="56" spans="1:12" ht="24.6" customHeight="1">
      <c r="A56" s="53" t="s">
        <v>32</v>
      </c>
      <c r="C56" s="217"/>
      <c r="D56" s="217"/>
      <c r="E56" s="217"/>
      <c r="F56" s="217"/>
      <c r="G56" s="217"/>
      <c r="H56" s="217"/>
      <c r="I56" s="217"/>
      <c r="J56" s="217"/>
      <c r="K56" s="217"/>
      <c r="L56" s="63"/>
    </row>
    <row r="57" spans="1:12" ht="24.6" customHeight="1">
      <c r="A57" s="220" t="s">
        <v>33</v>
      </c>
      <c r="C57" s="217"/>
      <c r="E57" s="63">
        <v>12649</v>
      </c>
      <c r="F57" s="63"/>
      <c r="G57" s="63">
        <v>14373</v>
      </c>
      <c r="H57" s="63"/>
      <c r="I57" s="63">
        <v>5302</v>
      </c>
      <c r="J57" s="63"/>
      <c r="K57" s="63">
        <v>6666</v>
      </c>
      <c r="L57" s="63"/>
    </row>
    <row r="58" spans="1:12" ht="24.6" customHeight="1">
      <c r="A58" s="53" t="s">
        <v>34</v>
      </c>
      <c r="C58" s="217"/>
      <c r="D58" s="217"/>
      <c r="E58" s="217"/>
      <c r="F58" s="217"/>
      <c r="G58" s="11"/>
      <c r="H58" s="217"/>
      <c r="I58" s="217"/>
      <c r="J58" s="217"/>
      <c r="K58" s="11"/>
      <c r="L58" s="63"/>
    </row>
    <row r="59" spans="1:12" ht="24.6" customHeight="1">
      <c r="A59" s="220" t="s">
        <v>26</v>
      </c>
      <c r="C59" s="217">
        <v>14</v>
      </c>
      <c r="E59" s="63">
        <v>16118</v>
      </c>
      <c r="F59" s="63"/>
      <c r="G59" s="63">
        <v>18592</v>
      </c>
      <c r="H59" s="232"/>
      <c r="I59" s="11">
        <v>0</v>
      </c>
      <c r="J59" s="230"/>
      <c r="K59" s="11">
        <v>0</v>
      </c>
      <c r="L59" s="61"/>
    </row>
    <row r="60" spans="1:12" ht="24.6" customHeight="1">
      <c r="A60" s="53" t="s">
        <v>35</v>
      </c>
      <c r="B60" s="217"/>
      <c r="C60" s="217"/>
      <c r="E60" s="61">
        <v>5117</v>
      </c>
      <c r="F60" s="61"/>
      <c r="G60" s="61">
        <v>4963</v>
      </c>
      <c r="H60" s="230"/>
      <c r="I60" s="61">
        <v>4818</v>
      </c>
      <c r="J60" s="230"/>
      <c r="K60" s="61">
        <v>4674</v>
      </c>
      <c r="L60" s="61"/>
    </row>
    <row r="61" spans="1:12" ht="24.6" customHeight="1">
      <c r="A61" s="222" t="s">
        <v>36</v>
      </c>
      <c r="C61" s="217"/>
      <c r="E61" s="231">
        <f>SUM(E56:E60)</f>
        <v>33884</v>
      </c>
      <c r="F61" s="62"/>
      <c r="G61" s="231">
        <f>SUM(G57:G60)</f>
        <v>37928</v>
      </c>
      <c r="H61" s="62"/>
      <c r="I61" s="231">
        <f>SUM(I56:I60)</f>
        <v>10120</v>
      </c>
      <c r="J61" s="62"/>
      <c r="K61" s="231">
        <f>SUM(K57:K60)</f>
        <v>11340</v>
      </c>
      <c r="L61" s="61"/>
    </row>
    <row r="62" spans="1:12" ht="24.6" customHeight="1">
      <c r="A62" s="222" t="s">
        <v>37</v>
      </c>
      <c r="C62" s="217"/>
      <c r="E62" s="231">
        <f>E54+E61</f>
        <v>75427</v>
      </c>
      <c r="F62" s="62"/>
      <c r="G62" s="231">
        <f>G54+G61</f>
        <v>80950</v>
      </c>
      <c r="H62" s="62"/>
      <c r="I62" s="9">
        <f>SUM(I54,I61)</f>
        <v>104415</v>
      </c>
      <c r="J62" s="62"/>
      <c r="K62" s="9">
        <f>SUM(K54,K61)</f>
        <v>97028</v>
      </c>
      <c r="L62" s="61"/>
    </row>
    <row r="63" spans="1:12" ht="22.9" customHeight="1">
      <c r="A63" s="53" t="s">
        <v>38</v>
      </c>
    </row>
    <row r="64" spans="1:12" ht="22.9" customHeight="1">
      <c r="A64" s="51" t="s">
        <v>0</v>
      </c>
    </row>
    <row r="65" spans="1:14" s="210" customFormat="1" ht="22.9" customHeight="1">
      <c r="A65" s="54" t="s">
        <v>156</v>
      </c>
      <c r="B65" s="207"/>
      <c r="C65" s="208"/>
      <c r="D65" s="209"/>
      <c r="E65" s="207"/>
      <c r="F65" s="209"/>
      <c r="G65" s="207"/>
      <c r="H65" s="209"/>
      <c r="I65" s="207"/>
      <c r="J65" s="209"/>
      <c r="K65" s="207"/>
      <c r="L65" s="209"/>
    </row>
    <row r="66" spans="1:14" s="210" customFormat="1" ht="22.9" customHeight="1">
      <c r="A66" s="54" t="s">
        <v>231</v>
      </c>
      <c r="B66" s="207"/>
      <c r="C66" s="208"/>
      <c r="D66" s="209"/>
      <c r="E66" s="207"/>
      <c r="F66" s="209"/>
      <c r="G66" s="207"/>
      <c r="H66" s="209"/>
      <c r="I66" s="207"/>
      <c r="J66" s="209"/>
      <c r="K66" s="207"/>
      <c r="L66" s="209"/>
    </row>
    <row r="67" spans="1:14" ht="22.9" customHeight="1">
      <c r="A67" s="208"/>
      <c r="B67" s="209"/>
      <c r="C67" s="208"/>
      <c r="D67" s="209"/>
      <c r="E67" s="209"/>
      <c r="F67" s="209"/>
      <c r="G67" s="209"/>
      <c r="H67" s="209"/>
      <c r="I67" s="209"/>
      <c r="J67" s="209"/>
      <c r="K67" s="233"/>
      <c r="L67" s="209"/>
    </row>
    <row r="68" spans="1:14" ht="22.9" customHeight="1">
      <c r="A68" s="208"/>
      <c r="B68" s="209"/>
      <c r="C68" s="211"/>
      <c r="D68" s="209"/>
      <c r="E68" s="250" t="s">
        <v>1</v>
      </c>
      <c r="F68" s="250"/>
      <c r="G68" s="250"/>
      <c r="H68" s="209"/>
      <c r="I68" s="250" t="s">
        <v>2</v>
      </c>
      <c r="J68" s="250"/>
      <c r="K68" s="250"/>
      <c r="L68" s="55"/>
    </row>
    <row r="69" spans="1:14" ht="22.9" customHeight="1">
      <c r="A69" s="208"/>
      <c r="B69" s="209"/>
      <c r="C69" s="56" t="s">
        <v>3</v>
      </c>
      <c r="D69" s="209"/>
      <c r="E69" s="212" t="str">
        <f>E39</f>
        <v>31 มีนาคม 2569</v>
      </c>
      <c r="F69" s="57"/>
      <c r="G69" s="212" t="str">
        <f>G39</f>
        <v>31 ธันวาคม 2568</v>
      </c>
      <c r="H69" s="213"/>
      <c r="I69" s="212" t="str">
        <f>I39</f>
        <v>31 มีนาคม 2569</v>
      </c>
      <c r="J69" s="57"/>
      <c r="K69" s="212" t="str">
        <f>K39</f>
        <v>31 ธันวาคม 2568</v>
      </c>
      <c r="L69" s="55"/>
    </row>
    <row r="70" spans="1:14" ht="22.9" customHeight="1">
      <c r="A70" s="208"/>
      <c r="B70" s="209"/>
      <c r="C70" s="52"/>
      <c r="D70" s="209"/>
      <c r="E70" s="214" t="s">
        <v>232</v>
      </c>
      <c r="F70" s="57"/>
      <c r="G70" s="214" t="s">
        <v>234</v>
      </c>
      <c r="H70" s="213"/>
      <c r="I70" s="214" t="s">
        <v>232</v>
      </c>
      <c r="J70" s="57"/>
      <c r="K70" s="214" t="s">
        <v>234</v>
      </c>
      <c r="L70" s="55"/>
    </row>
    <row r="71" spans="1:14" ht="22.9" customHeight="1">
      <c r="A71" s="208"/>
      <c r="B71" s="209"/>
      <c r="C71" s="52"/>
      <c r="D71" s="209"/>
      <c r="E71" s="214" t="s">
        <v>233</v>
      </c>
      <c r="F71" s="57"/>
      <c r="G71" s="214"/>
      <c r="H71" s="213"/>
      <c r="I71" s="214" t="s">
        <v>233</v>
      </c>
      <c r="J71" s="57"/>
      <c r="K71" s="214"/>
      <c r="L71" s="55"/>
    </row>
    <row r="72" spans="1:14" ht="22.9" customHeight="1">
      <c r="A72" s="215"/>
      <c r="E72" s="249" t="s">
        <v>200</v>
      </c>
      <c r="F72" s="249"/>
      <c r="G72" s="249"/>
      <c r="H72" s="249"/>
      <c r="I72" s="249"/>
      <c r="J72" s="249"/>
      <c r="K72" s="249"/>
    </row>
    <row r="73" spans="1:14" ht="24.6" customHeight="1">
      <c r="A73" s="215" t="s">
        <v>39</v>
      </c>
      <c r="E73" s="206"/>
      <c r="F73" s="206"/>
      <c r="G73" s="206"/>
      <c r="H73" s="206"/>
      <c r="I73" s="206"/>
      <c r="J73" s="206"/>
      <c r="K73" s="206"/>
    </row>
    <row r="74" spans="1:14" ht="24.6" customHeight="1">
      <c r="A74" s="216" t="s">
        <v>40</v>
      </c>
      <c r="E74" s="58"/>
      <c r="F74" s="58"/>
      <c r="G74" s="58"/>
      <c r="H74" s="58"/>
      <c r="I74" s="63"/>
      <c r="J74" s="58"/>
      <c r="K74" s="63"/>
      <c r="L74" s="58"/>
    </row>
    <row r="75" spans="1:14" ht="24.6" customHeight="1">
      <c r="A75" s="53" t="s">
        <v>41</v>
      </c>
      <c r="C75" s="217">
        <v>15</v>
      </c>
      <c r="E75" s="58"/>
      <c r="F75" s="58"/>
      <c r="G75" s="58"/>
      <c r="H75" s="58"/>
      <c r="I75" s="63"/>
      <c r="J75" s="58"/>
      <c r="K75" s="63"/>
      <c r="L75" s="58"/>
    </row>
    <row r="76" spans="1:14" ht="24.6" customHeight="1">
      <c r="A76" s="64" t="s">
        <v>42</v>
      </c>
      <c r="B76" s="226"/>
      <c r="C76" s="217"/>
      <c r="E76" s="58"/>
      <c r="F76" s="58"/>
      <c r="G76" s="58"/>
      <c r="H76" s="58"/>
      <c r="I76" s="63"/>
      <c r="J76" s="58"/>
      <c r="K76" s="63"/>
      <c r="L76" s="58"/>
    </row>
    <row r="77" spans="1:14" ht="24.6" customHeight="1">
      <c r="A77" s="64" t="s">
        <v>223</v>
      </c>
      <c r="B77" s="226"/>
      <c r="C77" s="217"/>
      <c r="E77" s="58"/>
      <c r="F77" s="58"/>
      <c r="G77" s="58"/>
      <c r="H77" s="58"/>
      <c r="I77" s="63"/>
      <c r="J77" s="58"/>
      <c r="K77" s="63"/>
      <c r="L77" s="58"/>
    </row>
    <row r="78" spans="1:14" ht="24.6" customHeight="1" thickBot="1">
      <c r="A78" s="64" t="s">
        <v>222</v>
      </c>
      <c r="B78" s="210"/>
      <c r="C78" s="217"/>
      <c r="E78" s="234">
        <f>332850000/1000</f>
        <v>332850</v>
      </c>
      <c r="F78" s="58"/>
      <c r="G78" s="234">
        <f>253600000/1000</f>
        <v>253600</v>
      </c>
      <c r="H78" s="218"/>
      <c r="I78" s="234">
        <f>332850000/1000</f>
        <v>332850</v>
      </c>
      <c r="J78" s="218"/>
      <c r="K78" s="234">
        <f>253600000/1000</f>
        <v>253600</v>
      </c>
      <c r="L78" s="58"/>
    </row>
    <row r="79" spans="1:14" ht="24.6" customHeight="1" thickTop="1">
      <c r="A79" s="64" t="s">
        <v>43</v>
      </c>
      <c r="B79" s="226"/>
      <c r="C79" s="217"/>
      <c r="E79" s="58"/>
      <c r="F79" s="58"/>
      <c r="G79" s="232"/>
      <c r="H79" s="232"/>
      <c r="I79" s="232"/>
      <c r="J79" s="232"/>
      <c r="K79" s="232"/>
      <c r="L79" s="58"/>
    </row>
    <row r="80" spans="1:14" ht="24.6" customHeight="1">
      <c r="A80" s="64" t="s">
        <v>177</v>
      </c>
      <c r="B80" s="226"/>
      <c r="C80" s="217"/>
      <c r="E80" s="58">
        <f>'CE Consolidation '!F34</f>
        <v>158500</v>
      </c>
      <c r="F80" s="58"/>
      <c r="G80" s="232">
        <f>'CE Consolidation '!F23</f>
        <v>158500</v>
      </c>
      <c r="H80" s="232"/>
      <c r="I80" s="58">
        <f>'CE Separate'!D29</f>
        <v>158500</v>
      </c>
      <c r="J80" s="232"/>
      <c r="K80" s="232">
        <f>'CE Separate'!D19</f>
        <v>158500</v>
      </c>
      <c r="L80" s="58"/>
      <c r="N80" s="235"/>
    </row>
    <row r="81" spans="1:20" ht="24.6" customHeight="1">
      <c r="A81" s="64" t="s">
        <v>44</v>
      </c>
      <c r="B81" s="226"/>
      <c r="C81" s="217"/>
      <c r="E81" s="58">
        <f>'CE Consolidation '!H34</f>
        <v>191237</v>
      </c>
      <c r="F81" s="58"/>
      <c r="G81" s="232">
        <f>'CE Consolidation '!H25</f>
        <v>191237</v>
      </c>
      <c r="H81" s="232"/>
      <c r="I81" s="58">
        <f>'CE Separate'!F29</f>
        <v>191237</v>
      </c>
      <c r="J81" s="232"/>
      <c r="K81" s="58">
        <f>'CE Separate'!F19</f>
        <v>191237</v>
      </c>
      <c r="L81" s="58"/>
    </row>
    <row r="82" spans="1:20" ht="24.6" customHeight="1">
      <c r="A82" s="64" t="s">
        <v>45</v>
      </c>
      <c r="B82" s="226"/>
      <c r="C82" s="217"/>
      <c r="E82" s="58">
        <f>'CE Consolidation '!J34</f>
        <v>-476</v>
      </c>
      <c r="F82" s="58"/>
      <c r="G82" s="232">
        <f>'CE Consolidation '!J25</f>
        <v>-476</v>
      </c>
      <c r="H82" s="232"/>
      <c r="I82" s="15">
        <v>0</v>
      </c>
      <c r="J82" s="13"/>
      <c r="K82" s="13">
        <v>0</v>
      </c>
      <c r="L82" s="58"/>
    </row>
    <row r="83" spans="1:20" ht="24.6" customHeight="1">
      <c r="A83" s="64" t="s">
        <v>46</v>
      </c>
      <c r="B83" s="226"/>
      <c r="C83" s="217"/>
      <c r="E83" s="58">
        <f>'CE Consolidation '!L34</f>
        <v>-83</v>
      </c>
      <c r="F83" s="58"/>
      <c r="G83" s="33">
        <f>'CE Consolidation '!L25</f>
        <v>-83</v>
      </c>
      <c r="H83" s="232"/>
      <c r="I83" s="15">
        <v>0</v>
      </c>
      <c r="J83" s="13"/>
      <c r="K83" s="15">
        <v>0</v>
      </c>
      <c r="L83" s="58"/>
    </row>
    <row r="84" spans="1:20" ht="24.6" customHeight="1">
      <c r="A84" s="64" t="s">
        <v>47</v>
      </c>
      <c r="B84" s="226"/>
      <c r="C84" s="217"/>
      <c r="D84" s="217"/>
      <c r="E84" s="217"/>
      <c r="F84" s="217"/>
      <c r="G84" s="217"/>
      <c r="H84" s="217"/>
      <c r="I84" s="217"/>
      <c r="J84" s="217"/>
      <c r="K84" s="1"/>
      <c r="L84" s="58"/>
    </row>
    <row r="85" spans="1:20" ht="24.6" customHeight="1">
      <c r="A85" s="64" t="s">
        <v>48</v>
      </c>
      <c r="B85" s="226"/>
      <c r="C85" s="217"/>
      <c r="E85" s="58">
        <f>'CE Consolidation '!N34</f>
        <v>7025</v>
      </c>
      <c r="F85" s="58"/>
      <c r="G85" s="1">
        <f>'CE Consolidation '!N23</f>
        <v>7025</v>
      </c>
      <c r="H85" s="232"/>
      <c r="I85" s="58">
        <f>'CE Separate'!H29</f>
        <v>7025</v>
      </c>
      <c r="J85" s="232"/>
      <c r="K85" s="58">
        <f>'CE Separate'!H19</f>
        <v>7025</v>
      </c>
      <c r="L85" s="58"/>
    </row>
    <row r="86" spans="1:20" ht="24.6" customHeight="1">
      <c r="A86" s="64" t="s">
        <v>49</v>
      </c>
      <c r="B86" s="210"/>
      <c r="C86" s="217"/>
      <c r="E86" s="58">
        <f>'CE Consolidation '!P34</f>
        <v>144027</v>
      </c>
      <c r="F86" s="58"/>
      <c r="G86" s="1">
        <f>'CE Consolidation '!P25</f>
        <v>134678</v>
      </c>
      <c r="H86" s="232"/>
      <c r="I86" s="58">
        <f>'CE Separate'!J29</f>
        <v>-11715</v>
      </c>
      <c r="J86" s="232"/>
      <c r="K86" s="58">
        <f>'CE Separate'!J21</f>
        <v>-9380</v>
      </c>
      <c r="L86" s="58"/>
    </row>
    <row r="87" spans="1:20" ht="24.6" customHeight="1">
      <c r="A87" s="64" t="s">
        <v>50</v>
      </c>
      <c r="B87" s="210"/>
      <c r="C87" s="217"/>
      <c r="E87" s="60">
        <f>'CE Consolidation '!R34+'CE Consolidation '!T34</f>
        <v>-6726</v>
      </c>
      <c r="F87" s="58"/>
      <c r="G87" s="35">
        <f>('CE Consolidation '!R25+'CE Consolidation '!T25)</f>
        <v>-6353</v>
      </c>
      <c r="H87" s="232"/>
      <c r="I87" s="194">
        <f>'CE Separate'!L29</f>
        <v>-940</v>
      </c>
      <c r="J87" s="13"/>
      <c r="K87" s="29">
        <f>'CE Separate'!L21</f>
        <v>-940</v>
      </c>
      <c r="L87" s="58"/>
    </row>
    <row r="88" spans="1:20" ht="24.6" customHeight="1">
      <c r="A88" s="64" t="s">
        <v>158</v>
      </c>
      <c r="B88" s="210"/>
      <c r="C88" s="217"/>
      <c r="E88" s="58">
        <f>SUM(E80:E87)</f>
        <v>493504</v>
      </c>
      <c r="F88" s="58"/>
      <c r="G88" s="218">
        <f>SUM(G80:G87)</f>
        <v>484528</v>
      </c>
      <c r="H88" s="218"/>
      <c r="I88" s="58">
        <f>SUM(I80:I87)</f>
        <v>344107</v>
      </c>
      <c r="J88" s="218"/>
      <c r="K88" s="218">
        <f>SUM(K80:K87)</f>
        <v>346442</v>
      </c>
      <c r="L88" s="58"/>
    </row>
    <row r="89" spans="1:20" ht="24.6" customHeight="1">
      <c r="A89" s="64" t="s">
        <v>51</v>
      </c>
      <c r="B89" s="210"/>
      <c r="C89" s="217"/>
      <c r="E89" s="60">
        <f>'CE Consolidation '!X34</f>
        <v>-360</v>
      </c>
      <c r="F89" s="58"/>
      <c r="G89" s="236">
        <f>'CE Consolidation '!X34</f>
        <v>-360</v>
      </c>
      <c r="H89" s="218"/>
      <c r="I89" s="16">
        <v>0</v>
      </c>
      <c r="J89" s="14"/>
      <c r="K89" s="16">
        <v>0</v>
      </c>
      <c r="L89" s="58"/>
    </row>
    <row r="90" spans="1:20" ht="24.6" customHeight="1">
      <c r="A90" s="65" t="s">
        <v>52</v>
      </c>
      <c r="B90" s="210"/>
      <c r="E90" s="237">
        <f>SUM(E88:E89)</f>
        <v>493144</v>
      </c>
      <c r="F90" s="59"/>
      <c r="G90" s="237">
        <f>SUM(G88:G89)</f>
        <v>484168</v>
      </c>
      <c r="H90" s="59"/>
      <c r="I90" s="237">
        <f>SUM(I88:I89)</f>
        <v>344107</v>
      </c>
      <c r="J90" s="59"/>
      <c r="K90" s="237">
        <f>SUM(K88:K89)</f>
        <v>346442</v>
      </c>
      <c r="L90" s="58"/>
      <c r="M90" s="238"/>
      <c r="N90" s="238"/>
      <c r="O90" s="238"/>
      <c r="P90" s="238"/>
    </row>
    <row r="91" spans="1:20" ht="24.6" customHeight="1" thickBot="1">
      <c r="A91" s="222" t="s">
        <v>53</v>
      </c>
      <c r="E91" s="239">
        <f>SUM(E90,E62)</f>
        <v>568571</v>
      </c>
      <c r="F91" s="59"/>
      <c r="G91" s="239">
        <f>SUM(G90,G62)</f>
        <v>565118</v>
      </c>
      <c r="H91" s="59"/>
      <c r="I91" s="239">
        <f>SUM(I90,I62)</f>
        <v>448522</v>
      </c>
      <c r="J91" s="59"/>
      <c r="K91" s="239">
        <f>SUM(K90,K62)</f>
        <v>443470</v>
      </c>
      <c r="L91" s="58"/>
    </row>
    <row r="92" spans="1:20" ht="23.1" customHeight="1" thickTop="1">
      <c r="C92" s="240"/>
      <c r="E92" s="52">
        <f>E91-E32</f>
        <v>0</v>
      </c>
      <c r="G92" s="241">
        <f>G91-G32</f>
        <v>0</v>
      </c>
      <c r="I92" s="238">
        <f>I91-I32</f>
        <v>0</v>
      </c>
      <c r="J92" s="238"/>
      <c r="K92" s="238">
        <f>K91-K32</f>
        <v>0</v>
      </c>
      <c r="L92" s="63"/>
      <c r="N92" s="24"/>
      <c r="O92" s="242"/>
      <c r="P92" s="243"/>
      <c r="Q92" s="242"/>
      <c r="R92" s="243"/>
      <c r="S92" s="242"/>
      <c r="T92" s="243"/>
    </row>
    <row r="93" spans="1:20" ht="23.1" customHeight="1">
      <c r="C93" s="240"/>
    </row>
    <row r="94" spans="1:20" ht="23.1" customHeight="1">
      <c r="C94" s="240"/>
    </row>
    <row r="95" spans="1:20" ht="23.1" hidden="1" customHeight="1">
      <c r="A95" s="244"/>
      <c r="B95" s="240"/>
      <c r="C95" s="52"/>
      <c r="E95" s="240"/>
    </row>
    <row r="96" spans="1:20" ht="23.1" hidden="1" customHeight="1">
      <c r="B96" s="240"/>
      <c r="C96" s="52"/>
      <c r="E96" s="240"/>
    </row>
    <row r="97" spans="1:9" ht="23.1" hidden="1" customHeight="1">
      <c r="B97" s="64"/>
      <c r="C97" s="52"/>
      <c r="E97" s="64"/>
    </row>
    <row r="98" spans="1:9" ht="23.1" hidden="1" customHeight="1">
      <c r="A98" s="244"/>
      <c r="B98" s="240"/>
      <c r="C98" s="52"/>
      <c r="E98" s="240"/>
    </row>
    <row r="99" spans="1:9" ht="23.1" customHeight="1">
      <c r="C99" s="52"/>
    </row>
    <row r="102" spans="1:9" ht="23.1" customHeight="1">
      <c r="I102" s="245"/>
    </row>
  </sheetData>
  <mergeCells count="9">
    <mergeCell ref="E72:K72"/>
    <mergeCell ref="E4:G4"/>
    <mergeCell ref="E38:G38"/>
    <mergeCell ref="I4:K4"/>
    <mergeCell ref="I38:K38"/>
    <mergeCell ref="E68:G68"/>
    <mergeCell ref="I68:K68"/>
    <mergeCell ref="E8:K8"/>
    <mergeCell ref="E42:K42"/>
  </mergeCells>
  <printOptions horizontalCentered="1"/>
  <pageMargins left="0.59055118110236204" right="0.39370078740157499" top="0.70866141732283505" bottom="0.511811023622047" header="0.196850393700787" footer="0.196850393700787"/>
  <pageSetup paperSize="9" scale="82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3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71"/>
  <sheetViews>
    <sheetView showGridLines="0" view="pageBreakPreview" zoomScale="70" zoomScaleNormal="85" zoomScaleSheetLayoutView="70" workbookViewId="0">
      <selection activeCell="F15" sqref="F15:F18"/>
    </sheetView>
  </sheetViews>
  <sheetFormatPr defaultColWidth="8.7109375" defaultRowHeight="21.75"/>
  <cols>
    <col min="1" max="1" width="17.5703125" style="76" customWidth="1"/>
    <col min="2" max="2" width="8.28515625" style="76" customWidth="1"/>
    <col min="3" max="3" width="22.7109375" style="76" customWidth="1"/>
    <col min="4" max="4" width="8.28515625" style="76" customWidth="1"/>
    <col min="5" max="5" width="0.7109375" style="76" customWidth="1"/>
    <col min="6" max="6" width="12.7109375" style="76" customWidth="1"/>
    <col min="7" max="7" width="0.7109375" style="81" customWidth="1"/>
    <col min="8" max="8" width="12.7109375" style="81" customWidth="1"/>
    <col min="9" max="9" width="0.7109375" style="76" customWidth="1"/>
    <col min="10" max="10" width="12.7109375" style="76" customWidth="1"/>
    <col min="11" max="11" width="0.7109375" style="81" customWidth="1"/>
    <col min="12" max="12" width="12.7109375" style="81" customWidth="1"/>
    <col min="13" max="13" width="0.7109375" style="81" customWidth="1"/>
    <col min="14" max="14" width="9.42578125" style="76" bestFit="1" customWidth="1"/>
    <col min="15" max="15" width="9.28515625" style="76" bestFit="1" customWidth="1"/>
    <col min="16" max="16" width="9.7109375" style="76" bestFit="1" customWidth="1"/>
    <col min="17" max="16384" width="8.7109375" style="76"/>
  </cols>
  <sheetData>
    <row r="1" spans="1:13" s="52" customFormat="1" ht="22.9" customHeight="1">
      <c r="A1" s="51" t="s">
        <v>0</v>
      </c>
      <c r="C1" s="53"/>
    </row>
    <row r="2" spans="1:13" s="82" customFormat="1" ht="22.9" customHeight="1">
      <c r="A2" s="147" t="s">
        <v>235</v>
      </c>
      <c r="B2" s="148"/>
      <c r="C2" s="148"/>
      <c r="D2" s="148"/>
      <c r="E2" s="148"/>
      <c r="F2" s="148"/>
      <c r="G2" s="148"/>
      <c r="H2" s="79"/>
      <c r="I2" s="148"/>
      <c r="J2" s="148"/>
      <c r="K2" s="148"/>
      <c r="L2" s="79"/>
      <c r="M2" s="148"/>
    </row>
    <row r="3" spans="1:13" ht="22.9" customHeight="1">
      <c r="A3" s="147" t="s">
        <v>240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2.9" customHeight="1">
      <c r="B4" s="74"/>
      <c r="C4" s="74"/>
      <c r="D4" s="127"/>
      <c r="E4" s="74"/>
      <c r="F4" s="248" t="s">
        <v>1</v>
      </c>
      <c r="G4" s="248"/>
      <c r="H4" s="248"/>
      <c r="I4" s="74"/>
      <c r="J4" s="248" t="s">
        <v>2</v>
      </c>
      <c r="K4" s="248"/>
      <c r="L4" s="248"/>
      <c r="M4" s="74"/>
    </row>
    <row r="5" spans="1:13" s="82" customFormat="1" ht="22.9" customHeight="1">
      <c r="A5" s="76"/>
      <c r="B5" s="76"/>
      <c r="C5" s="78"/>
      <c r="D5" s="56" t="s">
        <v>3</v>
      </c>
      <c r="E5" s="79"/>
      <c r="F5" s="150" t="s">
        <v>201</v>
      </c>
      <c r="G5" s="57"/>
      <c r="H5" s="150" t="s">
        <v>182</v>
      </c>
      <c r="I5" s="79"/>
      <c r="J5" s="150" t="s">
        <v>201</v>
      </c>
      <c r="K5" s="57"/>
      <c r="L5" s="150" t="s">
        <v>182</v>
      </c>
    </row>
    <row r="6" spans="1:13" s="82" customFormat="1" ht="22.9" customHeight="1">
      <c r="A6" s="76"/>
      <c r="B6" s="76"/>
      <c r="C6" s="78"/>
      <c r="D6" s="83"/>
      <c r="E6" s="79"/>
      <c r="F6" s="249" t="s">
        <v>200</v>
      </c>
      <c r="G6" s="249"/>
      <c r="H6" s="249"/>
      <c r="I6" s="249"/>
      <c r="J6" s="249"/>
      <c r="K6" s="249"/>
      <c r="L6" s="249"/>
    </row>
    <row r="7" spans="1:13" ht="22.9" customHeight="1">
      <c r="A7" s="151" t="s">
        <v>54</v>
      </c>
      <c r="D7" s="81"/>
      <c r="E7" s="79"/>
      <c r="F7" s="152"/>
      <c r="G7" s="152"/>
      <c r="H7" s="152"/>
      <c r="I7" s="152"/>
      <c r="J7" s="152"/>
      <c r="K7" s="152"/>
      <c r="L7" s="152"/>
      <c r="M7" s="76"/>
    </row>
    <row r="8" spans="1:13" ht="22.9" customHeight="1">
      <c r="A8" s="153" t="s">
        <v>55</v>
      </c>
      <c r="D8" s="77"/>
      <c r="E8" s="79"/>
      <c r="F8" s="154">
        <v>5070</v>
      </c>
      <c r="G8" s="154"/>
      <c r="H8" s="154">
        <v>4916</v>
      </c>
      <c r="I8" s="154"/>
      <c r="J8" s="12">
        <v>0</v>
      </c>
      <c r="K8" s="12"/>
      <c r="L8" s="12">
        <v>0</v>
      </c>
      <c r="M8" s="76"/>
    </row>
    <row r="9" spans="1:13" ht="22.9" customHeight="1">
      <c r="A9" s="153" t="s">
        <v>56</v>
      </c>
      <c r="D9" s="77"/>
      <c r="E9" s="79"/>
      <c r="F9" s="154">
        <v>13533</v>
      </c>
      <c r="G9" s="154"/>
      <c r="H9" s="154">
        <v>13436</v>
      </c>
      <c r="I9" s="154"/>
      <c r="J9" s="154">
        <v>1916</v>
      </c>
      <c r="K9" s="154"/>
      <c r="L9" s="154">
        <v>1936</v>
      </c>
      <c r="M9" s="76"/>
    </row>
    <row r="10" spans="1:13" ht="22.9" hidden="1" customHeight="1">
      <c r="A10" s="153" t="s">
        <v>57</v>
      </c>
      <c r="D10" s="77" t="s">
        <v>217</v>
      </c>
      <c r="E10" s="79"/>
      <c r="F10" s="12"/>
      <c r="G10" s="12"/>
      <c r="H10" s="12">
        <v>0</v>
      </c>
      <c r="I10" s="154"/>
      <c r="J10" s="12">
        <v>0</v>
      </c>
      <c r="K10" s="154"/>
      <c r="L10" s="12">
        <v>0</v>
      </c>
      <c r="M10" s="76"/>
    </row>
    <row r="11" spans="1:13" ht="22.9" customHeight="1">
      <c r="A11" s="153" t="s">
        <v>176</v>
      </c>
      <c r="D11" s="77"/>
      <c r="E11" s="79"/>
      <c r="F11" s="34">
        <v>4138</v>
      </c>
      <c r="G11" s="12"/>
      <c r="H11" s="34">
        <v>2374</v>
      </c>
      <c r="I11" s="154"/>
      <c r="J11" s="34">
        <v>96</v>
      </c>
      <c r="K11" s="154"/>
      <c r="L11" s="34">
        <v>335</v>
      </c>
      <c r="M11" s="76"/>
    </row>
    <row r="12" spans="1:13" ht="22.9" customHeight="1">
      <c r="A12" s="153" t="s">
        <v>58</v>
      </c>
      <c r="D12" s="77"/>
      <c r="E12" s="79"/>
      <c r="F12" s="155">
        <v>146</v>
      </c>
      <c r="G12" s="154">
        <v>64320</v>
      </c>
      <c r="H12" s="155">
        <v>260</v>
      </c>
      <c r="I12" s="154"/>
      <c r="J12" s="155">
        <v>3860</v>
      </c>
      <c r="K12" s="154">
        <v>9626</v>
      </c>
      <c r="L12" s="155">
        <v>4013</v>
      </c>
      <c r="M12" s="76"/>
    </row>
    <row r="13" spans="1:13" ht="22.9" customHeight="1">
      <c r="A13" s="156" t="s">
        <v>59</v>
      </c>
      <c r="D13" s="77"/>
      <c r="E13" s="79"/>
      <c r="F13" s="157">
        <f>SUM(F8:F12)</f>
        <v>22887</v>
      </c>
      <c r="G13" s="158"/>
      <c r="H13" s="157">
        <f>SUM(H8:H12)</f>
        <v>20986</v>
      </c>
      <c r="I13" s="158"/>
      <c r="J13" s="157">
        <f>SUM(J8:J12)</f>
        <v>5872</v>
      </c>
      <c r="K13" s="158">
        <v>12342</v>
      </c>
      <c r="L13" s="157">
        <f>SUM(L8:L12)</f>
        <v>6284</v>
      </c>
      <c r="M13" s="76"/>
    </row>
    <row r="14" spans="1:13" ht="22.9" customHeight="1">
      <c r="A14" s="151" t="s">
        <v>60</v>
      </c>
      <c r="D14" s="77"/>
      <c r="E14" s="79"/>
      <c r="F14" s="154"/>
      <c r="G14" s="154">
        <v>31584</v>
      </c>
      <c r="H14" s="154"/>
      <c r="I14" s="154"/>
      <c r="J14" s="154"/>
      <c r="K14" s="154">
        <v>21827</v>
      </c>
      <c r="L14" s="154"/>
      <c r="M14" s="76"/>
    </row>
    <row r="15" spans="1:13" ht="22.9" customHeight="1">
      <c r="A15" s="153" t="s">
        <v>61</v>
      </c>
      <c r="D15" s="77"/>
      <c r="E15" s="79"/>
      <c r="F15" s="154">
        <v>1507</v>
      </c>
      <c r="G15" s="154"/>
      <c r="H15" s="154">
        <v>1527</v>
      </c>
      <c r="I15" s="154"/>
      <c r="J15" s="12">
        <v>0</v>
      </c>
      <c r="K15" s="12">
        <v>1519</v>
      </c>
      <c r="L15" s="12">
        <v>0</v>
      </c>
      <c r="M15" s="76"/>
    </row>
    <row r="16" spans="1:13" ht="22.9" customHeight="1">
      <c r="A16" s="153" t="s">
        <v>62</v>
      </c>
      <c r="D16" s="77"/>
      <c r="E16" s="79"/>
      <c r="F16" s="154">
        <v>3257</v>
      </c>
      <c r="G16" s="154">
        <v>9068</v>
      </c>
      <c r="H16" s="154">
        <v>3286</v>
      </c>
      <c r="I16" s="154"/>
      <c r="J16" s="154">
        <v>1066</v>
      </c>
      <c r="K16" s="154"/>
      <c r="L16" s="154">
        <v>1118</v>
      </c>
      <c r="M16" s="76"/>
    </row>
    <row r="17" spans="1:13" ht="22.9" customHeight="1">
      <c r="A17" s="153" t="s">
        <v>63</v>
      </c>
      <c r="D17" s="81"/>
      <c r="E17" s="79"/>
      <c r="F17" s="154">
        <v>229</v>
      </c>
      <c r="G17" s="154">
        <v>754</v>
      </c>
      <c r="H17" s="154">
        <v>41</v>
      </c>
      <c r="I17" s="154"/>
      <c r="J17" s="154">
        <v>41</v>
      </c>
      <c r="K17" s="154">
        <v>950</v>
      </c>
      <c r="L17" s="154">
        <v>41</v>
      </c>
      <c r="M17" s="76"/>
    </row>
    <row r="18" spans="1:13" ht="22.9" customHeight="1">
      <c r="A18" s="153" t="s">
        <v>64</v>
      </c>
      <c r="D18" s="81"/>
      <c r="E18" s="79"/>
      <c r="F18" s="154">
        <v>7831</v>
      </c>
      <c r="G18" s="154"/>
      <c r="H18" s="154">
        <v>6348</v>
      </c>
      <c r="I18" s="154"/>
      <c r="J18" s="154">
        <v>6890</v>
      </c>
      <c r="K18" s="154">
        <v>10978</v>
      </c>
      <c r="L18" s="154">
        <v>6282</v>
      </c>
      <c r="M18" s="76"/>
    </row>
    <row r="19" spans="1:13" ht="22.9" hidden="1" customHeight="1">
      <c r="A19" s="153" t="s">
        <v>197</v>
      </c>
      <c r="D19" s="81"/>
      <c r="E19" s="79"/>
      <c r="F19" s="189"/>
      <c r="G19" s="154"/>
      <c r="H19" s="34">
        <v>0</v>
      </c>
      <c r="I19" s="154"/>
      <c r="J19" s="189"/>
      <c r="K19" s="154">
        <v>607</v>
      </c>
      <c r="L19" s="12">
        <v>0</v>
      </c>
      <c r="M19" s="76"/>
    </row>
    <row r="20" spans="1:13" ht="22.9" hidden="1" customHeight="1">
      <c r="A20" s="153" t="s">
        <v>65</v>
      </c>
      <c r="D20" s="81"/>
      <c r="E20" s="79"/>
      <c r="F20" s="190"/>
      <c r="G20" s="154"/>
      <c r="H20" s="34">
        <v>0</v>
      </c>
      <c r="I20" s="154"/>
      <c r="J20" s="12">
        <v>0</v>
      </c>
      <c r="K20" s="154"/>
      <c r="L20" s="12">
        <v>0</v>
      </c>
      <c r="M20" s="76"/>
    </row>
    <row r="21" spans="1:13" ht="22.9" customHeight="1">
      <c r="A21" s="156" t="s">
        <v>66</v>
      </c>
      <c r="D21" s="81"/>
      <c r="E21" s="79"/>
      <c r="F21" s="159">
        <f>SUM(F15:F20)</f>
        <v>12824</v>
      </c>
      <c r="G21" s="158"/>
      <c r="H21" s="159">
        <f>SUM(H15:H20)</f>
        <v>11202</v>
      </c>
      <c r="I21" s="158"/>
      <c r="J21" s="159">
        <f>SUM(J15:J20)</f>
        <v>7997</v>
      </c>
      <c r="K21" s="158"/>
      <c r="L21" s="159">
        <f>SUM(L15:L20)</f>
        <v>7441</v>
      </c>
      <c r="M21" s="76"/>
    </row>
    <row r="22" spans="1:13" ht="22.9" customHeight="1">
      <c r="A22" s="156" t="s">
        <v>183</v>
      </c>
      <c r="D22" s="81"/>
      <c r="E22" s="79"/>
      <c r="F22" s="158">
        <f>SUM(F13-F21)</f>
        <v>10063</v>
      </c>
      <c r="G22" s="158"/>
      <c r="H22" s="158">
        <f>SUM(H13-H21)</f>
        <v>9784</v>
      </c>
      <c r="I22" s="158"/>
      <c r="J22" s="92">
        <f>SUM(J13-J21)</f>
        <v>-2125</v>
      </c>
      <c r="K22" s="158">
        <v>304953</v>
      </c>
      <c r="L22" s="92">
        <f>SUM(L13-L21)</f>
        <v>-1157</v>
      </c>
      <c r="M22" s="76"/>
    </row>
    <row r="23" spans="1:13" s="149" customFormat="1" ht="22.9" customHeight="1">
      <c r="A23" s="160" t="s">
        <v>220</v>
      </c>
      <c r="D23" s="77">
        <v>11</v>
      </c>
      <c r="E23" s="161"/>
      <c r="F23" s="162">
        <v>1055</v>
      </c>
      <c r="G23" s="162">
        <v>28264</v>
      </c>
      <c r="H23" s="162">
        <v>-139</v>
      </c>
      <c r="I23" s="12"/>
      <c r="J23" s="12">
        <v>0</v>
      </c>
      <c r="K23" s="12"/>
      <c r="L23" s="12">
        <v>0</v>
      </c>
    </row>
    <row r="24" spans="1:13" ht="22.9" customHeight="1">
      <c r="A24" s="153" t="s">
        <v>160</v>
      </c>
      <c r="D24" s="81"/>
      <c r="E24" s="79"/>
      <c r="F24" s="155">
        <v>-425</v>
      </c>
      <c r="G24" s="154">
        <v>90155</v>
      </c>
      <c r="H24" s="155">
        <v>-584</v>
      </c>
      <c r="I24" s="154"/>
      <c r="J24" s="155">
        <v>-236</v>
      </c>
      <c r="K24" s="154">
        <v>7660</v>
      </c>
      <c r="L24" s="155">
        <v>-222</v>
      </c>
      <c r="M24" s="76"/>
    </row>
    <row r="25" spans="1:13" ht="22.9" customHeight="1">
      <c r="A25" s="156" t="s">
        <v>184</v>
      </c>
      <c r="D25" s="81"/>
      <c r="E25" s="79"/>
      <c r="F25" s="158">
        <f>SUM(F22:F24)</f>
        <v>10693</v>
      </c>
      <c r="G25" s="158">
        <v>90262</v>
      </c>
      <c r="H25" s="158">
        <f>SUM(H22:H24)</f>
        <v>9061</v>
      </c>
      <c r="I25" s="158"/>
      <c r="J25" s="158">
        <f>SUM(J22:J24)</f>
        <v>-2361</v>
      </c>
      <c r="K25" s="158">
        <v>2808</v>
      </c>
      <c r="L25" s="158">
        <f>SUM(L22:L24)</f>
        <v>-1379</v>
      </c>
      <c r="M25" s="76"/>
    </row>
    <row r="26" spans="1:13" ht="22.9" customHeight="1">
      <c r="A26" s="153" t="s">
        <v>67</v>
      </c>
      <c r="D26" s="77"/>
      <c r="E26" s="79"/>
      <c r="F26" s="155">
        <v>1344</v>
      </c>
      <c r="G26" s="154">
        <v>22331</v>
      </c>
      <c r="H26" s="155">
        <v>1424</v>
      </c>
      <c r="I26" s="154"/>
      <c r="J26" s="154">
        <v>-26</v>
      </c>
      <c r="K26" s="154">
        <v>14043</v>
      </c>
      <c r="L26" s="154">
        <v>-40</v>
      </c>
      <c r="M26" s="76"/>
    </row>
    <row r="27" spans="1:13" ht="22.9" customHeight="1" thickBot="1">
      <c r="A27" s="156" t="s">
        <v>214</v>
      </c>
      <c r="D27" s="77"/>
      <c r="E27" s="79"/>
      <c r="F27" s="163">
        <f>F25-F26</f>
        <v>9349</v>
      </c>
      <c r="G27" s="158">
        <v>123821</v>
      </c>
      <c r="H27" s="163">
        <f>H25-H26</f>
        <v>7637</v>
      </c>
      <c r="I27" s="158"/>
      <c r="J27" s="164">
        <f>J25-J26</f>
        <v>-2335</v>
      </c>
      <c r="K27" s="158">
        <v>24</v>
      </c>
      <c r="L27" s="164">
        <f>L25-L26</f>
        <v>-1339</v>
      </c>
      <c r="M27" s="76"/>
    </row>
    <row r="28" spans="1:13" ht="22.9" customHeight="1" thickTop="1">
      <c r="A28" s="156"/>
      <c r="D28" s="77"/>
      <c r="E28" s="79"/>
      <c r="F28" s="154"/>
      <c r="G28" s="154">
        <v>22773</v>
      </c>
      <c r="H28" s="154"/>
      <c r="I28" s="154"/>
      <c r="J28" s="63"/>
      <c r="K28" s="154"/>
      <c r="L28" s="63"/>
      <c r="M28" s="76"/>
    </row>
    <row r="29" spans="1:13" ht="22.9" customHeight="1">
      <c r="A29" s="156" t="s">
        <v>221</v>
      </c>
      <c r="E29" s="79"/>
      <c r="F29" s="154"/>
      <c r="G29" s="154">
        <v>7982</v>
      </c>
      <c r="H29" s="154"/>
      <c r="I29" s="154"/>
      <c r="J29" s="63"/>
      <c r="K29" s="154">
        <v>5438</v>
      </c>
      <c r="L29" s="63"/>
      <c r="M29" s="76"/>
    </row>
    <row r="30" spans="1:13" ht="22.9" customHeight="1" thickBot="1">
      <c r="A30" s="153" t="s">
        <v>157</v>
      </c>
      <c r="D30" s="77"/>
      <c r="E30" s="79"/>
      <c r="F30" s="154">
        <f>F32-F31</f>
        <v>9349</v>
      </c>
      <c r="G30" s="154"/>
      <c r="H30" s="154">
        <f>H32-H31</f>
        <v>7637</v>
      </c>
      <c r="I30" s="154"/>
      <c r="J30" s="165">
        <f>J27</f>
        <v>-2335</v>
      </c>
      <c r="K30" s="154"/>
      <c r="L30" s="165">
        <f>L27</f>
        <v>-1339</v>
      </c>
      <c r="M30" s="76"/>
    </row>
    <row r="31" spans="1:13" ht="22.9" customHeight="1" thickTop="1">
      <c r="A31" s="153" t="s">
        <v>68</v>
      </c>
      <c r="D31" s="77"/>
      <c r="E31" s="79"/>
      <c r="F31" s="34">
        <v>0</v>
      </c>
      <c r="G31" s="154">
        <v>1610</v>
      </c>
      <c r="H31" s="34">
        <v>0</v>
      </c>
      <c r="I31" s="154"/>
      <c r="J31" s="63"/>
      <c r="K31" s="154">
        <v>695</v>
      </c>
      <c r="L31" s="63"/>
      <c r="M31" s="76"/>
    </row>
    <row r="32" spans="1:13" ht="22.9" customHeight="1" thickBot="1">
      <c r="A32" s="156"/>
      <c r="D32" s="77"/>
      <c r="E32" s="79"/>
      <c r="F32" s="163">
        <f>F27</f>
        <v>9349</v>
      </c>
      <c r="G32" s="158"/>
      <c r="H32" s="163">
        <f>H27</f>
        <v>7637</v>
      </c>
      <c r="I32" s="154"/>
      <c r="J32" s="63"/>
      <c r="K32" s="154"/>
      <c r="L32" s="63"/>
      <c r="M32" s="76"/>
    </row>
    <row r="33" spans="1:13" ht="22.9" customHeight="1" thickTop="1">
      <c r="A33" s="156" t="s">
        <v>185</v>
      </c>
      <c r="D33" s="77">
        <v>16</v>
      </c>
      <c r="E33" s="81"/>
      <c r="F33" s="81"/>
      <c r="G33" s="79"/>
      <c r="I33" s="81"/>
      <c r="J33" s="63"/>
      <c r="K33" s="79"/>
      <c r="L33" s="63"/>
    </row>
    <row r="34" spans="1:13" ht="22.9" customHeight="1">
      <c r="A34" s="160" t="s">
        <v>186</v>
      </c>
      <c r="D34" s="81"/>
      <c r="E34" s="79"/>
      <c r="G34" s="76"/>
      <c r="H34" s="76"/>
      <c r="I34" s="79"/>
      <c r="J34" s="166"/>
      <c r="K34" s="76"/>
      <c r="L34" s="166"/>
      <c r="M34" s="76"/>
    </row>
    <row r="35" spans="1:13" ht="22.9" customHeight="1" thickBot="1">
      <c r="A35" s="153" t="s">
        <v>187</v>
      </c>
      <c r="D35" s="81"/>
      <c r="E35" s="79"/>
      <c r="F35" s="191">
        <f>F30/F36</f>
        <v>2.949211356466877E-2</v>
      </c>
      <c r="G35" s="167"/>
      <c r="H35" s="191">
        <f>H30/H36</f>
        <v>2.4907376001252382E-2</v>
      </c>
      <c r="I35" s="167"/>
      <c r="J35" s="191">
        <f>J30/J36</f>
        <v>-7.3659305993690853E-3</v>
      </c>
      <c r="K35" s="167"/>
      <c r="L35" s="191">
        <f>L30/L36</f>
        <v>-4.3670258564458475E-3</v>
      </c>
      <c r="M35" s="76"/>
    </row>
    <row r="36" spans="1:13" ht="22.9" hidden="1" customHeight="1" thickTop="1" thickBot="1">
      <c r="A36" s="153" t="s">
        <v>161</v>
      </c>
      <c r="D36" s="81"/>
      <c r="E36" s="79"/>
      <c r="F36" s="191">
        <v>317000</v>
      </c>
      <c r="G36" s="169"/>
      <c r="H36" s="168">
        <v>306616</v>
      </c>
      <c r="I36" s="79"/>
      <c r="J36" s="191">
        <v>317000</v>
      </c>
      <c r="K36" s="169"/>
      <c r="L36" s="168">
        <v>306616</v>
      </c>
      <c r="M36" s="76"/>
    </row>
    <row r="37" spans="1:13" ht="22.9" customHeight="1" thickTop="1">
      <c r="A37" s="153"/>
      <c r="D37" s="81"/>
      <c r="E37" s="81"/>
      <c r="F37" s="81"/>
      <c r="G37" s="79"/>
      <c r="I37" s="81"/>
      <c r="J37" s="195"/>
      <c r="K37" s="79"/>
    </row>
    <row r="38" spans="1:13" ht="22.9" customHeight="1">
      <c r="A38" s="160" t="s">
        <v>188</v>
      </c>
      <c r="D38" s="81"/>
      <c r="E38" s="79"/>
      <c r="G38" s="76"/>
      <c r="H38" s="76"/>
      <c r="I38" s="79"/>
      <c r="J38" s="196"/>
      <c r="K38" s="76"/>
      <c r="L38" s="166"/>
    </row>
    <row r="39" spans="1:13" ht="22.9" customHeight="1" thickBot="1">
      <c r="A39" s="153" t="s">
        <v>187</v>
      </c>
      <c r="D39" s="81"/>
      <c r="E39" s="79"/>
      <c r="F39" s="191">
        <f>F35</f>
        <v>2.949211356466877E-2</v>
      </c>
      <c r="G39" s="167"/>
      <c r="H39" s="191">
        <f>H35</f>
        <v>2.4907376001252382E-2</v>
      </c>
      <c r="I39" s="167"/>
      <c r="J39" s="191">
        <f>J35</f>
        <v>-7.3659305993690853E-3</v>
      </c>
      <c r="K39" s="167"/>
      <c r="L39" s="191">
        <f>L35</f>
        <v>-4.3670258564458475E-3</v>
      </c>
    </row>
    <row r="40" spans="1:13" ht="22.9" hidden="1" customHeight="1" thickTop="1" thickBot="1">
      <c r="A40" s="153" t="s">
        <v>161</v>
      </c>
      <c r="D40" s="77"/>
      <c r="E40" s="79"/>
      <c r="F40" s="191">
        <v>317000</v>
      </c>
      <c r="G40" s="169"/>
      <c r="H40" s="168">
        <v>306616</v>
      </c>
      <c r="I40" s="79"/>
      <c r="J40" s="191">
        <v>317000</v>
      </c>
      <c r="K40" s="169"/>
      <c r="L40" s="168">
        <v>306616</v>
      </c>
    </row>
    <row r="41" spans="1:13" s="52" customFormat="1" ht="22.9" customHeight="1" thickTop="1">
      <c r="A41" s="51" t="s">
        <v>0</v>
      </c>
      <c r="C41" s="53"/>
    </row>
    <row r="42" spans="1:13" s="82" customFormat="1" ht="22.9" customHeight="1">
      <c r="A42" s="147" t="s">
        <v>69</v>
      </c>
      <c r="B42" s="148"/>
      <c r="C42" s="148"/>
      <c r="D42" s="148"/>
      <c r="E42" s="148"/>
      <c r="F42" s="148"/>
      <c r="G42" s="148"/>
      <c r="H42" s="79"/>
      <c r="I42" s="148"/>
      <c r="J42" s="148"/>
      <c r="K42" s="148"/>
      <c r="L42" s="79"/>
      <c r="M42" s="148"/>
    </row>
    <row r="43" spans="1:13" ht="22.9" customHeight="1">
      <c r="A43" s="147" t="s">
        <v>240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</row>
    <row r="44" spans="1:13" ht="22.9" customHeight="1">
      <c r="B44" s="74"/>
      <c r="C44" s="74"/>
      <c r="D44" s="127"/>
      <c r="E44" s="74"/>
      <c r="F44" s="248" t="s">
        <v>1</v>
      </c>
      <c r="G44" s="248"/>
      <c r="H44" s="248"/>
      <c r="I44" s="74"/>
      <c r="J44" s="248" t="s">
        <v>2</v>
      </c>
      <c r="K44" s="248"/>
      <c r="L44" s="248"/>
      <c r="M44" s="74"/>
    </row>
    <row r="45" spans="1:13" s="82" customFormat="1" ht="22.9" customHeight="1">
      <c r="A45" s="76"/>
      <c r="B45" s="76"/>
      <c r="C45" s="78"/>
      <c r="D45" s="56"/>
      <c r="E45" s="79"/>
      <c r="F45" s="80" t="str">
        <f>F5</f>
        <v>2569</v>
      </c>
      <c r="G45" s="81"/>
      <c r="H45" s="80" t="str">
        <f>H5</f>
        <v>2568</v>
      </c>
      <c r="I45" s="79"/>
      <c r="J45" s="80" t="str">
        <f>J5</f>
        <v>2569</v>
      </c>
      <c r="K45" s="81"/>
      <c r="L45" s="80" t="str">
        <f>L5</f>
        <v>2568</v>
      </c>
    </row>
    <row r="46" spans="1:13" s="82" customFormat="1" ht="22.9" customHeight="1">
      <c r="A46" s="76"/>
      <c r="B46" s="76"/>
      <c r="C46" s="78"/>
      <c r="D46" s="83"/>
      <c r="E46" s="79"/>
      <c r="F46" s="249" t="s">
        <v>200</v>
      </c>
      <c r="G46" s="249"/>
      <c r="H46" s="249"/>
      <c r="I46" s="249"/>
      <c r="J46" s="249"/>
      <c r="K46" s="249"/>
      <c r="L46" s="249"/>
    </row>
    <row r="47" spans="1:13" s="82" customFormat="1" ht="22.9" customHeight="1">
      <c r="A47" s="76"/>
      <c r="B47" s="76"/>
      <c r="C47" s="78"/>
      <c r="D47" s="83"/>
      <c r="E47" s="79"/>
      <c r="F47" s="170"/>
      <c r="G47" s="81"/>
      <c r="H47" s="55"/>
      <c r="I47" s="79"/>
      <c r="J47" s="170"/>
      <c r="K47" s="81"/>
      <c r="L47" s="55"/>
    </row>
    <row r="48" spans="1:13" s="82" customFormat="1" ht="22.9" customHeight="1">
      <c r="A48" s="147" t="s">
        <v>214</v>
      </c>
      <c r="B48" s="76"/>
      <c r="C48" s="78"/>
      <c r="D48" s="83"/>
      <c r="E48" s="79"/>
      <c r="F48" s="171">
        <f>F27</f>
        <v>9349</v>
      </c>
      <c r="G48" s="172"/>
      <c r="H48" s="171">
        <f>H27</f>
        <v>7637</v>
      </c>
      <c r="I48" s="173"/>
      <c r="J48" s="171">
        <f>J27</f>
        <v>-2335</v>
      </c>
      <c r="K48" s="172"/>
      <c r="L48" s="171">
        <f>L27</f>
        <v>-1339</v>
      </c>
    </row>
    <row r="49" spans="1:13" s="82" customFormat="1" ht="22.9" customHeight="1">
      <c r="A49" s="76"/>
      <c r="B49" s="76"/>
      <c r="C49" s="78"/>
      <c r="D49" s="83"/>
      <c r="E49" s="79"/>
      <c r="F49" s="170"/>
      <c r="G49" s="81"/>
      <c r="H49" s="174"/>
      <c r="I49" s="79"/>
      <c r="J49" s="170"/>
      <c r="K49" s="81"/>
      <c r="L49" s="174"/>
    </row>
    <row r="50" spans="1:13" ht="22.9" customHeight="1">
      <c r="A50" s="156" t="s">
        <v>77</v>
      </c>
      <c r="D50" s="77"/>
      <c r="E50" s="79"/>
      <c r="F50" s="154"/>
      <c r="G50" s="154"/>
      <c r="H50" s="154"/>
      <c r="I50" s="154"/>
      <c r="J50" s="154"/>
      <c r="K50" s="154"/>
      <c r="L50" s="154"/>
      <c r="M50" s="76"/>
    </row>
    <row r="51" spans="1:13" ht="22.9" customHeight="1">
      <c r="A51" s="175" t="s">
        <v>70</v>
      </c>
      <c r="D51" s="77"/>
      <c r="E51" s="79"/>
      <c r="F51" s="154"/>
      <c r="G51" s="154"/>
      <c r="H51" s="154"/>
      <c r="I51" s="154"/>
      <c r="J51" s="154"/>
      <c r="K51" s="154"/>
      <c r="L51" s="154"/>
      <c r="M51" s="76"/>
    </row>
    <row r="52" spans="1:13" ht="22.9" customHeight="1">
      <c r="A52" s="176" t="s">
        <v>71</v>
      </c>
      <c r="D52" s="77"/>
      <c r="E52" s="79"/>
      <c r="F52" s="154"/>
      <c r="G52" s="154"/>
      <c r="H52" s="154"/>
      <c r="I52" s="154"/>
      <c r="J52" s="154"/>
      <c r="K52" s="154"/>
      <c r="L52" s="154"/>
      <c r="M52" s="76"/>
    </row>
    <row r="53" spans="1:13" ht="22.9" customHeight="1">
      <c r="A53" s="153" t="s">
        <v>72</v>
      </c>
      <c r="D53" s="77"/>
      <c r="E53" s="79"/>
      <c r="F53" s="155">
        <v>-373</v>
      </c>
      <c r="G53" s="154">
        <v>5261</v>
      </c>
      <c r="H53" s="155">
        <v>-2045</v>
      </c>
      <c r="I53" s="154"/>
      <c r="J53" s="17">
        <v>0</v>
      </c>
      <c r="K53" s="12"/>
      <c r="L53" s="17">
        <v>0</v>
      </c>
      <c r="M53" s="76"/>
    </row>
    <row r="54" spans="1:13" s="201" customFormat="1" ht="22.9" customHeight="1">
      <c r="A54" s="200" t="s">
        <v>204</v>
      </c>
      <c r="D54" s="202"/>
      <c r="E54" s="173"/>
      <c r="F54" s="157">
        <f>F53</f>
        <v>-373</v>
      </c>
      <c r="G54" s="158"/>
      <c r="H54" s="157">
        <f>H53</f>
        <v>-2045</v>
      </c>
      <c r="I54" s="158"/>
      <c r="J54" s="203">
        <f>J53</f>
        <v>0</v>
      </c>
      <c r="K54" s="18"/>
      <c r="L54" s="203">
        <f>L53</f>
        <v>0</v>
      </c>
    </row>
    <row r="55" spans="1:13" ht="22.9" customHeight="1">
      <c r="A55" s="153"/>
      <c r="D55" s="77"/>
      <c r="E55" s="79"/>
      <c r="F55" s="154"/>
      <c r="G55" s="154"/>
      <c r="H55" s="154"/>
      <c r="I55" s="154"/>
      <c r="J55" s="12"/>
      <c r="K55" s="12"/>
      <c r="L55" s="12"/>
      <c r="M55" s="76"/>
    </row>
    <row r="56" spans="1:13" ht="22.9" hidden="1" customHeight="1">
      <c r="A56" s="175" t="s">
        <v>73</v>
      </c>
      <c r="D56" s="77"/>
      <c r="E56" s="79"/>
      <c r="F56" s="154"/>
      <c r="G56" s="154"/>
      <c r="H56" s="154"/>
      <c r="I56" s="154"/>
      <c r="J56" s="12"/>
      <c r="K56" s="12"/>
      <c r="L56" s="12"/>
      <c r="M56" s="76"/>
    </row>
    <row r="57" spans="1:13" ht="22.9" hidden="1" customHeight="1">
      <c r="A57" s="153" t="s">
        <v>162</v>
      </c>
      <c r="D57" s="77"/>
      <c r="E57" s="79"/>
      <c r="F57" s="154"/>
      <c r="G57" s="154"/>
      <c r="H57" s="154"/>
      <c r="I57" s="154"/>
      <c r="J57" s="12"/>
      <c r="K57" s="12"/>
      <c r="L57" s="12"/>
      <c r="M57" s="76"/>
    </row>
    <row r="58" spans="1:13" ht="22.9" hidden="1" customHeight="1">
      <c r="A58" s="153" t="s">
        <v>163</v>
      </c>
      <c r="D58" s="77"/>
      <c r="E58" s="79"/>
      <c r="F58" s="34">
        <v>0</v>
      </c>
      <c r="G58" s="12"/>
      <c r="H58" s="34">
        <v>0</v>
      </c>
      <c r="I58" s="154"/>
      <c r="J58" s="34">
        <v>0</v>
      </c>
      <c r="K58" s="12"/>
      <c r="L58" s="34">
        <f>473144*0</f>
        <v>0</v>
      </c>
      <c r="M58" s="76"/>
    </row>
    <row r="59" spans="1:13" ht="22.9" hidden="1" customHeight="1">
      <c r="A59" s="153" t="s">
        <v>74</v>
      </c>
      <c r="D59" s="77"/>
      <c r="E59" s="79"/>
      <c r="F59" s="29">
        <v>0</v>
      </c>
      <c r="G59" s="12"/>
      <c r="H59" s="29">
        <v>0</v>
      </c>
      <c r="I59" s="154"/>
      <c r="J59" s="29">
        <v>0</v>
      </c>
      <c r="K59" s="12"/>
      <c r="L59" s="29">
        <f>-L58*20%</f>
        <v>0</v>
      </c>
      <c r="M59" s="76"/>
    </row>
    <row r="60" spans="1:13" ht="22.9" hidden="1" customHeight="1">
      <c r="A60" s="153" t="s">
        <v>73</v>
      </c>
      <c r="D60" s="77"/>
      <c r="E60" s="79"/>
      <c r="F60" s="12"/>
      <c r="G60" s="12"/>
      <c r="H60" s="12"/>
      <c r="I60" s="154"/>
      <c r="J60" s="34"/>
      <c r="K60" s="12"/>
      <c r="L60" s="12"/>
      <c r="M60" s="76"/>
    </row>
    <row r="61" spans="1:13" ht="22.9" hidden="1" customHeight="1">
      <c r="A61" s="153" t="s">
        <v>75</v>
      </c>
      <c r="D61" s="77">
        <v>23</v>
      </c>
      <c r="E61" s="79"/>
      <c r="F61" s="47">
        <f>SUM(F58:F59)</f>
        <v>0</v>
      </c>
      <c r="G61" s="12"/>
      <c r="H61" s="29">
        <f>SUM(H58:H59)</f>
        <v>0</v>
      </c>
      <c r="I61" s="154"/>
      <c r="J61" s="29">
        <f>SUM(J58:J59)</f>
        <v>0</v>
      </c>
      <c r="K61" s="12"/>
      <c r="L61" s="29">
        <f>SUM(L58:L59)</f>
        <v>0</v>
      </c>
      <c r="M61" s="76"/>
    </row>
    <row r="62" spans="1:13" ht="22.9" hidden="1" customHeight="1">
      <c r="A62" s="156" t="s">
        <v>76</v>
      </c>
      <c r="D62" s="77"/>
      <c r="E62" s="79"/>
      <c r="F62" s="43">
        <f>SUM(F54,F61)</f>
        <v>-373</v>
      </c>
      <c r="G62" s="158"/>
      <c r="H62" s="157">
        <f>SUM(H54,H61)</f>
        <v>-2045</v>
      </c>
      <c r="I62" s="158"/>
      <c r="J62" s="36">
        <f>SUM(J54,J61)</f>
        <v>0</v>
      </c>
      <c r="K62" s="18"/>
      <c r="L62" s="36">
        <f>SUM(L54,L61)</f>
        <v>0</v>
      </c>
      <c r="M62" s="76"/>
    </row>
    <row r="63" spans="1:13" ht="22.9" hidden="1" customHeight="1">
      <c r="A63" s="156"/>
      <c r="D63" s="77"/>
      <c r="E63" s="79"/>
      <c r="F63" s="154"/>
      <c r="G63" s="154"/>
      <c r="H63" s="154"/>
      <c r="I63" s="154"/>
      <c r="J63" s="177"/>
      <c r="K63" s="154"/>
      <c r="L63" s="154"/>
      <c r="M63" s="76"/>
    </row>
    <row r="64" spans="1:13" ht="22.9" customHeight="1" thickBot="1">
      <c r="A64" s="156" t="s">
        <v>204</v>
      </c>
      <c r="D64" s="77"/>
      <c r="E64" s="79"/>
      <c r="F64" s="178">
        <f>F27+F62</f>
        <v>8976</v>
      </c>
      <c r="G64" s="158"/>
      <c r="H64" s="178">
        <f>H27+H62</f>
        <v>5592</v>
      </c>
      <c r="I64" s="158"/>
      <c r="J64" s="178">
        <f>J27+J62</f>
        <v>-2335</v>
      </c>
      <c r="K64" s="158"/>
      <c r="L64" s="178">
        <f>L27+L62</f>
        <v>-1339</v>
      </c>
      <c r="M64" s="76"/>
    </row>
    <row r="65" spans="1:13" ht="22.9" customHeight="1" thickTop="1">
      <c r="A65" s="153"/>
      <c r="D65" s="81"/>
      <c r="E65" s="79"/>
      <c r="F65" s="154"/>
      <c r="G65" s="154"/>
      <c r="H65" s="154"/>
      <c r="I65" s="154"/>
      <c r="J65" s="154"/>
      <c r="K65" s="154"/>
      <c r="L65" s="154"/>
      <c r="M65" s="76"/>
    </row>
    <row r="66" spans="1:13" ht="22.9" customHeight="1">
      <c r="A66" s="156" t="s">
        <v>159</v>
      </c>
      <c r="D66" s="81"/>
      <c r="E66" s="79"/>
      <c r="F66" s="154"/>
      <c r="G66" s="154"/>
      <c r="H66" s="154"/>
      <c r="I66" s="154"/>
      <c r="J66" s="154"/>
      <c r="K66" s="154"/>
      <c r="L66" s="154"/>
      <c r="M66" s="76"/>
    </row>
    <row r="67" spans="1:13" ht="22.9" customHeight="1" thickBot="1">
      <c r="A67" s="153" t="s">
        <v>157</v>
      </c>
      <c r="D67" s="81"/>
      <c r="E67" s="79"/>
      <c r="F67" s="154">
        <f>F69-F68</f>
        <v>8976</v>
      </c>
      <c r="G67" s="154"/>
      <c r="H67" s="154">
        <f>H69-H68</f>
        <v>5592</v>
      </c>
      <c r="I67" s="154"/>
      <c r="J67" s="179">
        <f>J64</f>
        <v>-2335</v>
      </c>
      <c r="K67" s="154"/>
      <c r="L67" s="179">
        <f>L64</f>
        <v>-1339</v>
      </c>
      <c r="M67" s="76"/>
    </row>
    <row r="68" spans="1:13" ht="22.9" customHeight="1" thickTop="1">
      <c r="A68" s="153" t="s">
        <v>68</v>
      </c>
      <c r="D68" s="81"/>
      <c r="E68" s="79"/>
      <c r="F68" s="17">
        <v>0</v>
      </c>
      <c r="G68" s="154"/>
      <c r="H68" s="17">
        <v>0</v>
      </c>
      <c r="I68" s="154"/>
      <c r="J68" s="154"/>
      <c r="K68" s="154"/>
      <c r="L68" s="154"/>
      <c r="M68" s="76"/>
    </row>
    <row r="69" spans="1:13" ht="22.9" customHeight="1" thickBot="1">
      <c r="A69" s="153"/>
      <c r="D69" s="81"/>
      <c r="E69" s="79"/>
      <c r="F69" s="163">
        <f>F64</f>
        <v>8976</v>
      </c>
      <c r="G69" s="158"/>
      <c r="H69" s="163">
        <f>H64</f>
        <v>5592</v>
      </c>
      <c r="I69" s="154"/>
      <c r="J69" s="154"/>
      <c r="K69" s="154"/>
      <c r="L69" s="154"/>
      <c r="M69" s="76"/>
    </row>
    <row r="70" spans="1:13" ht="22.5" thickTop="1">
      <c r="A70" s="153" t="s">
        <v>38</v>
      </c>
      <c r="D70" s="81"/>
      <c r="E70" s="79"/>
      <c r="F70" s="154"/>
      <c r="G70" s="154"/>
      <c r="H70" s="154"/>
      <c r="I70" s="154"/>
      <c r="J70" s="154"/>
      <c r="K70" s="154"/>
      <c r="L70" s="154"/>
      <c r="M70" s="76"/>
    </row>
    <row r="71" spans="1:13">
      <c r="A71" s="180"/>
      <c r="B71" s="76" t="s">
        <v>38</v>
      </c>
      <c r="D71" s="81"/>
      <c r="E71" s="81"/>
      <c r="F71" s="81"/>
      <c r="I71" s="81"/>
      <c r="J71" s="81"/>
    </row>
  </sheetData>
  <mergeCells count="6">
    <mergeCell ref="F46:L46"/>
    <mergeCell ref="F4:H4"/>
    <mergeCell ref="J4:L4"/>
    <mergeCell ref="F6:L6"/>
    <mergeCell ref="F44:H44"/>
    <mergeCell ref="J44:L44"/>
  </mergeCells>
  <printOptions horizontalCentered="1" gridLinesSet="0"/>
  <pageMargins left="0.59055118110236204" right="0.39370078740157499" top="0.70866141732283505" bottom="0.511811023622047" header="0.196850393700787" footer="0.196850393700787"/>
  <pageSetup paperSize="9" scale="85" firstPageNumber="5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4"/>
  <sheetViews>
    <sheetView view="pageBreakPreview" zoomScale="70" zoomScaleNormal="57" zoomScaleSheetLayoutView="70" workbookViewId="0">
      <selection activeCell="I78" sqref="I78:I91"/>
    </sheetView>
  </sheetViews>
  <sheetFormatPr defaultColWidth="9.28515625" defaultRowHeight="20.65" customHeight="1"/>
  <cols>
    <col min="1" max="1" width="14.7109375" style="114" customWidth="1"/>
    <col min="2" max="2" width="32.7109375" style="114" customWidth="1"/>
    <col min="3" max="3" width="10.7109375" style="114" hidden="1" customWidth="1"/>
    <col min="4" max="4" width="7.28515625" style="114" customWidth="1"/>
    <col min="5" max="5" width="0.7109375" style="114" customWidth="1"/>
    <col min="6" max="6" width="13.7109375" style="114" customWidth="1"/>
    <col min="7" max="7" width="0.7109375" style="114" customWidth="1"/>
    <col min="8" max="8" width="13.7109375" style="114" customWidth="1"/>
    <col min="9" max="9" width="0.7109375" style="114" customWidth="1"/>
    <col min="10" max="10" width="13.7109375" style="114" customWidth="1"/>
    <col min="11" max="11" width="0.7109375" style="114" customWidth="1"/>
    <col min="12" max="12" width="13.7109375" style="114" customWidth="1"/>
    <col min="13" max="13" width="0.7109375" style="114" customWidth="1"/>
    <col min="14" max="14" width="13.7109375" style="114" customWidth="1"/>
    <col min="15" max="15" width="0.7109375" style="114" customWidth="1"/>
    <col min="16" max="16" width="13.7109375" style="114" customWidth="1"/>
    <col min="17" max="17" width="0.7109375" style="114" customWidth="1"/>
    <col min="18" max="18" width="18.7109375" style="114" bestFit="1" customWidth="1"/>
    <col min="19" max="19" width="0.7109375" style="114" customWidth="1"/>
    <col min="20" max="20" width="20.7109375" style="114" bestFit="1" customWidth="1"/>
    <col min="21" max="21" width="0.7109375" style="114" customWidth="1"/>
    <col min="22" max="22" width="13.7109375" style="114" customWidth="1"/>
    <col min="23" max="23" width="0.7109375" style="114" customWidth="1"/>
    <col min="24" max="24" width="13.7109375" style="114" customWidth="1"/>
    <col min="25" max="25" width="0.7109375" style="114" customWidth="1"/>
    <col min="26" max="26" width="13.7109375" style="114" customWidth="1"/>
    <col min="27" max="27" width="10.7109375" style="114" bestFit="1" customWidth="1"/>
    <col min="28" max="28" width="9.5703125" style="114" bestFit="1" customWidth="1"/>
    <col min="29" max="16384" width="9.28515625" style="114"/>
  </cols>
  <sheetData>
    <row r="1" spans="1:26" ht="24.6" customHeight="1">
      <c r="A1" s="66" t="s">
        <v>0</v>
      </c>
      <c r="C1" s="135"/>
      <c r="D1" s="112"/>
    </row>
    <row r="2" spans="1:26" ht="24.6" customHeight="1">
      <c r="A2" s="136" t="s">
        <v>236</v>
      </c>
      <c r="B2" s="137"/>
      <c r="C2" s="137"/>
      <c r="D2" s="137"/>
      <c r="E2" s="137"/>
      <c r="F2" s="137"/>
      <c r="G2" s="137"/>
      <c r="H2" s="137"/>
      <c r="I2" s="137"/>
      <c r="J2" s="115"/>
      <c r="K2" s="115"/>
      <c r="L2" s="115"/>
      <c r="M2" s="115"/>
      <c r="N2" s="116"/>
      <c r="O2" s="116"/>
      <c r="P2" s="116"/>
      <c r="Q2" s="116"/>
      <c r="S2" s="116"/>
      <c r="U2" s="116"/>
      <c r="V2" s="116"/>
      <c r="W2" s="116"/>
      <c r="X2" s="116"/>
    </row>
    <row r="3" spans="1:26" ht="24.6" customHeight="1">
      <c r="A3" s="246" t="s">
        <v>240</v>
      </c>
      <c r="B3" s="246"/>
      <c r="C3" s="246"/>
      <c r="D3" s="246"/>
      <c r="E3" s="246"/>
      <c r="F3" s="246"/>
      <c r="G3" s="246"/>
      <c r="H3" s="246"/>
      <c r="I3" s="118"/>
      <c r="J3" s="118"/>
      <c r="K3" s="118"/>
      <c r="L3" s="118"/>
      <c r="M3" s="118"/>
      <c r="N3" s="118"/>
      <c r="O3" s="118"/>
      <c r="P3" s="118"/>
      <c r="Q3" s="118"/>
      <c r="R3" s="117"/>
      <c r="S3" s="118"/>
      <c r="T3" s="117"/>
      <c r="U3" s="118"/>
      <c r="V3" s="118"/>
      <c r="W3" s="118"/>
      <c r="X3" s="117"/>
      <c r="Y3" s="117"/>
      <c r="Z3" s="119"/>
    </row>
    <row r="4" spans="1:26" ht="24.6" customHeight="1">
      <c r="A4" s="117"/>
      <c r="B4" s="118"/>
      <c r="C4" s="118"/>
      <c r="D4" s="118"/>
      <c r="E4" s="118"/>
      <c r="F4" s="253" t="s">
        <v>1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24.6" customHeight="1">
      <c r="A5" s="117"/>
      <c r="B5" s="118"/>
      <c r="C5" s="118"/>
      <c r="D5" s="118"/>
      <c r="E5" s="118"/>
      <c r="F5" s="252" t="s">
        <v>158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122"/>
      <c r="X5" s="122"/>
      <c r="Y5" s="117"/>
      <c r="Z5" s="117"/>
    </row>
    <row r="6" spans="1:26" ht="24.6" customHeight="1">
      <c r="A6" s="117"/>
      <c r="B6" s="118"/>
      <c r="C6" s="118"/>
      <c r="D6" s="118"/>
      <c r="E6" s="118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255" t="s">
        <v>50</v>
      </c>
      <c r="S6" s="255"/>
      <c r="T6" s="255"/>
      <c r="U6" s="122"/>
      <c r="V6" s="122"/>
      <c r="W6" s="122"/>
      <c r="X6" s="122"/>
      <c r="Y6" s="117"/>
      <c r="Z6" s="117"/>
    </row>
    <row r="7" spans="1:26" ht="24.6" customHeight="1">
      <c r="A7" s="117"/>
      <c r="B7" s="118"/>
      <c r="C7" s="118"/>
      <c r="D7" s="118"/>
      <c r="E7" s="118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252" t="s">
        <v>77</v>
      </c>
      <c r="S7" s="252"/>
      <c r="T7" s="252"/>
      <c r="U7" s="122"/>
      <c r="V7" s="122"/>
      <c r="W7" s="122"/>
      <c r="X7" s="122"/>
      <c r="Y7" s="117"/>
      <c r="Z7" s="117"/>
    </row>
    <row r="8" spans="1:26" ht="24.6" customHeight="1">
      <c r="A8" s="117"/>
      <c r="B8" s="118"/>
      <c r="C8" s="118"/>
      <c r="D8" s="124"/>
      <c r="E8" s="118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4"/>
      <c r="S8" s="122"/>
      <c r="T8" s="124" t="s">
        <v>78</v>
      </c>
      <c r="U8" s="122"/>
      <c r="V8" s="122"/>
      <c r="W8" s="122"/>
      <c r="X8" s="122"/>
      <c r="Y8" s="117"/>
      <c r="Z8" s="117"/>
    </row>
    <row r="9" spans="1:26" ht="24.6" customHeight="1">
      <c r="A9" s="117"/>
      <c r="B9" s="118"/>
      <c r="C9" s="118"/>
      <c r="E9" s="118"/>
      <c r="F9" s="122"/>
      <c r="G9" s="122"/>
      <c r="H9" s="124"/>
      <c r="I9" s="122"/>
      <c r="J9" s="138" t="s">
        <v>79</v>
      </c>
      <c r="K9" s="122"/>
      <c r="L9" s="122"/>
      <c r="M9" s="122"/>
      <c r="N9" s="251" t="s">
        <v>47</v>
      </c>
      <c r="O9" s="251"/>
      <c r="P9" s="251"/>
      <c r="Q9" s="122"/>
      <c r="R9" s="124"/>
      <c r="S9" s="122"/>
      <c r="T9" s="124" t="s">
        <v>80</v>
      </c>
      <c r="U9" s="122"/>
      <c r="V9" s="117"/>
      <c r="W9" s="122"/>
      <c r="X9" s="117" t="s">
        <v>81</v>
      </c>
      <c r="Y9" s="117"/>
      <c r="Z9" s="117"/>
    </row>
    <row r="10" spans="1:26" ht="24.6" customHeight="1">
      <c r="A10" s="117"/>
      <c r="B10" s="118"/>
      <c r="C10" s="118"/>
      <c r="D10" s="124"/>
      <c r="E10" s="118"/>
      <c r="F10" s="122" t="s">
        <v>41</v>
      </c>
      <c r="G10" s="122"/>
      <c r="H10" s="117"/>
      <c r="I10" s="122"/>
      <c r="J10" s="124" t="s">
        <v>82</v>
      </c>
      <c r="K10" s="122"/>
      <c r="L10" s="139" t="s">
        <v>83</v>
      </c>
      <c r="M10" s="122"/>
      <c r="N10" s="124" t="s">
        <v>84</v>
      </c>
      <c r="O10" s="124"/>
      <c r="P10" s="124"/>
      <c r="Q10" s="122"/>
      <c r="R10" s="124" t="s">
        <v>85</v>
      </c>
      <c r="S10" s="117"/>
      <c r="T10" s="124" t="s">
        <v>86</v>
      </c>
      <c r="U10" s="117"/>
      <c r="V10" s="124" t="s">
        <v>87</v>
      </c>
      <c r="W10" s="122"/>
      <c r="X10" s="124" t="s">
        <v>88</v>
      </c>
      <c r="Y10" s="122"/>
      <c r="Z10" s="122"/>
    </row>
    <row r="11" spans="1:26" s="126" customFormat="1" ht="24.6" customHeight="1">
      <c r="A11" s="124"/>
      <c r="B11" s="124"/>
      <c r="C11" s="127"/>
      <c r="D11" s="117"/>
      <c r="E11" s="124"/>
      <c r="F11" s="124" t="s">
        <v>89</v>
      </c>
      <c r="G11" s="124"/>
      <c r="H11" s="124" t="s">
        <v>90</v>
      </c>
      <c r="I11" s="124"/>
      <c r="J11" s="124" t="s">
        <v>91</v>
      </c>
      <c r="K11" s="124"/>
      <c r="L11" s="124" t="s">
        <v>92</v>
      </c>
      <c r="M11" s="124"/>
      <c r="N11" s="125" t="s">
        <v>93</v>
      </c>
      <c r="O11" s="124"/>
      <c r="P11" s="124"/>
      <c r="Q11" s="124"/>
      <c r="R11" s="124" t="s">
        <v>94</v>
      </c>
      <c r="S11" s="124"/>
      <c r="T11" s="124" t="s">
        <v>95</v>
      </c>
      <c r="U11" s="124"/>
      <c r="V11" s="124" t="s">
        <v>96</v>
      </c>
      <c r="W11" s="124"/>
      <c r="X11" s="124" t="s">
        <v>97</v>
      </c>
      <c r="Y11" s="124"/>
      <c r="Z11" s="124" t="s">
        <v>87</v>
      </c>
    </row>
    <row r="12" spans="1:26" s="126" customFormat="1" ht="24.6" customHeight="1">
      <c r="A12" s="124"/>
      <c r="B12" s="124"/>
      <c r="C12" s="124"/>
      <c r="D12" s="56" t="s">
        <v>3</v>
      </c>
      <c r="E12" s="124"/>
      <c r="F12" s="123" t="s">
        <v>98</v>
      </c>
      <c r="G12" s="124">
        <v>64320</v>
      </c>
      <c r="H12" s="123" t="s">
        <v>99</v>
      </c>
      <c r="I12" s="124"/>
      <c r="J12" s="123" t="s">
        <v>100</v>
      </c>
      <c r="K12" s="124">
        <v>9626</v>
      </c>
      <c r="L12" s="123" t="s">
        <v>101</v>
      </c>
      <c r="M12" s="124"/>
      <c r="N12" s="128" t="s">
        <v>102</v>
      </c>
      <c r="O12" s="124"/>
      <c r="P12" s="123" t="s">
        <v>103</v>
      </c>
      <c r="Q12" s="124"/>
      <c r="R12" s="123" t="s">
        <v>104</v>
      </c>
      <c r="S12" s="124"/>
      <c r="T12" s="123" t="s">
        <v>105</v>
      </c>
      <c r="U12" s="124"/>
      <c r="V12" s="123" t="s">
        <v>166</v>
      </c>
      <c r="W12" s="124"/>
      <c r="X12" s="123" t="s">
        <v>106</v>
      </c>
      <c r="Y12" s="124"/>
      <c r="Z12" s="123" t="s">
        <v>107</v>
      </c>
    </row>
    <row r="13" spans="1:26" s="126" customFormat="1" ht="24.6" customHeight="1">
      <c r="A13" s="124"/>
      <c r="B13" s="124"/>
      <c r="C13" s="124"/>
      <c r="D13" s="117"/>
      <c r="E13" s="124"/>
      <c r="F13" s="254" t="s">
        <v>200</v>
      </c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</row>
    <row r="14" spans="1:26" ht="24.6" customHeight="1">
      <c r="A14" s="129" t="s">
        <v>175</v>
      </c>
      <c r="B14" s="117"/>
      <c r="C14" s="117"/>
      <c r="D14" s="117"/>
      <c r="E14" s="117"/>
      <c r="F14" s="62">
        <v>150004</v>
      </c>
      <c r="G14" s="62"/>
      <c r="H14" s="62">
        <v>99479</v>
      </c>
      <c r="I14" s="62"/>
      <c r="J14" s="62">
        <v>-577</v>
      </c>
      <c r="K14" s="62"/>
      <c r="L14" s="62">
        <v>-451</v>
      </c>
      <c r="M14" s="62"/>
      <c r="N14" s="62">
        <v>7025</v>
      </c>
      <c r="O14" s="62"/>
      <c r="P14" s="62">
        <v>160286</v>
      </c>
      <c r="Q14" s="62"/>
      <c r="R14" s="62">
        <f>3080720/1000</f>
        <v>3080.72</v>
      </c>
      <c r="S14" s="62"/>
      <c r="T14" s="62">
        <f>419953/1000</f>
        <v>419.95299999999997</v>
      </c>
      <c r="U14" s="62"/>
      <c r="V14" s="92">
        <f>SUM(F14:T14)</f>
        <v>419266.67299999995</v>
      </c>
      <c r="W14" s="62"/>
      <c r="X14" s="62">
        <v>-1</v>
      </c>
      <c r="Y14" s="62"/>
      <c r="Z14" s="92">
        <f>SUM(V14:X14)</f>
        <v>419265.67299999995</v>
      </c>
    </row>
    <row r="15" spans="1:26" ht="24.6" customHeight="1">
      <c r="A15" s="130" t="s">
        <v>180</v>
      </c>
      <c r="B15" s="117"/>
      <c r="C15" s="117"/>
      <c r="D15" s="56">
        <v>15</v>
      </c>
      <c r="E15" s="124"/>
      <c r="F15" s="30">
        <v>8496</v>
      </c>
      <c r="G15" s="30"/>
      <c r="H15" s="30">
        <v>91758</v>
      </c>
      <c r="I15" s="20"/>
      <c r="J15" s="20">
        <v>0</v>
      </c>
      <c r="K15" s="20"/>
      <c r="L15" s="20">
        <v>0</v>
      </c>
      <c r="M15" s="20"/>
      <c r="N15" s="20">
        <v>0</v>
      </c>
      <c r="O15" s="131"/>
      <c r="P15" s="20">
        <v>0</v>
      </c>
      <c r="Q15" s="131"/>
      <c r="R15" s="30">
        <v>0</v>
      </c>
      <c r="S15" s="117"/>
      <c r="T15" s="30">
        <v>0</v>
      </c>
      <c r="U15" s="131"/>
      <c r="V15" s="131">
        <f>SUM(F15:T15)</f>
        <v>100254</v>
      </c>
      <c r="W15" s="131"/>
      <c r="X15" s="30">
        <v>0</v>
      </c>
      <c r="Y15" s="131"/>
      <c r="Z15" s="131">
        <f>SUM(V15:X15)</f>
        <v>100254</v>
      </c>
    </row>
    <row r="16" spans="1:26" ht="24.6" customHeight="1">
      <c r="A16" s="130" t="s">
        <v>202</v>
      </c>
      <c r="B16" s="117"/>
      <c r="C16" s="117"/>
      <c r="D16" s="140"/>
      <c r="E16" s="124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131"/>
      <c r="P16" s="131">
        <f>PL!H48</f>
        <v>7637</v>
      </c>
      <c r="Q16" s="131"/>
      <c r="R16" s="22">
        <v>0</v>
      </c>
      <c r="S16" s="131"/>
      <c r="T16" s="22">
        <v>0</v>
      </c>
      <c r="U16" s="131"/>
      <c r="V16" s="131">
        <f>SUM(F16:T16)</f>
        <v>7637</v>
      </c>
      <c r="W16" s="131"/>
      <c r="X16" s="30">
        <v>0</v>
      </c>
      <c r="Y16" s="131"/>
      <c r="Z16" s="131">
        <f>SUM(V16:X16)</f>
        <v>7637</v>
      </c>
    </row>
    <row r="17" spans="1:26" ht="24.6" customHeight="1">
      <c r="A17" s="130" t="s">
        <v>203</v>
      </c>
      <c r="B17" s="117"/>
      <c r="C17" s="117"/>
      <c r="D17" s="117"/>
      <c r="E17" s="124"/>
      <c r="F17" s="21">
        <v>0</v>
      </c>
      <c r="G17" s="20"/>
      <c r="H17" s="21">
        <v>0</v>
      </c>
      <c r="I17" s="20"/>
      <c r="J17" s="21">
        <v>0</v>
      </c>
      <c r="K17" s="20"/>
      <c r="L17" s="21">
        <v>0</v>
      </c>
      <c r="M17" s="20"/>
      <c r="N17" s="21">
        <v>0</v>
      </c>
      <c r="O17" s="131"/>
      <c r="P17" s="21">
        <v>0</v>
      </c>
      <c r="Q17" s="131"/>
      <c r="R17" s="23">
        <f>PL!H54</f>
        <v>-2045</v>
      </c>
      <c r="S17" s="117"/>
      <c r="T17" s="23">
        <v>0</v>
      </c>
      <c r="U17" s="131"/>
      <c r="V17" s="141">
        <f t="shared" ref="V17" si="0">SUM(F17:T17)</f>
        <v>-2045</v>
      </c>
      <c r="W17" s="131"/>
      <c r="X17" s="23">
        <v>0</v>
      </c>
      <c r="Y17" s="131"/>
      <c r="Z17" s="141">
        <f t="shared" ref="Z17" si="1">SUM(V17:X17)</f>
        <v>-2045</v>
      </c>
    </row>
    <row r="18" spans="1:26" ht="24.6" customHeight="1">
      <c r="A18" s="130" t="s">
        <v>204</v>
      </c>
      <c r="B18" s="117"/>
      <c r="C18" s="117"/>
      <c r="D18" s="132"/>
      <c r="E18" s="124"/>
      <c r="F18" s="204">
        <f>SUM(F16:F17)</f>
        <v>0</v>
      </c>
      <c r="G18" s="20"/>
      <c r="H18" s="204">
        <f>SUM(H16:H17)</f>
        <v>0</v>
      </c>
      <c r="I18" s="20"/>
      <c r="J18" s="204">
        <f>SUM(J16:J17)</f>
        <v>0</v>
      </c>
      <c r="K18" s="20">
        <v>10978</v>
      </c>
      <c r="L18" s="204">
        <f>SUM(L16:L17)</f>
        <v>0</v>
      </c>
      <c r="M18" s="20"/>
      <c r="N18" s="204">
        <f>SUM(N16:N17)</f>
        <v>0</v>
      </c>
      <c r="O18" s="131"/>
      <c r="P18" s="205">
        <f>SUM(P16:P17)</f>
        <v>7637</v>
      </c>
      <c r="Q18" s="131"/>
      <c r="R18" s="205">
        <f>SUM(R16:R17)</f>
        <v>-2045</v>
      </c>
      <c r="S18" s="131"/>
      <c r="T18" s="205">
        <f>SUM(T16:T17)</f>
        <v>0</v>
      </c>
      <c r="U18" s="131"/>
      <c r="V18" s="205">
        <f>SUM(V16:V17)</f>
        <v>5592</v>
      </c>
      <c r="W18" s="117"/>
      <c r="X18" s="205">
        <f>SUM(X16:X17)</f>
        <v>0</v>
      </c>
      <c r="Y18" s="117"/>
      <c r="Z18" s="205">
        <f>SUM(Z16:Z17)</f>
        <v>5592</v>
      </c>
    </row>
    <row r="19" spans="1:26" ht="24.6" hidden="1" customHeight="1">
      <c r="A19" s="130" t="s">
        <v>108</v>
      </c>
      <c r="B19" s="117"/>
      <c r="C19" s="117"/>
      <c r="D19" s="142">
        <v>28</v>
      </c>
      <c r="E19" s="124"/>
      <c r="F19" s="30">
        <v>0</v>
      </c>
      <c r="G19" s="117"/>
      <c r="H19" s="30">
        <v>0</v>
      </c>
      <c r="I19" s="31"/>
      <c r="J19" s="30">
        <v>0</v>
      </c>
      <c r="K19" s="31"/>
      <c r="L19" s="30">
        <v>0</v>
      </c>
      <c r="M19" s="31"/>
      <c r="N19" s="30">
        <v>0</v>
      </c>
      <c r="O19" s="117"/>
      <c r="P19" s="30"/>
      <c r="Q19" s="117"/>
      <c r="R19" s="30">
        <v>0</v>
      </c>
      <c r="S19" s="131"/>
      <c r="T19" s="20">
        <v>0</v>
      </c>
      <c r="U19" s="131"/>
      <c r="V19" s="38">
        <f>SUM(F19:T19)</f>
        <v>0</v>
      </c>
      <c r="W19" s="131"/>
      <c r="X19" s="30">
        <v>0</v>
      </c>
      <c r="Y19" s="131"/>
      <c r="Z19" s="30">
        <f>SUM(V19:X19)</f>
        <v>0</v>
      </c>
    </row>
    <row r="20" spans="1:26" ht="24.6" hidden="1" customHeight="1">
      <c r="A20" s="130" t="s">
        <v>178</v>
      </c>
      <c r="B20" s="117"/>
      <c r="C20" s="117"/>
      <c r="D20" s="56">
        <v>11.5</v>
      </c>
      <c r="E20" s="124"/>
      <c r="F20" s="30">
        <v>0</v>
      </c>
      <c r="G20" s="117"/>
      <c r="H20" s="30">
        <v>0</v>
      </c>
      <c r="I20" s="31"/>
      <c r="J20" s="30"/>
      <c r="K20" s="31"/>
      <c r="L20" s="30"/>
      <c r="M20" s="31"/>
      <c r="N20" s="30">
        <v>0</v>
      </c>
      <c r="O20" s="117"/>
      <c r="P20" s="30"/>
      <c r="Q20" s="117"/>
      <c r="R20" s="30">
        <v>0</v>
      </c>
      <c r="S20" s="131"/>
      <c r="T20" s="20">
        <v>0</v>
      </c>
      <c r="U20" s="131"/>
      <c r="V20" s="131">
        <f t="shared" ref="V20" si="2">SUM(F20:T20)</f>
        <v>0</v>
      </c>
      <c r="W20" s="131"/>
      <c r="X20" s="30">
        <v>0</v>
      </c>
      <c r="Y20" s="131"/>
      <c r="Z20" s="131">
        <f t="shared" ref="Z20" si="3">SUM(V20:X20)</f>
        <v>0</v>
      </c>
    </row>
    <row r="21" spans="1:26" ht="24.6" hidden="1" customHeight="1">
      <c r="A21" s="130" t="s">
        <v>109</v>
      </c>
      <c r="B21" s="117"/>
      <c r="C21" s="117"/>
      <c r="D21" s="142"/>
      <c r="E21" s="124"/>
      <c r="F21" s="30"/>
      <c r="G21" s="117"/>
      <c r="H21" s="30"/>
      <c r="I21" s="31"/>
      <c r="J21" s="30"/>
      <c r="K21" s="31"/>
      <c r="L21" s="30"/>
      <c r="M21" s="31"/>
      <c r="N21" s="30"/>
      <c r="O21" s="117"/>
      <c r="P21" s="117"/>
      <c r="Q21" s="117"/>
      <c r="R21" s="30"/>
      <c r="S21" s="131"/>
      <c r="T21" s="20"/>
      <c r="U21" s="131"/>
      <c r="V21" s="131">
        <f>SUM(F21:T21)</f>
        <v>0</v>
      </c>
      <c r="W21" s="131"/>
      <c r="X21" s="30"/>
      <c r="Y21" s="131"/>
      <c r="Z21" s="131">
        <f>SUM(V21:X21)</f>
        <v>0</v>
      </c>
    </row>
    <row r="22" spans="1:26" ht="24.6" hidden="1" customHeight="1">
      <c r="A22" s="130" t="s">
        <v>110</v>
      </c>
      <c r="B22" s="117"/>
      <c r="C22" s="117"/>
      <c r="D22" s="132"/>
      <c r="E22" s="124"/>
      <c r="F22" s="21">
        <v>0</v>
      </c>
      <c r="G22" s="131">
        <v>28264</v>
      </c>
      <c r="H22" s="21">
        <v>0</v>
      </c>
      <c r="I22" s="131"/>
      <c r="J22" s="21">
        <v>0</v>
      </c>
      <c r="K22" s="131"/>
      <c r="L22" s="21">
        <v>0</v>
      </c>
      <c r="M22" s="131"/>
      <c r="N22" s="21">
        <v>0</v>
      </c>
      <c r="O22" s="131"/>
      <c r="P22" s="21">
        <v>0</v>
      </c>
      <c r="Q22" s="131"/>
      <c r="R22" s="21">
        <v>0</v>
      </c>
      <c r="S22" s="131"/>
      <c r="T22" s="21">
        <v>0</v>
      </c>
      <c r="U22" s="131"/>
      <c r="V22" s="21">
        <v>0</v>
      </c>
      <c r="W22" s="131"/>
      <c r="X22" s="183">
        <v>0</v>
      </c>
      <c r="Y22" s="131"/>
      <c r="Z22" s="141">
        <f>SUM(V22:X22)</f>
        <v>0</v>
      </c>
    </row>
    <row r="23" spans="1:26" ht="24.6" customHeight="1" thickBot="1">
      <c r="A23" s="129" t="s">
        <v>205</v>
      </c>
      <c r="B23" s="117"/>
      <c r="C23" s="117"/>
      <c r="D23" s="132"/>
      <c r="E23" s="124"/>
      <c r="F23" s="143">
        <f>SUM(F14:F22)-F18</f>
        <v>158500</v>
      </c>
      <c r="G23" s="62"/>
      <c r="H23" s="143">
        <f>SUM(H14:H22)-H18</f>
        <v>191237</v>
      </c>
      <c r="I23" s="62"/>
      <c r="J23" s="143">
        <f>SUM(J14:J22)-J18</f>
        <v>-577</v>
      </c>
      <c r="K23" s="62"/>
      <c r="L23" s="143">
        <f>SUM(L14:L22)-L18</f>
        <v>-451</v>
      </c>
      <c r="M23" s="62"/>
      <c r="N23" s="143">
        <f>SUM(N14:N22)-N18</f>
        <v>7025</v>
      </c>
      <c r="O23" s="62"/>
      <c r="P23" s="143">
        <f>SUM(P14:P22)-P18</f>
        <v>167923</v>
      </c>
      <c r="Q23" s="62"/>
      <c r="R23" s="143">
        <f>SUM(R14:R22)-R18</f>
        <v>1035.7199999999998</v>
      </c>
      <c r="S23" s="62"/>
      <c r="T23" s="143">
        <f>SUM(T14:T22)-T18</f>
        <v>419.95299999999997</v>
      </c>
      <c r="U23" s="62"/>
      <c r="V23" s="143">
        <f>SUM(V14:V22)-V18</f>
        <v>525112.67299999995</v>
      </c>
      <c r="W23" s="62"/>
      <c r="X23" s="143">
        <f>SUM(X14:X22)-X18</f>
        <v>-1</v>
      </c>
      <c r="Y23" s="62"/>
      <c r="Z23" s="143">
        <f>SUM(Z14:Z22)-Z18</f>
        <v>525111.67299999995</v>
      </c>
    </row>
    <row r="24" spans="1:26" ht="24.6" customHeight="1" thickTop="1">
      <c r="A24" s="129"/>
      <c r="B24" s="117"/>
      <c r="C24" s="117"/>
      <c r="D24" s="132"/>
      <c r="E24" s="124"/>
      <c r="F24" s="134"/>
      <c r="G24" s="134">
        <v>90262</v>
      </c>
      <c r="H24" s="134"/>
      <c r="I24" s="134"/>
      <c r="J24" s="134"/>
      <c r="K24" s="134">
        <v>2808</v>
      </c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spans="1:26" ht="24.6" customHeight="1">
      <c r="A25" s="129" t="s">
        <v>206</v>
      </c>
      <c r="B25" s="117"/>
      <c r="C25" s="117"/>
      <c r="D25" s="132"/>
      <c r="E25" s="124"/>
      <c r="F25" s="92">
        <f>F23</f>
        <v>158500</v>
      </c>
      <c r="G25" s="62"/>
      <c r="H25" s="92">
        <f>H23</f>
        <v>191237</v>
      </c>
      <c r="I25" s="62"/>
      <c r="J25" s="92">
        <v>-476</v>
      </c>
      <c r="K25" s="62"/>
      <c r="L25" s="37">
        <v>-83</v>
      </c>
      <c r="M25" s="62"/>
      <c r="N25" s="92">
        <f>N23</f>
        <v>7025</v>
      </c>
      <c r="O25" s="62"/>
      <c r="P25" s="92">
        <v>134678</v>
      </c>
      <c r="Q25" s="62"/>
      <c r="R25" s="92">
        <v>-5342</v>
      </c>
      <c r="S25" s="62"/>
      <c r="T25" s="92">
        <v>-1011</v>
      </c>
      <c r="U25" s="62"/>
      <c r="V25" s="92">
        <f>SUM(F25:T25)</f>
        <v>484528</v>
      </c>
      <c r="W25" s="62"/>
      <c r="X25" s="92">
        <v>-360</v>
      </c>
      <c r="Y25" s="62"/>
      <c r="Z25" s="92">
        <f>SUM(V25:X25)</f>
        <v>484168</v>
      </c>
    </row>
    <row r="26" spans="1:26" ht="24.6" customHeight="1">
      <c r="A26" s="130" t="s">
        <v>202</v>
      </c>
      <c r="B26" s="117"/>
      <c r="C26" s="117"/>
      <c r="D26" s="132"/>
      <c r="E26" s="124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O26" s="117"/>
      <c r="P26" s="30">
        <f>PL!F30</f>
        <v>9349</v>
      </c>
      <c r="Q26" s="117"/>
      <c r="R26" s="30">
        <v>0</v>
      </c>
      <c r="S26" s="117"/>
      <c r="T26" s="30">
        <v>0</v>
      </c>
      <c r="U26" s="117"/>
      <c r="V26" s="131">
        <f t="shared" ref="V26:V27" si="4">SUM(F26:T26)</f>
        <v>9349</v>
      </c>
      <c r="W26" s="117"/>
      <c r="X26" s="30">
        <f>PL!F31</f>
        <v>0</v>
      </c>
      <c r="Y26" s="30"/>
      <c r="Z26" s="30">
        <f t="shared" ref="Z26:Z33" si="5">SUM(V26:X26)</f>
        <v>9349</v>
      </c>
    </row>
    <row r="27" spans="1:26" ht="24.6" customHeight="1">
      <c r="A27" s="130" t="s">
        <v>203</v>
      </c>
      <c r="B27" s="117"/>
      <c r="C27" s="117"/>
      <c r="D27" s="144"/>
      <c r="E27" s="124"/>
      <c r="F27" s="23">
        <v>0</v>
      </c>
      <c r="G27" s="30"/>
      <c r="H27" s="23">
        <v>0</v>
      </c>
      <c r="I27" s="30"/>
      <c r="J27" s="23">
        <v>0</v>
      </c>
      <c r="K27" s="30"/>
      <c r="L27" s="23">
        <v>0</v>
      </c>
      <c r="M27" s="30"/>
      <c r="N27" s="23">
        <v>0</v>
      </c>
      <c r="O27" s="117"/>
      <c r="P27" s="23">
        <v>0</v>
      </c>
      <c r="Q27" s="117"/>
      <c r="R27" s="23">
        <f>PL!F54</f>
        <v>-373</v>
      </c>
      <c r="S27" s="117"/>
      <c r="T27" s="23">
        <f>PL!F61</f>
        <v>0</v>
      </c>
      <c r="U27" s="117"/>
      <c r="V27" s="23">
        <f t="shared" si="4"/>
        <v>-373</v>
      </c>
      <c r="W27" s="117"/>
      <c r="X27" s="23">
        <f>PL!F68-PL!F31</f>
        <v>0</v>
      </c>
      <c r="Y27" s="30"/>
      <c r="Z27" s="23">
        <f t="shared" si="5"/>
        <v>-373</v>
      </c>
    </row>
    <row r="28" spans="1:26" ht="24.6" customHeight="1">
      <c r="A28" s="130" t="s">
        <v>204</v>
      </c>
      <c r="B28" s="117"/>
      <c r="C28" s="117"/>
      <c r="D28" s="132"/>
      <c r="E28" s="124"/>
      <c r="F28" s="30">
        <f>SUM(F26:F27)</f>
        <v>0</v>
      </c>
      <c r="G28" s="31"/>
      <c r="H28" s="30">
        <f>SUM(H26:H27)</f>
        <v>0</v>
      </c>
      <c r="I28" s="31"/>
      <c r="J28" s="30">
        <f>SUM(J26:J27)</f>
        <v>0</v>
      </c>
      <c r="K28" s="31"/>
      <c r="L28" s="30">
        <f>SUM(L26:L27)</f>
        <v>0</v>
      </c>
      <c r="M28" s="31"/>
      <c r="N28" s="30">
        <f>SUM(N26:N27)</f>
        <v>0</v>
      </c>
      <c r="O28" s="117"/>
      <c r="P28" s="30">
        <f>SUM(P26:P27)</f>
        <v>9349</v>
      </c>
      <c r="Q28" s="117"/>
      <c r="R28" s="30">
        <f>SUM(R26:R27)</f>
        <v>-373</v>
      </c>
      <c r="S28" s="117"/>
      <c r="T28" s="30">
        <f>SUM(T26:T27)</f>
        <v>0</v>
      </c>
      <c r="U28" s="117"/>
      <c r="V28" s="30">
        <f>SUM(V26:V27)</f>
        <v>8976</v>
      </c>
      <c r="W28" s="117"/>
      <c r="X28" s="30">
        <f>SUM(X26:X27)</f>
        <v>0</v>
      </c>
      <c r="Y28" s="31"/>
      <c r="Z28" s="30">
        <f>SUM(Z26:Z27)</f>
        <v>8976</v>
      </c>
    </row>
    <row r="29" spans="1:26" ht="24.6" hidden="1" customHeight="1">
      <c r="A29" s="130" t="s">
        <v>180</v>
      </c>
      <c r="B29" s="117"/>
      <c r="C29" s="117"/>
      <c r="D29" s="56">
        <v>14</v>
      </c>
      <c r="E29" s="124"/>
      <c r="F29" s="30">
        <v>0</v>
      </c>
      <c r="G29" s="22"/>
      <c r="H29" s="30">
        <v>0</v>
      </c>
      <c r="I29" s="185"/>
      <c r="J29" s="186"/>
      <c r="K29" s="185"/>
      <c r="L29" s="186"/>
      <c r="M29" s="185"/>
      <c r="N29" s="186"/>
      <c r="O29" s="187"/>
      <c r="P29" s="186"/>
      <c r="Q29" s="182"/>
      <c r="R29" s="186"/>
      <c r="S29" s="182"/>
      <c r="T29" s="186">
        <v>0</v>
      </c>
      <c r="U29" s="182"/>
      <c r="V29" s="181">
        <f>SUM(F29:T29)</f>
        <v>0</v>
      </c>
      <c r="W29" s="182"/>
      <c r="X29" s="186">
        <v>0</v>
      </c>
      <c r="Y29" s="184"/>
      <c r="Z29" s="181">
        <f t="shared" si="5"/>
        <v>0</v>
      </c>
    </row>
    <row r="30" spans="1:26" ht="21.75" hidden="1">
      <c r="A30" s="130" t="s">
        <v>108</v>
      </c>
      <c r="B30" s="117"/>
      <c r="C30" s="117"/>
      <c r="D30" s="56">
        <v>28</v>
      </c>
      <c r="E30" s="124"/>
      <c r="F30" s="186"/>
      <c r="G30" s="185"/>
      <c r="H30" s="186"/>
      <c r="I30" s="185"/>
      <c r="J30" s="186"/>
      <c r="K30" s="185"/>
      <c r="L30" s="186"/>
      <c r="M30" s="185"/>
      <c r="N30" s="186"/>
      <c r="O30" s="187"/>
      <c r="P30" s="181"/>
      <c r="Q30" s="182"/>
      <c r="R30" s="181"/>
      <c r="S30" s="182"/>
      <c r="T30" s="181">
        <v>0</v>
      </c>
      <c r="U30" s="182"/>
      <c r="V30" s="181">
        <f t="shared" ref="V30:V33" si="6">SUM(F30:T30)</f>
        <v>0</v>
      </c>
      <c r="W30" s="182"/>
      <c r="X30" s="186">
        <v>0</v>
      </c>
      <c r="Y30" s="187"/>
      <c r="Z30" s="181">
        <f t="shared" si="5"/>
        <v>0</v>
      </c>
    </row>
    <row r="31" spans="1:26" ht="21.75" hidden="1">
      <c r="A31" s="130" t="s">
        <v>178</v>
      </c>
      <c r="B31" s="117"/>
      <c r="C31" s="117"/>
      <c r="D31" s="142">
        <v>11.5</v>
      </c>
      <c r="E31" s="124"/>
      <c r="F31" s="186"/>
      <c r="G31" s="186"/>
      <c r="H31" s="186"/>
      <c r="I31" s="186"/>
      <c r="J31" s="181"/>
      <c r="K31" s="186"/>
      <c r="L31" s="181"/>
      <c r="M31" s="186"/>
      <c r="N31" s="186"/>
      <c r="O31" s="187"/>
      <c r="P31" s="181"/>
      <c r="Q31" s="187"/>
      <c r="R31" s="186"/>
      <c r="S31" s="182"/>
      <c r="T31" s="186">
        <v>0</v>
      </c>
      <c r="U31" s="182"/>
      <c r="V31" s="181">
        <f t="shared" si="6"/>
        <v>0</v>
      </c>
      <c r="W31" s="182"/>
      <c r="X31" s="181">
        <v>0</v>
      </c>
      <c r="Y31" s="187"/>
      <c r="Z31" s="181">
        <f t="shared" si="5"/>
        <v>0</v>
      </c>
    </row>
    <row r="32" spans="1:26" ht="24.6" hidden="1" customHeight="1">
      <c r="A32" s="130" t="s">
        <v>109</v>
      </c>
      <c r="B32" s="117"/>
      <c r="C32" s="117"/>
      <c r="D32" s="145"/>
      <c r="E32" s="124"/>
      <c r="F32" s="185"/>
      <c r="G32" s="185"/>
      <c r="H32" s="185"/>
      <c r="I32" s="185"/>
      <c r="J32" s="185"/>
      <c r="K32" s="185"/>
      <c r="L32" s="185"/>
      <c r="M32" s="185"/>
      <c r="N32" s="185"/>
      <c r="O32" s="187"/>
      <c r="P32" s="185"/>
      <c r="Q32" s="187"/>
      <c r="R32" s="185"/>
      <c r="S32" s="182"/>
      <c r="T32" s="185"/>
      <c r="U32" s="182"/>
      <c r="V32" s="186"/>
      <c r="W32" s="182"/>
      <c r="X32" s="185"/>
      <c r="Y32" s="187"/>
      <c r="Z32" s="186">
        <f t="shared" si="5"/>
        <v>0</v>
      </c>
    </row>
    <row r="33" spans="1:27" ht="24.6" hidden="1" customHeight="1">
      <c r="A33" s="130" t="s">
        <v>110</v>
      </c>
      <c r="B33" s="117"/>
      <c r="C33" s="117"/>
      <c r="D33" s="146"/>
      <c r="E33" s="124"/>
      <c r="F33" s="185">
        <v>0</v>
      </c>
      <c r="G33" s="185"/>
      <c r="H33" s="185">
        <v>0</v>
      </c>
      <c r="I33" s="185"/>
      <c r="J33" s="185">
        <v>0</v>
      </c>
      <c r="K33" s="185"/>
      <c r="L33" s="185">
        <v>0</v>
      </c>
      <c r="M33" s="185"/>
      <c r="N33" s="185">
        <v>0</v>
      </c>
      <c r="O33" s="187"/>
      <c r="P33" s="185">
        <v>0</v>
      </c>
      <c r="Q33" s="187"/>
      <c r="R33" s="185">
        <v>0</v>
      </c>
      <c r="S33" s="182"/>
      <c r="T33" s="185">
        <v>0</v>
      </c>
      <c r="U33" s="182"/>
      <c r="V33" s="186">
        <f t="shared" si="6"/>
        <v>0</v>
      </c>
      <c r="W33" s="182"/>
      <c r="X33" s="184">
        <v>0</v>
      </c>
      <c r="Y33" s="188"/>
      <c r="Z33" s="181">
        <f t="shared" si="5"/>
        <v>0</v>
      </c>
    </row>
    <row r="34" spans="1:27" ht="24.6" customHeight="1" thickBot="1">
      <c r="A34" s="129" t="s">
        <v>207</v>
      </c>
      <c r="B34" s="117"/>
      <c r="C34" s="117"/>
      <c r="D34" s="146"/>
      <c r="E34" s="124"/>
      <c r="F34" s="133">
        <f>SUM(F25:F33)-F28</f>
        <v>158500</v>
      </c>
      <c r="G34" s="62" t="e">
        <f>SUM(G26:G33)-#REF!</f>
        <v>#REF!</v>
      </c>
      <c r="H34" s="133">
        <f t="shared" ref="H34:T34" si="7">SUM(H25:H33)-H28</f>
        <v>191237</v>
      </c>
      <c r="I34" s="62">
        <f t="shared" si="7"/>
        <v>0</v>
      </c>
      <c r="J34" s="133">
        <f t="shared" si="7"/>
        <v>-476</v>
      </c>
      <c r="K34" s="62">
        <f t="shared" si="7"/>
        <v>0</v>
      </c>
      <c r="L34" s="133">
        <f t="shared" si="7"/>
        <v>-83</v>
      </c>
      <c r="M34" s="62">
        <f t="shared" si="7"/>
        <v>0</v>
      </c>
      <c r="N34" s="133">
        <f t="shared" si="7"/>
        <v>7025</v>
      </c>
      <c r="O34" s="62">
        <f t="shared" si="7"/>
        <v>0</v>
      </c>
      <c r="P34" s="133">
        <f t="shared" si="7"/>
        <v>144027</v>
      </c>
      <c r="Q34" s="62">
        <f t="shared" si="7"/>
        <v>0</v>
      </c>
      <c r="R34" s="133">
        <f t="shared" si="7"/>
        <v>-5715</v>
      </c>
      <c r="S34" s="62">
        <f t="shared" si="7"/>
        <v>0</v>
      </c>
      <c r="T34" s="133">
        <f t="shared" si="7"/>
        <v>-1011</v>
      </c>
      <c r="U34" s="62"/>
      <c r="V34" s="133">
        <f>SUM(V25:V33)-V28</f>
        <v>493504</v>
      </c>
      <c r="W34" s="62"/>
      <c r="X34" s="133">
        <f>SUM(X25:X33)-X28</f>
        <v>-360</v>
      </c>
      <c r="Y34" s="62"/>
      <c r="Z34" s="133">
        <f t="shared" ref="Z34" si="8">SUM(V34:X34)</f>
        <v>493144</v>
      </c>
    </row>
    <row r="35" spans="1:27" ht="20.65" customHeight="1" thickTop="1">
      <c r="A35" s="129"/>
      <c r="B35" s="117"/>
      <c r="C35" s="117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17"/>
      <c r="W35" s="124"/>
      <c r="X35" s="124"/>
      <c r="Y35" s="117"/>
      <c r="AA35" s="117">
        <f>Z34-BS!E90</f>
        <v>0</v>
      </c>
    </row>
    <row r="36" spans="1:27" ht="20.65" customHeight="1">
      <c r="A36" s="130"/>
      <c r="B36" s="117"/>
      <c r="C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52" spans="7:7" ht="20.65" customHeight="1">
      <c r="G52" s="114">
        <v>5261</v>
      </c>
    </row>
    <row r="65" spans="1:2" ht="20.65" customHeight="1">
      <c r="A65" s="114" t="s">
        <v>38</v>
      </c>
    </row>
    <row r="66" spans="1:2" ht="20.65" customHeight="1">
      <c r="B66" s="114" t="s">
        <v>38</v>
      </c>
    </row>
    <row r="94" spans="6:6" ht="20.65" customHeight="1">
      <c r="F94" s="114" t="e">
        <f>#REF!-F93</f>
        <v>#REF!</v>
      </c>
    </row>
  </sheetData>
  <mergeCells count="7">
    <mergeCell ref="A3:H3"/>
    <mergeCell ref="N9:P9"/>
    <mergeCell ref="F5:V5"/>
    <mergeCell ref="F4:Z4"/>
    <mergeCell ref="F13:Z13"/>
    <mergeCell ref="R6:T6"/>
    <mergeCell ref="R7:T7"/>
  </mergeCells>
  <printOptions horizontalCentered="1"/>
  <pageMargins left="0.59055118110236204" right="0.39370078740157499" top="0.70866141732283505" bottom="0.511811023622047" header="0.196850393700787" footer="0.196850393700787"/>
  <pageSetup paperSize="9" scale="61" firstPageNumber="7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6"/>
  <sheetViews>
    <sheetView tabSelected="1" view="pageBreakPreview" zoomScaleNormal="85" zoomScaleSheetLayoutView="100" workbookViewId="0">
      <selection activeCell="J21" sqref="A21:J23"/>
    </sheetView>
  </sheetViews>
  <sheetFormatPr defaultColWidth="9.28515625" defaultRowHeight="21"/>
  <cols>
    <col min="1" max="1" width="40.28515625" style="114" customWidth="1"/>
    <col min="2" max="2" width="7.28515625" style="114" customWidth="1"/>
    <col min="3" max="3" width="0.7109375" style="114" customWidth="1"/>
    <col min="4" max="4" width="13.7109375" style="114" customWidth="1"/>
    <col min="5" max="5" width="0.7109375" style="114" customWidth="1"/>
    <col min="6" max="6" width="13.7109375" style="114" customWidth="1"/>
    <col min="7" max="7" width="0.7109375" style="114" customWidth="1"/>
    <col min="8" max="8" width="13.7109375" style="114" customWidth="1"/>
    <col min="9" max="9" width="0.7109375" style="114" customWidth="1"/>
    <col min="10" max="10" width="13.7109375" style="114" customWidth="1"/>
    <col min="11" max="11" width="0.7109375" style="114" customWidth="1"/>
    <col min="12" max="12" width="17.7109375" style="114" customWidth="1"/>
    <col min="13" max="13" width="0.7109375" style="114" customWidth="1"/>
    <col min="14" max="14" width="13.7109375" style="114" customWidth="1"/>
    <col min="15" max="15" width="0.7109375" style="114" customWidth="1"/>
    <col min="16" max="16" width="10.140625" style="114" bestFit="1" customWidth="1"/>
    <col min="17" max="16384" width="9.28515625" style="114"/>
  </cols>
  <sheetData>
    <row r="1" spans="1:14" ht="22.9" customHeight="1">
      <c r="A1" s="51" t="s">
        <v>0</v>
      </c>
      <c r="B1" s="112"/>
      <c r="C1" s="113"/>
      <c r="D1" s="113"/>
      <c r="E1" s="113"/>
    </row>
    <row r="2" spans="1:14" ht="22.9" customHeight="1">
      <c r="A2" s="256" t="s">
        <v>237</v>
      </c>
      <c r="B2" s="256"/>
      <c r="C2" s="256"/>
      <c r="D2" s="256"/>
      <c r="E2" s="256"/>
      <c r="F2" s="115"/>
      <c r="G2" s="115"/>
      <c r="H2" s="116"/>
      <c r="I2" s="116"/>
      <c r="J2" s="116"/>
      <c r="K2" s="116"/>
      <c r="L2" s="116"/>
      <c r="M2" s="116"/>
      <c r="N2" s="116"/>
    </row>
    <row r="3" spans="1:14" ht="22.9" customHeight="1">
      <c r="A3" s="246" t="s">
        <v>240</v>
      </c>
      <c r="B3" s="246"/>
      <c r="C3" s="246"/>
      <c r="D3" s="246"/>
      <c r="E3" s="246"/>
      <c r="F3" s="246"/>
      <c r="G3" s="246"/>
      <c r="H3" s="246"/>
      <c r="I3" s="118"/>
      <c r="J3" s="118"/>
      <c r="K3" s="118"/>
      <c r="L3" s="118"/>
      <c r="M3" s="118"/>
      <c r="N3" s="119"/>
    </row>
    <row r="4" spans="1:14" ht="22.9" customHeight="1">
      <c r="A4" s="117"/>
      <c r="B4" s="118"/>
      <c r="C4" s="118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22.9" customHeight="1">
      <c r="A5" s="117"/>
      <c r="B5" s="118"/>
      <c r="C5" s="118"/>
      <c r="D5" s="120"/>
      <c r="E5" s="120"/>
      <c r="F5" s="120"/>
      <c r="G5" s="120"/>
      <c r="H5" s="121"/>
      <c r="I5" s="121"/>
      <c r="J5" s="121"/>
      <c r="K5" s="120"/>
      <c r="L5" s="122" t="s">
        <v>78</v>
      </c>
      <c r="M5" s="120"/>
      <c r="N5" s="120"/>
    </row>
    <row r="6" spans="1:14" ht="22.9" customHeight="1">
      <c r="A6" s="117"/>
      <c r="B6" s="118"/>
      <c r="C6" s="118"/>
      <c r="D6" s="122"/>
      <c r="E6" s="122"/>
      <c r="F6" s="122"/>
      <c r="G6" s="122"/>
      <c r="H6" s="251" t="s">
        <v>47</v>
      </c>
      <c r="I6" s="251"/>
      <c r="J6" s="251"/>
      <c r="K6" s="122"/>
      <c r="L6" s="122" t="s">
        <v>80</v>
      </c>
      <c r="M6" s="122"/>
      <c r="N6" s="122"/>
    </row>
    <row r="7" spans="1:14" ht="22.9" customHeight="1">
      <c r="A7" s="117"/>
      <c r="B7" s="118"/>
      <c r="C7" s="118"/>
      <c r="D7" s="122" t="s">
        <v>41</v>
      </c>
      <c r="E7" s="122"/>
      <c r="F7" s="122"/>
      <c r="G7" s="122"/>
      <c r="H7" s="124" t="s">
        <v>84</v>
      </c>
      <c r="I7" s="124"/>
      <c r="J7" s="124"/>
      <c r="K7" s="122"/>
      <c r="L7" s="122" t="s">
        <v>86</v>
      </c>
      <c r="M7" s="122"/>
      <c r="N7" s="122"/>
    </row>
    <row r="8" spans="1:14" s="126" customFormat="1" ht="22.9" customHeight="1">
      <c r="A8" s="124"/>
      <c r="B8" s="124"/>
      <c r="C8" s="124"/>
      <c r="D8" s="124" t="s">
        <v>89</v>
      </c>
      <c r="E8" s="124"/>
      <c r="F8" s="124" t="s">
        <v>90</v>
      </c>
      <c r="G8" s="124"/>
      <c r="H8" s="125" t="s">
        <v>93</v>
      </c>
      <c r="I8" s="124"/>
      <c r="J8" s="124"/>
      <c r="K8" s="124"/>
      <c r="L8" s="124" t="s">
        <v>95</v>
      </c>
      <c r="M8" s="124"/>
      <c r="N8" s="124" t="s">
        <v>87</v>
      </c>
    </row>
    <row r="9" spans="1:14" s="126" customFormat="1" ht="22.9" customHeight="1">
      <c r="A9" s="124"/>
      <c r="B9" s="56" t="s">
        <v>3</v>
      </c>
      <c r="C9" s="124"/>
      <c r="D9" s="123" t="s">
        <v>98</v>
      </c>
      <c r="E9" s="124"/>
      <c r="F9" s="123" t="s">
        <v>99</v>
      </c>
      <c r="G9" s="124"/>
      <c r="H9" s="128" t="s">
        <v>102</v>
      </c>
      <c r="I9" s="124"/>
      <c r="J9" s="123" t="s">
        <v>103</v>
      </c>
      <c r="K9" s="124"/>
      <c r="L9" s="123" t="s">
        <v>105</v>
      </c>
      <c r="M9" s="124"/>
      <c r="N9" s="123" t="s">
        <v>107</v>
      </c>
    </row>
    <row r="10" spans="1:14" s="126" customFormat="1" ht="22.9" customHeight="1">
      <c r="A10" s="124"/>
      <c r="B10" s="124"/>
      <c r="C10" s="124"/>
      <c r="D10" s="254" t="s">
        <v>200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</row>
    <row r="11" spans="1:14" ht="22.9" customHeight="1">
      <c r="A11" s="129" t="s">
        <v>175</v>
      </c>
      <c r="B11" s="117"/>
      <c r="C11" s="117"/>
      <c r="D11" s="10">
        <v>150004</v>
      </c>
      <c r="E11" s="10"/>
      <c r="F11" s="10">
        <v>99479</v>
      </c>
      <c r="G11" s="10"/>
      <c r="H11" s="10">
        <v>7025</v>
      </c>
      <c r="I11" s="10"/>
      <c r="J11" s="10">
        <v>16452</v>
      </c>
      <c r="K11" s="92"/>
      <c r="L11" s="10">
        <v>416</v>
      </c>
      <c r="M11" s="92"/>
      <c r="N11" s="92">
        <f>SUM(D11:M11)</f>
        <v>273376</v>
      </c>
    </row>
    <row r="12" spans="1:14" ht="22.9" customHeight="1">
      <c r="A12" s="130" t="s">
        <v>180</v>
      </c>
      <c r="B12" s="132">
        <v>15</v>
      </c>
      <c r="C12" s="124"/>
      <c r="D12" s="30">
        <v>8496</v>
      </c>
      <c r="E12" s="20"/>
      <c r="F12" s="30">
        <v>91758</v>
      </c>
      <c r="G12" s="20"/>
      <c r="H12" s="20">
        <v>0</v>
      </c>
      <c r="I12" s="4"/>
      <c r="J12" s="20">
        <v>0</v>
      </c>
      <c r="K12" s="131"/>
      <c r="L12" s="20">
        <v>0</v>
      </c>
      <c r="M12" s="131"/>
      <c r="N12" s="131">
        <f>SUM(D12:M12)</f>
        <v>100254</v>
      </c>
    </row>
    <row r="13" spans="1:14" ht="22.9" customHeight="1">
      <c r="A13" s="130" t="s">
        <v>208</v>
      </c>
      <c r="B13" s="117"/>
      <c r="C13" s="117"/>
      <c r="D13" s="20">
        <v>0</v>
      </c>
      <c r="E13" s="20"/>
      <c r="F13" s="20">
        <v>0</v>
      </c>
      <c r="G13" s="20"/>
      <c r="H13" s="20">
        <v>0</v>
      </c>
      <c r="I13" s="4"/>
      <c r="J13" s="4">
        <v>-1339</v>
      </c>
      <c r="K13" s="131"/>
      <c r="L13" s="20">
        <v>0</v>
      </c>
      <c r="M13" s="131"/>
      <c r="N13" s="131">
        <f>SUM(D13:M13)</f>
        <v>-1339</v>
      </c>
    </row>
    <row r="14" spans="1:14" ht="22.9" customHeight="1">
      <c r="A14" s="130" t="s">
        <v>203</v>
      </c>
      <c r="B14" s="132"/>
      <c r="C14" s="117"/>
      <c r="D14" s="21">
        <v>0</v>
      </c>
      <c r="E14" s="20"/>
      <c r="F14" s="21">
        <v>0</v>
      </c>
      <c r="G14" s="20"/>
      <c r="H14" s="21">
        <v>0</v>
      </c>
      <c r="I14" s="10"/>
      <c r="J14" s="21">
        <v>0</v>
      </c>
      <c r="K14" s="92"/>
      <c r="L14" s="23">
        <f>+PL!L62</f>
        <v>0</v>
      </c>
      <c r="M14" s="92"/>
      <c r="N14" s="23">
        <f>SUM(D14:M14)</f>
        <v>0</v>
      </c>
    </row>
    <row r="15" spans="1:14" ht="22.9" customHeight="1">
      <c r="A15" s="130" t="s">
        <v>204</v>
      </c>
      <c r="B15" s="117"/>
      <c r="C15" s="124"/>
      <c r="D15" s="39">
        <f>SUM(D13:D14)</f>
        <v>0</v>
      </c>
      <c r="E15" s="39"/>
      <c r="F15" s="39">
        <f>SUM(F13:F14)</f>
        <v>0</v>
      </c>
      <c r="G15" s="39"/>
      <c r="H15" s="39">
        <f>SUM(H13:H14)</f>
        <v>0</v>
      </c>
      <c r="I15" s="131"/>
      <c r="J15" s="131">
        <f>SUM(J13:J14)</f>
        <v>-1339</v>
      </c>
      <c r="K15" s="131"/>
      <c r="L15" s="20">
        <f>SUM(L13:L14)</f>
        <v>0</v>
      </c>
      <c r="M15" s="131"/>
      <c r="N15" s="131">
        <f>SUM(D15:M15)</f>
        <v>-1339</v>
      </c>
    </row>
    <row r="16" spans="1:14" ht="22.9" hidden="1" customHeight="1">
      <c r="A16" s="130" t="s">
        <v>111</v>
      </c>
      <c r="B16" s="132">
        <v>25</v>
      </c>
      <c r="C16" s="124"/>
      <c r="D16" s="39"/>
      <c r="E16" s="39"/>
      <c r="F16" s="39"/>
      <c r="G16" s="39">
        <v>9068</v>
      </c>
      <c r="H16" s="39">
        <v>0</v>
      </c>
      <c r="I16" s="131"/>
      <c r="J16" s="39">
        <v>0</v>
      </c>
      <c r="K16" s="131"/>
      <c r="L16" s="20">
        <v>0</v>
      </c>
      <c r="M16" s="131"/>
      <c r="N16" s="131">
        <f>SUM(D16:F16)</f>
        <v>0</v>
      </c>
    </row>
    <row r="17" spans="1:16" ht="22.9" hidden="1" customHeight="1">
      <c r="A17" s="130" t="s">
        <v>112</v>
      </c>
      <c r="B17" s="117"/>
      <c r="C17" s="124"/>
      <c r="D17" s="20"/>
      <c r="E17" s="131"/>
      <c r="F17" s="20"/>
      <c r="G17" s="131">
        <v>754</v>
      </c>
      <c r="H17" s="20"/>
      <c r="I17" s="131"/>
      <c r="J17" s="131"/>
      <c r="K17" s="131">
        <v>950</v>
      </c>
      <c r="L17" s="20"/>
      <c r="M17" s="131"/>
      <c r="N17" s="131"/>
    </row>
    <row r="18" spans="1:16" ht="22.9" hidden="1" customHeight="1">
      <c r="A18" s="130" t="s">
        <v>113</v>
      </c>
      <c r="B18" s="132">
        <v>21</v>
      </c>
      <c r="C18" s="124"/>
      <c r="D18" s="20">
        <v>0</v>
      </c>
      <c r="E18" s="38"/>
      <c r="F18" s="20">
        <v>0</v>
      </c>
      <c r="G18" s="131"/>
      <c r="H18" s="131"/>
      <c r="I18" s="131"/>
      <c r="J18" s="131"/>
      <c r="K18" s="131">
        <v>10978</v>
      </c>
      <c r="L18" s="20">
        <v>0</v>
      </c>
      <c r="M18" s="131"/>
      <c r="N18" s="20">
        <f>SUM(D18:M18)</f>
        <v>10978</v>
      </c>
    </row>
    <row r="19" spans="1:16" ht="22.9" customHeight="1" thickBot="1">
      <c r="A19" s="129" t="s">
        <v>205</v>
      </c>
      <c r="B19" s="132"/>
      <c r="C19" s="124"/>
      <c r="D19" s="133">
        <f>SUM(D15:D18,D12)+D11</f>
        <v>158500</v>
      </c>
      <c r="E19" s="62"/>
      <c r="F19" s="133">
        <f>SUM(F15:F18,F12)+F11</f>
        <v>191237</v>
      </c>
      <c r="G19" s="62"/>
      <c r="H19" s="133">
        <f>SUM(H15:H18,H12)+H11</f>
        <v>7025</v>
      </c>
      <c r="I19" s="62"/>
      <c r="J19" s="133">
        <f>SUM(J15:J18,J12)+J11</f>
        <v>15113</v>
      </c>
      <c r="K19" s="62"/>
      <c r="L19" s="133">
        <f>SUM(L15:L18,L12)+L11</f>
        <v>416</v>
      </c>
      <c r="M19" s="62"/>
      <c r="N19" s="133">
        <f>SUM(N15:N17,N12)+N11</f>
        <v>372291</v>
      </c>
    </row>
    <row r="20" spans="1:16" ht="22.9" customHeight="1" thickTop="1">
      <c r="A20" s="129"/>
      <c r="B20" s="132"/>
      <c r="C20" s="12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" ht="22.9" customHeight="1">
      <c r="A21" s="129" t="s">
        <v>206</v>
      </c>
      <c r="B21" s="132"/>
      <c r="C21" s="117"/>
      <c r="D21" s="92">
        <f>D19</f>
        <v>158500</v>
      </c>
      <c r="E21" s="10"/>
      <c r="F21" s="92">
        <f>F19</f>
        <v>191237</v>
      </c>
      <c r="G21" s="10"/>
      <c r="H21" s="92">
        <f>H19</f>
        <v>7025</v>
      </c>
      <c r="I21" s="10"/>
      <c r="J21" s="92">
        <v>-9380</v>
      </c>
      <c r="K21" s="92"/>
      <c r="L21" s="10">
        <v>-940</v>
      </c>
      <c r="M21" s="92"/>
      <c r="N21" s="92">
        <f>SUM(D21:L21)</f>
        <v>346442</v>
      </c>
    </row>
    <row r="22" spans="1:16" ht="22.9" customHeight="1">
      <c r="A22" s="130" t="s">
        <v>208</v>
      </c>
      <c r="B22" s="132"/>
      <c r="C22" s="117"/>
      <c r="D22" s="20">
        <v>0</v>
      </c>
      <c r="E22" s="20"/>
      <c r="F22" s="20">
        <v>0</v>
      </c>
      <c r="G22" s="20"/>
      <c r="H22" s="20">
        <v>0</v>
      </c>
      <c r="I22" s="10"/>
      <c r="J22" s="131">
        <f>PL!J30</f>
        <v>-2335</v>
      </c>
      <c r="K22" s="20"/>
      <c r="L22" s="20">
        <v>0</v>
      </c>
      <c r="M22" s="92"/>
      <c r="N22" s="134">
        <f>SUM(D22:M22)</f>
        <v>-2335</v>
      </c>
    </row>
    <row r="23" spans="1:16" ht="22.9" customHeight="1">
      <c r="A23" s="130" t="s">
        <v>203</v>
      </c>
      <c r="B23" s="132"/>
      <c r="C23" s="117"/>
      <c r="D23" s="21">
        <v>0</v>
      </c>
      <c r="E23" s="20"/>
      <c r="F23" s="21">
        <v>0</v>
      </c>
      <c r="G23" s="20"/>
      <c r="H23" s="21">
        <v>0</v>
      </c>
      <c r="I23" s="10"/>
      <c r="J23" s="21">
        <v>0</v>
      </c>
      <c r="K23" s="92"/>
      <c r="L23" s="23">
        <f>PL!J54+PL!J62</f>
        <v>0</v>
      </c>
      <c r="M23" s="92"/>
      <c r="N23" s="23">
        <f>SUM(D23:M23)</f>
        <v>0</v>
      </c>
    </row>
    <row r="24" spans="1:16" ht="22.9" customHeight="1">
      <c r="A24" s="130" t="s">
        <v>204</v>
      </c>
      <c r="B24" s="132"/>
      <c r="C24" s="124"/>
      <c r="D24" s="38">
        <f>SUM(D22:D23)</f>
        <v>0</v>
      </c>
      <c r="E24" s="131"/>
      <c r="F24" s="38">
        <f>SUM(F22:F23)</f>
        <v>0</v>
      </c>
      <c r="G24" s="131"/>
      <c r="H24" s="38">
        <f>SUM(H22:H23)</f>
        <v>0</v>
      </c>
      <c r="I24" s="131"/>
      <c r="J24" s="131">
        <f>SUM(J22:J23)</f>
        <v>-2335</v>
      </c>
      <c r="K24" s="131"/>
      <c r="L24" s="30">
        <f>SUM(L22:L23)</f>
        <v>0</v>
      </c>
      <c r="M24" s="131"/>
      <c r="N24" s="131">
        <f>SUM(D24:M24)</f>
        <v>-2335</v>
      </c>
      <c r="P24" s="114">
        <f>N24-PL!J64</f>
        <v>0</v>
      </c>
    </row>
    <row r="25" spans="1:16" ht="22.9" hidden="1" customHeight="1">
      <c r="A25" s="130" t="s">
        <v>180</v>
      </c>
      <c r="B25" s="132">
        <v>14</v>
      </c>
      <c r="C25" s="124"/>
      <c r="D25" s="20">
        <v>0</v>
      </c>
      <c r="E25" s="117"/>
      <c r="F25" s="20">
        <v>0</v>
      </c>
      <c r="G25" s="131">
        <v>123821</v>
      </c>
      <c r="H25" s="20">
        <v>0</v>
      </c>
      <c r="I25" s="131"/>
      <c r="J25" s="20">
        <v>0</v>
      </c>
      <c r="K25" s="131">
        <v>24</v>
      </c>
      <c r="L25" s="20">
        <v>0</v>
      </c>
      <c r="M25" s="131"/>
      <c r="N25" s="131">
        <f>SUM(D25:F25)</f>
        <v>0</v>
      </c>
    </row>
    <row r="26" spans="1:16" ht="22.9" hidden="1" customHeight="1">
      <c r="A26" s="130" t="s">
        <v>112</v>
      </c>
      <c r="B26" s="132"/>
      <c r="C26" s="124"/>
      <c r="D26" s="20"/>
      <c r="E26" s="131"/>
      <c r="F26" s="20"/>
      <c r="G26" s="131">
        <v>22773</v>
      </c>
      <c r="H26" s="20"/>
      <c r="I26" s="131"/>
      <c r="J26" s="131"/>
      <c r="K26" s="131"/>
      <c r="L26" s="20"/>
      <c r="M26" s="131"/>
      <c r="N26" s="131"/>
    </row>
    <row r="27" spans="1:16" ht="22.9" hidden="1" customHeight="1">
      <c r="A27" s="130" t="s">
        <v>113</v>
      </c>
      <c r="B27" s="132">
        <v>21</v>
      </c>
      <c r="C27" s="124"/>
      <c r="D27" s="20">
        <v>0</v>
      </c>
      <c r="E27" s="131"/>
      <c r="F27" s="20">
        <v>0</v>
      </c>
      <c r="G27" s="131">
        <v>7982</v>
      </c>
      <c r="H27" s="30">
        <v>0</v>
      </c>
      <c r="I27" s="20"/>
      <c r="J27" s="30">
        <f>-H27</f>
        <v>0</v>
      </c>
      <c r="K27" s="131">
        <v>5438</v>
      </c>
      <c r="L27" s="20">
        <v>0</v>
      </c>
      <c r="M27" s="131"/>
      <c r="N27" s="20">
        <f>SUM(D27:M27)</f>
        <v>13420</v>
      </c>
    </row>
    <row r="28" spans="1:16" ht="22.9" hidden="1" customHeight="1">
      <c r="A28" s="130" t="s">
        <v>108</v>
      </c>
      <c r="B28" s="132">
        <v>28</v>
      </c>
      <c r="C28" s="124"/>
      <c r="D28" s="20">
        <v>0</v>
      </c>
      <c r="E28" s="20"/>
      <c r="F28" s="20">
        <v>0</v>
      </c>
      <c r="G28" s="20"/>
      <c r="H28" s="20">
        <v>0</v>
      </c>
      <c r="I28" s="4"/>
      <c r="J28" s="131">
        <v>0</v>
      </c>
      <c r="K28" s="131"/>
      <c r="L28" s="20">
        <v>0</v>
      </c>
      <c r="M28" s="131"/>
      <c r="N28" s="30">
        <f>SUM(D28:M28)</f>
        <v>0</v>
      </c>
    </row>
    <row r="29" spans="1:16" ht="22.9" customHeight="1" thickBot="1">
      <c r="A29" s="129" t="s">
        <v>207</v>
      </c>
      <c r="B29" s="124"/>
      <c r="C29" s="124"/>
      <c r="D29" s="133">
        <f>SUM(D24:D28)+D21</f>
        <v>158500</v>
      </c>
      <c r="E29" s="62"/>
      <c r="F29" s="133">
        <f t="shared" ref="F29:L29" si="0">SUM(F24:F28)+F21</f>
        <v>191237</v>
      </c>
      <c r="G29" s="62"/>
      <c r="H29" s="133">
        <f t="shared" si="0"/>
        <v>7025</v>
      </c>
      <c r="I29" s="62"/>
      <c r="J29" s="133">
        <f t="shared" si="0"/>
        <v>-11715</v>
      </c>
      <c r="K29" s="62"/>
      <c r="L29" s="133">
        <f t="shared" si="0"/>
        <v>-940</v>
      </c>
      <c r="M29" s="62"/>
      <c r="N29" s="133">
        <f>SUM(D29:M29)</f>
        <v>344107</v>
      </c>
      <c r="P29" s="114">
        <f>BS!I90-N29</f>
        <v>0</v>
      </c>
    </row>
    <row r="30" spans="1:16" ht="22.9" customHeight="1" thickTop="1">
      <c r="A30" s="130"/>
      <c r="B30" s="117"/>
      <c r="C30" s="124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</row>
    <row r="31" spans="1:16" ht="22.9" customHeight="1">
      <c r="A31" s="130"/>
      <c r="B31" s="117"/>
      <c r="C31" s="117"/>
    </row>
    <row r="32" spans="1:16" ht="22.9" customHeight="1">
      <c r="D32" s="117"/>
      <c r="E32" s="117"/>
      <c r="F32" s="117">
        <f>F29-BS!I81</f>
        <v>0</v>
      </c>
      <c r="G32" s="117"/>
      <c r="H32" s="117">
        <f>H29-BS!I85</f>
        <v>0</v>
      </c>
      <c r="I32" s="117"/>
      <c r="J32" s="117">
        <f>J29-BS!I86</f>
        <v>0</v>
      </c>
      <c r="K32" s="117"/>
      <c r="L32" s="117">
        <f>L29-BS!I87</f>
        <v>0</v>
      </c>
      <c r="M32" s="117"/>
      <c r="N32" s="117">
        <f>N29-BS!I90</f>
        <v>0</v>
      </c>
    </row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  <row r="40" ht="22.9" customHeight="1"/>
    <row r="41" ht="22.9" customHeight="1"/>
    <row r="42" ht="22.9" customHeight="1"/>
    <row r="43" ht="22.9" customHeight="1"/>
    <row r="44" ht="22.9" customHeight="1"/>
    <row r="45" ht="22.9" customHeight="1"/>
    <row r="46" ht="22.9" customHeight="1"/>
    <row r="47" ht="22.9" customHeight="1"/>
    <row r="48" ht="22.9" customHeight="1"/>
    <row r="49" spans="7:7" ht="22.9" customHeight="1"/>
    <row r="50" spans="7:7" ht="22.9" customHeight="1"/>
    <row r="51" spans="7:7" ht="22.9" customHeight="1"/>
    <row r="52" spans="7:7" ht="22.9" customHeight="1">
      <c r="G52" s="114">
        <v>5261</v>
      </c>
    </row>
    <row r="53" spans="7:7" ht="22.9" customHeight="1"/>
    <row r="54" spans="7:7" ht="22.9" customHeight="1"/>
    <row r="55" spans="7:7" ht="22.9" customHeight="1"/>
    <row r="56" spans="7:7" ht="22.9" customHeight="1"/>
    <row r="57" spans="7:7" ht="22.9" customHeight="1"/>
    <row r="58" spans="7:7" ht="22.9" customHeight="1"/>
    <row r="59" spans="7:7" ht="22.9" customHeight="1"/>
    <row r="60" spans="7:7" ht="22.9" customHeight="1"/>
    <row r="61" spans="7:7" ht="22.9" customHeight="1"/>
    <row r="62" spans="7:7" ht="22.9" customHeight="1"/>
    <row r="63" spans="7:7" ht="22.9" customHeight="1"/>
    <row r="64" spans="7:7" ht="22.9" customHeight="1"/>
    <row r="65" spans="1:2" ht="22.9" customHeight="1"/>
    <row r="66" spans="1:2" ht="22.9" customHeight="1"/>
    <row r="67" spans="1:2" ht="22.9" customHeight="1"/>
    <row r="68" spans="1:2" ht="22.9" customHeight="1"/>
    <row r="69" spans="1:2" ht="22.9" customHeight="1">
      <c r="A69" s="114" t="s">
        <v>38</v>
      </c>
    </row>
    <row r="70" spans="1:2" ht="22.9" customHeight="1">
      <c r="B70" s="114" t="s">
        <v>38</v>
      </c>
    </row>
    <row r="71" spans="1:2" ht="22.9" customHeight="1"/>
    <row r="72" spans="1:2" ht="22.9" customHeight="1"/>
    <row r="73" spans="1:2" ht="22.9" customHeight="1"/>
    <row r="74" spans="1:2" ht="22.9" customHeight="1"/>
    <row r="75" spans="1:2" ht="22.9" customHeight="1"/>
    <row r="76" spans="1:2" ht="22.9" customHeight="1"/>
    <row r="77" spans="1:2" ht="22.9" customHeight="1"/>
    <row r="78" spans="1:2" ht="22.9" customHeight="1"/>
    <row r="79" spans="1:2" ht="22.9" customHeight="1"/>
    <row r="80" spans="1:2" ht="22.9" customHeight="1"/>
    <row r="81" spans="5:5" ht="22.9" customHeight="1"/>
    <row r="82" spans="5:5" ht="22.9" customHeight="1"/>
    <row r="83" spans="5:5" ht="22.9" customHeight="1"/>
    <row r="84" spans="5:5" ht="22.9" customHeight="1"/>
    <row r="85" spans="5:5" ht="22.9" customHeight="1"/>
    <row r="86" spans="5:5" ht="22.9" customHeight="1"/>
    <row r="87" spans="5:5" ht="22.9" customHeight="1"/>
    <row r="88" spans="5:5" ht="22.9" customHeight="1"/>
    <row r="96" spans="5:5">
      <c r="E96" s="114" t="e">
        <f>#REF!-E95</f>
        <v>#REF!</v>
      </c>
    </row>
  </sheetData>
  <mergeCells count="5">
    <mergeCell ref="A2:E2"/>
    <mergeCell ref="D4:N4"/>
    <mergeCell ref="H6:J6"/>
    <mergeCell ref="D10:N10"/>
    <mergeCell ref="A3:H3"/>
  </mergeCells>
  <printOptions horizontalCentered="1"/>
  <pageMargins left="0.59055118110236204" right="0.39370078740157499" top="0.70866141732283505" bottom="0.511811023622047" header="0.196850393700787" footer="0.196850393700787"/>
  <pageSetup paperSize="9" scale="68" firstPageNumber="8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Q89"/>
  <sheetViews>
    <sheetView view="pageBreakPreview" topLeftCell="A57" zoomScale="90" zoomScaleNormal="90" zoomScaleSheetLayoutView="90" workbookViewId="0">
      <selection activeCell="F48" sqref="F48"/>
    </sheetView>
  </sheetViews>
  <sheetFormatPr defaultColWidth="8.7109375" defaultRowHeight="21.75"/>
  <cols>
    <col min="1" max="1" width="17.5703125" style="76" customWidth="1"/>
    <col min="2" max="2" width="8.28515625" style="76" customWidth="1"/>
    <col min="3" max="3" width="23.28515625" style="76" customWidth="1"/>
    <col min="4" max="4" width="8.28515625" style="76" customWidth="1"/>
    <col min="5" max="5" width="0.7109375" style="76" customWidth="1"/>
    <col min="6" max="6" width="13" style="76" bestFit="1" customWidth="1"/>
    <col min="7" max="7" width="0.7109375" style="81" customWidth="1"/>
    <col min="8" max="8" width="14.28515625" style="81" bestFit="1" customWidth="1"/>
    <col min="9" max="9" width="0.7109375" style="76" customWidth="1"/>
    <col min="10" max="10" width="13.5703125" style="76" customWidth="1"/>
    <col min="11" max="11" width="0.7109375" style="81" customWidth="1"/>
    <col min="12" max="12" width="13.28515625" style="81" customWidth="1"/>
    <col min="13" max="13" width="0.7109375" style="81" customWidth="1"/>
    <col min="14" max="14" width="14" style="76" bestFit="1" customWidth="1"/>
    <col min="15" max="15" width="13" style="76" bestFit="1" customWidth="1"/>
    <col min="16" max="16" width="9.7109375" style="76" bestFit="1" customWidth="1"/>
    <col min="17" max="16384" width="8.7109375" style="76"/>
  </cols>
  <sheetData>
    <row r="1" spans="1:17" s="52" customFormat="1" ht="22.9" customHeight="1">
      <c r="A1" s="66" t="s">
        <v>0</v>
      </c>
      <c r="B1" s="67"/>
      <c r="C1" s="68"/>
      <c r="D1" s="67"/>
      <c r="E1" s="67"/>
      <c r="F1" s="67"/>
      <c r="G1" s="67"/>
      <c r="H1" s="67"/>
    </row>
    <row r="2" spans="1:17" s="72" customFormat="1" ht="22.9" customHeight="1">
      <c r="A2" s="69" t="s">
        <v>238</v>
      </c>
      <c r="B2" s="69"/>
      <c r="C2" s="69"/>
      <c r="D2" s="69"/>
      <c r="E2" s="69"/>
      <c r="F2" s="70"/>
      <c r="G2" s="70"/>
      <c r="H2" s="70"/>
      <c r="I2" s="71"/>
    </row>
    <row r="3" spans="1:17" s="72" customFormat="1" ht="22.9" customHeight="1">
      <c r="A3" s="246" t="s">
        <v>240</v>
      </c>
      <c r="B3" s="246"/>
      <c r="C3" s="246"/>
      <c r="D3" s="246"/>
      <c r="E3" s="246"/>
      <c r="F3" s="246"/>
      <c r="G3" s="246"/>
      <c r="H3" s="246"/>
      <c r="I3" s="71"/>
    </row>
    <row r="4" spans="1:17" ht="22.9" customHeight="1">
      <c r="B4" s="74"/>
      <c r="C4" s="74"/>
      <c r="D4" s="77"/>
      <c r="E4" s="74"/>
      <c r="F4" s="248" t="s">
        <v>1</v>
      </c>
      <c r="G4" s="248"/>
      <c r="H4" s="248"/>
      <c r="I4" s="74"/>
      <c r="J4" s="248" t="s">
        <v>2</v>
      </c>
      <c r="K4" s="248"/>
      <c r="L4" s="248"/>
      <c r="M4" s="74"/>
    </row>
    <row r="5" spans="1:17" s="82" customFormat="1" ht="22.9" customHeight="1">
      <c r="A5" s="76"/>
      <c r="B5" s="76"/>
      <c r="C5" s="78"/>
      <c r="D5" s="56" t="s">
        <v>3</v>
      </c>
      <c r="E5" s="79"/>
      <c r="F5" s="193">
        <v>2569</v>
      </c>
      <c r="G5" s="81"/>
      <c r="H5" s="193">
        <v>2568</v>
      </c>
      <c r="I5" s="79"/>
      <c r="J5" s="193">
        <f>F5</f>
        <v>2569</v>
      </c>
      <c r="K5" s="81"/>
      <c r="L5" s="193">
        <f>H5</f>
        <v>2568</v>
      </c>
    </row>
    <row r="6" spans="1:17" s="82" customFormat="1" ht="22.9" customHeight="1">
      <c r="A6" s="76"/>
      <c r="B6" s="76"/>
      <c r="C6" s="78"/>
      <c r="D6" s="83"/>
      <c r="E6" s="79"/>
      <c r="F6" s="247" t="s">
        <v>200</v>
      </c>
      <c r="G6" s="247"/>
      <c r="H6" s="247"/>
      <c r="I6" s="247"/>
      <c r="J6" s="247"/>
      <c r="K6" s="247"/>
      <c r="L6" s="247"/>
    </row>
    <row r="7" spans="1:17" s="53" customFormat="1" ht="22.9" customHeight="1">
      <c r="A7" s="65" t="s">
        <v>114</v>
      </c>
      <c r="B7" s="64"/>
      <c r="C7" s="64"/>
      <c r="D7" s="64"/>
      <c r="F7" s="63"/>
      <c r="G7" s="63"/>
      <c r="H7" s="63"/>
      <c r="I7" s="71"/>
    </row>
    <row r="8" spans="1:17" s="84" customFormat="1" ht="22.9" customHeight="1">
      <c r="A8" s="84" t="s">
        <v>214</v>
      </c>
      <c r="F8" s="63">
        <f>PL!F27</f>
        <v>9349</v>
      </c>
      <c r="G8" s="63"/>
      <c r="H8" s="58">
        <f>PL!H27</f>
        <v>7637</v>
      </c>
      <c r="I8" s="71"/>
      <c r="J8" s="58">
        <f>PL!J27</f>
        <v>-2335</v>
      </c>
      <c r="L8" s="58">
        <f>PL!L27</f>
        <v>-1339</v>
      </c>
    </row>
    <row r="9" spans="1:17" s="84" customFormat="1" ht="22.9" customHeight="1">
      <c r="A9" s="85" t="s">
        <v>230</v>
      </c>
      <c r="F9" s="58"/>
      <c r="G9" s="63"/>
      <c r="H9" s="58"/>
      <c r="I9" s="71"/>
      <c r="J9" s="58"/>
      <c r="K9" s="63"/>
      <c r="L9" s="58"/>
    </row>
    <row r="10" spans="1:17" s="84" customFormat="1" ht="22.9" customHeight="1">
      <c r="A10" s="85" t="s">
        <v>115</v>
      </c>
      <c r="F10" s="58"/>
      <c r="G10" s="63"/>
      <c r="I10" s="71"/>
      <c r="J10" s="58"/>
      <c r="K10" s="63"/>
      <c r="L10" s="58"/>
    </row>
    <row r="11" spans="1:17" s="84" customFormat="1" ht="22.9" customHeight="1">
      <c r="A11" s="85" t="s">
        <v>189</v>
      </c>
      <c r="F11" s="26">
        <f>PL!F26</f>
        <v>1344</v>
      </c>
      <c r="G11" s="63">
        <v>64320</v>
      </c>
      <c r="H11" s="58">
        <f>PL!H26</f>
        <v>1424</v>
      </c>
      <c r="I11" s="71"/>
      <c r="J11" s="26">
        <f>PL!J26</f>
        <v>-26</v>
      </c>
      <c r="K11" s="63">
        <v>9626</v>
      </c>
      <c r="L11" s="58">
        <f>PL!L26</f>
        <v>-40</v>
      </c>
    </row>
    <row r="12" spans="1:17" s="84" customFormat="1" ht="22.9" customHeight="1">
      <c r="A12" s="85" t="s">
        <v>209</v>
      </c>
      <c r="F12" s="58">
        <v>-700</v>
      </c>
      <c r="G12" s="63"/>
      <c r="H12" s="58">
        <v>15</v>
      </c>
      <c r="I12" s="71"/>
      <c r="J12" s="58">
        <v>-103</v>
      </c>
      <c r="K12" s="63">
        <v>12342</v>
      </c>
      <c r="L12" s="86">
        <v>-355</v>
      </c>
      <c r="N12" s="13"/>
      <c r="O12" s="13"/>
      <c r="P12" s="13"/>
      <c r="Q12" s="13"/>
    </row>
    <row r="13" spans="1:17" s="84" customFormat="1" ht="22.9" hidden="1" customHeight="1">
      <c r="A13" s="85" t="s">
        <v>169</v>
      </c>
      <c r="F13" s="44">
        <v>0</v>
      </c>
      <c r="G13" s="63">
        <v>31584</v>
      </c>
      <c r="H13" s="44">
        <v>0</v>
      </c>
      <c r="I13" s="14"/>
      <c r="J13" s="33">
        <v>0</v>
      </c>
      <c r="K13" s="84">
        <v>21827</v>
      </c>
      <c r="L13" s="33"/>
    </row>
    <row r="14" spans="1:17" s="84" customFormat="1" ht="22.9" customHeight="1">
      <c r="A14" s="87" t="s">
        <v>116</v>
      </c>
      <c r="D14" s="77"/>
      <c r="F14" s="86">
        <v>2872</v>
      </c>
      <c r="H14" s="86">
        <v>2406</v>
      </c>
      <c r="I14" s="71"/>
      <c r="J14" s="58">
        <v>958</v>
      </c>
      <c r="K14" s="84">
        <v>1519</v>
      </c>
      <c r="L14" s="58">
        <v>759</v>
      </c>
    </row>
    <row r="15" spans="1:17" s="84" customFormat="1" ht="22.9" customHeight="1">
      <c r="A15" s="85" t="s">
        <v>224</v>
      </c>
      <c r="D15" s="77"/>
      <c r="F15" s="28">
        <v>348</v>
      </c>
      <c r="G15" s="84">
        <v>9068</v>
      </c>
      <c r="H15" s="28">
        <v>0</v>
      </c>
      <c r="I15" s="71"/>
      <c r="J15" s="44">
        <v>0</v>
      </c>
      <c r="L15" s="28">
        <v>0</v>
      </c>
    </row>
    <row r="16" spans="1:17" s="84" customFormat="1" ht="22.9" customHeight="1">
      <c r="A16" s="87" t="s">
        <v>241</v>
      </c>
      <c r="D16" s="77">
        <v>11</v>
      </c>
      <c r="F16" s="28">
        <v>-1055</v>
      </c>
      <c r="G16" s="84">
        <v>754</v>
      </c>
      <c r="H16" s="28">
        <v>139</v>
      </c>
      <c r="I16" s="71"/>
      <c r="J16" s="44">
        <v>0</v>
      </c>
      <c r="K16" s="84">
        <v>950</v>
      </c>
      <c r="L16" s="28">
        <v>0</v>
      </c>
    </row>
    <row r="17" spans="1:12" s="84" customFormat="1" ht="22.9" customHeight="1">
      <c r="A17" s="87" t="s">
        <v>119</v>
      </c>
      <c r="D17" s="77"/>
      <c r="F17" s="28">
        <v>154</v>
      </c>
      <c r="H17" s="28">
        <v>103</v>
      </c>
      <c r="I17" s="71"/>
      <c r="J17" s="44">
        <v>144</v>
      </c>
      <c r="K17" s="84">
        <v>10978</v>
      </c>
      <c r="L17" s="28">
        <v>97</v>
      </c>
    </row>
    <row r="18" spans="1:12" s="84" customFormat="1" ht="22.9" hidden="1" customHeight="1">
      <c r="A18" s="87" t="s">
        <v>120</v>
      </c>
      <c r="D18" s="77" t="s">
        <v>217</v>
      </c>
      <c r="F18" s="28">
        <v>0</v>
      </c>
      <c r="H18" s="33">
        <v>0</v>
      </c>
      <c r="I18" s="71"/>
      <c r="J18" s="44">
        <v>0</v>
      </c>
      <c r="K18" s="84">
        <v>607</v>
      </c>
      <c r="L18" s="28">
        <v>0</v>
      </c>
    </row>
    <row r="19" spans="1:12" s="84" customFormat="1" ht="22.9" customHeight="1">
      <c r="A19" s="87" t="s">
        <v>121</v>
      </c>
      <c r="F19" s="44">
        <v>-106</v>
      </c>
      <c r="H19" s="192">
        <v>-194</v>
      </c>
      <c r="I19" s="71"/>
      <c r="J19" s="44">
        <v>-34</v>
      </c>
      <c r="L19" s="28">
        <v>-96</v>
      </c>
    </row>
    <row r="20" spans="1:12" s="84" customFormat="1" ht="22.9" hidden="1" customHeight="1">
      <c r="A20" s="87" t="s">
        <v>117</v>
      </c>
      <c r="D20" s="77"/>
      <c r="F20" s="28"/>
      <c r="H20" s="28"/>
      <c r="I20" s="71"/>
      <c r="J20" s="33"/>
      <c r="L20" s="33"/>
    </row>
    <row r="21" spans="1:12" s="84" customFormat="1" ht="22.9" hidden="1" customHeight="1">
      <c r="A21" s="84" t="s">
        <v>118</v>
      </c>
      <c r="D21" s="77"/>
      <c r="F21" s="86"/>
      <c r="H21" s="28"/>
      <c r="I21" s="71"/>
      <c r="J21" s="58"/>
      <c r="K21" s="84">
        <v>304953</v>
      </c>
      <c r="L21" s="33"/>
    </row>
    <row r="22" spans="1:12" s="84" customFormat="1" ht="22.9" hidden="1" customHeight="1">
      <c r="A22" s="88" t="s">
        <v>191</v>
      </c>
      <c r="D22" s="77">
        <v>12</v>
      </c>
      <c r="F22" s="28"/>
      <c r="G22" s="84">
        <v>28264</v>
      </c>
      <c r="H22" s="28"/>
      <c r="I22" s="71"/>
      <c r="J22" s="33"/>
      <c r="L22" s="33"/>
    </row>
    <row r="23" spans="1:12" s="84" customFormat="1" ht="22.9" hidden="1" customHeight="1">
      <c r="A23" s="88" t="s">
        <v>196</v>
      </c>
      <c r="D23" s="77"/>
      <c r="F23" s="28"/>
      <c r="G23" s="84">
        <v>90155</v>
      </c>
      <c r="H23" s="28"/>
      <c r="I23" s="71"/>
      <c r="J23" s="33"/>
      <c r="K23" s="84">
        <v>7660</v>
      </c>
      <c r="L23" s="33"/>
    </row>
    <row r="24" spans="1:12" s="84" customFormat="1" ht="22.9" hidden="1" customHeight="1">
      <c r="A24" s="84" t="s">
        <v>119</v>
      </c>
      <c r="D24" s="77">
        <v>20</v>
      </c>
      <c r="F24" s="86"/>
      <c r="G24" s="84">
        <v>90262</v>
      </c>
      <c r="H24" s="86"/>
      <c r="I24" s="71"/>
      <c r="J24" s="58"/>
      <c r="K24" s="84">
        <v>2808</v>
      </c>
      <c r="L24" s="58"/>
    </row>
    <row r="25" spans="1:12" s="84" customFormat="1" ht="22.9" hidden="1" customHeight="1">
      <c r="A25" s="84" t="s">
        <v>120</v>
      </c>
      <c r="D25" s="77" t="s">
        <v>149</v>
      </c>
      <c r="F25" s="15"/>
      <c r="G25" s="84">
        <v>22331</v>
      </c>
      <c r="H25" s="15"/>
      <c r="I25" s="71"/>
      <c r="J25" s="86"/>
      <c r="K25" s="84">
        <v>14043</v>
      </c>
      <c r="L25" s="86"/>
    </row>
    <row r="26" spans="1:12" s="84" customFormat="1" ht="22.9" hidden="1" customHeight="1">
      <c r="A26" s="84" t="s">
        <v>121</v>
      </c>
      <c r="F26" s="86"/>
      <c r="G26" s="84">
        <v>123821</v>
      </c>
      <c r="H26" s="86"/>
      <c r="I26" s="71"/>
      <c r="J26" s="86"/>
      <c r="K26" s="84">
        <v>24</v>
      </c>
      <c r="L26" s="86"/>
    </row>
    <row r="27" spans="1:12" s="84" customFormat="1" ht="22.9" customHeight="1">
      <c r="A27" s="73" t="s">
        <v>122</v>
      </c>
      <c r="F27" s="89">
        <v>407</v>
      </c>
      <c r="G27" s="73">
        <v>22773</v>
      </c>
      <c r="H27" s="89">
        <v>562</v>
      </c>
      <c r="I27" s="71">
        <v>220</v>
      </c>
      <c r="J27" s="60">
        <v>233</v>
      </c>
      <c r="K27" s="73"/>
      <c r="L27" s="89">
        <v>220</v>
      </c>
    </row>
    <row r="28" spans="1:12" s="84" customFormat="1" ht="22.9" customHeight="1">
      <c r="A28" s="88" t="s">
        <v>167</v>
      </c>
      <c r="E28" s="84" t="e">
        <f>#REF!-E27</f>
        <v>#REF!</v>
      </c>
      <c r="F28" s="2"/>
      <c r="G28" s="63">
        <v>7982</v>
      </c>
      <c r="H28" s="2"/>
      <c r="I28" s="71"/>
      <c r="K28" s="63">
        <v>5438</v>
      </c>
    </row>
    <row r="29" spans="1:12" s="84" customFormat="1" ht="22.9" customHeight="1">
      <c r="A29" s="88" t="s">
        <v>123</v>
      </c>
      <c r="F29" s="2">
        <f>SUM(F8:F27)</f>
        <v>12613</v>
      </c>
      <c r="G29" s="63"/>
      <c r="H29" s="2">
        <f>SUM(H8:H28)</f>
        <v>12092</v>
      </c>
      <c r="I29" s="71"/>
      <c r="J29" s="2">
        <f>SUM(J8:J28)</f>
        <v>-1163</v>
      </c>
      <c r="K29" s="63"/>
      <c r="L29" s="2">
        <f>SUM(L8:L28)</f>
        <v>-754</v>
      </c>
    </row>
    <row r="30" spans="1:12" s="84" customFormat="1" ht="22.9" customHeight="1">
      <c r="A30" s="84" t="s">
        <v>124</v>
      </c>
      <c r="F30" s="63"/>
      <c r="G30" s="63">
        <v>1610</v>
      </c>
      <c r="H30" s="63"/>
      <c r="I30" s="71"/>
      <c r="J30" s="63"/>
      <c r="K30" s="63">
        <v>695</v>
      </c>
      <c r="L30" s="63"/>
    </row>
    <row r="31" spans="1:12" s="84" customFormat="1" ht="22.9" customHeight="1">
      <c r="A31" s="88" t="s">
        <v>172</v>
      </c>
      <c r="F31" s="63">
        <v>-1646</v>
      </c>
      <c r="G31" s="63"/>
      <c r="H31" s="63">
        <v>-2102</v>
      </c>
      <c r="I31" s="61"/>
      <c r="J31" s="63">
        <v>-316</v>
      </c>
      <c r="K31" s="63"/>
      <c r="L31" s="63">
        <v>-1001</v>
      </c>
    </row>
    <row r="32" spans="1:12" s="84" customFormat="1" ht="22.9" hidden="1" customHeight="1">
      <c r="A32" s="88" t="s">
        <v>150</v>
      </c>
      <c r="D32" s="77">
        <v>7</v>
      </c>
      <c r="F32" s="90">
        <v>0</v>
      </c>
      <c r="G32" s="63"/>
      <c r="H32" s="90">
        <v>0</v>
      </c>
      <c r="I32" s="61"/>
      <c r="J32" s="90">
        <v>0</v>
      </c>
      <c r="K32" s="63"/>
      <c r="L32" s="90">
        <v>0</v>
      </c>
    </row>
    <row r="33" spans="1:13" s="84" customFormat="1" ht="22.9" customHeight="1">
      <c r="A33" s="88" t="s">
        <v>210</v>
      </c>
      <c r="D33" s="77"/>
      <c r="F33" s="63">
        <f>-5068+5000</f>
        <v>-68</v>
      </c>
      <c r="G33" s="63"/>
      <c r="H33" s="40">
        <v>-80000</v>
      </c>
      <c r="I33" s="61"/>
      <c r="J33" s="90">
        <v>0</v>
      </c>
      <c r="K33" s="63"/>
      <c r="L33" s="90">
        <v>0</v>
      </c>
    </row>
    <row r="34" spans="1:13" s="84" customFormat="1" ht="22.9" hidden="1" customHeight="1">
      <c r="A34" s="88" t="s">
        <v>125</v>
      </c>
      <c r="D34" s="77"/>
      <c r="F34" s="41">
        <v>0</v>
      </c>
      <c r="G34" s="63"/>
      <c r="H34" s="63">
        <v>0</v>
      </c>
      <c r="I34" s="61"/>
      <c r="J34" s="41"/>
      <c r="K34" s="63"/>
      <c r="L34" s="63"/>
    </row>
    <row r="35" spans="1:13" s="84" customFormat="1" ht="22.9" customHeight="1">
      <c r="A35" s="88" t="s">
        <v>126</v>
      </c>
      <c r="F35" s="63">
        <v>-66</v>
      </c>
      <c r="G35" s="63"/>
      <c r="H35" s="63">
        <v>-268</v>
      </c>
      <c r="I35" s="61"/>
      <c r="J35" s="63">
        <f>-5023+5000</f>
        <v>-23</v>
      </c>
      <c r="K35" s="63"/>
      <c r="L35" s="63">
        <v>-188</v>
      </c>
    </row>
    <row r="36" spans="1:13" s="84" customFormat="1" ht="22.9" customHeight="1">
      <c r="A36" s="88" t="s">
        <v>127</v>
      </c>
      <c r="F36" s="63">
        <v>90</v>
      </c>
      <c r="G36" s="63"/>
      <c r="H36" s="63">
        <v>14</v>
      </c>
      <c r="I36" s="61"/>
      <c r="J36" s="33">
        <v>10</v>
      </c>
      <c r="K36" s="63"/>
      <c r="L36" s="33">
        <v>0</v>
      </c>
    </row>
    <row r="37" spans="1:13" s="84" customFormat="1" ht="22.9" customHeight="1">
      <c r="A37" s="84" t="s">
        <v>128</v>
      </c>
      <c r="F37" s="63"/>
      <c r="G37" s="63"/>
      <c r="H37" s="63"/>
      <c r="I37" s="61"/>
      <c r="J37" s="63"/>
      <c r="K37" s="63"/>
      <c r="L37" s="63"/>
    </row>
    <row r="38" spans="1:13" s="84" customFormat="1" ht="22.9" customHeight="1">
      <c r="A38" s="88" t="s">
        <v>173</v>
      </c>
      <c r="F38" s="58">
        <v>-829</v>
      </c>
      <c r="G38" s="63"/>
      <c r="H38" s="58">
        <v>43</v>
      </c>
      <c r="I38" s="61"/>
      <c r="J38" s="58">
        <v>370</v>
      </c>
      <c r="K38" s="63"/>
      <c r="L38" s="58">
        <v>314</v>
      </c>
    </row>
    <row r="39" spans="1:13" s="84" customFormat="1" ht="22.9" customHeight="1">
      <c r="A39" s="84" t="s">
        <v>129</v>
      </c>
      <c r="F39" s="32">
        <v>-1836</v>
      </c>
      <c r="G39" s="52"/>
      <c r="H39" s="32">
        <v>-205</v>
      </c>
      <c r="I39" s="55"/>
      <c r="J39" s="32">
        <v>-1856</v>
      </c>
      <c r="K39" s="52"/>
      <c r="L39" s="32">
        <v>-260</v>
      </c>
    </row>
    <row r="40" spans="1:13" s="84" customFormat="1" ht="22.9" customHeight="1">
      <c r="A40" s="84" t="s">
        <v>225</v>
      </c>
      <c r="F40" s="3">
        <f t="shared" ref="F40:L40" si="0">SUM(F28:F39)</f>
        <v>8258</v>
      </c>
      <c r="G40" s="63">
        <f t="shared" si="0"/>
        <v>9592</v>
      </c>
      <c r="H40" s="3">
        <f t="shared" si="0"/>
        <v>-70426</v>
      </c>
      <c r="I40" s="71">
        <f t="shared" si="0"/>
        <v>0</v>
      </c>
      <c r="J40" s="3">
        <f t="shared" si="0"/>
        <v>-2978</v>
      </c>
      <c r="K40" s="63">
        <f t="shared" si="0"/>
        <v>6133</v>
      </c>
      <c r="L40" s="3">
        <f t="shared" si="0"/>
        <v>-1889</v>
      </c>
    </row>
    <row r="41" spans="1:13" s="84" customFormat="1" ht="22.9" hidden="1" customHeight="1">
      <c r="A41" s="84" t="s">
        <v>130</v>
      </c>
      <c r="F41" s="40"/>
      <c r="G41" s="63"/>
      <c r="H41" s="40"/>
      <c r="I41" s="71"/>
      <c r="J41" s="40"/>
      <c r="K41" s="63"/>
      <c r="L41" s="40"/>
    </row>
    <row r="42" spans="1:13" s="84" customFormat="1" ht="22.9" customHeight="1">
      <c r="A42" s="84" t="s">
        <v>131</v>
      </c>
      <c r="F42" s="3">
        <v>-610</v>
      </c>
      <c r="G42" s="63"/>
      <c r="H42" s="3">
        <v>-416</v>
      </c>
      <c r="I42" s="71"/>
      <c r="J42" s="3">
        <v>-172</v>
      </c>
      <c r="K42" s="63"/>
      <c r="L42" s="3">
        <v>-133</v>
      </c>
    </row>
    <row r="43" spans="1:13" s="84" customFormat="1" ht="22.9" customHeight="1">
      <c r="A43" s="91" t="s">
        <v>243</v>
      </c>
      <c r="F43" s="6">
        <f>SUM(F40:F42)</f>
        <v>7648</v>
      </c>
      <c r="G43" s="92">
        <f>SUM(G40:G42)</f>
        <v>9592</v>
      </c>
      <c r="H43" s="6">
        <f>SUM(H40:H42)</f>
        <v>-70842</v>
      </c>
      <c r="I43" s="93">
        <f>SUM(I40:I42)</f>
        <v>0</v>
      </c>
      <c r="J43" s="6">
        <f>SUM(J40:J42)</f>
        <v>-3150</v>
      </c>
      <c r="K43" s="92"/>
      <c r="L43" s="6">
        <f>SUM(L40:L42)</f>
        <v>-2022</v>
      </c>
    </row>
    <row r="44" spans="1:13" s="52" customFormat="1" ht="22.9" customHeight="1">
      <c r="A44" s="51" t="s">
        <v>0</v>
      </c>
      <c r="B44" s="94"/>
      <c r="C44" s="95"/>
      <c r="D44" s="94"/>
      <c r="E44" s="94"/>
      <c r="F44" s="94"/>
      <c r="G44" s="94"/>
      <c r="H44" s="94"/>
    </row>
    <row r="45" spans="1:13" s="72" customFormat="1" ht="22.9" customHeight="1">
      <c r="A45" s="54" t="s">
        <v>239</v>
      </c>
      <c r="B45" s="54"/>
      <c r="C45" s="54"/>
      <c r="D45" s="54"/>
      <c r="E45" s="54"/>
      <c r="F45" s="96"/>
      <c r="G45" s="96"/>
      <c r="H45" s="96"/>
      <c r="I45" s="71"/>
    </row>
    <row r="46" spans="1:13" s="73" customFormat="1" ht="22.9" customHeight="1">
      <c r="A46" s="246" t="s">
        <v>240</v>
      </c>
      <c r="B46" s="246"/>
      <c r="C46" s="246"/>
      <c r="D46" s="246"/>
      <c r="E46" s="246"/>
      <c r="F46" s="246"/>
      <c r="G46" s="246"/>
      <c r="H46" s="246"/>
      <c r="I46" s="71"/>
      <c r="L46" s="74"/>
      <c r="M46" s="75"/>
    </row>
    <row r="47" spans="1:13" ht="22.9" customHeight="1">
      <c r="B47" s="74"/>
      <c r="C47" s="74"/>
      <c r="D47" s="77"/>
      <c r="E47" s="74"/>
      <c r="F47" s="248" t="s">
        <v>1</v>
      </c>
      <c r="G47" s="248"/>
      <c r="H47" s="248"/>
      <c r="I47" s="74"/>
      <c r="J47" s="248" t="s">
        <v>2</v>
      </c>
      <c r="K47" s="248"/>
      <c r="L47" s="248"/>
      <c r="M47" s="74"/>
    </row>
    <row r="48" spans="1:13" s="82" customFormat="1" ht="22.9" customHeight="1">
      <c r="A48" s="76"/>
      <c r="B48" s="76"/>
      <c r="C48" s="78"/>
      <c r="D48" s="77" t="s">
        <v>3</v>
      </c>
      <c r="E48" s="79"/>
      <c r="F48" s="193">
        <f>F5</f>
        <v>2569</v>
      </c>
      <c r="G48" s="81"/>
      <c r="H48" s="193">
        <f>H5</f>
        <v>2568</v>
      </c>
      <c r="I48" s="79"/>
      <c r="J48" s="193">
        <f>J5</f>
        <v>2569</v>
      </c>
      <c r="K48" s="81"/>
      <c r="L48" s="193">
        <f>L5</f>
        <v>2568</v>
      </c>
    </row>
    <row r="49" spans="1:12" s="82" customFormat="1" ht="22.9" customHeight="1">
      <c r="A49" s="76"/>
      <c r="B49" s="76"/>
      <c r="C49" s="78"/>
      <c r="D49" s="83"/>
      <c r="E49" s="79"/>
      <c r="F49" s="247" t="s">
        <v>200</v>
      </c>
      <c r="G49" s="247"/>
      <c r="H49" s="247"/>
      <c r="I49" s="247"/>
      <c r="J49" s="247"/>
      <c r="K49" s="247"/>
      <c r="L49" s="247"/>
    </row>
    <row r="50" spans="1:12" s="84" customFormat="1" ht="22.9" customHeight="1">
      <c r="A50" s="91" t="s">
        <v>132</v>
      </c>
      <c r="D50" s="64"/>
      <c r="F50" s="61"/>
      <c r="G50" s="63"/>
      <c r="H50" s="61"/>
      <c r="I50" s="71"/>
    </row>
    <row r="51" spans="1:12" s="84" customFormat="1" ht="22.9" customHeight="1">
      <c r="A51" s="84" t="s">
        <v>211</v>
      </c>
      <c r="D51" s="77"/>
      <c r="F51" s="3">
        <v>-203</v>
      </c>
      <c r="G51" s="63"/>
      <c r="H51" s="3">
        <v>-123</v>
      </c>
      <c r="I51" s="71"/>
      <c r="J51" s="33">
        <v>-118</v>
      </c>
      <c r="K51" s="63"/>
      <c r="L51" s="33">
        <v>-123</v>
      </c>
    </row>
    <row r="52" spans="1:12" s="84" customFormat="1" ht="22.9" customHeight="1">
      <c r="A52" s="84" t="s">
        <v>151</v>
      </c>
      <c r="D52" s="97"/>
      <c r="F52" s="3">
        <v>-1012</v>
      </c>
      <c r="G52" s="63">
        <v>5261</v>
      </c>
      <c r="H52" s="3">
        <v>-408</v>
      </c>
      <c r="I52" s="71"/>
      <c r="J52" s="15">
        <v>0</v>
      </c>
      <c r="K52" s="63"/>
      <c r="L52" s="15">
        <v>0</v>
      </c>
    </row>
    <row r="53" spans="1:12" s="84" customFormat="1" ht="22.9" hidden="1" customHeight="1">
      <c r="A53" s="84" t="s">
        <v>198</v>
      </c>
      <c r="D53" s="97" t="s">
        <v>195</v>
      </c>
      <c r="F53" s="3"/>
      <c r="G53" s="63"/>
      <c r="H53" s="33"/>
      <c r="I53" s="71"/>
      <c r="J53" s="15"/>
      <c r="K53" s="63"/>
      <c r="L53" s="15"/>
    </row>
    <row r="54" spans="1:12" s="84" customFormat="1" hidden="1">
      <c r="A54" s="84" t="s">
        <v>192</v>
      </c>
      <c r="D54" s="77">
        <v>13</v>
      </c>
      <c r="F54" s="33"/>
      <c r="G54" s="63"/>
      <c r="H54" s="33"/>
      <c r="I54" s="71"/>
      <c r="J54" s="33"/>
      <c r="K54" s="63"/>
      <c r="L54" s="15"/>
    </row>
    <row r="55" spans="1:12" s="84" customFormat="1" ht="22.9" hidden="1" customHeight="1">
      <c r="A55" s="84" t="s">
        <v>133</v>
      </c>
      <c r="D55" s="77"/>
      <c r="F55" s="33"/>
      <c r="G55" s="63"/>
      <c r="H55" s="33"/>
      <c r="I55" s="71"/>
      <c r="J55" s="50"/>
      <c r="K55" s="63"/>
      <c r="L55" s="45"/>
    </row>
    <row r="56" spans="1:12" s="84" customFormat="1" ht="22.9" hidden="1" customHeight="1">
      <c r="A56" s="84" t="s">
        <v>219</v>
      </c>
      <c r="F56" s="3"/>
      <c r="G56" s="63"/>
      <c r="H56" s="3"/>
      <c r="I56" s="71"/>
      <c r="K56" s="63"/>
      <c r="L56" s="73"/>
    </row>
    <row r="57" spans="1:12" s="84" customFormat="1" ht="22.9" customHeight="1">
      <c r="A57" s="84" t="s">
        <v>226</v>
      </c>
      <c r="D57" s="77">
        <v>4</v>
      </c>
      <c r="F57" s="15">
        <v>0</v>
      </c>
      <c r="G57" s="63"/>
      <c r="H57" s="15">
        <v>0</v>
      </c>
      <c r="I57" s="71"/>
      <c r="J57" s="33">
        <v>900</v>
      </c>
      <c r="K57" s="63"/>
      <c r="L57" s="199">
        <v>0</v>
      </c>
    </row>
    <row r="58" spans="1:12" s="84" customFormat="1" ht="22.9" customHeight="1">
      <c r="A58" s="84" t="s">
        <v>134</v>
      </c>
      <c r="D58" s="77">
        <v>4</v>
      </c>
      <c r="F58" s="15">
        <v>0</v>
      </c>
      <c r="G58" s="63"/>
      <c r="H58" s="15">
        <v>0</v>
      </c>
      <c r="I58" s="19"/>
      <c r="J58" s="33">
        <v>-600</v>
      </c>
      <c r="K58" s="63"/>
      <c r="L58" s="98">
        <v>0</v>
      </c>
    </row>
    <row r="59" spans="1:12" s="84" customFormat="1" ht="22.9" hidden="1" customHeight="1">
      <c r="A59" s="84" t="s">
        <v>152</v>
      </c>
      <c r="D59" s="77">
        <v>4</v>
      </c>
      <c r="F59" s="33"/>
      <c r="G59" s="63"/>
      <c r="H59" s="33"/>
      <c r="I59" s="19"/>
      <c r="J59" s="33"/>
      <c r="K59" s="63"/>
      <c r="L59" s="15"/>
    </row>
    <row r="60" spans="1:12" s="84" customFormat="1" ht="22.9" hidden="1" customHeight="1">
      <c r="A60" s="84" t="s">
        <v>153</v>
      </c>
      <c r="D60" s="77">
        <v>4</v>
      </c>
      <c r="F60" s="33"/>
      <c r="G60" s="63"/>
      <c r="H60" s="40"/>
      <c r="I60" s="19"/>
      <c r="J60" s="33"/>
      <c r="K60" s="63"/>
      <c r="L60" s="15"/>
    </row>
    <row r="61" spans="1:12" s="84" customFormat="1" ht="22.9" hidden="1" customHeight="1">
      <c r="A61" s="84" t="s">
        <v>154</v>
      </c>
      <c r="D61" s="77"/>
      <c r="F61" s="15">
        <v>0</v>
      </c>
      <c r="G61" s="63"/>
      <c r="H61" s="33">
        <v>0</v>
      </c>
      <c r="I61" s="19"/>
      <c r="J61" s="15">
        <v>0</v>
      </c>
      <c r="K61" s="63"/>
      <c r="L61" s="15">
        <v>0</v>
      </c>
    </row>
    <row r="62" spans="1:12" s="84" customFormat="1" ht="22.9" hidden="1" customHeight="1">
      <c r="A62" s="84" t="s">
        <v>135</v>
      </c>
      <c r="D62" s="77" t="s">
        <v>217</v>
      </c>
      <c r="F62" s="15">
        <v>0</v>
      </c>
      <c r="G62" s="41"/>
      <c r="H62" s="15">
        <v>0</v>
      </c>
      <c r="I62" s="71"/>
      <c r="J62" s="199">
        <v>0</v>
      </c>
      <c r="K62" s="63"/>
      <c r="L62" s="98">
        <v>0</v>
      </c>
    </row>
    <row r="63" spans="1:12" s="84" customFormat="1" ht="22.9" customHeight="1">
      <c r="A63" s="84" t="s">
        <v>229</v>
      </c>
      <c r="D63" s="77">
        <v>5</v>
      </c>
      <c r="F63" s="3">
        <v>1031</v>
      </c>
      <c r="G63" s="63"/>
      <c r="H63" s="15">
        <v>0</v>
      </c>
      <c r="I63" s="71"/>
      <c r="J63" s="199">
        <v>0</v>
      </c>
      <c r="K63" s="63"/>
      <c r="L63" s="199">
        <v>0</v>
      </c>
    </row>
    <row r="64" spans="1:12" s="84" customFormat="1" ht="22.9" customHeight="1">
      <c r="A64" s="84" t="s">
        <v>136</v>
      </c>
      <c r="D64" s="77"/>
      <c r="F64" s="3">
        <v>4</v>
      </c>
      <c r="G64" s="63"/>
      <c r="H64" s="3">
        <v>65</v>
      </c>
      <c r="I64" s="71"/>
      <c r="J64" s="3">
        <v>2</v>
      </c>
      <c r="K64" s="63"/>
      <c r="L64" s="3">
        <v>64</v>
      </c>
    </row>
    <row r="65" spans="1:12" s="84" customFormat="1" ht="22.9" customHeight="1">
      <c r="A65" s="84" t="s">
        <v>137</v>
      </c>
      <c r="D65" s="77">
        <v>10</v>
      </c>
      <c r="F65" s="33">
        <v>0</v>
      </c>
      <c r="G65" s="63"/>
      <c r="H65" s="33">
        <v>0</v>
      </c>
      <c r="I65" s="71"/>
      <c r="J65" s="49">
        <v>0</v>
      </c>
      <c r="K65" s="63"/>
      <c r="L65" s="49">
        <v>-100000</v>
      </c>
    </row>
    <row r="66" spans="1:12" s="84" customFormat="1" ht="22.9" customHeight="1">
      <c r="A66" s="91" t="s">
        <v>228</v>
      </c>
      <c r="D66" s="77"/>
      <c r="F66" s="7">
        <f>SUM(F51:F65)</f>
        <v>-180</v>
      </c>
      <c r="G66" s="92"/>
      <c r="H66" s="7">
        <f>SUM(H51:H65)</f>
        <v>-466</v>
      </c>
      <c r="I66" s="93"/>
      <c r="J66" s="7">
        <f>SUM(J51:J65)</f>
        <v>184</v>
      </c>
      <c r="K66" s="92"/>
      <c r="L66" s="7">
        <f>SUM(L51:L65)</f>
        <v>-100059</v>
      </c>
    </row>
    <row r="67" spans="1:12" s="84" customFormat="1" ht="22.9" customHeight="1">
      <c r="A67" s="91" t="s">
        <v>138</v>
      </c>
      <c r="D67" s="77"/>
      <c r="F67" s="63"/>
      <c r="G67" s="63"/>
      <c r="H67" s="63"/>
      <c r="I67" s="71"/>
      <c r="J67" s="63"/>
      <c r="K67" s="63"/>
      <c r="L67" s="63"/>
    </row>
    <row r="68" spans="1:12" s="84" customFormat="1" ht="22.9" customHeight="1">
      <c r="A68" s="88" t="s">
        <v>139</v>
      </c>
      <c r="D68" s="77"/>
      <c r="F68" s="63">
        <v>-2010</v>
      </c>
      <c r="G68" s="63"/>
      <c r="H68" s="63">
        <v>-1541</v>
      </c>
      <c r="I68" s="71"/>
      <c r="J68" s="63">
        <v>-1582</v>
      </c>
      <c r="K68" s="63"/>
      <c r="L68" s="63">
        <v>-1126</v>
      </c>
    </row>
    <row r="69" spans="1:12" s="84" customFormat="1" ht="22.9" hidden="1" customHeight="1">
      <c r="A69" s="88" t="s">
        <v>165</v>
      </c>
      <c r="D69" s="77">
        <v>4</v>
      </c>
      <c r="F69" s="13">
        <v>0</v>
      </c>
      <c r="G69" s="63">
        <v>0</v>
      </c>
      <c r="H69" s="13">
        <v>0</v>
      </c>
      <c r="I69" s="71"/>
      <c r="J69" s="27">
        <v>0</v>
      </c>
      <c r="K69" s="63"/>
      <c r="L69" s="27"/>
    </row>
    <row r="70" spans="1:12" s="84" customFormat="1" ht="22.9" hidden="1" customHeight="1">
      <c r="A70" s="88" t="s">
        <v>140</v>
      </c>
      <c r="D70" s="77">
        <v>4</v>
      </c>
      <c r="F70" s="13">
        <v>0</v>
      </c>
      <c r="G70" s="63"/>
      <c r="H70" s="13">
        <v>0</v>
      </c>
      <c r="I70" s="71"/>
      <c r="J70" s="27">
        <v>0</v>
      </c>
      <c r="K70" s="63"/>
      <c r="L70" s="27"/>
    </row>
    <row r="71" spans="1:12" s="84" customFormat="1" ht="22.9" customHeight="1">
      <c r="A71" s="88" t="s">
        <v>141</v>
      </c>
      <c r="D71" s="77">
        <v>14</v>
      </c>
      <c r="F71" s="63">
        <v>-2407</v>
      </c>
      <c r="G71" s="63"/>
      <c r="H71" s="63">
        <v>-2350</v>
      </c>
      <c r="I71" s="71"/>
      <c r="J71" s="13">
        <v>0</v>
      </c>
      <c r="K71" s="63"/>
      <c r="L71" s="13">
        <v>0</v>
      </c>
    </row>
    <row r="72" spans="1:12" s="84" customFormat="1" ht="22.9" customHeight="1">
      <c r="A72" s="88" t="s">
        <v>242</v>
      </c>
      <c r="D72" s="77">
        <v>4</v>
      </c>
      <c r="F72" s="38">
        <v>0</v>
      </c>
      <c r="G72" s="63"/>
      <c r="H72" s="38">
        <v>0</v>
      </c>
      <c r="I72" s="71"/>
      <c r="J72" s="198">
        <v>10000</v>
      </c>
      <c r="K72" s="63"/>
      <c r="L72" s="27">
        <v>0</v>
      </c>
    </row>
    <row r="73" spans="1:12" s="84" customFormat="1" ht="22.9" customHeight="1">
      <c r="A73" s="88" t="s">
        <v>179</v>
      </c>
      <c r="D73" s="77">
        <v>15</v>
      </c>
      <c r="F73" s="38">
        <v>0</v>
      </c>
      <c r="G73" s="63"/>
      <c r="H73" s="48">
        <v>8496</v>
      </c>
      <c r="I73" s="71"/>
      <c r="J73" s="27">
        <v>0</v>
      </c>
      <c r="K73" s="63"/>
      <c r="L73" s="27">
        <v>8496</v>
      </c>
    </row>
    <row r="74" spans="1:12" s="84" customFormat="1" ht="22.9" customHeight="1">
      <c r="A74" s="88" t="s">
        <v>212</v>
      </c>
      <c r="D74" s="77">
        <v>15</v>
      </c>
      <c r="F74" s="38">
        <v>0</v>
      </c>
      <c r="G74" s="63"/>
      <c r="H74" s="48">
        <v>91758</v>
      </c>
      <c r="I74" s="71"/>
      <c r="J74" s="27">
        <v>0</v>
      </c>
      <c r="K74" s="63"/>
      <c r="L74" s="27">
        <v>91758</v>
      </c>
    </row>
    <row r="75" spans="1:12" s="84" customFormat="1" ht="22.9" hidden="1" customHeight="1">
      <c r="A75" s="88" t="s">
        <v>108</v>
      </c>
      <c r="D75" s="77">
        <v>28</v>
      </c>
      <c r="F75" s="3"/>
      <c r="G75" s="63"/>
      <c r="H75" s="63"/>
      <c r="I75" s="71"/>
      <c r="J75" s="63"/>
      <c r="K75" s="63"/>
      <c r="L75" s="63"/>
    </row>
    <row r="76" spans="1:12" s="84" customFormat="1" ht="22.9" customHeight="1">
      <c r="A76" s="84" t="s">
        <v>147</v>
      </c>
      <c r="F76" s="29">
        <v>-243</v>
      </c>
      <c r="G76" s="63"/>
      <c r="H76" s="29">
        <v>-402</v>
      </c>
      <c r="I76" s="45"/>
      <c r="J76" s="16">
        <v>0</v>
      </c>
      <c r="K76" s="12"/>
      <c r="L76" s="16">
        <v>0</v>
      </c>
    </row>
    <row r="77" spans="1:12" s="84" customFormat="1" ht="22.9" hidden="1" customHeight="1">
      <c r="A77" s="85" t="s">
        <v>51</v>
      </c>
      <c r="D77" s="77"/>
      <c r="E77" s="77"/>
      <c r="F77" s="77"/>
      <c r="G77" s="77"/>
      <c r="H77" s="77"/>
      <c r="I77" s="77"/>
      <c r="J77" s="77"/>
      <c r="K77" s="77"/>
      <c r="L77" s="77"/>
    </row>
    <row r="78" spans="1:12" s="84" customFormat="1" ht="22.9" hidden="1" customHeight="1">
      <c r="A78" s="88" t="s">
        <v>142</v>
      </c>
      <c r="D78" s="77"/>
      <c r="F78" s="29"/>
      <c r="G78" s="63"/>
      <c r="H78" s="29"/>
      <c r="I78" s="45"/>
      <c r="J78" s="16"/>
      <c r="K78" s="12"/>
      <c r="L78" s="16"/>
    </row>
    <row r="79" spans="1:12" s="84" customFormat="1" ht="22.9" customHeight="1">
      <c r="A79" s="99" t="s">
        <v>168</v>
      </c>
      <c r="D79" s="77"/>
      <c r="F79" s="59">
        <f>SUM(F68:F78)</f>
        <v>-4660</v>
      </c>
      <c r="G79" s="92"/>
      <c r="H79" s="59">
        <f>SUM(H68:H78)</f>
        <v>95961</v>
      </c>
      <c r="I79" s="93"/>
      <c r="J79" s="59">
        <f>SUM(J68:J78)</f>
        <v>8418</v>
      </c>
      <c r="K79" s="92"/>
      <c r="L79" s="59">
        <f>SUM(L68:L78)</f>
        <v>99128</v>
      </c>
    </row>
    <row r="80" spans="1:12" s="84" customFormat="1" ht="22.9" customHeight="1">
      <c r="A80" s="85" t="s">
        <v>143</v>
      </c>
      <c r="D80" s="77"/>
      <c r="F80" s="58">
        <v>-3282</v>
      </c>
      <c r="G80" s="63"/>
      <c r="H80" s="60">
        <v>-2439</v>
      </c>
      <c r="I80" s="71"/>
      <c r="J80" s="198">
        <v>0</v>
      </c>
      <c r="K80" s="13"/>
      <c r="L80" s="16">
        <v>0</v>
      </c>
    </row>
    <row r="81" spans="1:16" s="84" customFormat="1" ht="22.9" customHeight="1">
      <c r="A81" s="99" t="s">
        <v>227</v>
      </c>
      <c r="D81" s="77"/>
      <c r="F81" s="25">
        <f>SUM(F43+F66+F79+F80)</f>
        <v>-474</v>
      </c>
      <c r="G81" s="92"/>
      <c r="H81" s="5">
        <f>SUM(H43+H66+H79+H80)</f>
        <v>22214</v>
      </c>
      <c r="I81" s="93"/>
      <c r="J81" s="25">
        <f>SUM(J43+J66+J79+J80)</f>
        <v>5452</v>
      </c>
      <c r="K81" s="92"/>
      <c r="L81" s="25">
        <f>SUM(L43+L66+L79+L80)</f>
        <v>-2953</v>
      </c>
    </row>
    <row r="82" spans="1:16" s="84" customFormat="1" ht="22.9" customHeight="1">
      <c r="A82" s="84" t="s">
        <v>215</v>
      </c>
      <c r="D82" s="77"/>
      <c r="F82" s="100">
        <f>BS!G11</f>
        <v>64320</v>
      </c>
      <c r="G82" s="63"/>
      <c r="H82" s="100">
        <v>75236</v>
      </c>
      <c r="I82" s="71"/>
      <c r="J82" s="100">
        <f>BS!K11</f>
        <v>9626</v>
      </c>
      <c r="K82" s="63"/>
      <c r="L82" s="100">
        <v>27535</v>
      </c>
    </row>
    <row r="83" spans="1:16" s="84" customFormat="1" ht="22.9" customHeight="1" thickBot="1">
      <c r="A83" s="91" t="s">
        <v>216</v>
      </c>
      <c r="D83" s="77"/>
      <c r="F83" s="8">
        <f>SUM(F81:F82)</f>
        <v>63846</v>
      </c>
      <c r="G83" s="92"/>
      <c r="H83" s="46">
        <f>SUM(H81:H82)</f>
        <v>97450</v>
      </c>
      <c r="I83" s="93"/>
      <c r="J83" s="8">
        <f>SUM(J81:J82)</f>
        <v>15078</v>
      </c>
      <c r="K83" s="92"/>
      <c r="L83" s="46">
        <f>SUM(L81:L82)</f>
        <v>24582</v>
      </c>
    </row>
    <row r="84" spans="1:16" s="84" customFormat="1" ht="22.9" customHeight="1" thickTop="1">
      <c r="A84" s="101"/>
      <c r="B84" s="102"/>
      <c r="C84" s="103"/>
      <c r="D84" s="104"/>
      <c r="E84" s="104"/>
      <c r="F84" s="105">
        <f>F83-BS!E11</f>
        <v>0</v>
      </c>
      <c r="G84" s="105"/>
      <c r="H84" s="105"/>
      <c r="I84" s="106"/>
      <c r="J84" s="105">
        <f>J83-BS!I11</f>
        <v>0</v>
      </c>
      <c r="K84" s="105"/>
      <c r="L84" s="105"/>
      <c r="N84" s="13">
        <f>F83-BS!E11</f>
        <v>0</v>
      </c>
      <c r="O84" s="41">
        <f>J83-BS!I11</f>
        <v>0</v>
      </c>
      <c r="P84" s="13"/>
    </row>
    <row r="85" spans="1:16" s="103" customFormat="1" ht="22.9" customHeight="1">
      <c r="A85" s="107" t="s">
        <v>144</v>
      </c>
      <c r="B85" s="84"/>
      <c r="C85" s="73"/>
      <c r="D85" s="108"/>
      <c r="E85" s="108"/>
      <c r="F85" s="63"/>
      <c r="G85" s="63"/>
      <c r="H85" s="63"/>
      <c r="I85" s="71"/>
      <c r="J85" s="63"/>
      <c r="K85" s="63"/>
      <c r="L85" s="63"/>
    </row>
    <row r="86" spans="1:16" s="73" customFormat="1" ht="22.9" hidden="1" customHeight="1">
      <c r="A86" s="109" t="s">
        <v>213</v>
      </c>
      <c r="B86" s="84"/>
      <c r="D86" s="77"/>
      <c r="E86" s="108"/>
      <c r="F86" s="13">
        <v>0</v>
      </c>
      <c r="G86" s="13"/>
      <c r="H86" s="13">
        <v>0</v>
      </c>
      <c r="I86" s="11"/>
      <c r="J86" s="41">
        <v>0</v>
      </c>
      <c r="L86" s="63">
        <v>0</v>
      </c>
    </row>
    <row r="87" spans="1:16" s="73" customFormat="1" ht="22.9" hidden="1" customHeight="1">
      <c r="A87" s="109" t="s">
        <v>145</v>
      </c>
      <c r="B87" s="53"/>
      <c r="D87" s="108"/>
      <c r="E87" s="108"/>
      <c r="F87" s="108"/>
      <c r="G87" s="63"/>
      <c r="H87" s="63"/>
      <c r="I87" s="71"/>
      <c r="J87" s="108"/>
      <c r="L87" s="63"/>
    </row>
    <row r="88" spans="1:16" s="73" customFormat="1" ht="22.9" hidden="1" customHeight="1">
      <c r="A88" s="110" t="s">
        <v>190</v>
      </c>
      <c r="B88" s="76"/>
      <c r="C88" s="76"/>
      <c r="D88" s="76"/>
      <c r="E88" s="76"/>
      <c r="F88" s="76"/>
      <c r="G88" s="81"/>
      <c r="H88" s="111"/>
      <c r="I88" s="76"/>
      <c r="J88" s="13"/>
      <c r="K88" s="81"/>
      <c r="L88" s="13"/>
    </row>
    <row r="89" spans="1:16">
      <c r="A89" s="76" t="s">
        <v>218</v>
      </c>
      <c r="F89" s="76">
        <v>3788</v>
      </c>
      <c r="H89" s="197">
        <v>0</v>
      </c>
      <c r="J89" s="76">
        <v>3788</v>
      </c>
      <c r="L89" s="197">
        <v>0</v>
      </c>
    </row>
  </sheetData>
  <mergeCells count="8">
    <mergeCell ref="A3:H3"/>
    <mergeCell ref="A46:H46"/>
    <mergeCell ref="F49:L49"/>
    <mergeCell ref="F4:H4"/>
    <mergeCell ref="J4:L4"/>
    <mergeCell ref="F6:L6"/>
    <mergeCell ref="F47:H47"/>
    <mergeCell ref="J47:L47"/>
  </mergeCells>
  <phoneticPr fontId="30" type="noConversion"/>
  <printOptions horizontalCentered="1"/>
  <pageMargins left="0.59055118110236204" right="0.39370078740157499" top="0.70866141732283505" bottom="0.511811023622047" header="0.196850393700787" footer="0.196850393700787"/>
  <pageSetup paperSize="9" scale="82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2" ma:contentTypeDescription="Create a new document." ma:contentTypeScope="" ma:versionID="90100cf49e648e1d2f20deb4cfe163c0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f5cd30fde4ea1f68efdbd5fb215b0c8a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5add8a39-ab04-4fd3-8d92-2432c045922a"/>
    <ds:schemaRef ds:uri="http://schemas.microsoft.com/office/infopath/2007/PartnerControls"/>
    <ds:schemaRef ds:uri="http://schemas.openxmlformats.org/package/2006/metadata/core-properties"/>
    <ds:schemaRef ds:uri="27285d5c-0fa7-4b31-a1a0-59bbaa493837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99F431-99D3-4C84-8B2E-25044DCDB4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Pumet Amornsittiphat</cp:lastModifiedBy>
  <cp:revision/>
  <cp:lastPrinted>2026-05-06T10:03:15Z</cp:lastPrinted>
  <dcterms:created xsi:type="dcterms:W3CDTF">2011-03-08T09:02:15Z</dcterms:created>
  <dcterms:modified xsi:type="dcterms:W3CDTF">2026-05-08T07:58:36Z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