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6 SAAM/03 Quarter 1/06 Completion/01 Draft FS/02 Per Audit/EN/"/>
    </mc:Choice>
  </mc:AlternateContent>
  <xr:revisionPtr revIDLastSave="578" documentId="13_ncr:1_{57CD7FEA-4868-4BCE-BD1A-92F3C77FF7D1}" xr6:coauthVersionLast="47" xr6:coauthVersionMax="47" xr10:uidLastSave="{286A4B0F-9820-4E87-A575-9B493672814D}"/>
  <bookViews>
    <workbookView xWindow="-110" yWindow="-110" windowWidth="19420" windowHeight="10300" tabRatio="640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BS!$A$1:$M$92</definedName>
    <definedName name="_xlnm.Print_Area" localSheetId="2">'CE-Consolidate'!$A$1:$X$41</definedName>
    <definedName name="_xlnm.Print_Area" localSheetId="3">'CE-Separate'!$A$1:$O$33</definedName>
    <definedName name="_xlnm.Print_Area" localSheetId="4">CF!$A$1:$L$103</definedName>
    <definedName name="_xlnm.Print_Area" localSheetId="1">PL!$A$1:$L$73</definedName>
    <definedName name="า28">'CE-Separate'!$F$94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1" l="1"/>
  <c r="M20" i="11"/>
  <c r="K20" i="11"/>
  <c r="I20" i="11"/>
  <c r="G20" i="11"/>
  <c r="E20" i="11"/>
  <c r="F54" i="12"/>
  <c r="F20" i="12"/>
  <c r="F11" i="15"/>
  <c r="F13" i="9"/>
  <c r="F86" i="15" l="1"/>
  <c r="O24" i="11"/>
  <c r="O12" i="11"/>
  <c r="T15" i="14"/>
  <c r="X15" i="14" s="1"/>
  <c r="T32" i="14"/>
  <c r="H20" i="12" l="1"/>
  <c r="J20" i="12"/>
  <c r="L20" i="12"/>
  <c r="J86" i="15" l="1"/>
  <c r="J11" i="15"/>
  <c r="O28" i="11"/>
  <c r="J13" i="9" l="1"/>
  <c r="J19" i="9"/>
  <c r="F19" i="9"/>
  <c r="F20" i="9" l="1"/>
  <c r="F23" i="9" s="1"/>
  <c r="F25" i="9" s="1"/>
  <c r="F30" i="9" s="1"/>
  <c r="J20" i="9"/>
  <c r="J23" i="9" s="1"/>
  <c r="J25" i="9" s="1"/>
  <c r="F28" i="9" l="1"/>
  <c r="J28" i="9"/>
  <c r="K25" i="11" s="1"/>
  <c r="J8" i="15"/>
  <c r="L88" i="12"/>
  <c r="L87" i="12"/>
  <c r="L86" i="12"/>
  <c r="H90" i="12"/>
  <c r="H88" i="12"/>
  <c r="H87" i="12"/>
  <c r="H86" i="12"/>
  <c r="H84" i="12"/>
  <c r="H83" i="12"/>
  <c r="L6" i="9"/>
  <c r="J6" i="9"/>
  <c r="H54" i="12" l="1"/>
  <c r="F71" i="15" l="1"/>
  <c r="O32" i="11" l="1"/>
  <c r="O31" i="11"/>
  <c r="O29" i="11"/>
  <c r="T40" i="14"/>
  <c r="X40" i="14" s="1"/>
  <c r="X39" i="14"/>
  <c r="T38" i="14"/>
  <c r="X38" i="14" s="1"/>
  <c r="T37" i="14"/>
  <c r="X37" i="14" s="1"/>
  <c r="T34" i="14"/>
  <c r="X34" i="14" s="1"/>
  <c r="T36" i="14" l="1"/>
  <c r="X36" i="14" s="1"/>
  <c r="L71" i="15"/>
  <c r="O19" i="11"/>
  <c r="L32" i="12" l="1"/>
  <c r="L98" i="15"/>
  <c r="H98" i="15"/>
  <c r="H96" i="15"/>
  <c r="O11" i="11"/>
  <c r="T23" i="14" l="1"/>
  <c r="X23" i="14" s="1"/>
  <c r="P17" i="14"/>
  <c r="L11" i="15" l="1"/>
  <c r="H11" i="15"/>
  <c r="F61" i="12" l="1"/>
  <c r="J32" i="12"/>
  <c r="H32" i="12"/>
  <c r="F32" i="12"/>
  <c r="L33" i="12"/>
  <c r="J54" i="12"/>
  <c r="F62" i="12" l="1"/>
  <c r="L54" i="12"/>
  <c r="P30" i="14" l="1"/>
  <c r="D18" i="14" l="1"/>
  <c r="D26" i="14" s="1"/>
  <c r="F33" i="12" l="1"/>
  <c r="F55" i="9"/>
  <c r="H62" i="9"/>
  <c r="R17" i="14" s="1"/>
  <c r="T17" i="14" s="1"/>
  <c r="X17" i="14" s="1"/>
  <c r="F62" i="9"/>
  <c r="J55" i="9"/>
  <c r="L13" i="9"/>
  <c r="H61" i="12"/>
  <c r="H62" i="12" s="1"/>
  <c r="T14" i="14"/>
  <c r="X14" i="14" s="1"/>
  <c r="H51" i="15"/>
  <c r="L51" i="15" s="1"/>
  <c r="F51" i="15"/>
  <c r="J51" i="15" s="1"/>
  <c r="L5" i="15"/>
  <c r="J5" i="15"/>
  <c r="F18" i="14"/>
  <c r="F26" i="14" s="1"/>
  <c r="T25" i="14"/>
  <c r="X25" i="14" s="1"/>
  <c r="T22" i="14"/>
  <c r="X22" i="14" s="1"/>
  <c r="T21" i="14"/>
  <c r="X21" i="14" s="1"/>
  <c r="T19" i="14"/>
  <c r="X19" i="14" s="1"/>
  <c r="V18" i="14"/>
  <c r="V26" i="14" s="1"/>
  <c r="P18" i="14"/>
  <c r="P26" i="14" s="1"/>
  <c r="L18" i="14"/>
  <c r="L26" i="14" s="1"/>
  <c r="J18" i="14"/>
  <c r="J26" i="14" s="1"/>
  <c r="H18" i="14"/>
  <c r="H26" i="14" s="1"/>
  <c r="O16" i="11"/>
  <c r="O18" i="11"/>
  <c r="I15" i="11"/>
  <c r="G15" i="11"/>
  <c r="E15" i="11"/>
  <c r="H45" i="9"/>
  <c r="L45" i="9" s="1"/>
  <c r="F45" i="9"/>
  <c r="J45" i="9" s="1"/>
  <c r="H69" i="12"/>
  <c r="H40" i="12"/>
  <c r="L6" i="12"/>
  <c r="L69" i="12" s="1"/>
  <c r="J6" i="12"/>
  <c r="R18" i="14" l="1"/>
  <c r="R26" i="14" s="1"/>
  <c r="F63" i="9"/>
  <c r="L40" i="12"/>
  <c r="J71" i="15" l="1"/>
  <c r="T33" i="14" l="1"/>
  <c r="K25" i="9" l="1"/>
  <c r="X33" i="14" l="1"/>
  <c r="X32" i="14" l="1"/>
  <c r="H71" i="15"/>
  <c r="L62" i="9"/>
  <c r="M14" i="11" s="1"/>
  <c r="J62" i="9"/>
  <c r="L55" i="9"/>
  <c r="H55" i="9"/>
  <c r="O14" i="11" l="1"/>
  <c r="M15" i="11"/>
  <c r="J63" i="9"/>
  <c r="H63" i="9"/>
  <c r="L63" i="9"/>
  <c r="O26" i="11" l="1"/>
  <c r="M27" i="11"/>
  <c r="V29" i="14" l="1"/>
  <c r="V31" i="14" l="1"/>
  <c r="V41" i="14" s="1"/>
  <c r="F90" i="12" s="1"/>
  <c r="E33" i="11"/>
  <c r="L83" i="15"/>
  <c r="H83" i="15"/>
  <c r="K46" i="15"/>
  <c r="I46" i="15"/>
  <c r="F83" i="15"/>
  <c r="I33" i="11"/>
  <c r="J86" i="12" s="1"/>
  <c r="G33" i="11"/>
  <c r="L19" i="9"/>
  <c r="H19" i="9"/>
  <c r="H13" i="9"/>
  <c r="L61" i="12"/>
  <c r="J94" i="9"/>
  <c r="J31" i="14"/>
  <c r="L94" i="9"/>
  <c r="H94" i="9"/>
  <c r="H88" i="9"/>
  <c r="A119" i="9"/>
  <c r="J40" i="12"/>
  <c r="J69" i="12" s="1"/>
  <c r="F40" i="12"/>
  <c r="F69" i="12" s="1"/>
  <c r="H133" i="9"/>
  <c r="J83" i="15"/>
  <c r="P31" i="14"/>
  <c r="F142" i="9"/>
  <c r="R31" i="14"/>
  <c r="F88" i="9"/>
  <c r="J61" i="12"/>
  <c r="J62" i="12" s="1"/>
  <c r="O22" i="11"/>
  <c r="J88" i="9"/>
  <c r="L141" i="9"/>
  <c r="L133" i="9"/>
  <c r="H141" i="9"/>
  <c r="L88" i="9"/>
  <c r="F31" i="14"/>
  <c r="J141" i="9"/>
  <c r="F94" i="9"/>
  <c r="D31" i="14"/>
  <c r="D41" i="14" s="1"/>
  <c r="H31" i="14"/>
  <c r="L31" i="14"/>
  <c r="J133" i="9"/>
  <c r="T30" i="14"/>
  <c r="X30" i="14" s="1"/>
  <c r="J30" i="15" l="1"/>
  <c r="J42" i="15" s="1"/>
  <c r="M33" i="11"/>
  <c r="J88" i="12" s="1"/>
  <c r="H95" i="9"/>
  <c r="H97" i="9" s="1"/>
  <c r="H99" i="9" s="1"/>
  <c r="H104" i="9" s="1"/>
  <c r="L20" i="9"/>
  <c r="L23" i="9" s="1"/>
  <c r="L25" i="9" s="1"/>
  <c r="L8" i="15" s="1"/>
  <c r="L142" i="9"/>
  <c r="R41" i="14"/>
  <c r="P41" i="14"/>
  <c r="F88" i="12" s="1"/>
  <c r="L95" i="9"/>
  <c r="L97" i="9" s="1"/>
  <c r="L99" i="9" s="1"/>
  <c r="L102" i="9" s="1"/>
  <c r="L107" i="9" s="1"/>
  <c r="H142" i="9"/>
  <c r="J95" i="9"/>
  <c r="J97" i="9" s="1"/>
  <c r="J99" i="9" s="1"/>
  <c r="J102" i="9" s="1"/>
  <c r="J107" i="9" s="1"/>
  <c r="J142" i="9"/>
  <c r="H20" i="9"/>
  <c r="H23" i="9" s="1"/>
  <c r="F95" i="9"/>
  <c r="F97" i="9" s="1"/>
  <c r="F99" i="9" s="1"/>
  <c r="F104" i="9" s="1"/>
  <c r="F102" i="9" s="1"/>
  <c r="F107" i="9" s="1"/>
  <c r="L62" i="12"/>
  <c r="H33" i="12"/>
  <c r="J33" i="12"/>
  <c r="F8" i="15" l="1"/>
  <c r="F30" i="15" s="1"/>
  <c r="J33" i="9"/>
  <c r="J37" i="9" s="1"/>
  <c r="J48" i="9"/>
  <c r="H25" i="9"/>
  <c r="H8" i="15" s="1"/>
  <c r="H144" i="9"/>
  <c r="H149" i="9" s="1"/>
  <c r="H147" i="9" s="1"/>
  <c r="L125" i="9"/>
  <c r="H102" i="9"/>
  <c r="H107" i="9" s="1"/>
  <c r="L30" i="15"/>
  <c r="L42" i="15" s="1"/>
  <c r="H125" i="9"/>
  <c r="L144" i="9"/>
  <c r="L147" i="9" s="1"/>
  <c r="J144" i="9"/>
  <c r="J147" i="9" s="1"/>
  <c r="J125" i="9"/>
  <c r="F125" i="9"/>
  <c r="F144" i="9"/>
  <c r="F149" i="9" s="1"/>
  <c r="F147" i="9" s="1"/>
  <c r="L48" i="9"/>
  <c r="L65" i="9" s="1"/>
  <c r="L68" i="9" s="1"/>
  <c r="L28" i="9"/>
  <c r="L33" i="9" l="1"/>
  <c r="L37" i="9" s="1"/>
  <c r="K13" i="11"/>
  <c r="O13" i="11" s="1"/>
  <c r="F42" i="15"/>
  <c r="F46" i="15" s="1"/>
  <c r="F85" i="15" s="1"/>
  <c r="F33" i="9"/>
  <c r="F37" i="9" s="1"/>
  <c r="F48" i="9"/>
  <c r="F65" i="9" s="1"/>
  <c r="F70" i="9" s="1"/>
  <c r="L41" i="14"/>
  <c r="F86" i="12" s="1"/>
  <c r="H41" i="14"/>
  <c r="F83" i="12" s="1"/>
  <c r="F41" i="14"/>
  <c r="J41" i="14"/>
  <c r="F84" i="12" s="1"/>
  <c r="J46" i="15"/>
  <c r="J85" i="15" s="1"/>
  <c r="N29" i="14"/>
  <c r="O25" i="11"/>
  <c r="H28" i="9"/>
  <c r="H33" i="9" s="1"/>
  <c r="J65" i="9"/>
  <c r="J68" i="9" s="1"/>
  <c r="L46" i="15"/>
  <c r="L85" i="15" s="1"/>
  <c r="L88" i="15" s="1"/>
  <c r="H30" i="9"/>
  <c r="H48" i="9"/>
  <c r="H65" i="9" s="1"/>
  <c r="H70" i="9" s="1"/>
  <c r="H68" i="9" s="1"/>
  <c r="K15" i="11" l="1"/>
  <c r="H30" i="15"/>
  <c r="K27" i="11"/>
  <c r="O27" i="11" s="1"/>
  <c r="N16" i="14"/>
  <c r="N18" i="14" s="1"/>
  <c r="N26" i="14" s="1"/>
  <c r="H37" i="9"/>
  <c r="F88" i="15"/>
  <c r="O88" i="15" s="1"/>
  <c r="J88" i="15"/>
  <c r="Q88" i="15" s="1"/>
  <c r="T29" i="14"/>
  <c r="N31" i="14"/>
  <c r="H42" i="15" l="1"/>
  <c r="H46" i="15" s="1"/>
  <c r="H85" i="15" s="1"/>
  <c r="H88" i="15" s="1"/>
  <c r="O15" i="11"/>
  <c r="T16" i="14"/>
  <c r="T28" i="14"/>
  <c r="X29" i="14"/>
  <c r="X31" i="14" s="1"/>
  <c r="T31" i="14"/>
  <c r="N41" i="14" l="1"/>
  <c r="X28" i="14"/>
  <c r="X41" i="14" s="1"/>
  <c r="T41" i="14"/>
  <c r="T18" i="14"/>
  <c r="T26" i="14" s="1"/>
  <c r="X16" i="14"/>
  <c r="X18" i="14" s="1"/>
  <c r="X26" i="14" s="1"/>
  <c r="H89" i="12"/>
  <c r="H91" i="12" s="1"/>
  <c r="H92" i="12" s="1"/>
  <c r="K33" i="11"/>
  <c r="J87" i="12" s="1"/>
  <c r="F87" i="12" l="1"/>
  <c r="F89" i="12" s="1"/>
  <c r="F91" i="12" s="1"/>
  <c r="H93" i="12"/>
  <c r="H97" i="12"/>
  <c r="L89" i="12"/>
  <c r="L91" i="12" s="1"/>
  <c r="L92" i="12" s="1"/>
  <c r="O33" i="11"/>
  <c r="F92" i="12" l="1"/>
  <c r="F93" i="12" s="1"/>
  <c r="L97" i="12"/>
  <c r="L93" i="12"/>
  <c r="Z42" i="14"/>
  <c r="Z41" i="14"/>
  <c r="K34" i="11"/>
  <c r="F97" i="12" l="1"/>
  <c r="J89" i="12"/>
  <c r="J91" i="12" s="1"/>
  <c r="J92" i="12" l="1"/>
  <c r="J97" i="12" s="1"/>
  <c r="O34" i="11"/>
  <c r="J93" i="12" l="1"/>
  <c r="F68" i="9"/>
</calcChain>
</file>

<file path=xl/sharedStrings.xml><?xml version="1.0" encoding="utf-8"?>
<sst xmlns="http://schemas.openxmlformats.org/spreadsheetml/2006/main" count="443" uniqueCount="289">
  <si>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</si>
  <si>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</si>
  <si>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</si>
  <si>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</si>
  <si>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</si>
  <si>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</si>
  <si>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</si>
  <si>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</si>
  <si>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</si>
  <si>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</si>
  <si>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</si>
  <si>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</si>
  <si>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</si>
  <si>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</si>
  <si>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</si>
  <si>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</si>
  <si>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</si>
  <si>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</si>
  <si>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</si>
  <si>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</si>
  <si>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</si>
  <si>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</si>
  <si>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</si>
  <si>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</si>
  <si>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</si>
  <si>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</si>
  <si>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</si>
  <si>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</si>
  <si>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</si>
  <si>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</si>
  <si>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</si>
  <si>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</si>
  <si>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</si>
  <si>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</si>
  <si>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</si>
  <si>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</si>
  <si>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</si>
  <si>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</si>
  <si>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</si>
  <si>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</si>
  <si>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</si>
  <si>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</si>
  <si>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</si>
  <si>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</si>
  <si>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</si>
  <si>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</si>
  <si>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</si>
  <si>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</si>
  <si>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</si>
  <si>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</si>
  <si>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</si>
  <si>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</si>
  <si>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</si>
  <si>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</si>
  <si>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</si>
  <si>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</si>
  <si>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</si>
  <si>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</si>
  <si>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</si>
  <si>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</si>
  <si>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</si>
  <si>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</si>
  <si>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</si>
  <si>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</si>
  <si>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</si>
  <si>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</si>
  <si>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</si>
  <si>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</si>
  <si>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Total expenses</t>
  </si>
  <si>
    <t>Finance cost</t>
  </si>
  <si>
    <t>Profit before income tax expenses</t>
  </si>
  <si>
    <t>Equity holders of the Company</t>
  </si>
  <si>
    <t>Profit attributable to equity holders of the Company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</si>
  <si>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</si>
  <si>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</si>
  <si>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</si>
  <si>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</si>
  <si>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</si>
  <si>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</si>
  <si>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</si>
  <si>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</si>
  <si>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</si>
  <si>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</si>
  <si>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</si>
  <si>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</si>
  <si>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</si>
  <si>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</si>
  <si>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</si>
  <si>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</si>
  <si>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</si>
  <si>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</si>
  <si>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</si>
  <si>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</si>
  <si>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</si>
  <si>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</si>
  <si>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</si>
  <si>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</si>
  <si>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</si>
  <si>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</si>
  <si>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</si>
  <si>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</si>
  <si>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</si>
  <si>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</si>
  <si>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</si>
  <si>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</si>
  <si>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</si>
  <si>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</si>
  <si>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</si>
  <si>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</si>
  <si>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</si>
  <si>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</si>
  <si>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</si>
  <si>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</si>
  <si>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</si>
  <si>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</si>
  <si>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</si>
  <si>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</si>
  <si>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</si>
  <si>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</si>
  <si>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</si>
  <si>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</si>
  <si>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</si>
  <si>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</si>
  <si>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</si>
  <si>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</si>
  <si>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</si>
  <si>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</si>
  <si>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</si>
  <si>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</si>
  <si>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</si>
  <si>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</si>
  <si>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</si>
  <si>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</si>
  <si>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</si>
  <si>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</si>
  <si>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</si>
  <si>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</si>
  <si>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</si>
  <si>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</si>
  <si>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</si>
  <si>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Transferred unappropriated retained earnings</t>
  </si>
  <si>
    <t>Dividend paid</t>
  </si>
  <si>
    <t xml:space="preserve">   from dividend payment of subsidiaries </t>
  </si>
  <si>
    <t xml:space="preserve">
equity</t>
  </si>
  <si>
    <t>Balance as at 31 December 2019 - as reported</t>
  </si>
  <si>
    <t>Impact of changes in accounting policies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</si>
  <si>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</si>
  <si>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</si>
  <si>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</si>
  <si>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</si>
  <si>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</si>
  <si>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</si>
  <si>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</si>
  <si>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</si>
  <si>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</si>
  <si>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</si>
  <si>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</si>
  <si>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</si>
  <si>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</si>
  <si>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</si>
  <si>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</si>
  <si>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</si>
  <si>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</si>
  <si>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</si>
  <si>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</si>
  <si>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</si>
  <si>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</si>
  <si>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</si>
  <si>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</si>
  <si>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</si>
  <si>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</si>
  <si>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>Cash received from interest income</t>
  </si>
  <si>
    <t>Cash received from disposal of</t>
  </si>
  <si>
    <t xml:space="preserve">    investment in indirect subsidiaries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</si>
  <si>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</si>
  <si>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</si>
  <si>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</si>
  <si>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</si>
  <si>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</si>
  <si>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>Effect of exchange rate changes on cash and cash equivalents</t>
  </si>
  <si>
    <t>Net increase (decrease) in cash and cash equivalents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</si>
  <si>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</si>
  <si>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</si>
  <si>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</si>
  <si>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</si>
  <si>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</si>
  <si>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</si>
  <si>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</si>
  <si>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</si>
  <si>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</si>
  <si>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</si>
  <si>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</si>
  <si>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</si>
  <si>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</si>
  <si>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</si>
  <si>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</si>
  <si>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Contract liabilities</t>
  </si>
  <si>
    <t>Repayment of long-term loan from financial institution</t>
  </si>
  <si>
    <t xml:space="preserve">Effect of non-current assets classified as held for sale </t>
  </si>
  <si>
    <t xml:space="preserve">   Tax expenses (income)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</si>
  <si>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</si>
  <si>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</si>
  <si>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</si>
  <si>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</si>
  <si>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</si>
  <si>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</si>
  <si>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</si>
  <si>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</si>
  <si>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 xml:space="preserve">   Loss on impairment of investment in a subsidiary</t>
  </si>
  <si>
    <t>Cash paid for acquisition of investment in subsidiaries</t>
  </si>
  <si>
    <t xml:space="preserve">    Acquisition of equipment for which payment </t>
  </si>
  <si>
    <t>Revenue from rendering of service and rental</t>
  </si>
  <si>
    <t>Cost of  sales of goods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</si>
  <si>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</si>
  <si>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</si>
  <si>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</si>
  <si>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</si>
  <si>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</si>
  <si>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attributable to:</t>
  </si>
  <si>
    <t>Acquisition of non-controlling interests</t>
  </si>
  <si>
    <t xml:space="preserve"> premium</t>
  </si>
  <si>
    <t>Gain (Loss) on</t>
  </si>
  <si>
    <t>Net cash flows from (used in) investing activities</t>
  </si>
  <si>
    <t>Net cash flows from (used in) financing activities</t>
  </si>
  <si>
    <t>Weighted average number of ordinary shares (Shares)</t>
  </si>
  <si>
    <t xml:space="preserve">   (Gain) loss on disposal of asset</t>
  </si>
  <si>
    <t xml:space="preserve">Profit (loss) from operating activities before changes </t>
  </si>
  <si>
    <t xml:space="preserve">   Realised loss on exchange rate</t>
  </si>
  <si>
    <t xml:space="preserve">   Gain on cancellation of lease</t>
  </si>
  <si>
    <t>Cash paid to provide short-term loan to unrelated parties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</si>
  <si>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</si>
  <si>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</si>
  <si>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</si>
  <si>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</si>
  <si>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   Loss on write-off trade and other current receivables</t>
  </si>
  <si>
    <t>Deposit for acquisition of investment in subsidiary</t>
  </si>
  <si>
    <t>Net cash flows from (used in) operating activities</t>
  </si>
  <si>
    <t>Cash paid for deposit for acquisition of investment in subsidiary</t>
  </si>
  <si>
    <t>Total comprehensive income (loss) for the period</t>
  </si>
  <si>
    <t>Balance as at 1 January 2025</t>
  </si>
  <si>
    <t>Balance as at 31 March 2025</t>
  </si>
  <si>
    <t>Business combination under common control</t>
  </si>
  <si>
    <t xml:space="preserve">   Digital assets</t>
  </si>
  <si>
    <t>Cash received from share premium</t>
  </si>
  <si>
    <t>Profit (loss) from operating activities</t>
  </si>
  <si>
    <t>Profit (loss) before income tax expenses</t>
  </si>
  <si>
    <t>Profit (loss) attributable to:</t>
  </si>
  <si>
    <t>Earnings (loss) per share</t>
  </si>
  <si>
    <t>Basic earnings (loss) per share</t>
  </si>
  <si>
    <t xml:space="preserve">    Profit (loss) attributable to equity holders of the Company</t>
  </si>
  <si>
    <t>Profit (loss) for the period</t>
  </si>
  <si>
    <t>Diluted earning (loss) per share</t>
  </si>
  <si>
    <t>Loss for the period</t>
  </si>
  <si>
    <t xml:space="preserve">   Acquisition of tools and equipment for which payment</t>
  </si>
  <si>
    <t>Issued of ordinary shares</t>
  </si>
  <si>
    <t>Dividend received from subsidiary</t>
  </si>
  <si>
    <t>Cash received from issued of ordinary shares</t>
  </si>
  <si>
    <t>Cash and cash equivalents at beginning of period</t>
  </si>
  <si>
    <t>Cash and cash equivalents at end of period</t>
  </si>
  <si>
    <t xml:space="preserve">   Interest income</t>
  </si>
  <si>
    <t>Cash generated from (used in) operating activities</t>
  </si>
  <si>
    <t>31 March 2026</t>
  </si>
  <si>
    <t>31 December 2025</t>
  </si>
  <si>
    <t>Balance as at 1 January 2026</t>
  </si>
  <si>
    <t>Balance as at 31 March 2026</t>
  </si>
  <si>
    <t>Inventories - digital assets</t>
  </si>
  <si>
    <t>4, 10</t>
  </si>
  <si>
    <t>Share of profit (loss) of associate from using equity method</t>
  </si>
  <si>
    <t>Short-term investment decrease</t>
  </si>
  <si>
    <t>Short term loan from related parties</t>
  </si>
  <si>
    <t>Adjustments to reconcile profit (loss) for the period</t>
  </si>
  <si>
    <t xml:space="preserve">   Loss on impairment of equipment and power plants - equipment</t>
  </si>
  <si>
    <t xml:space="preserve">   to related party</t>
  </si>
  <si>
    <t>Cash paid to provide short-term loans to related party</t>
  </si>
  <si>
    <t xml:space="preserve">   The classification of right-of-use as motor vehicles</t>
  </si>
  <si>
    <t>As at 31 March 2026</t>
  </si>
  <si>
    <t>(Unaudited but</t>
  </si>
  <si>
    <t>reviewed)</t>
  </si>
  <si>
    <t>(Audited)</t>
  </si>
  <si>
    <t>For the three-month period ended 31 March 2026 (Unaudited but reviewed)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</si>
  <si>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</si>
  <si>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</si>
  <si>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</si>
  <si>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</si>
  <si>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Cash received from shot-term loans from related party</t>
  </si>
  <si>
    <t xml:space="preserve">       317,000,000 ordinary shares of Baht 0.50 each</t>
  </si>
  <si>
    <t xml:space="preserve">      665,750,000 ordinary shares of Baht 0.50 each</t>
  </si>
  <si>
    <t xml:space="preserve">      (2025: 507,200,000 ordinary shares of Baht 0.50 each)</t>
  </si>
  <si>
    <t xml:space="preserve">   Share of (profit) loss of associate from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</si>
</sst>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  <numFmt numFmtId="177" formatCode="_-* #,##0.0000_-;\-* #,##0.0000_-;_-* &quot;-&quot;??_-;_-@_-"/>
    <numFmt numFmtId="178" formatCode="#,##0.0000_);\(#,##0.0000\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18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172" fontId="14" fillId="0" borderId="1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64" fontId="14" fillId="0" borderId="0" xfId="1" applyFont="1" applyFill="1" applyAlignment="1" applyProtection="1">
      <alignment horizontal="center"/>
    </xf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6" fontId="14" fillId="0" borderId="0" xfId="1" applyNumberFormat="1" applyFont="1" applyFill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14" fillId="0" borderId="0" xfId="1" applyNumberFormat="1" applyFont="1" applyFill="1" applyBorder="1" applyAlignment="1">
      <alignment horizontal="center"/>
    </xf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177" fontId="14" fillId="0" borderId="2" xfId="1" applyNumberFormat="1" applyFont="1" applyFill="1" applyBorder="1"/>
    <xf numFmtId="37" fontId="14" fillId="0" borderId="0" xfId="1" applyNumberFormat="1" applyFont="1" applyFill="1" applyBorder="1" applyAlignment="1"/>
    <xf numFmtId="37" fontId="14" fillId="0" borderId="0" xfId="2" applyNumberFormat="1" applyFont="1" applyFill="1" applyAlignment="1">
      <alignment horizontal="right"/>
    </xf>
    <xf numFmtId="178" fontId="14" fillId="0" borderId="2" xfId="1" applyNumberFormat="1" applyFont="1" applyFill="1" applyBorder="1"/>
    <xf numFmtId="164" fontId="15" fillId="0" borderId="0" xfId="1" applyFont="1" applyFill="1" applyBorder="1" applyAlignment="1"/>
    <xf numFmtId="164" fontId="15" fillId="0" borderId="0" xfId="1" applyFont="1" applyFill="1" applyAlignment="1"/>
    <xf numFmtId="172" fontId="15" fillId="0" borderId="0" xfId="1" applyNumberFormat="1" applyFont="1" applyFill="1" applyAlignment="1"/>
    <xf numFmtId="172" fontId="15" fillId="0" borderId="0" xfId="1" applyNumberFormat="1" applyFont="1" applyFill="1" applyBorder="1" applyAlignment="1"/>
    <xf numFmtId="172" fontId="14" fillId="0" borderId="1" xfId="1" applyNumberFormat="1" applyFont="1" applyFill="1" applyBorder="1" applyAlignment="1">
      <alignment horizontal="right"/>
    </xf>
    <xf numFmtId="172" fontId="14" fillId="0" borderId="4" xfId="1" applyNumberFormat="1" applyFont="1" applyFill="1" applyBorder="1" applyAlignment="1"/>
    <xf numFmtId="41" fontId="15" fillId="0" borderId="5" xfId="2" applyNumberFormat="1" applyFont="1" applyFill="1" applyBorder="1" applyAlignment="1"/>
    <xf numFmtId="41" fontId="14" fillId="0" borderId="1" xfId="2" applyNumberFormat="1" applyFont="1" applyFill="1" applyBorder="1" applyAlignment="1"/>
    <xf numFmtId="172" fontId="15" fillId="0" borderId="3" xfId="1" applyNumberFormat="1" applyFont="1" applyFill="1" applyBorder="1" applyAlignment="1"/>
    <xf numFmtId="172" fontId="15" fillId="0" borderId="1" xfId="1" applyNumberFormat="1" applyFont="1" applyFill="1" applyBorder="1" applyAlignment="1"/>
    <xf numFmtId="172" fontId="15" fillId="0" borderId="1" xfId="1" applyNumberFormat="1" applyFont="1" applyFill="1" applyBorder="1" applyAlignment="1">
      <alignment horizontal="center"/>
    </xf>
    <xf numFmtId="172" fontId="15" fillId="0" borderId="2" xfId="1" applyNumberFormat="1" applyFont="1" applyFill="1" applyBorder="1" applyAlignment="1">
      <alignment horizontal="center"/>
    </xf>
    <xf numFmtId="172" fontId="15" fillId="0" borderId="5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/>
    <xf numFmtId="170" fontId="14" fillId="0" borderId="0" xfId="1" applyNumberFormat="1" applyFont="1" applyFill="1" applyAlignment="1"/>
    <xf numFmtId="164" fontId="15" fillId="0" borderId="0" xfId="1" applyFont="1" applyFill="1" applyAlignment="1">
      <alignment horizontal="center"/>
    </xf>
    <xf numFmtId="164" fontId="15" fillId="0" borderId="0" xfId="1" applyFont="1" applyFill="1"/>
    <xf numFmtId="172" fontId="15" fillId="0" borderId="0" xfId="1" applyNumberFormat="1" applyFont="1" applyFill="1"/>
    <xf numFmtId="37" fontId="15" fillId="0" borderId="0" xfId="1" applyNumberFormat="1" applyFont="1" applyFill="1" applyBorder="1" applyAlignment="1"/>
    <xf numFmtId="172" fontId="14" fillId="0" borderId="1" xfId="1" applyNumberFormat="1" applyFont="1" applyFill="1" applyBorder="1"/>
    <xf numFmtId="37" fontId="14" fillId="0" borderId="0" xfId="1" applyNumberFormat="1" applyFont="1" applyFill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164" fontId="14" fillId="0" borderId="1" xfId="1" applyFont="1" applyFill="1" applyBorder="1" applyAlignment="1" applyProtection="1">
      <alignment horizontal="center"/>
    </xf>
    <xf numFmtId="164" fontId="14" fillId="0" borderId="3" xfId="1" applyFont="1" applyFill="1" applyBorder="1" applyAlignment="1"/>
    <xf numFmtId="37" fontId="14" fillId="0" borderId="3" xfId="1" applyNumberFormat="1" applyFont="1" applyFill="1" applyBorder="1" applyAlignment="1"/>
    <xf numFmtId="172" fontId="14" fillId="0" borderId="3" xfId="1" applyNumberFormat="1" applyFont="1" applyFill="1" applyBorder="1" applyAlignment="1"/>
    <xf numFmtId="37" fontId="15" fillId="0" borderId="5" xfId="1" applyNumberFormat="1" applyFont="1" applyFill="1" applyBorder="1" applyAlignment="1"/>
    <xf numFmtId="0" fontId="11" fillId="0" borderId="0" xfId="8" applyFont="1" applyFill="1"/>
    <xf numFmtId="165" fontId="8" fillId="0" borderId="0" xfId="8" applyNumberFormat="1" applyFont="1" applyFill="1"/>
    <xf numFmtId="166" fontId="17" fillId="0" borderId="0" xfId="8" applyNumberFormat="1" applyFont="1" applyFill="1"/>
    <xf numFmtId="166" fontId="8" fillId="0" borderId="0" xfId="8" applyNumberFormat="1" applyFont="1" applyFill="1"/>
    <xf numFmtId="165" fontId="14" fillId="0" borderId="0" xfId="8" applyNumberFormat="1" applyFont="1" applyFill="1"/>
    <xf numFmtId="166" fontId="14" fillId="0" borderId="0" xfId="8" applyNumberFormat="1" applyFont="1" applyFill="1" applyAlignment="1">
      <alignment horizontal="center"/>
    </xf>
    <xf numFmtId="0" fontId="12" fillId="0" borderId="0" xfId="8" applyFont="1" applyFill="1" applyAlignment="1">
      <alignment horizontal="left"/>
    </xf>
    <xf numFmtId="0" fontId="19" fillId="0" borderId="0" xfId="8" applyFont="1" applyFill="1" applyAlignment="1">
      <alignment horizontal="center"/>
    </xf>
    <xf numFmtId="0" fontId="12" fillId="0" borderId="0" xfId="8" applyFont="1" applyFill="1" applyAlignment="1">
      <alignment horizontal="left"/>
    </xf>
    <xf numFmtId="0" fontId="19" fillId="0" borderId="0" xfId="8" applyFont="1" applyFill="1" applyAlignment="1">
      <alignment horizontal="center"/>
    </xf>
    <xf numFmtId="0" fontId="17" fillId="0" borderId="0" xfId="8" applyFont="1" applyFill="1" applyAlignment="1">
      <alignment horizontal="center"/>
    </xf>
    <xf numFmtId="0" fontId="14" fillId="0" borderId="0" xfId="8" applyFont="1" applyFill="1" applyAlignment="1">
      <alignment horizontal="center"/>
    </xf>
    <xf numFmtId="166" fontId="8" fillId="0" borderId="0" xfId="8" applyNumberFormat="1" applyFont="1" applyFill="1" applyAlignment="1">
      <alignment horizontal="center"/>
    </xf>
    <xf numFmtId="166" fontId="17" fillId="0" borderId="0" xfId="8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right"/>
    </xf>
    <xf numFmtId="37" fontId="15" fillId="0" borderId="1" xfId="8" applyNumberFormat="1" applyFont="1" applyFill="1" applyBorder="1" applyAlignment="1">
      <alignment horizontal="center"/>
    </xf>
    <xf numFmtId="165" fontId="17" fillId="0" borderId="0" xfId="8" applyNumberFormat="1" applyFont="1" applyFill="1" applyAlignment="1">
      <alignment horizontal="center"/>
    </xf>
    <xf numFmtId="0" fontId="14" fillId="0" borderId="3" xfId="8" quotePrefix="1" applyFont="1" applyFill="1" applyBorder="1" applyAlignment="1">
      <alignment horizontal="center"/>
    </xf>
    <xf numFmtId="37" fontId="15" fillId="0" borderId="0" xfId="8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 vertical="center"/>
    </xf>
    <xf numFmtId="165" fontId="13" fillId="0" borderId="0" xfId="8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 vertical="center"/>
    </xf>
    <xf numFmtId="165" fontId="12" fillId="0" borderId="0" xfId="8" applyNumberFormat="1" applyFont="1" applyFill="1" applyAlignment="1">
      <alignment horizontal="left"/>
    </xf>
    <xf numFmtId="165" fontId="8" fillId="0" borderId="0" xfId="8" applyNumberFormat="1" applyFont="1" applyFill="1" applyAlignment="1">
      <alignment horizontal="left"/>
    </xf>
    <xf numFmtId="166" fontId="21" fillId="0" borderId="0" xfId="8" applyNumberFormat="1" applyFont="1" applyFill="1" applyAlignment="1">
      <alignment horizontal="center"/>
    </xf>
    <xf numFmtId="166" fontId="16" fillId="0" borderId="0" xfId="8" applyNumberFormat="1" applyFont="1" applyFill="1" applyAlignment="1">
      <alignment horizontal="center"/>
    </xf>
    <xf numFmtId="49" fontId="17" fillId="0" borderId="0" xfId="0" applyNumberFormat="1" applyFont="1" applyFill="1" applyAlignment="1">
      <alignment vertical="center"/>
    </xf>
    <xf numFmtId="165" fontId="13" fillId="0" borderId="0" xfId="8" applyNumberFormat="1" applyFont="1" applyFill="1" applyAlignment="1">
      <alignment horizontal="left"/>
    </xf>
    <xf numFmtId="166" fontId="14" fillId="0" borderId="0" xfId="8" applyNumberFormat="1" applyFont="1" applyFill="1"/>
    <xf numFmtId="170" fontId="14" fillId="0" borderId="0" xfId="8" applyNumberFormat="1" applyFont="1" applyFill="1"/>
    <xf numFmtId="41" fontId="14" fillId="0" borderId="0" xfId="0" applyNumberFormat="1" applyFont="1" applyFill="1" applyAlignment="1">
      <alignment horizontal="right"/>
    </xf>
    <xf numFmtId="41" fontId="14" fillId="0" borderId="0" xfId="8" applyNumberFormat="1" applyFont="1" applyFill="1" applyAlignment="1">
      <alignment horizontal="right"/>
    </xf>
    <xf numFmtId="172" fontId="14" fillId="0" borderId="0" xfId="8" applyNumberFormat="1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0" fontId="14" fillId="0" borderId="0" xfId="8" applyFont="1" applyFill="1"/>
    <xf numFmtId="165" fontId="14" fillId="0" borderId="0" xfId="8" applyNumberFormat="1" applyFont="1" applyFill="1" applyAlignment="1">
      <alignment horizontal="left"/>
    </xf>
    <xf numFmtId="165" fontId="15" fillId="0" borderId="0" xfId="8" applyNumberFormat="1" applyFont="1" applyFill="1" applyAlignment="1">
      <alignment horizontal="left"/>
    </xf>
    <xf numFmtId="41" fontId="15" fillId="0" borderId="3" xfId="0" applyNumberFormat="1" applyFont="1" applyFill="1" applyBorder="1" applyAlignment="1">
      <alignment horizontal="right"/>
    </xf>
    <xf numFmtId="41" fontId="15" fillId="0" borderId="0" xfId="8" applyNumberFormat="1" applyFont="1" applyFill="1" applyAlignment="1">
      <alignment horizontal="right"/>
    </xf>
    <xf numFmtId="41" fontId="15" fillId="0" borderId="3" xfId="8" applyNumberFormat="1" applyFont="1" applyFill="1" applyBorder="1" applyAlignment="1">
      <alignment horizontal="right"/>
    </xf>
    <xf numFmtId="170" fontId="14" fillId="0" borderId="0" xfId="0" applyNumberFormat="1" applyFont="1" applyFill="1"/>
    <xf numFmtId="0" fontId="14" fillId="0" borderId="0" xfId="8" quotePrefix="1" applyFont="1" applyFill="1" applyAlignment="1">
      <alignment horizontal="left"/>
    </xf>
    <xf numFmtId="175" fontId="17" fillId="0" borderId="0" xfId="8" applyNumberFormat="1" applyFont="1" applyFill="1" applyAlignment="1">
      <alignment horizontal="center"/>
    </xf>
    <xf numFmtId="167" fontId="14" fillId="0" borderId="0" xfId="8" applyNumberFormat="1" applyFont="1" applyFill="1" applyAlignment="1">
      <alignment horizontal="center"/>
    </xf>
    <xf numFmtId="166" fontId="17" fillId="0" borderId="0" xfId="8" applyNumberFormat="1" applyFont="1" applyFill="1" applyAlignment="1">
      <alignment horizontal="left"/>
    </xf>
    <xf numFmtId="41" fontId="14" fillId="0" borderId="1" xfId="0" applyNumberFormat="1" applyFont="1" applyFill="1" applyBorder="1" applyAlignment="1">
      <alignment horizontal="right"/>
    </xf>
    <xf numFmtId="166" fontId="14" fillId="0" borderId="0" xfId="8" applyNumberFormat="1" applyFont="1" applyFill="1" applyAlignment="1">
      <alignment horizontal="left"/>
    </xf>
    <xf numFmtId="41" fontId="15" fillId="0" borderId="0" xfId="8" applyNumberFormat="1" applyFont="1" applyFill="1"/>
    <xf numFmtId="41" fontId="14" fillId="0" borderId="0" xfId="8" applyNumberFormat="1" applyFont="1" applyFill="1"/>
    <xf numFmtId="165" fontId="15" fillId="0" borderId="0" xfId="8" applyNumberFormat="1" applyFont="1" applyFill="1"/>
    <xf numFmtId="0" fontId="8" fillId="0" borderId="0" xfId="8" applyFont="1" applyFill="1"/>
    <xf numFmtId="0" fontId="17" fillId="0" borderId="0" xfId="8" applyFont="1" applyFill="1"/>
    <xf numFmtId="166" fontId="9" fillId="0" borderId="0" xfId="8" applyNumberFormat="1" applyFont="1" applyFill="1" applyAlignment="1">
      <alignment horizontal="center"/>
    </xf>
    <xf numFmtId="165" fontId="10" fillId="0" borderId="0" xfId="8" applyNumberFormat="1" applyFont="1" applyFill="1" applyAlignment="1">
      <alignment horizontal="left"/>
    </xf>
    <xf numFmtId="0" fontId="17" fillId="0" borderId="0" xfId="0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14" fillId="0" borderId="0" xfId="8" applyNumberFormat="1" applyFont="1" applyFill="1" applyAlignment="1">
      <alignment horizontal="center"/>
    </xf>
    <xf numFmtId="0" fontId="14" fillId="0" borderId="0" xfId="8" applyFont="1" applyFill="1" applyAlignment="1">
      <alignment horizontal="left"/>
    </xf>
    <xf numFmtId="170" fontId="14" fillId="0" borderId="0" xfId="8" quotePrefix="1" applyNumberFormat="1" applyFont="1" applyFill="1" applyAlignment="1">
      <alignment horizontal="left"/>
    </xf>
    <xf numFmtId="41" fontId="15" fillId="0" borderId="3" xfId="8" applyNumberFormat="1" applyFont="1" applyFill="1" applyBorder="1" applyAlignment="1">
      <alignment horizontal="center"/>
    </xf>
    <xf numFmtId="41" fontId="14" fillId="0" borderId="0" xfId="0" applyNumberFormat="1" applyFont="1" applyFill="1"/>
    <xf numFmtId="0" fontId="15" fillId="0" borderId="0" xfId="8" applyFont="1" applyFill="1"/>
    <xf numFmtId="166" fontId="12" fillId="0" borderId="0" xfId="8" applyNumberFormat="1" applyFont="1" applyFill="1" applyAlignment="1">
      <alignment horizontal="left"/>
    </xf>
    <xf numFmtId="166" fontId="19" fillId="0" borderId="0" xfId="8" applyNumberFormat="1" applyFont="1" applyFill="1" applyAlignment="1">
      <alignment horizontal="center"/>
    </xf>
    <xf numFmtId="49" fontId="14" fillId="0" borderId="0" xfId="8" applyNumberFormat="1" applyFont="1" applyFill="1" applyAlignment="1">
      <alignment horizontal="center"/>
    </xf>
    <xf numFmtId="165" fontId="14" fillId="0" borderId="0" xfId="8" quotePrefix="1" applyNumberFormat="1" applyFont="1" applyFill="1" applyAlignment="1">
      <alignment horizontal="left"/>
    </xf>
    <xf numFmtId="0" fontId="14" fillId="0" borderId="0" xfId="0" applyFont="1" applyFill="1"/>
    <xf numFmtId="41" fontId="14" fillId="0" borderId="2" xfId="8" applyNumberFormat="1" applyFont="1" applyFill="1" applyBorder="1" applyAlignment="1">
      <alignment horizontal="right"/>
    </xf>
    <xf numFmtId="41" fontId="14" fillId="0" borderId="1" xfId="8" applyNumberFormat="1" applyFont="1" applyFill="1" applyBorder="1" applyAlignment="1">
      <alignment horizontal="right"/>
    </xf>
    <xf numFmtId="41" fontId="15" fillId="0" borderId="1" xfId="8" applyNumberFormat="1" applyFont="1" applyFill="1" applyBorder="1" applyAlignment="1">
      <alignment horizontal="right"/>
    </xf>
    <xf numFmtId="41" fontId="15" fillId="0" borderId="1" xfId="0" applyNumberFormat="1" applyFont="1" applyFill="1" applyBorder="1" applyAlignment="1">
      <alignment horizontal="right"/>
    </xf>
    <xf numFmtId="41" fontId="15" fillId="0" borderId="2" xfId="8" applyNumberFormat="1" applyFont="1" applyFill="1" applyBorder="1" applyAlignment="1">
      <alignment horizontal="right"/>
    </xf>
    <xf numFmtId="41" fontId="15" fillId="0" borderId="2" xfId="0" applyNumberFormat="1" applyFont="1" applyFill="1" applyBorder="1" applyAlignment="1">
      <alignment horizontal="right"/>
    </xf>
    <xf numFmtId="165" fontId="23" fillId="0" borderId="0" xfId="8" applyNumberFormat="1" applyFont="1" applyFill="1"/>
    <xf numFmtId="165" fontId="23" fillId="0" borderId="0" xfId="8" applyNumberFormat="1" applyFont="1" applyFill="1" applyAlignment="1">
      <alignment horizontal="left"/>
    </xf>
    <xf numFmtId="166" fontId="24" fillId="0" borderId="0" xfId="8" applyNumberFormat="1" applyFont="1" applyFill="1"/>
    <xf numFmtId="166" fontId="23" fillId="0" borderId="0" xfId="8" applyNumberFormat="1" applyFont="1" applyFill="1"/>
    <xf numFmtId="41" fontId="1" fillId="0" borderId="0" xfId="8" applyNumberFormat="1" applyFont="1" applyFill="1"/>
    <xf numFmtId="165" fontId="1" fillId="0" borderId="0" xfId="8" applyNumberFormat="1" applyFont="1" applyFill="1"/>
    <xf numFmtId="166" fontId="1" fillId="0" borderId="0" xfId="8" applyNumberFormat="1" applyFont="1" applyFill="1" applyAlignment="1">
      <alignment horizontal="center"/>
    </xf>
    <xf numFmtId="0" fontId="13" fillId="0" borderId="0" xfId="8" applyFont="1" applyFill="1"/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38" fontId="14" fillId="0" borderId="0" xfId="0" applyNumberFormat="1" applyFont="1" applyFill="1"/>
    <xf numFmtId="38" fontId="8" fillId="0" borderId="0" xfId="0" applyNumberFormat="1" applyFont="1" applyFill="1"/>
    <xf numFmtId="0" fontId="8" fillId="0" borderId="0" xfId="0" applyFont="1" applyFill="1" applyAlignment="1">
      <alignment horizontal="right"/>
    </xf>
    <xf numFmtId="38" fontId="17" fillId="0" borderId="0" xfId="0" applyNumberFormat="1" applyFont="1" applyFill="1"/>
    <xf numFmtId="38" fontId="8" fillId="0" borderId="0" xfId="0" applyNumberFormat="1" applyFont="1" applyFill="1" applyAlignment="1">
      <alignment horizontal="right"/>
    </xf>
    <xf numFmtId="38" fontId="14" fillId="0" borderId="1" xfId="0" applyNumberFormat="1" applyFont="1" applyFill="1" applyBorder="1" applyAlignment="1">
      <alignment horizontal="center"/>
    </xf>
    <xf numFmtId="37" fontId="15" fillId="0" borderId="1" xfId="0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0" fontId="8" fillId="0" borderId="0" xfId="0" applyFont="1" applyFill="1"/>
    <xf numFmtId="38" fontId="8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37" fontId="14" fillId="0" borderId="0" xfId="0" applyNumberFormat="1" applyFont="1" applyFill="1"/>
    <xf numFmtId="37" fontId="21" fillId="0" borderId="0" xfId="0" applyNumberFormat="1" applyFont="1" applyFill="1" applyAlignment="1">
      <alignment horizontal="center"/>
    </xf>
    <xf numFmtId="0" fontId="17" fillId="0" borderId="0" xfId="0" quotePrefix="1" applyFont="1" applyFill="1" applyAlignment="1">
      <alignment horizontal="center" vertical="center"/>
    </xf>
    <xf numFmtId="0" fontId="12" fillId="0" borderId="0" xfId="0" applyFont="1" applyFill="1"/>
    <xf numFmtId="37" fontId="17" fillId="0" borderId="0" xfId="0" applyNumberFormat="1" applyFont="1" applyFill="1"/>
    <xf numFmtId="37" fontId="17" fillId="0" borderId="0" xfId="5" applyNumberFormat="1" applyFont="1" applyFill="1" applyAlignment="1">
      <alignment horizontal="center"/>
    </xf>
    <xf numFmtId="0" fontId="14" fillId="0" borderId="0" xfId="5" applyFont="1" applyFill="1"/>
    <xf numFmtId="41" fontId="14" fillId="0" borderId="0" xfId="5" applyNumberFormat="1" applyFont="1" applyFill="1"/>
    <xf numFmtId="41" fontId="14" fillId="0" borderId="1" xfId="5" applyNumberFormat="1" applyFont="1" applyFill="1" applyBorder="1"/>
    <xf numFmtId="0" fontId="15" fillId="0" borderId="0" xfId="0" applyFont="1" applyFill="1"/>
    <xf numFmtId="41" fontId="15" fillId="0" borderId="1" xfId="5" applyNumberFormat="1" applyFont="1" applyFill="1" applyBorder="1"/>
    <xf numFmtId="41" fontId="15" fillId="0" borderId="0" xfId="5" applyNumberFormat="1" applyFont="1" applyFill="1"/>
    <xf numFmtId="38" fontId="15" fillId="0" borderId="0" xfId="0" applyNumberFormat="1" applyFont="1" applyFill="1"/>
    <xf numFmtId="41" fontId="15" fillId="0" borderId="0" xfId="0" applyNumberFormat="1" applyFont="1" applyFill="1"/>
    <xf numFmtId="41" fontId="15" fillId="0" borderId="3" xfId="0" applyNumberFormat="1" applyFont="1" applyFill="1" applyBorder="1"/>
    <xf numFmtId="41" fontId="15" fillId="0" borderId="5" xfId="0" applyNumberFormat="1" applyFont="1" applyFill="1" applyBorder="1"/>
    <xf numFmtId="0" fontId="15" fillId="0" borderId="0" xfId="0" quotePrefix="1" applyFont="1" applyFill="1"/>
    <xf numFmtId="41" fontId="14" fillId="0" borderId="2" xfId="0" applyNumberFormat="1" applyFont="1" applyFill="1" applyBorder="1"/>
    <xf numFmtId="41" fontId="15" fillId="0" borderId="2" xfId="5" applyNumberFormat="1" applyFont="1" applyFill="1" applyBorder="1"/>
    <xf numFmtId="174" fontId="14" fillId="0" borderId="0" xfId="5" applyNumberFormat="1" applyFont="1" applyFill="1"/>
    <xf numFmtId="37" fontId="14" fillId="0" borderId="0" xfId="5" applyNumberFormat="1" applyFont="1" applyFill="1"/>
    <xf numFmtId="39" fontId="14" fillId="0" borderId="0" xfId="5" applyNumberFormat="1" applyFont="1" applyFill="1"/>
    <xf numFmtId="38" fontId="15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right"/>
    </xf>
    <xf numFmtId="38" fontId="14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1" fontId="15" fillId="0" borderId="1" xfId="0" applyNumberFormat="1" applyFont="1" applyFill="1" applyBorder="1"/>
    <xf numFmtId="49" fontId="15" fillId="0" borderId="0" xfId="0" applyNumberFormat="1" applyFont="1" applyFill="1"/>
    <xf numFmtId="38" fontId="14" fillId="0" borderId="0" xfId="5" applyNumberFormat="1" applyFont="1" applyFill="1"/>
    <xf numFmtId="38" fontId="8" fillId="0" borderId="0" xfId="5" applyNumberFormat="1" applyFont="1" applyFill="1"/>
    <xf numFmtId="0" fontId="13" fillId="0" borderId="0" xfId="0" applyFont="1" applyFill="1"/>
    <xf numFmtId="41" fontId="15" fillId="0" borderId="3" xfId="5" applyNumberFormat="1" applyFont="1" applyFill="1" applyBorder="1"/>
    <xf numFmtId="49" fontId="18" fillId="0" borderId="0" xfId="0" applyNumberFormat="1" applyFont="1" applyFill="1"/>
    <xf numFmtId="172" fontId="14" fillId="0" borderId="0" xfId="5" applyNumberFormat="1" applyFont="1" applyFill="1"/>
    <xf numFmtId="38" fontId="14" fillId="0" borderId="0" xfId="5" applyNumberFormat="1" applyFont="1" applyFill="1" applyAlignment="1">
      <alignment horizontal="left"/>
    </xf>
    <xf numFmtId="37" fontId="17" fillId="0" borderId="0" xfId="5" applyNumberFormat="1" applyFont="1" applyFill="1"/>
    <xf numFmtId="41" fontId="14" fillId="0" borderId="2" xfId="5" applyNumberFormat="1" applyFont="1" applyFill="1" applyBorder="1"/>
    <xf numFmtId="41" fontId="15" fillId="0" borderId="5" xfId="5" applyNumberFormat="1" applyFont="1" applyFill="1" applyBorder="1"/>
    <xf numFmtId="39" fontId="17" fillId="0" borderId="0" xfId="0" applyNumberFormat="1" applyFont="1" applyFill="1"/>
    <xf numFmtId="168" fontId="13" fillId="0" borderId="0" xfId="0" applyNumberFormat="1" applyFont="1" applyFill="1"/>
    <xf numFmtId="168" fontId="14" fillId="0" borderId="0" xfId="0" applyNumberFormat="1" applyFont="1" applyFill="1"/>
    <xf numFmtId="165" fontId="17" fillId="0" borderId="0" xfId="0" applyNumberFormat="1" applyFont="1" applyFill="1"/>
    <xf numFmtId="165" fontId="14" fillId="0" borderId="0" xfId="0" applyNumberFormat="1" applyFont="1" applyFill="1"/>
    <xf numFmtId="165" fontId="8" fillId="0" borderId="0" xfId="0" applyNumberFormat="1" applyFont="1" applyFill="1"/>
    <xf numFmtId="0" fontId="14" fillId="0" borderId="3" xfId="0" applyFont="1" applyFill="1" applyBorder="1" applyAlignment="1">
      <alignment horizontal="center"/>
    </xf>
    <xf numFmtId="174" fontId="14" fillId="0" borderId="2" xfId="5" applyNumberFormat="1" applyFont="1" applyFill="1" applyBorder="1"/>
    <xf numFmtId="37" fontId="14" fillId="0" borderId="2" xfId="5" applyNumberFormat="1" applyFont="1" applyFill="1" applyBorder="1"/>
    <xf numFmtId="0" fontId="17" fillId="0" borderId="0" xfId="0" applyFont="1" applyFill="1"/>
    <xf numFmtId="166" fontId="17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left"/>
    </xf>
    <xf numFmtId="166" fontId="17" fillId="0" borderId="0" xfId="0" applyNumberFormat="1" applyFont="1" applyFill="1"/>
    <xf numFmtId="166" fontId="14" fillId="0" borderId="0" xfId="0" applyNumberFormat="1" applyFont="1" applyFill="1"/>
    <xf numFmtId="165" fontId="14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70" fontId="8" fillId="0" borderId="0" xfId="8" applyNumberFormat="1" applyFont="1" applyFill="1" applyAlignment="1">
      <alignment horizontal="right"/>
    </xf>
    <xf numFmtId="0" fontId="19" fillId="0" borderId="0" xfId="8" applyFont="1" applyFill="1" applyAlignment="1">
      <alignment horizontal="centerContinuous"/>
    </xf>
    <xf numFmtId="0" fontId="12" fillId="0" borderId="0" xfId="8" applyFont="1" applyFill="1"/>
    <xf numFmtId="0" fontId="8" fillId="0" borderId="0" xfId="8" applyFont="1" applyFill="1" applyAlignment="1">
      <alignment horizontal="center"/>
    </xf>
    <xf numFmtId="38" fontId="8" fillId="0" borderId="0" xfId="8" applyNumberFormat="1" applyFont="1" applyFill="1" applyAlignment="1">
      <alignment horizontal="right"/>
    </xf>
    <xf numFmtId="0" fontId="15" fillId="0" borderId="1" xfId="8" applyFont="1" applyFill="1" applyBorder="1" applyAlignment="1">
      <alignment horizontal="center"/>
    </xf>
    <xf numFmtId="0" fontId="14" fillId="0" borderId="3" xfId="8" applyFont="1" applyFill="1" applyBorder="1" applyAlignment="1">
      <alignment horizontal="center"/>
    </xf>
    <xf numFmtId="170" fontId="14" fillId="0" borderId="0" xfId="8" applyNumberFormat="1" applyFont="1" applyFill="1" applyAlignment="1">
      <alignment horizontal="center"/>
    </xf>
    <xf numFmtId="0" fontId="14" fillId="0" borderId="1" xfId="8" applyFont="1" applyFill="1" applyBorder="1" applyAlignment="1">
      <alignment horizontal="center"/>
    </xf>
    <xf numFmtId="165" fontId="14" fillId="0" borderId="0" xfId="8" applyNumberFormat="1" applyFont="1" applyFill="1" applyAlignment="1">
      <alignment horizontal="right"/>
    </xf>
    <xf numFmtId="165" fontId="14" fillId="0" borderId="0" xfId="8" applyNumberFormat="1" applyFont="1" applyFill="1" applyAlignment="1">
      <alignment horizontal="center"/>
    </xf>
    <xf numFmtId="170" fontId="14" fillId="0" borderId="0" xfId="8" quotePrefix="1" applyNumberFormat="1" applyFont="1" applyFill="1" applyAlignment="1">
      <alignment horizontal="center"/>
    </xf>
    <xf numFmtId="0" fontId="14" fillId="0" borderId="1" xfId="8" applyFont="1" applyFill="1" applyBorder="1" applyAlignment="1">
      <alignment horizontal="center"/>
    </xf>
    <xf numFmtId="170" fontId="14" fillId="0" borderId="1" xfId="8" applyNumberFormat="1" applyFont="1" applyFill="1" applyBorder="1" applyAlignment="1">
      <alignment horizontal="center"/>
    </xf>
    <xf numFmtId="166" fontId="20" fillId="0" borderId="1" xfId="8" quotePrefix="1" applyNumberFormat="1" applyFont="1" applyFill="1" applyBorder="1" applyAlignment="1">
      <alignment horizontal="center"/>
    </xf>
    <xf numFmtId="166" fontId="20" fillId="0" borderId="1" xfId="8" applyNumberFormat="1" applyFont="1" applyFill="1" applyBorder="1" applyAlignment="1">
      <alignment horizontal="center"/>
    </xf>
    <xf numFmtId="165" fontId="14" fillId="0" borderId="1" xfId="8" applyNumberFormat="1" applyFont="1" applyFill="1" applyBorder="1" applyAlignment="1">
      <alignment horizontal="center"/>
    </xf>
    <xf numFmtId="170" fontId="17" fillId="0" borderId="0" xfId="0" quotePrefix="1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center"/>
    </xf>
    <xf numFmtId="41" fontId="15" fillId="0" borderId="0" xfId="8" applyNumberFormat="1" applyFont="1" applyFill="1" applyAlignment="1">
      <alignment horizontal="center"/>
    </xf>
    <xf numFmtId="172" fontId="14" fillId="0" borderId="0" xfId="8" applyNumberFormat="1" applyFont="1" applyFill="1"/>
    <xf numFmtId="41" fontId="14" fillId="0" borderId="1" xfId="0" applyNumberFormat="1" applyFont="1" applyFill="1" applyBorder="1"/>
    <xf numFmtId="171" fontId="17" fillId="0" borderId="0" xfId="0" applyNumberFormat="1" applyFont="1" applyFill="1" applyAlignment="1">
      <alignment horizontal="center"/>
    </xf>
    <xf numFmtId="41" fontId="14" fillId="0" borderId="4" xfId="0" applyNumberFormat="1" applyFont="1" applyFill="1" applyBorder="1"/>
    <xf numFmtId="37" fontId="17" fillId="0" borderId="0" xfId="0" quotePrefix="1" applyNumberFormat="1" applyFont="1" applyFill="1" applyAlignment="1">
      <alignment horizontal="center"/>
    </xf>
    <xf numFmtId="171" fontId="17" fillId="0" borderId="0" xfId="0" quotePrefix="1" applyNumberFormat="1" applyFont="1" applyFill="1" applyAlignment="1">
      <alignment horizontal="center"/>
    </xf>
    <xf numFmtId="41" fontId="15" fillId="0" borderId="5" xfId="8" applyNumberFormat="1" applyFont="1" applyFill="1" applyBorder="1" applyAlignment="1">
      <alignment horizontal="center"/>
    </xf>
    <xf numFmtId="0" fontId="14" fillId="0" borderId="0" xfId="8" quotePrefix="1" applyFont="1" applyFill="1"/>
    <xf numFmtId="172" fontId="15" fillId="0" borderId="0" xfId="8" applyNumberFormat="1" applyFont="1" applyFill="1" applyAlignment="1">
      <alignment horizontal="center"/>
    </xf>
    <xf numFmtId="41" fontId="14" fillId="0" borderId="1" xfId="8" applyNumberFormat="1" applyFont="1" applyFill="1" applyBorder="1" applyAlignment="1">
      <alignment horizontal="center"/>
    </xf>
    <xf numFmtId="41" fontId="8" fillId="0" borderId="0" xfId="8" applyNumberFormat="1" applyFont="1" applyFill="1"/>
    <xf numFmtId="167" fontId="17" fillId="0" borderId="0" xfId="0" applyNumberFormat="1" applyFont="1" applyFill="1" applyAlignment="1">
      <alignment horizontal="center"/>
    </xf>
    <xf numFmtId="41" fontId="17" fillId="0" borderId="0" xfId="0" applyNumberFormat="1" applyFont="1" applyFill="1"/>
    <xf numFmtId="0" fontId="19" fillId="0" borderId="0" xfId="8" applyFont="1" applyFill="1"/>
    <xf numFmtId="0" fontId="14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right"/>
    </xf>
    <xf numFmtId="0" fontId="15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170" fontId="14" fillId="0" borderId="0" xfId="0" applyNumberFormat="1" applyFont="1" applyFill="1" applyAlignment="1">
      <alignment horizontal="center"/>
    </xf>
    <xf numFmtId="166" fontId="20" fillId="0" borderId="1" xfId="0" quotePrefix="1" applyNumberFormat="1" applyFont="1" applyFill="1" applyBorder="1" applyAlignment="1">
      <alignment horizontal="center"/>
    </xf>
    <xf numFmtId="166" fontId="20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wrapText="1"/>
    </xf>
    <xf numFmtId="164" fontId="14" fillId="0" borderId="0" xfId="1" applyFont="1" applyFill="1" applyBorder="1"/>
    <xf numFmtId="0" fontId="14" fillId="0" borderId="0" xfId="0" quotePrefix="1" applyFont="1" applyFill="1"/>
    <xf numFmtId="173" fontId="14" fillId="0" borderId="0" xfId="0" applyNumberFormat="1" applyFont="1" applyFill="1" applyAlignment="1">
      <alignment horizontal="right"/>
    </xf>
    <xf numFmtId="0" fontId="27" fillId="0" borderId="0" xfId="8" applyFont="1" applyFill="1"/>
    <xf numFmtId="165" fontId="6" fillId="0" borderId="0" xfId="8" applyNumberFormat="1" applyFont="1" applyFill="1"/>
    <xf numFmtId="166" fontId="28" fillId="0" borderId="0" xfId="8" applyNumberFormat="1" applyFont="1" applyFill="1"/>
    <xf numFmtId="165" fontId="29" fillId="0" borderId="0" xfId="8" applyNumberFormat="1" applyFont="1" applyFill="1"/>
    <xf numFmtId="37" fontId="30" fillId="0" borderId="0" xfId="0" applyNumberFormat="1" applyFont="1" applyFill="1" applyAlignment="1">
      <alignment horizontal="left"/>
    </xf>
    <xf numFmtId="37" fontId="31" fillId="0" borderId="0" xfId="0" applyNumberFormat="1" applyFont="1" applyFill="1" applyAlignment="1">
      <alignment horizontal="center"/>
    </xf>
    <xf numFmtId="37" fontId="29" fillId="0" borderId="0" xfId="0" applyNumberFormat="1" applyFont="1" applyFill="1" applyAlignment="1">
      <alignment horizontal="left"/>
    </xf>
    <xf numFmtId="165" fontId="29" fillId="0" borderId="0" xfId="0" applyNumberFormat="1" applyFont="1" applyFill="1"/>
    <xf numFmtId="169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right"/>
    </xf>
    <xf numFmtId="37" fontId="14" fillId="0" borderId="0" xfId="0" quotePrefix="1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169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6" fontId="14" fillId="0" borderId="0" xfId="0" applyNumberFormat="1" applyFont="1" applyFill="1" applyAlignment="1">
      <alignment horizontal="left"/>
    </xf>
    <xf numFmtId="37" fontId="1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168" fontId="14" fillId="0" borderId="0" xfId="0" applyNumberFormat="1" applyFont="1" applyFill="1" applyAlignment="1">
      <alignment horizontal="left"/>
    </xf>
    <xf numFmtId="169" fontId="14" fillId="0" borderId="0" xfId="0" applyNumberFormat="1" applyFont="1" applyFill="1"/>
    <xf numFmtId="169" fontId="15" fillId="0" borderId="0" xfId="0" applyNumberFormat="1" applyFont="1" applyFill="1" applyAlignment="1">
      <alignment horizontal="left"/>
    </xf>
    <xf numFmtId="168" fontId="15" fillId="0" borderId="0" xfId="0" applyNumberFormat="1" applyFont="1" applyFill="1"/>
    <xf numFmtId="165" fontId="15" fillId="0" borderId="0" xfId="0" applyNumberFormat="1" applyFont="1" applyFill="1"/>
    <xf numFmtId="37" fontId="12" fillId="0" borderId="0" xfId="0" applyNumberFormat="1" applyFont="1" applyFill="1" applyAlignment="1">
      <alignment horizontal="left"/>
    </xf>
    <xf numFmtId="37" fontId="1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68" fontId="14" fillId="0" borderId="0" xfId="0" applyNumberFormat="1" applyFont="1" applyFill="1" applyAlignment="1">
      <alignment horizontal="center"/>
    </xf>
    <xf numFmtId="168" fontId="14" fillId="0" borderId="0" xfId="0" applyNumberFormat="1" applyFont="1" applyFill="1" applyAlignment="1">
      <alignment horizontal="right"/>
    </xf>
    <xf numFmtId="173" fontId="14" fillId="0" borderId="1" xfId="0" applyNumberFormat="1" applyFont="1" applyFill="1" applyBorder="1" applyAlignment="1">
      <alignment horizontal="right"/>
    </xf>
    <xf numFmtId="41" fontId="15" fillId="0" borderId="4" xfId="0" applyNumberFormat="1" applyFont="1" applyFill="1" applyBorder="1" applyAlignment="1">
      <alignment horizontal="right"/>
    </xf>
    <xf numFmtId="169" fontId="15" fillId="0" borderId="0" xfId="0" quotePrefix="1" applyNumberFormat="1" applyFont="1" applyFill="1" applyAlignment="1">
      <alignment horizontal="left"/>
    </xf>
    <xf numFmtId="41" fontId="15" fillId="0" borderId="0" xfId="0" applyNumberFormat="1" applyFont="1" applyFill="1" applyAlignment="1">
      <alignment horizontal="right"/>
    </xf>
    <xf numFmtId="165" fontId="25" fillId="0" borderId="0" xfId="0" applyNumberFormat="1" applyFont="1" applyFill="1"/>
    <xf numFmtId="165" fontId="26" fillId="0" borderId="0" xfId="0" applyNumberFormat="1" applyFont="1" applyFill="1"/>
    <xf numFmtId="37" fontId="32" fillId="0" borderId="0" xfId="5" applyNumberFormat="1" applyFont="1" applyFill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8"/>
  <sheetViews>
    <sheetView tabSelected="1" view="pageBreakPreview" zoomScaleNormal="85" zoomScaleSheetLayoutView="100" workbookViewId="0">
      <selection activeCell="T7" sqref="T7"/>
    </sheetView>
  </sheetViews>
  <sheetFormatPr defaultColWidth="9.69921875" defaultRowHeight="22.4" customHeight="1"/>
  <cols>
    <col min="1" max="1" width="20.69921875" style="80" customWidth="1"/>
    <col min="2" max="2" width="31.8984375" style="80" customWidth="1"/>
    <col min="3" max="3" width="0.8984375" style="80" customWidth="1"/>
    <col min="4" max="4" width="6.59765625" style="81" customWidth="1"/>
    <col min="5" max="5" width="0.8984375" style="82" customWidth="1"/>
    <col min="6" max="6" width="19.3984375" style="83" customWidth="1"/>
    <col min="7" max="7" width="0.8984375" style="83" customWidth="1"/>
    <col min="8" max="8" width="19.3984375" style="83" customWidth="1"/>
    <col min="9" max="9" width="0.8984375" style="83" customWidth="1"/>
    <col min="10" max="10" width="19.3984375" style="83" customWidth="1"/>
    <col min="11" max="11" width="0.8984375" style="83" customWidth="1"/>
    <col min="12" max="12" width="19.3984375" style="83" customWidth="1"/>
    <col min="13" max="13" width="0.59765625" style="83" hidden="1" customWidth="1"/>
    <col min="14" max="14" width="1.69921875" style="83" customWidth="1"/>
    <col min="15" max="15" width="7.3984375" style="84" customWidth="1"/>
    <col min="16" max="17" width="1.69921875" style="80" customWidth="1"/>
    <col min="18" max="18" width="17.69921875" style="80" customWidth="1"/>
    <col min="19" max="19" width="1.69921875" style="80" customWidth="1"/>
    <col min="20" max="20" width="17.69921875" style="80" customWidth="1"/>
    <col min="21" max="21" width="1.69921875" style="80" customWidth="1"/>
    <col min="22" max="22" width="17.69921875" style="80" customWidth="1"/>
    <col min="23" max="23" width="1.69921875" style="80" customWidth="1"/>
    <col min="24" max="24" width="17.69921875" style="80" customWidth="1"/>
    <col min="25" max="25" width="1.69921875" style="80" customWidth="1"/>
    <col min="26" max="26" width="17.69921875" style="80" customWidth="1"/>
    <col min="27" max="27" width="1.69921875" style="80" customWidth="1"/>
    <col min="28" max="28" width="17.69921875" style="80" customWidth="1"/>
    <col min="29" max="29" width="1.69921875" style="80" customWidth="1"/>
    <col min="30" max="30" width="17.69921875" style="80" customWidth="1"/>
    <col min="31" max="31" width="1.69921875" style="80" customWidth="1"/>
    <col min="32" max="32" width="17.69921875" style="80" customWidth="1"/>
    <col min="33" max="33" width="1.69921875" style="80" customWidth="1"/>
    <col min="34" max="35" width="9.69921875" style="80"/>
    <col min="36" max="36" width="4.69921875" style="80" customWidth="1"/>
    <col min="37" max="37" width="43.69921875" style="80" customWidth="1"/>
    <col min="38" max="38" width="14.69921875" style="80" customWidth="1"/>
    <col min="39" max="39" width="1.69921875" style="80" customWidth="1"/>
    <col min="40" max="40" width="15.69921875" style="80" customWidth="1"/>
    <col min="41" max="41" width="1.69921875" style="80" customWidth="1"/>
    <col min="42" max="42" width="4.69921875" style="80" customWidth="1"/>
    <col min="43" max="43" width="43.69921875" style="80" customWidth="1"/>
    <col min="44" max="44" width="13.69921875" style="80" customWidth="1"/>
    <col min="45" max="45" width="1.69921875" style="80" customWidth="1"/>
    <col min="46" max="46" width="15.69921875" style="80" customWidth="1"/>
    <col min="47" max="16384" width="9.69921875" style="80"/>
  </cols>
  <sheetData>
    <row r="1" spans="1:13" ht="22.4" customHeight="1">
      <c r="A1" s="79" t="s">
        <v>0</v>
      </c>
    </row>
    <row r="2" spans="1:13" ht="22.4" customHeight="1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2.4" customHeight="1">
      <c r="A3" s="87" t="s">
        <v>275</v>
      </c>
      <c r="B3" s="88"/>
      <c r="C3" s="88"/>
      <c r="D3" s="89"/>
      <c r="E3" s="88"/>
      <c r="F3" s="90"/>
      <c r="G3" s="90"/>
      <c r="H3" s="90"/>
      <c r="I3" s="90"/>
      <c r="J3" s="90"/>
      <c r="K3" s="90"/>
      <c r="L3" s="90"/>
      <c r="M3" s="90"/>
    </row>
    <row r="4" spans="1:13" ht="22.4" customHeight="1">
      <c r="A4" s="91"/>
      <c r="B4" s="91"/>
      <c r="C4" s="91"/>
      <c r="D4" s="92"/>
      <c r="E4" s="91"/>
      <c r="F4" s="84"/>
      <c r="H4" s="84"/>
      <c r="J4" s="84"/>
      <c r="L4" s="93"/>
    </row>
    <row r="5" spans="1:13" ht="22.4" customHeight="1">
      <c r="A5" s="91"/>
      <c r="B5" s="91"/>
      <c r="C5" s="91"/>
      <c r="E5" s="84"/>
      <c r="F5" s="94" t="s">
        <v>2</v>
      </c>
      <c r="G5" s="94"/>
      <c r="H5" s="94"/>
      <c r="J5" s="94" t="s">
        <v>3</v>
      </c>
      <c r="K5" s="94"/>
      <c r="L5" s="94"/>
      <c r="M5" s="94"/>
    </row>
    <row r="6" spans="1:13" ht="22.4" customHeight="1">
      <c r="A6" s="91"/>
      <c r="B6" s="91"/>
      <c r="C6" s="91"/>
      <c r="D6" s="95" t="s">
        <v>4</v>
      </c>
      <c r="E6" s="84"/>
      <c r="F6" s="96" t="s">
        <v>261</v>
      </c>
      <c r="G6" s="97"/>
      <c r="H6" s="96" t="s">
        <v>262</v>
      </c>
      <c r="J6" s="96" t="str">
        <f>F6</f>
        <v>31 March 2026</v>
      </c>
      <c r="K6" s="97"/>
      <c r="L6" s="96" t="str">
        <f>H6</f>
        <v>31 December 2025</v>
      </c>
      <c r="M6" s="97"/>
    </row>
    <row r="7" spans="1:13" ht="22.4" customHeight="1">
      <c r="A7" s="91"/>
      <c r="B7" s="91"/>
      <c r="C7" s="91"/>
      <c r="E7" s="84"/>
      <c r="F7" s="98" t="s">
        <v>276</v>
      </c>
      <c r="G7" s="97"/>
      <c r="H7" s="98" t="s">
        <v>278</v>
      </c>
      <c r="J7" s="98" t="s">
        <v>276</v>
      </c>
      <c r="K7" s="97"/>
      <c r="L7" s="98" t="s">
        <v>278</v>
      </c>
      <c r="M7" s="97"/>
    </row>
    <row r="8" spans="1:13" ht="22.4" customHeight="1">
      <c r="A8" s="91"/>
      <c r="B8" s="91"/>
      <c r="C8" s="91"/>
      <c r="E8" s="84"/>
      <c r="F8" s="98" t="s">
        <v>277</v>
      </c>
      <c r="G8" s="97"/>
      <c r="H8" s="98"/>
      <c r="J8" s="98" t="s">
        <v>277</v>
      </c>
      <c r="K8" s="97"/>
      <c r="L8" s="98"/>
      <c r="M8" s="97"/>
    </row>
    <row r="9" spans="1:13" ht="22.4" customHeight="1">
      <c r="A9" s="91"/>
      <c r="B9" s="91"/>
      <c r="C9" s="91"/>
      <c r="D9" s="99"/>
      <c r="E9" s="84"/>
      <c r="F9" s="100" t="s">
        <v>87</v>
      </c>
      <c r="G9" s="100"/>
      <c r="H9" s="100"/>
      <c r="I9" s="100"/>
      <c r="J9" s="100"/>
      <c r="K9" s="100"/>
      <c r="L9" s="100"/>
      <c r="M9" s="97"/>
    </row>
    <row r="10" spans="1:13" ht="22.4" customHeight="1">
      <c r="A10" s="101" t="s">
        <v>5</v>
      </c>
      <c r="C10" s="102"/>
      <c r="D10" s="103"/>
      <c r="E10" s="104"/>
      <c r="F10" s="105"/>
      <c r="G10" s="105"/>
      <c r="H10" s="105"/>
      <c r="I10" s="105"/>
      <c r="J10" s="105"/>
      <c r="K10" s="105"/>
      <c r="L10" s="105"/>
    </row>
    <row r="11" spans="1:13" ht="22.4" customHeight="1">
      <c r="A11" s="106" t="s">
        <v>6</v>
      </c>
      <c r="E11" s="107"/>
      <c r="F11" s="107"/>
      <c r="H11" s="107"/>
      <c r="J11" s="107"/>
      <c r="L11" s="107"/>
    </row>
    <row r="12" spans="1:13" ht="22.4" customHeight="1">
      <c r="A12" s="83" t="s">
        <v>7</v>
      </c>
      <c r="D12" s="89"/>
      <c r="E12" s="108"/>
      <c r="F12" s="109">
        <v>63846</v>
      </c>
      <c r="G12" s="109"/>
      <c r="H12" s="109">
        <v>64320</v>
      </c>
      <c r="I12" s="110"/>
      <c r="J12" s="109">
        <v>15078</v>
      </c>
      <c r="K12" s="110"/>
      <c r="L12" s="109">
        <v>9626</v>
      </c>
      <c r="M12" s="110"/>
    </row>
    <row r="13" spans="1:13" ht="22.4" customHeight="1">
      <c r="A13" s="83" t="s">
        <v>8</v>
      </c>
      <c r="D13" s="89">
        <v>5</v>
      </c>
      <c r="E13" s="108"/>
      <c r="F13" s="109">
        <v>15342</v>
      </c>
      <c r="G13" s="109"/>
      <c r="H13" s="109">
        <v>16373</v>
      </c>
      <c r="I13" s="110"/>
      <c r="J13" s="23">
        <v>12342</v>
      </c>
      <c r="K13" s="110"/>
      <c r="L13" s="23">
        <v>12342</v>
      </c>
      <c r="M13" s="110"/>
    </row>
    <row r="14" spans="1:13" ht="22.4" customHeight="1">
      <c r="A14" s="83" t="s">
        <v>230</v>
      </c>
      <c r="D14" s="89">
        <v>6</v>
      </c>
      <c r="E14" s="108"/>
      <c r="F14" s="109">
        <v>33172</v>
      </c>
      <c r="G14" s="109"/>
      <c r="H14" s="109">
        <v>31584</v>
      </c>
      <c r="I14" s="110"/>
      <c r="J14" s="109">
        <v>22177</v>
      </c>
      <c r="K14" s="110"/>
      <c r="L14" s="109">
        <v>21827</v>
      </c>
      <c r="M14" s="110"/>
    </row>
    <row r="15" spans="1:13" ht="22.4" customHeight="1">
      <c r="A15" s="83" t="s">
        <v>9</v>
      </c>
      <c r="D15" s="89">
        <v>7</v>
      </c>
      <c r="E15" s="108"/>
      <c r="F15" s="15">
        <v>0</v>
      </c>
      <c r="G15" s="109"/>
      <c r="H15" s="23">
        <v>0</v>
      </c>
      <c r="I15" s="111"/>
      <c r="J15" s="112">
        <v>1519</v>
      </c>
      <c r="K15" s="111"/>
      <c r="L15" s="23">
        <v>1519</v>
      </c>
      <c r="M15" s="110"/>
    </row>
    <row r="16" spans="1:13" ht="22.4" customHeight="1">
      <c r="A16" s="83" t="s">
        <v>265</v>
      </c>
      <c r="D16" s="89">
        <v>8</v>
      </c>
      <c r="E16" s="108"/>
      <c r="F16" s="23">
        <v>9434</v>
      </c>
      <c r="G16" s="109"/>
      <c r="H16" s="23">
        <v>9068</v>
      </c>
      <c r="I16" s="111"/>
      <c r="J16" s="112">
        <v>0</v>
      </c>
      <c r="K16" s="111"/>
      <c r="L16" s="23">
        <v>0</v>
      </c>
      <c r="M16" s="110"/>
    </row>
    <row r="17" spans="1:15" ht="22.4" customHeight="1">
      <c r="A17" s="83" t="s">
        <v>10</v>
      </c>
      <c r="D17" s="89">
        <v>9</v>
      </c>
      <c r="E17" s="108"/>
      <c r="F17" s="109">
        <v>765</v>
      </c>
      <c r="G17" s="109"/>
      <c r="H17" s="109">
        <v>754</v>
      </c>
      <c r="I17" s="110"/>
      <c r="J17" s="23">
        <v>950</v>
      </c>
      <c r="K17" s="21"/>
      <c r="L17" s="23">
        <v>950</v>
      </c>
      <c r="M17" s="110"/>
    </row>
    <row r="18" spans="1:15" ht="22.4" customHeight="1">
      <c r="A18" s="113" t="s">
        <v>200</v>
      </c>
      <c r="C18" s="102"/>
      <c r="D18" s="89">
        <v>4</v>
      </c>
      <c r="E18" s="108"/>
      <c r="F18" s="23">
        <v>4130</v>
      </c>
      <c r="G18" s="15"/>
      <c r="H18" s="23">
        <v>4130</v>
      </c>
      <c r="I18" s="110"/>
      <c r="J18" s="109">
        <v>10856</v>
      </c>
      <c r="K18" s="110"/>
      <c r="L18" s="109">
        <v>10978</v>
      </c>
      <c r="M18" s="110"/>
    </row>
    <row r="19" spans="1:15" ht="22.4" customHeight="1">
      <c r="A19" s="114" t="s">
        <v>11</v>
      </c>
      <c r="D19" s="89"/>
      <c r="E19" s="108"/>
      <c r="F19" s="109">
        <v>1930</v>
      </c>
      <c r="G19" s="109"/>
      <c r="H19" s="109">
        <v>1691</v>
      </c>
      <c r="I19" s="110"/>
      <c r="J19" s="109">
        <v>803</v>
      </c>
      <c r="K19" s="110"/>
      <c r="L19" s="109">
        <v>607</v>
      </c>
      <c r="M19" s="110"/>
    </row>
    <row r="20" spans="1:15" ht="22.4" customHeight="1">
      <c r="A20" s="115" t="s">
        <v>12</v>
      </c>
      <c r="C20" s="102"/>
      <c r="D20" s="89"/>
      <c r="E20" s="108"/>
      <c r="F20" s="116">
        <f>SUM(F11:F19)</f>
        <v>128619</v>
      </c>
      <c r="G20" s="117"/>
      <c r="H20" s="118">
        <f>SUM(H11:H19)</f>
        <v>127920</v>
      </c>
      <c r="I20" s="117"/>
      <c r="J20" s="118">
        <f>SUM(J12:J19)</f>
        <v>63725</v>
      </c>
      <c r="K20" s="117"/>
      <c r="L20" s="118">
        <f>SUM(L12:L19)</f>
        <v>57849</v>
      </c>
      <c r="M20" s="110"/>
    </row>
    <row r="21" spans="1:15" ht="22.4" customHeight="1">
      <c r="A21" s="106" t="s">
        <v>13</v>
      </c>
      <c r="D21" s="89"/>
      <c r="E21" s="108"/>
      <c r="F21" s="109"/>
      <c r="G21" s="110"/>
      <c r="H21" s="110"/>
      <c r="I21" s="110"/>
      <c r="J21" s="110"/>
      <c r="K21" s="110"/>
      <c r="L21" s="110"/>
      <c r="M21" s="110"/>
    </row>
    <row r="22" spans="1:15" ht="22.4" customHeight="1">
      <c r="A22" s="113" t="s">
        <v>14</v>
      </c>
      <c r="D22" s="89">
        <v>10</v>
      </c>
      <c r="E22" s="108"/>
      <c r="F22" s="15">
        <v>0</v>
      </c>
      <c r="G22" s="15"/>
      <c r="H22" s="15">
        <v>0</v>
      </c>
      <c r="I22" s="110"/>
      <c r="J22" s="109">
        <v>304953</v>
      </c>
      <c r="K22" s="110"/>
      <c r="L22" s="109">
        <v>304953</v>
      </c>
      <c r="M22" s="109"/>
      <c r="N22" s="119"/>
    </row>
    <row r="23" spans="1:15" ht="22.4" customHeight="1">
      <c r="A23" s="113" t="s">
        <v>15</v>
      </c>
      <c r="D23" s="89">
        <v>11</v>
      </c>
      <c r="E23" s="108"/>
      <c r="F23" s="23">
        <v>29319</v>
      </c>
      <c r="G23" s="15"/>
      <c r="H23" s="23">
        <v>28264</v>
      </c>
      <c r="I23" s="110"/>
      <c r="J23" s="15">
        <v>0</v>
      </c>
      <c r="K23" s="110"/>
      <c r="L23" s="15">
        <v>0</v>
      </c>
      <c r="M23" s="109"/>
      <c r="N23" s="119"/>
    </row>
    <row r="24" spans="1:15" ht="22.4" customHeight="1">
      <c r="A24" s="113" t="s">
        <v>16</v>
      </c>
      <c r="D24" s="89"/>
      <c r="E24" s="108"/>
      <c r="F24" s="23">
        <v>90155</v>
      </c>
      <c r="G24" s="109"/>
      <c r="H24" s="23">
        <v>90155</v>
      </c>
      <c r="I24" s="110"/>
      <c r="J24" s="23">
        <v>7660</v>
      </c>
      <c r="K24" s="21"/>
      <c r="L24" s="109">
        <v>7660</v>
      </c>
      <c r="M24" s="110"/>
    </row>
    <row r="25" spans="1:15" ht="22.4" customHeight="1">
      <c r="A25" s="113" t="s">
        <v>17</v>
      </c>
      <c r="D25" s="89"/>
      <c r="E25" s="108"/>
      <c r="F25" s="109">
        <v>92277</v>
      </c>
      <c r="G25" s="109"/>
      <c r="H25" s="109">
        <v>90262</v>
      </c>
      <c r="I25" s="110"/>
      <c r="J25" s="109">
        <v>6392</v>
      </c>
      <c r="K25" s="110"/>
      <c r="L25" s="109">
        <v>2808</v>
      </c>
      <c r="M25" s="110"/>
    </row>
    <row r="26" spans="1:15" ht="22.4" customHeight="1">
      <c r="A26" s="113" t="s">
        <v>18</v>
      </c>
      <c r="D26" s="89"/>
      <c r="E26" s="108"/>
      <c r="F26" s="109">
        <v>17583</v>
      </c>
      <c r="G26" s="109"/>
      <c r="H26" s="109">
        <v>22331</v>
      </c>
      <c r="I26" s="110"/>
      <c r="J26" s="109">
        <v>9622</v>
      </c>
      <c r="K26" s="110"/>
      <c r="L26" s="109">
        <v>14043</v>
      </c>
      <c r="M26" s="110"/>
    </row>
    <row r="27" spans="1:15" ht="22.4" customHeight="1">
      <c r="A27" s="113" t="s">
        <v>19</v>
      </c>
      <c r="D27" s="89">
        <v>12</v>
      </c>
      <c r="E27" s="108"/>
      <c r="F27" s="109">
        <v>127085</v>
      </c>
      <c r="G27" s="109"/>
      <c r="H27" s="109">
        <v>123821</v>
      </c>
      <c r="I27" s="110"/>
      <c r="J27" s="109">
        <v>21</v>
      </c>
      <c r="K27" s="110"/>
      <c r="L27" s="109">
        <v>24</v>
      </c>
      <c r="M27" s="110"/>
    </row>
    <row r="28" spans="1:15" ht="22.4" customHeight="1">
      <c r="A28" s="120" t="s">
        <v>20</v>
      </c>
      <c r="D28" s="121"/>
      <c r="E28" s="108"/>
      <c r="F28" s="109">
        <v>23686</v>
      </c>
      <c r="G28" s="109"/>
      <c r="H28" s="109">
        <v>22773</v>
      </c>
      <c r="I28" s="110"/>
      <c r="J28" s="23">
        <v>0</v>
      </c>
      <c r="K28" s="21"/>
      <c r="L28" s="23">
        <v>0</v>
      </c>
      <c r="M28" s="110"/>
      <c r="O28" s="122"/>
    </row>
    <row r="29" spans="1:15" ht="21.65" customHeight="1">
      <c r="A29" s="120" t="s">
        <v>21</v>
      </c>
      <c r="D29" s="89"/>
      <c r="E29" s="108"/>
      <c r="F29" s="109">
        <v>8328</v>
      </c>
      <c r="G29" s="109"/>
      <c r="H29" s="109">
        <v>7982</v>
      </c>
      <c r="I29" s="110"/>
      <c r="J29" s="109">
        <v>5464</v>
      </c>
      <c r="K29" s="110"/>
      <c r="L29" s="109">
        <v>5438</v>
      </c>
      <c r="M29" s="110"/>
    </row>
    <row r="30" spans="1:15" ht="21.65" customHeight="1">
      <c r="A30" s="120" t="s">
        <v>235</v>
      </c>
      <c r="D30" s="89"/>
      <c r="E30" s="108"/>
      <c r="F30" s="109">
        <v>50000</v>
      </c>
      <c r="G30" s="109"/>
      <c r="H30" s="23">
        <v>50000</v>
      </c>
      <c r="I30" s="110"/>
      <c r="J30" s="23">
        <v>50000</v>
      </c>
      <c r="K30" s="110"/>
      <c r="L30" s="23">
        <v>50000</v>
      </c>
      <c r="M30" s="110"/>
    </row>
    <row r="31" spans="1:15" ht="22.4" customHeight="1">
      <c r="A31" s="83" t="s">
        <v>22</v>
      </c>
      <c r="D31" s="123"/>
      <c r="E31" s="108"/>
      <c r="F31" s="124">
        <v>1519</v>
      </c>
      <c r="G31" s="109"/>
      <c r="H31" s="124">
        <v>1610</v>
      </c>
      <c r="I31" s="110"/>
      <c r="J31" s="124">
        <v>685</v>
      </c>
      <c r="K31" s="110"/>
      <c r="L31" s="124">
        <v>695</v>
      </c>
      <c r="M31" s="110"/>
    </row>
    <row r="32" spans="1:15" ht="22.4" customHeight="1">
      <c r="A32" s="115" t="s">
        <v>23</v>
      </c>
      <c r="B32" s="102"/>
      <c r="D32" s="123"/>
      <c r="E32" s="125"/>
      <c r="F32" s="1">
        <f>SUM(F22:F31)</f>
        <v>439952</v>
      </c>
      <c r="G32" s="126"/>
      <c r="H32" s="1">
        <f>SUM(H22:H31)</f>
        <v>437198</v>
      </c>
      <c r="I32" s="126"/>
      <c r="J32" s="1">
        <f>SUM(J22:J31)</f>
        <v>384797</v>
      </c>
      <c r="K32" s="126"/>
      <c r="L32" s="1">
        <f>SUM(L22:L31)</f>
        <v>385621</v>
      </c>
      <c r="M32" s="127"/>
    </row>
    <row r="33" spans="1:26" ht="22.4" customHeight="1" thickBot="1">
      <c r="A33" s="128" t="s">
        <v>24</v>
      </c>
      <c r="E33" s="107"/>
      <c r="F33" s="2">
        <f>SUM(F20,F32)</f>
        <v>568571</v>
      </c>
      <c r="G33" s="126"/>
      <c r="H33" s="2">
        <f>SUM(H20,H32)</f>
        <v>565118</v>
      </c>
      <c r="I33" s="126"/>
      <c r="J33" s="2">
        <f>SUM(J20,J32)</f>
        <v>448522</v>
      </c>
      <c r="K33" s="126"/>
      <c r="L33" s="2">
        <f>SUM(L20,L32)</f>
        <v>443470</v>
      </c>
      <c r="M33" s="127"/>
    </row>
    <row r="34" spans="1:26" ht="22.4" customHeight="1" thickTop="1">
      <c r="A34" s="114"/>
    </row>
    <row r="35" spans="1:26" ht="22.4" customHeight="1">
      <c r="A35" s="79" t="s">
        <v>0</v>
      </c>
    </row>
    <row r="36" spans="1:26" ht="22.4" customHeight="1">
      <c r="A36" s="85" t="s">
        <v>25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26" ht="22.4" customHeight="1">
      <c r="A37" s="87" t="s">
        <v>275</v>
      </c>
      <c r="B37" s="88"/>
      <c r="C37" s="88"/>
      <c r="D37" s="89"/>
      <c r="E37" s="88"/>
      <c r="F37" s="90"/>
      <c r="G37" s="90"/>
      <c r="H37" s="90"/>
      <c r="I37" s="90"/>
      <c r="J37" s="90"/>
      <c r="K37" s="90"/>
      <c r="L37" s="90"/>
      <c r="M37" s="90"/>
    </row>
    <row r="38" spans="1:26" ht="22.4" customHeight="1">
      <c r="A38" s="91"/>
      <c r="B38" s="91"/>
      <c r="C38" s="91"/>
      <c r="D38" s="92"/>
      <c r="E38" s="91"/>
      <c r="F38" s="84"/>
      <c r="H38" s="84"/>
      <c r="J38" s="84"/>
      <c r="L38" s="84"/>
      <c r="M38" s="93"/>
    </row>
    <row r="39" spans="1:26" ht="22.4" customHeight="1">
      <c r="A39" s="91"/>
      <c r="B39" s="91"/>
      <c r="C39" s="91"/>
      <c r="E39" s="91"/>
      <c r="F39" s="94" t="s">
        <v>2</v>
      </c>
      <c r="G39" s="94"/>
      <c r="H39" s="94"/>
      <c r="J39" s="94" t="s">
        <v>3</v>
      </c>
      <c r="K39" s="94"/>
      <c r="L39" s="94"/>
      <c r="M39" s="94"/>
    </row>
    <row r="40" spans="1:26" ht="22.4" customHeight="1">
      <c r="A40" s="91"/>
      <c r="B40" s="91"/>
      <c r="C40" s="91"/>
      <c r="D40" s="95" t="s">
        <v>4</v>
      </c>
      <c r="E40" s="91"/>
      <c r="F40" s="96" t="str">
        <f>F6</f>
        <v>31 March 2026</v>
      </c>
      <c r="G40" s="97"/>
      <c r="H40" s="96" t="str">
        <f>H6</f>
        <v>31 December 2025</v>
      </c>
      <c r="J40" s="96" t="str">
        <f>J6</f>
        <v>31 March 2026</v>
      </c>
      <c r="K40" s="97"/>
      <c r="L40" s="96" t="str">
        <f>L6</f>
        <v>31 December 2025</v>
      </c>
      <c r="M40" s="97"/>
    </row>
    <row r="41" spans="1:26" ht="22.4" customHeight="1">
      <c r="A41" s="91"/>
      <c r="B41" s="91"/>
      <c r="C41" s="91"/>
      <c r="D41" s="95"/>
      <c r="E41" s="91"/>
      <c r="F41" s="98" t="s">
        <v>276</v>
      </c>
      <c r="G41" s="97"/>
      <c r="H41" s="98" t="s">
        <v>278</v>
      </c>
      <c r="J41" s="98" t="s">
        <v>276</v>
      </c>
      <c r="K41" s="97"/>
      <c r="L41" s="98" t="s">
        <v>278</v>
      </c>
      <c r="M41" s="97"/>
    </row>
    <row r="42" spans="1:26" ht="22.4" customHeight="1">
      <c r="A42" s="91"/>
      <c r="B42" s="91"/>
      <c r="C42" s="91"/>
      <c r="E42" s="91"/>
      <c r="F42" s="98" t="s">
        <v>277</v>
      </c>
      <c r="G42" s="97"/>
      <c r="H42" s="98"/>
      <c r="J42" s="98" t="s">
        <v>277</v>
      </c>
      <c r="K42" s="97"/>
      <c r="L42" s="98"/>
      <c r="M42" s="97"/>
    </row>
    <row r="43" spans="1:26" ht="22.4" customHeight="1">
      <c r="A43" s="91"/>
      <c r="B43" s="91"/>
      <c r="C43" s="91"/>
      <c r="D43" s="95"/>
      <c r="E43" s="91"/>
      <c r="F43" s="100" t="s">
        <v>87</v>
      </c>
      <c r="G43" s="100"/>
      <c r="H43" s="100"/>
      <c r="I43" s="100"/>
      <c r="J43" s="100"/>
      <c r="K43" s="100"/>
      <c r="L43" s="100"/>
      <c r="M43" s="97"/>
    </row>
    <row r="44" spans="1:26" ht="22.4" customHeight="1">
      <c r="A44" s="101" t="s">
        <v>26</v>
      </c>
      <c r="B44" s="129"/>
      <c r="C44" s="129"/>
      <c r="D44" s="130"/>
      <c r="E44" s="131"/>
      <c r="F44" s="105"/>
      <c r="G44" s="105"/>
      <c r="H44" s="105"/>
      <c r="I44" s="105"/>
      <c r="J44" s="105"/>
      <c r="K44" s="105"/>
      <c r="L44" s="105"/>
    </row>
    <row r="45" spans="1:26" ht="22.4" customHeight="1">
      <c r="A45" s="106" t="s">
        <v>27</v>
      </c>
      <c r="B45" s="132"/>
      <c r="C45" s="102"/>
    </row>
    <row r="46" spans="1:26" s="83" customFormat="1" ht="21.65" customHeight="1">
      <c r="A46" s="114" t="s">
        <v>231</v>
      </c>
      <c r="C46" s="114"/>
      <c r="D46" s="133">
        <v>13</v>
      </c>
      <c r="E46" s="119"/>
      <c r="F46" s="134">
        <v>4812</v>
      </c>
      <c r="G46" s="134"/>
      <c r="H46" s="134">
        <v>5679</v>
      </c>
      <c r="I46" s="135"/>
      <c r="J46" s="134">
        <v>26837</v>
      </c>
      <c r="K46" s="135"/>
      <c r="L46" s="134">
        <v>26269</v>
      </c>
      <c r="M46" s="135"/>
      <c r="O46" s="84"/>
      <c r="X46" s="80"/>
      <c r="Y46" s="80"/>
      <c r="Z46" s="80"/>
    </row>
    <row r="47" spans="1:26" s="83" customFormat="1" ht="21.65" customHeight="1">
      <c r="A47" s="114" t="s">
        <v>269</v>
      </c>
      <c r="C47" s="114"/>
      <c r="D47" s="133">
        <v>4</v>
      </c>
      <c r="E47" s="119"/>
      <c r="F47" s="16">
        <v>0</v>
      </c>
      <c r="G47" s="16"/>
      <c r="H47" s="16">
        <v>0</v>
      </c>
      <c r="I47" s="135"/>
      <c r="J47" s="134">
        <v>45000</v>
      </c>
      <c r="K47" s="135"/>
      <c r="L47" s="37">
        <v>35000</v>
      </c>
      <c r="M47" s="135"/>
      <c r="O47" s="84"/>
      <c r="X47" s="80"/>
      <c r="Y47" s="80"/>
      <c r="Z47" s="80"/>
    </row>
    <row r="48" spans="1:26" s="83" customFormat="1" ht="22.4" customHeight="1">
      <c r="A48" s="114" t="s">
        <v>203</v>
      </c>
      <c r="C48" s="136"/>
      <c r="D48" s="133">
        <v>7</v>
      </c>
      <c r="E48" s="119"/>
      <c r="F48" s="134">
        <v>17340</v>
      </c>
      <c r="G48" s="134"/>
      <c r="H48" s="134">
        <v>17340</v>
      </c>
      <c r="I48" s="135"/>
      <c r="J48" s="134">
        <v>17340</v>
      </c>
      <c r="K48" s="135"/>
      <c r="L48" s="134">
        <v>17340</v>
      </c>
      <c r="M48" s="135"/>
      <c r="O48" s="84"/>
      <c r="X48" s="80"/>
      <c r="Y48" s="80"/>
      <c r="Z48" s="80"/>
    </row>
    <row r="49" spans="1:15" s="83" customFormat="1" ht="22.4" customHeight="1">
      <c r="A49" s="114" t="s">
        <v>188</v>
      </c>
      <c r="C49" s="114"/>
      <c r="D49" s="133"/>
      <c r="E49" s="119"/>
      <c r="F49" s="134">
        <v>3666</v>
      </c>
      <c r="G49" s="134"/>
      <c r="H49" s="134">
        <v>3751</v>
      </c>
      <c r="I49" s="135"/>
      <c r="J49" s="134">
        <v>2226</v>
      </c>
      <c r="K49" s="135"/>
      <c r="L49" s="134">
        <v>2331</v>
      </c>
      <c r="M49" s="135"/>
      <c r="O49" s="84"/>
    </row>
    <row r="50" spans="1:15" s="83" customFormat="1" ht="22.4" customHeight="1">
      <c r="A50" s="114" t="s">
        <v>192</v>
      </c>
      <c r="C50" s="137"/>
      <c r="D50" s="133"/>
      <c r="E50" s="119"/>
      <c r="G50" s="134"/>
      <c r="H50" s="16"/>
      <c r="I50" s="135"/>
      <c r="J50" s="134"/>
      <c r="K50" s="135"/>
      <c r="L50" s="16"/>
      <c r="M50" s="135"/>
      <c r="O50" s="84"/>
    </row>
    <row r="51" spans="1:15" s="83" customFormat="1" ht="22.4" customHeight="1">
      <c r="A51" s="114" t="s">
        <v>28</v>
      </c>
      <c r="B51" s="120"/>
      <c r="C51" s="137"/>
      <c r="D51" s="133">
        <v>14</v>
      </c>
      <c r="E51" s="119"/>
      <c r="F51" s="134">
        <v>8043</v>
      </c>
      <c r="G51" s="134"/>
      <c r="H51" s="134">
        <v>7976</v>
      </c>
      <c r="I51" s="135"/>
      <c r="J51" s="16">
        <v>0</v>
      </c>
      <c r="K51" s="17"/>
      <c r="L51" s="16">
        <v>0</v>
      </c>
      <c r="M51" s="135"/>
      <c r="O51" s="84"/>
    </row>
    <row r="52" spans="1:15" s="83" customFormat="1" ht="22.4" customHeight="1">
      <c r="A52" s="114" t="s">
        <v>29</v>
      </c>
      <c r="C52" s="136"/>
      <c r="D52" s="133"/>
      <c r="E52" s="119"/>
      <c r="F52" s="134">
        <v>4258</v>
      </c>
      <c r="G52" s="134"/>
      <c r="H52" s="134">
        <v>3015</v>
      </c>
      <c r="I52" s="135"/>
      <c r="J52" s="16">
        <v>0</v>
      </c>
      <c r="K52" s="17"/>
      <c r="L52" s="37">
        <v>0</v>
      </c>
      <c r="M52" s="135"/>
      <c r="O52" s="84"/>
    </row>
    <row r="53" spans="1:15" s="83" customFormat="1" ht="22.4" customHeight="1">
      <c r="A53" s="114" t="s">
        <v>30</v>
      </c>
      <c r="C53" s="136"/>
      <c r="D53" s="133"/>
      <c r="E53" s="119"/>
      <c r="F53" s="134">
        <v>3424</v>
      </c>
      <c r="G53" s="134"/>
      <c r="H53" s="134">
        <v>5261</v>
      </c>
      <c r="I53" s="135"/>
      <c r="J53" s="134">
        <v>2892</v>
      </c>
      <c r="K53" s="135"/>
      <c r="L53" s="134">
        <v>4748</v>
      </c>
      <c r="M53" s="135"/>
      <c r="O53" s="84"/>
    </row>
    <row r="54" spans="1:15" s="83" customFormat="1" ht="22.4" customHeight="1">
      <c r="A54" s="128" t="s">
        <v>31</v>
      </c>
      <c r="B54" s="114"/>
      <c r="C54" s="136"/>
      <c r="D54" s="81"/>
      <c r="E54" s="107"/>
      <c r="F54" s="138">
        <f>SUM(F46:F53)</f>
        <v>41543</v>
      </c>
      <c r="G54" s="126"/>
      <c r="H54" s="138">
        <f>SUM(H46:H53)</f>
        <v>43022</v>
      </c>
      <c r="I54" s="126"/>
      <c r="J54" s="138">
        <f>SUM(J46:J53)</f>
        <v>94295</v>
      </c>
      <c r="K54" s="126"/>
      <c r="L54" s="138">
        <f>SUM(L46:L53)</f>
        <v>85688</v>
      </c>
      <c r="M54" s="127"/>
      <c r="O54" s="84"/>
    </row>
    <row r="55" spans="1:15" s="83" customFormat="1" ht="22.4" customHeight="1">
      <c r="A55" s="106" t="s">
        <v>32</v>
      </c>
      <c r="B55" s="114"/>
      <c r="C55" s="136"/>
      <c r="D55" s="81"/>
      <c r="E55" s="107"/>
      <c r="F55" s="127"/>
      <c r="G55" s="127"/>
      <c r="H55" s="127"/>
      <c r="I55" s="127"/>
      <c r="J55" s="127"/>
      <c r="K55" s="127"/>
      <c r="L55" s="127"/>
      <c r="M55" s="127"/>
      <c r="O55" s="84"/>
    </row>
    <row r="56" spans="1:15" s="83" customFormat="1" ht="22.4" customHeight="1">
      <c r="A56" s="113" t="s">
        <v>193</v>
      </c>
      <c r="B56" s="114"/>
      <c r="C56" s="136"/>
      <c r="D56" s="133"/>
      <c r="E56" s="107"/>
      <c r="F56" s="127">
        <v>12649</v>
      </c>
      <c r="G56" s="127"/>
      <c r="H56" s="127">
        <v>14373</v>
      </c>
      <c r="I56" s="127"/>
      <c r="J56" s="127">
        <v>5302</v>
      </c>
      <c r="K56" s="127"/>
      <c r="L56" s="127">
        <v>6666</v>
      </c>
      <c r="M56" s="127"/>
      <c r="O56" s="84"/>
    </row>
    <row r="57" spans="1:15" s="83" customFormat="1" ht="22.4" customHeight="1">
      <c r="A57" s="113" t="s">
        <v>194</v>
      </c>
      <c r="B57" s="114"/>
      <c r="C57" s="136"/>
      <c r="D57" s="133"/>
      <c r="E57" s="119"/>
      <c r="F57" s="139"/>
      <c r="G57" s="139"/>
      <c r="H57" s="16"/>
      <c r="I57" s="127"/>
      <c r="J57" s="139"/>
      <c r="K57" s="127"/>
      <c r="L57" s="16"/>
      <c r="M57" s="127"/>
      <c r="O57" s="84"/>
    </row>
    <row r="58" spans="1:15" s="83" customFormat="1" ht="22.4" customHeight="1">
      <c r="A58" s="113" t="s">
        <v>33</v>
      </c>
      <c r="B58" s="114"/>
      <c r="C58" s="136"/>
      <c r="D58" s="133">
        <v>14</v>
      </c>
      <c r="E58" s="119"/>
      <c r="F58" s="139">
        <v>16118</v>
      </c>
      <c r="G58" s="139"/>
      <c r="H58" s="139">
        <v>18592</v>
      </c>
      <c r="I58" s="127"/>
      <c r="J58" s="16">
        <v>0</v>
      </c>
      <c r="K58" s="135"/>
      <c r="L58" s="16">
        <v>0</v>
      </c>
      <c r="M58" s="135"/>
      <c r="O58" s="84"/>
    </row>
    <row r="59" spans="1:15" s="83" customFormat="1" ht="22.4" customHeight="1">
      <c r="A59" s="113" t="s">
        <v>34</v>
      </c>
      <c r="C59" s="136"/>
      <c r="D59" s="133"/>
      <c r="E59" s="119"/>
      <c r="F59" s="134">
        <v>5117</v>
      </c>
      <c r="G59" s="134"/>
      <c r="H59" s="134">
        <v>4963</v>
      </c>
      <c r="I59" s="135"/>
      <c r="J59" s="134">
        <v>4818</v>
      </c>
      <c r="K59" s="135"/>
      <c r="L59" s="134">
        <v>4674</v>
      </c>
      <c r="M59" s="135"/>
      <c r="O59" s="84"/>
    </row>
    <row r="60" spans="1:15" s="83" customFormat="1" ht="22.4" hidden="1" customHeight="1">
      <c r="A60" s="113" t="s">
        <v>35</v>
      </c>
      <c r="C60" s="136"/>
      <c r="D60" s="133"/>
      <c r="E60" s="119"/>
      <c r="F60" s="16">
        <v>0</v>
      </c>
      <c r="G60" s="134"/>
      <c r="H60" s="134">
        <v>0</v>
      </c>
      <c r="I60" s="135"/>
      <c r="J60" s="16">
        <v>0</v>
      </c>
      <c r="K60" s="135"/>
      <c r="L60" s="16">
        <v>0</v>
      </c>
      <c r="M60" s="135"/>
      <c r="O60" s="84"/>
    </row>
    <row r="61" spans="1:15" s="83" customFormat="1" ht="22.4" customHeight="1">
      <c r="A61" s="140" t="s">
        <v>36</v>
      </c>
      <c r="B61" s="114"/>
      <c r="C61" s="136"/>
      <c r="D61" s="81"/>
      <c r="E61" s="107"/>
      <c r="F61" s="27">
        <f>SUM(F56:F60)</f>
        <v>33884</v>
      </c>
      <c r="G61" s="126"/>
      <c r="H61" s="27">
        <f>SUM(H56:H60)</f>
        <v>37928</v>
      </c>
      <c r="I61" s="126"/>
      <c r="J61" s="27">
        <f>SUM(J56:J60)</f>
        <v>10120</v>
      </c>
      <c r="K61" s="126"/>
      <c r="L61" s="27">
        <f>SUM(L56:L60)</f>
        <v>11340</v>
      </c>
      <c r="M61" s="127"/>
      <c r="O61" s="84"/>
    </row>
    <row r="62" spans="1:15" s="83" customFormat="1" ht="22.4" customHeight="1">
      <c r="A62" s="140" t="s">
        <v>37</v>
      </c>
      <c r="B62" s="114"/>
      <c r="C62" s="136"/>
      <c r="D62" s="81"/>
      <c r="E62" s="107"/>
      <c r="F62" s="28">
        <f>SUM(F54,F61)</f>
        <v>75427</v>
      </c>
      <c r="G62" s="126"/>
      <c r="H62" s="28">
        <f>SUM(H54,H61)</f>
        <v>80950</v>
      </c>
      <c r="I62" s="126"/>
      <c r="J62" s="28">
        <f>SUM(J54,J61)</f>
        <v>104415</v>
      </c>
      <c r="K62" s="126"/>
      <c r="L62" s="28">
        <f>SUM(L54,L61)</f>
        <v>97028</v>
      </c>
      <c r="M62" s="127"/>
      <c r="O62" s="84"/>
    </row>
    <row r="63" spans="1:15" ht="22.4" customHeight="1">
      <c r="A63" s="114"/>
    </row>
    <row r="64" spans="1:15" ht="22.4" customHeight="1">
      <c r="A64" s="79" t="s">
        <v>0</v>
      </c>
    </row>
    <row r="65" spans="1:15" ht="22.4" customHeight="1">
      <c r="A65" s="141" t="s">
        <v>25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</row>
    <row r="66" spans="1:15" ht="22.4" customHeight="1">
      <c r="A66" s="87" t="s">
        <v>275</v>
      </c>
      <c r="B66" s="88"/>
      <c r="C66" s="88"/>
      <c r="D66" s="89"/>
      <c r="E66" s="88"/>
      <c r="F66" s="90"/>
      <c r="G66" s="90"/>
      <c r="H66" s="90"/>
      <c r="I66" s="90"/>
      <c r="J66" s="90"/>
      <c r="K66" s="90"/>
      <c r="L66" s="90"/>
      <c r="M66" s="90"/>
    </row>
    <row r="67" spans="1:15" ht="22.4" customHeight="1">
      <c r="A67" s="91"/>
      <c r="B67" s="91"/>
      <c r="C67" s="91"/>
      <c r="D67" s="92"/>
      <c r="E67" s="91"/>
      <c r="F67" s="84"/>
      <c r="H67" s="84"/>
      <c r="J67" s="84"/>
      <c r="L67" s="84"/>
      <c r="M67" s="93"/>
    </row>
    <row r="68" spans="1:15" ht="22.4" customHeight="1">
      <c r="A68" s="91"/>
      <c r="B68" s="91"/>
      <c r="C68" s="91"/>
      <c r="E68" s="91"/>
      <c r="F68" s="94" t="s">
        <v>2</v>
      </c>
      <c r="G68" s="94"/>
      <c r="H68" s="94"/>
      <c r="J68" s="94" t="s">
        <v>3</v>
      </c>
      <c r="K68" s="94"/>
      <c r="L68" s="94"/>
      <c r="M68" s="94"/>
    </row>
    <row r="69" spans="1:15" ht="22.4" customHeight="1">
      <c r="A69" s="91"/>
      <c r="B69" s="91"/>
      <c r="C69" s="91"/>
      <c r="D69" s="95" t="s">
        <v>4</v>
      </c>
      <c r="E69" s="91"/>
      <c r="F69" s="96" t="str">
        <f>F40</f>
        <v>31 March 2026</v>
      </c>
      <c r="G69" s="97"/>
      <c r="H69" s="96" t="str">
        <f>H6</f>
        <v>31 December 2025</v>
      </c>
      <c r="J69" s="96" t="str">
        <f>J40</f>
        <v>31 March 2026</v>
      </c>
      <c r="K69" s="97"/>
      <c r="L69" s="96" t="str">
        <f>L6</f>
        <v>31 December 2025</v>
      </c>
      <c r="M69" s="97"/>
    </row>
    <row r="70" spans="1:15" ht="22.4" customHeight="1">
      <c r="A70" s="91"/>
      <c r="B70" s="91"/>
      <c r="C70" s="91"/>
      <c r="D70" s="80"/>
      <c r="E70" s="91"/>
      <c r="F70" s="98" t="s">
        <v>276</v>
      </c>
      <c r="G70" s="97"/>
      <c r="H70" s="98" t="s">
        <v>278</v>
      </c>
      <c r="J70" s="98" t="s">
        <v>276</v>
      </c>
      <c r="K70" s="97"/>
      <c r="L70" s="98" t="s">
        <v>278</v>
      </c>
      <c r="M70" s="97"/>
    </row>
    <row r="71" spans="1:15" ht="22.4" customHeight="1">
      <c r="A71" s="91"/>
      <c r="B71" s="91"/>
      <c r="C71" s="91"/>
      <c r="D71" s="80"/>
      <c r="E71" s="91"/>
      <c r="F71" s="98" t="s">
        <v>277</v>
      </c>
      <c r="G71" s="97"/>
      <c r="H71" s="98"/>
      <c r="J71" s="98" t="s">
        <v>277</v>
      </c>
      <c r="K71" s="97"/>
      <c r="L71" s="98"/>
      <c r="M71" s="97"/>
    </row>
    <row r="72" spans="1:15" ht="22.4" customHeight="1">
      <c r="A72" s="101"/>
      <c r="C72" s="102"/>
      <c r="D72" s="103"/>
      <c r="E72" s="131"/>
      <c r="F72" s="100" t="s">
        <v>87</v>
      </c>
      <c r="G72" s="100"/>
      <c r="H72" s="100"/>
      <c r="I72" s="100"/>
      <c r="J72" s="100"/>
      <c r="K72" s="100"/>
      <c r="L72" s="100"/>
    </row>
    <row r="73" spans="1:15" ht="22.4" customHeight="1">
      <c r="A73" s="101" t="s">
        <v>38</v>
      </c>
      <c r="B73" s="129"/>
      <c r="C73" s="129"/>
      <c r="D73" s="130"/>
      <c r="E73" s="131"/>
      <c r="F73" s="143"/>
      <c r="H73" s="143"/>
      <c r="J73" s="143"/>
      <c r="L73" s="143"/>
    </row>
    <row r="74" spans="1:15" s="83" customFormat="1" ht="22.4" customHeight="1">
      <c r="A74" s="106" t="s">
        <v>39</v>
      </c>
      <c r="D74" s="81"/>
      <c r="E74" s="107"/>
      <c r="F74" s="127"/>
      <c r="G74" s="127"/>
      <c r="H74" s="127"/>
      <c r="I74" s="127"/>
      <c r="J74" s="127"/>
      <c r="K74" s="127"/>
      <c r="L74" s="127" t="s">
        <v>40</v>
      </c>
      <c r="M74" s="127"/>
      <c r="O74" s="84"/>
    </row>
    <row r="75" spans="1:15" s="83" customFormat="1" ht="22.4" customHeight="1">
      <c r="A75" s="113" t="s">
        <v>41</v>
      </c>
      <c r="C75" s="144"/>
      <c r="D75" s="92">
        <v>15</v>
      </c>
      <c r="E75" s="107"/>
      <c r="F75" s="127"/>
      <c r="G75" s="127"/>
      <c r="H75" s="127"/>
      <c r="I75" s="127"/>
      <c r="J75" s="127"/>
      <c r="K75" s="127"/>
      <c r="L75" s="127"/>
      <c r="M75" s="127"/>
      <c r="O75" s="84"/>
    </row>
    <row r="76" spans="1:15" s="83" customFormat="1" ht="22.4" customHeight="1">
      <c r="A76" s="113" t="s">
        <v>42</v>
      </c>
      <c r="C76" s="144"/>
      <c r="D76" s="81"/>
      <c r="E76" s="107"/>
      <c r="F76" s="127"/>
      <c r="G76" s="127"/>
      <c r="H76" s="127"/>
      <c r="I76" s="127"/>
      <c r="J76" s="127"/>
      <c r="K76" s="127"/>
      <c r="L76" s="127"/>
      <c r="M76" s="127"/>
      <c r="O76" s="84"/>
    </row>
    <row r="77" spans="1:15" s="83" customFormat="1" ht="22.4" customHeight="1">
      <c r="A77" s="145" t="s">
        <v>286</v>
      </c>
      <c r="C77" s="144"/>
      <c r="D77" s="81"/>
      <c r="E77" s="107"/>
      <c r="F77" s="127"/>
      <c r="G77" s="127"/>
      <c r="H77" s="127"/>
      <c r="I77" s="127"/>
      <c r="J77" s="127"/>
      <c r="K77" s="127"/>
      <c r="L77" s="127"/>
      <c r="M77" s="127"/>
      <c r="O77" s="84"/>
    </row>
    <row r="78" spans="1:15" s="83" customFormat="1" ht="22.4" customHeight="1" thickBot="1">
      <c r="A78" s="145" t="s">
        <v>287</v>
      </c>
      <c r="C78" s="114"/>
      <c r="D78" s="92"/>
      <c r="E78" s="107"/>
      <c r="F78" s="146">
        <v>332850</v>
      </c>
      <c r="G78" s="110"/>
      <c r="H78" s="146">
        <v>253600</v>
      </c>
      <c r="I78" s="110"/>
      <c r="J78" s="146">
        <v>332850</v>
      </c>
      <c r="K78" s="110"/>
      <c r="L78" s="146">
        <v>253600</v>
      </c>
      <c r="M78" s="110"/>
      <c r="O78" s="84"/>
    </row>
    <row r="79" spans="1:15" s="83" customFormat="1" ht="22.4" customHeight="1" thickTop="1">
      <c r="A79" s="113" t="s">
        <v>43</v>
      </c>
      <c r="C79" s="144"/>
      <c r="D79" s="81"/>
      <c r="E79" s="107"/>
      <c r="F79" s="109"/>
      <c r="G79" s="127"/>
      <c r="H79" s="127"/>
      <c r="I79" s="127"/>
      <c r="J79" s="127"/>
      <c r="K79" s="127"/>
      <c r="L79" s="127"/>
      <c r="M79" s="127"/>
      <c r="O79" s="84"/>
    </row>
    <row r="80" spans="1:15" s="83" customFormat="1" ht="22.4" customHeight="1">
      <c r="A80" s="145" t="s">
        <v>285</v>
      </c>
      <c r="C80" s="114"/>
      <c r="D80" s="92"/>
      <c r="E80" s="107"/>
      <c r="F80" s="109">
        <v>158500</v>
      </c>
      <c r="G80" s="127"/>
      <c r="H80" s="127">
        <v>158500</v>
      </c>
      <c r="I80" s="127"/>
      <c r="J80" s="109">
        <v>158500</v>
      </c>
      <c r="K80" s="127"/>
      <c r="L80" s="127">
        <v>158500</v>
      </c>
      <c r="M80" s="127"/>
      <c r="O80" s="84"/>
    </row>
    <row r="81" spans="1:15" s="83" customFormat="1" ht="22.4" customHeight="1">
      <c r="A81" s="113" t="s">
        <v>44</v>
      </c>
      <c r="C81" s="114"/>
      <c r="D81" s="92"/>
      <c r="E81" s="107"/>
      <c r="F81" s="109">
        <v>191237</v>
      </c>
      <c r="G81" s="127"/>
      <c r="H81" s="127">
        <v>191237</v>
      </c>
      <c r="I81" s="127"/>
      <c r="J81" s="109">
        <v>191237</v>
      </c>
      <c r="K81" s="127"/>
      <c r="L81" s="127">
        <v>191237</v>
      </c>
      <c r="M81" s="127"/>
      <c r="O81" s="84"/>
    </row>
    <row r="82" spans="1:15" s="83" customFormat="1" ht="22.4" customHeight="1">
      <c r="A82" s="113" t="s">
        <v>45</v>
      </c>
      <c r="C82" s="114"/>
      <c r="D82" s="92"/>
      <c r="E82" s="107"/>
      <c r="F82" s="109"/>
      <c r="G82" s="127"/>
      <c r="H82" s="127"/>
      <c r="I82" s="127"/>
      <c r="J82" s="109"/>
      <c r="K82" s="127"/>
      <c r="L82" s="127"/>
      <c r="M82" s="127"/>
      <c r="O82" s="84"/>
    </row>
    <row r="83" spans="1:15" s="83" customFormat="1" ht="22.4" customHeight="1">
      <c r="A83" s="113" t="s">
        <v>46</v>
      </c>
      <c r="C83" s="114"/>
      <c r="D83" s="92"/>
      <c r="E83" s="107"/>
      <c r="F83" s="109">
        <f>'CE-Consolidate'!H41</f>
        <v>-476</v>
      </c>
      <c r="G83" s="127"/>
      <c r="H83" s="127">
        <f>'CE-Consolidate'!H28</f>
        <v>-476</v>
      </c>
      <c r="I83" s="127"/>
      <c r="J83" s="16">
        <v>0</v>
      </c>
      <c r="K83" s="127"/>
      <c r="L83" s="16">
        <v>0</v>
      </c>
      <c r="M83" s="127"/>
      <c r="O83" s="84"/>
    </row>
    <row r="84" spans="1:15" s="83" customFormat="1" ht="22.4" customHeight="1">
      <c r="A84" s="113" t="s">
        <v>47</v>
      </c>
      <c r="C84" s="114"/>
      <c r="D84" s="92"/>
      <c r="E84" s="107"/>
      <c r="F84" s="109">
        <f>'CE-Consolidate'!J41</f>
        <v>-83</v>
      </c>
      <c r="G84" s="127"/>
      <c r="H84" s="109">
        <f>'CE-Consolidate'!J28</f>
        <v>-83</v>
      </c>
      <c r="I84" s="127"/>
      <c r="J84" s="16">
        <v>0</v>
      </c>
      <c r="K84" s="127"/>
      <c r="L84" s="16">
        <v>0</v>
      </c>
      <c r="M84" s="127"/>
      <c r="O84" s="84"/>
    </row>
    <row r="85" spans="1:15" s="83" customFormat="1" ht="22.4" customHeight="1">
      <c r="A85" s="113" t="s">
        <v>48</v>
      </c>
      <c r="C85" s="114"/>
      <c r="D85" s="92"/>
      <c r="E85" s="107"/>
      <c r="F85" s="109"/>
      <c r="G85" s="127"/>
      <c r="H85" s="10"/>
      <c r="I85" s="127"/>
      <c r="J85" s="109"/>
      <c r="K85" s="127"/>
      <c r="L85" s="10"/>
      <c r="M85" s="127"/>
      <c r="O85" s="84"/>
    </row>
    <row r="86" spans="1:15" s="83" customFormat="1" ht="22.4" customHeight="1">
      <c r="A86" s="113" t="s">
        <v>204</v>
      </c>
      <c r="D86" s="92"/>
      <c r="E86" s="107"/>
      <c r="F86" s="109">
        <f>'CE-Consolidate'!L41</f>
        <v>7025</v>
      </c>
      <c r="G86" s="127"/>
      <c r="H86" s="10">
        <f>'CE-Consolidate'!L28</f>
        <v>7025</v>
      </c>
      <c r="I86" s="127"/>
      <c r="J86" s="109">
        <f>'CE-Separate'!I33</f>
        <v>7025</v>
      </c>
      <c r="K86" s="127"/>
      <c r="L86" s="10">
        <f>'CE-Separate'!I24</f>
        <v>7025</v>
      </c>
      <c r="M86" s="127"/>
      <c r="O86" s="84"/>
    </row>
    <row r="87" spans="1:15" s="83" customFormat="1" ht="22.4" customHeight="1">
      <c r="A87" s="113" t="s">
        <v>49</v>
      </c>
      <c r="C87" s="114"/>
      <c r="D87" s="81"/>
      <c r="E87" s="107"/>
      <c r="F87" s="109">
        <f>'CE-Consolidate'!N41</f>
        <v>144027</v>
      </c>
      <c r="G87" s="127"/>
      <c r="H87" s="10">
        <f>'CE-Consolidate'!N28</f>
        <v>134678</v>
      </c>
      <c r="I87" s="127"/>
      <c r="J87" s="109">
        <f>'CE-Separate'!K33</f>
        <v>-11715</v>
      </c>
      <c r="K87" s="127"/>
      <c r="L87" s="10">
        <f>'CE-Separate'!K24</f>
        <v>-9380</v>
      </c>
      <c r="M87" s="127"/>
      <c r="O87" s="84"/>
    </row>
    <row r="88" spans="1:15" s="83" customFormat="1" ht="22.4" customHeight="1">
      <c r="A88" s="113" t="s">
        <v>50</v>
      </c>
      <c r="C88" s="114"/>
      <c r="D88" s="81"/>
      <c r="E88" s="107"/>
      <c r="F88" s="124">
        <f>'CE-Consolidate'!P41+'CE-Consolidate'!R41</f>
        <v>-6726</v>
      </c>
      <c r="G88" s="127"/>
      <c r="H88" s="59">
        <f>'CE-Consolidate'!P28+'CE-Consolidate'!R28</f>
        <v>-6353</v>
      </c>
      <c r="I88" s="127"/>
      <c r="J88" s="59">
        <f>'CE-Separate'!M33</f>
        <v>-940</v>
      </c>
      <c r="K88" s="127"/>
      <c r="L88" s="59">
        <f>'CE-Separate'!M24</f>
        <v>-940</v>
      </c>
      <c r="M88" s="127"/>
      <c r="O88" s="84"/>
    </row>
    <row r="89" spans="1:15" s="83" customFormat="1" ht="22.4" customHeight="1">
      <c r="A89" s="113" t="s">
        <v>51</v>
      </c>
      <c r="C89" s="114"/>
      <c r="D89" s="81"/>
      <c r="E89" s="107"/>
      <c r="F89" s="109">
        <f>SUM(F80:F88)</f>
        <v>493504</v>
      </c>
      <c r="G89" s="110"/>
      <c r="H89" s="110">
        <f>SUM(H80:H88)</f>
        <v>484528</v>
      </c>
      <c r="I89" s="110"/>
      <c r="J89" s="109">
        <f>SUM(J80:J88)</f>
        <v>344107</v>
      </c>
      <c r="K89" s="110"/>
      <c r="L89" s="110">
        <f>SUM(L80:L88)</f>
        <v>346442</v>
      </c>
      <c r="M89" s="127"/>
      <c r="O89" s="84"/>
    </row>
    <row r="90" spans="1:15" s="83" customFormat="1" ht="22.4" customHeight="1">
      <c r="A90" s="113" t="s">
        <v>52</v>
      </c>
      <c r="C90" s="114"/>
      <c r="D90" s="81"/>
      <c r="E90" s="107"/>
      <c r="F90" s="124">
        <f>'CE-Consolidate'!V41</f>
        <v>-360</v>
      </c>
      <c r="G90" s="110"/>
      <c r="H90" s="147">
        <f>'CE-Consolidate'!V28</f>
        <v>-360</v>
      </c>
      <c r="I90" s="110"/>
      <c r="J90" s="18">
        <v>0</v>
      </c>
      <c r="K90" s="110"/>
      <c r="L90" s="18">
        <v>0</v>
      </c>
      <c r="M90" s="110"/>
      <c r="O90" s="84"/>
    </row>
    <row r="91" spans="1:15" s="83" customFormat="1" ht="22.4" customHeight="1">
      <c r="A91" s="140" t="s">
        <v>53</v>
      </c>
      <c r="C91" s="114"/>
      <c r="D91" s="81"/>
      <c r="E91" s="107"/>
      <c r="F91" s="148">
        <f>SUM(F89:F90)</f>
        <v>493144</v>
      </c>
      <c r="G91" s="117"/>
      <c r="H91" s="148">
        <f>SUM(H89:H90)</f>
        <v>484168</v>
      </c>
      <c r="I91" s="117"/>
      <c r="J91" s="149">
        <f>SUM(J89:J90)</f>
        <v>344107</v>
      </c>
      <c r="K91" s="117"/>
      <c r="L91" s="148">
        <f>SUM(L89:L90)</f>
        <v>346442</v>
      </c>
      <c r="M91" s="127"/>
      <c r="O91" s="84"/>
    </row>
    <row r="92" spans="1:15" s="83" customFormat="1" ht="22.4" customHeight="1" thickBot="1">
      <c r="A92" s="140" t="s">
        <v>54</v>
      </c>
      <c r="B92" s="114"/>
      <c r="C92" s="114"/>
      <c r="D92" s="81"/>
      <c r="E92" s="107"/>
      <c r="F92" s="150">
        <f>SUM(F91,F62)</f>
        <v>568571</v>
      </c>
      <c r="G92" s="117"/>
      <c r="H92" s="150">
        <f>SUM(H91,H62)</f>
        <v>565118</v>
      </c>
      <c r="I92" s="117"/>
      <c r="J92" s="151">
        <f>SUM(J91,J62)</f>
        <v>448522</v>
      </c>
      <c r="K92" s="117"/>
      <c r="L92" s="150">
        <f>SUM(L91,L62)</f>
        <v>443470</v>
      </c>
      <c r="M92" s="127"/>
      <c r="O92" s="84"/>
    </row>
    <row r="93" spans="1:15" s="152" customFormat="1" ht="22.4" customHeight="1" thickTop="1">
      <c r="C93" s="153"/>
      <c r="D93" s="154"/>
      <c r="E93" s="155"/>
      <c r="F93" s="42">
        <f>F92-F33</f>
        <v>0</v>
      </c>
      <c r="G93" s="42"/>
      <c r="H93" s="42">
        <f>H92-H33</f>
        <v>0</v>
      </c>
      <c r="I93" s="42"/>
      <c r="J93" s="46">
        <f>J92-J33</f>
        <v>0</v>
      </c>
      <c r="K93" s="42"/>
      <c r="L93" s="42">
        <f>L92-L33</f>
        <v>0</v>
      </c>
      <c r="M93" s="156"/>
      <c r="N93" s="157"/>
      <c r="O93" s="158"/>
    </row>
    <row r="94" spans="1:15" ht="22.4" customHeight="1">
      <c r="A94" s="159"/>
    </row>
    <row r="95" spans="1:15" ht="22.4" customHeight="1">
      <c r="A95" s="113"/>
    </row>
    <row r="97" spans="6:12" ht="22.4" customHeight="1">
      <c r="F97" s="43">
        <f>F92-F33</f>
        <v>0</v>
      </c>
      <c r="G97" s="44"/>
      <c r="H97" s="43">
        <f>H92-H33</f>
        <v>0</v>
      </c>
      <c r="I97" s="44"/>
      <c r="J97" s="47">
        <f>J92-J33</f>
        <v>0</v>
      </c>
      <c r="K97" s="44"/>
      <c r="L97" s="43">
        <f>L92-L33</f>
        <v>0</v>
      </c>
    </row>
    <row r="98" spans="6:12" ht="22.4" customHeight="1">
      <c r="F98" s="35"/>
      <c r="G98" s="35"/>
      <c r="H98" s="35"/>
      <c r="I98" s="35"/>
      <c r="J98" s="35"/>
      <c r="K98" s="35"/>
      <c r="L98" s="35"/>
    </row>
  </sheetData>
  <mergeCells count="12">
    <mergeCell ref="A2:M2"/>
    <mergeCell ref="A36:M36"/>
    <mergeCell ref="J5:M5"/>
    <mergeCell ref="F5:H5"/>
    <mergeCell ref="F9:L9"/>
    <mergeCell ref="F72:L72"/>
    <mergeCell ref="A65:M65"/>
    <mergeCell ref="F68:H68"/>
    <mergeCell ref="J68:M68"/>
    <mergeCell ref="F39:H39"/>
    <mergeCell ref="J39:M39"/>
    <mergeCell ref="F43:L43"/>
  </mergeCells>
  <printOptions horizontalCentered="1"/>
  <pageMargins left="0.74803149606299202" right="0.27559055118110198" top="0.78740157480314998" bottom="0.47244094488188998" header="0.196850393700787" footer="0.27559055118110198"/>
  <pageSetup paperSize="9" scale="71" firstPageNumber="2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6"/>
  <sheetViews>
    <sheetView tabSelected="1" view="pageBreakPreview" zoomScale="130" zoomScaleNormal="100" zoomScaleSheetLayoutView="130" workbookViewId="0">
      <selection activeCell="T7" sqref="T7"/>
    </sheetView>
  </sheetViews>
  <sheetFormatPr defaultColWidth="9.69921875" defaultRowHeight="20.25" customHeight="1"/>
  <cols>
    <col min="1" max="1" width="2.8984375" style="220" customWidth="1"/>
    <col min="2" max="2" width="50.09765625" style="220" customWidth="1"/>
    <col min="3" max="3" width="1.09765625" style="220" customWidth="1"/>
    <col min="4" max="4" width="6.3984375" style="227" bestFit="1" customWidth="1"/>
    <col min="5" max="5" width="2.09765625" style="230" customWidth="1"/>
    <col min="6" max="6" width="16.09765625" style="219" bestFit="1" customWidth="1"/>
    <col min="7" max="7" width="1.09765625" style="219" customWidth="1"/>
    <col min="8" max="8" width="15.69921875" style="219" customWidth="1"/>
    <col min="9" max="9" width="1.09765625" style="219" customWidth="1"/>
    <col min="10" max="10" width="16.09765625" style="219" bestFit="1" customWidth="1"/>
    <col min="11" max="11" width="1.09765625" style="219" customWidth="1"/>
    <col min="12" max="12" width="15.69921875" style="219" customWidth="1"/>
    <col min="13" max="13" width="1.3984375" style="220" customWidth="1"/>
    <col min="14" max="14" width="1.69921875" style="220" customWidth="1"/>
    <col min="15" max="15" width="17.69921875" style="220" customWidth="1"/>
    <col min="16" max="16" width="1.09765625" style="220" customWidth="1"/>
    <col min="17" max="17" width="17.69921875" style="220" customWidth="1"/>
    <col min="18" max="18" width="1.69921875" style="220" customWidth="1"/>
    <col min="19" max="19" width="17.69921875" style="220" customWidth="1"/>
    <col min="20" max="20" width="1.69921875" style="220" customWidth="1"/>
    <col min="21" max="21" width="17.69921875" style="220" customWidth="1"/>
    <col min="22" max="22" width="1.69921875" style="220" customWidth="1"/>
    <col min="23" max="23" width="17.69921875" style="220" customWidth="1"/>
    <col min="24" max="24" width="1.69921875" style="220" customWidth="1"/>
    <col min="25" max="25" width="17.69921875" style="220" customWidth="1"/>
    <col min="26" max="26" width="1.69921875" style="220" customWidth="1"/>
    <col min="27" max="27" width="17.69921875" style="220" customWidth="1"/>
    <col min="28" max="28" width="1.69921875" style="220" customWidth="1"/>
    <col min="29" max="29" width="17.69921875" style="220" customWidth="1"/>
    <col min="30" max="30" width="1.69921875" style="220" customWidth="1"/>
    <col min="31" max="31" width="17.69921875" style="220" customWidth="1"/>
    <col min="32" max="32" width="1.69921875" style="220" customWidth="1"/>
    <col min="33" max="33" width="17.69921875" style="220" customWidth="1"/>
    <col min="34" max="34" width="1.69921875" style="220" customWidth="1"/>
    <col min="35" max="36" width="9.69921875" style="220"/>
    <col min="37" max="37" width="4.69921875" style="220" customWidth="1"/>
    <col min="38" max="38" width="43.69921875" style="220" customWidth="1"/>
    <col min="39" max="39" width="14.69921875" style="220" customWidth="1"/>
    <col min="40" max="40" width="1.69921875" style="220" customWidth="1"/>
    <col min="41" max="41" width="15.69921875" style="220" customWidth="1"/>
    <col min="42" max="42" width="1.69921875" style="220" customWidth="1"/>
    <col min="43" max="43" width="4.69921875" style="220" customWidth="1"/>
    <col min="44" max="44" width="43.69921875" style="220" customWidth="1"/>
    <col min="45" max="45" width="13.69921875" style="220" customWidth="1"/>
    <col min="46" max="46" width="1.69921875" style="220" customWidth="1"/>
    <col min="47" max="47" width="15.69921875" style="220" customWidth="1"/>
    <col min="48" max="16384" width="9.69921875" style="220"/>
  </cols>
  <sheetData>
    <row r="1" spans="1:13" s="80" customFormat="1" ht="20.25" customHeight="1">
      <c r="A1" s="79" t="s">
        <v>0</v>
      </c>
      <c r="B1" s="160"/>
      <c r="C1" s="161"/>
      <c r="D1" s="160"/>
      <c r="E1" s="161"/>
      <c r="F1" s="161"/>
      <c r="G1" s="161"/>
      <c r="H1" s="161"/>
      <c r="I1" s="83"/>
      <c r="J1" s="83"/>
      <c r="K1" s="83"/>
      <c r="L1" s="83"/>
    </row>
    <row r="2" spans="1:13" s="165" customFormat="1" ht="20.25" customHeight="1">
      <c r="A2" s="162" t="s">
        <v>55</v>
      </c>
      <c r="B2" s="163"/>
      <c r="C2" s="162"/>
      <c r="D2" s="160"/>
      <c r="E2" s="162"/>
      <c r="F2" s="161"/>
      <c r="G2" s="161"/>
      <c r="H2" s="161"/>
      <c r="I2" s="164"/>
      <c r="J2" s="164"/>
      <c r="K2" s="164"/>
      <c r="L2" s="164"/>
    </row>
    <row r="3" spans="1:13" s="165" customFormat="1" ht="20.25" customHeight="1">
      <c r="A3" s="162" t="s">
        <v>279</v>
      </c>
      <c r="B3" s="162"/>
      <c r="C3" s="162"/>
      <c r="D3" s="160"/>
      <c r="E3" s="162"/>
      <c r="F3" s="161"/>
      <c r="G3" s="161"/>
      <c r="H3" s="161"/>
      <c r="I3" s="164"/>
      <c r="J3" s="164"/>
      <c r="K3" s="164"/>
      <c r="L3" s="164"/>
    </row>
    <row r="4" spans="1:13" s="165" customFormat="1" ht="20.25" customHeight="1">
      <c r="A4" s="166"/>
      <c r="D4" s="167"/>
      <c r="F4" s="164"/>
      <c r="G4" s="164"/>
      <c r="H4" s="164"/>
      <c r="I4" s="164"/>
      <c r="J4" s="164"/>
      <c r="K4" s="164"/>
      <c r="L4" s="164"/>
      <c r="M4" s="168"/>
    </row>
    <row r="5" spans="1:13" s="165" customFormat="1" ht="20.25" customHeight="1">
      <c r="A5" s="166"/>
      <c r="E5" s="164"/>
      <c r="F5" s="169"/>
      <c r="G5" s="170" t="s">
        <v>2</v>
      </c>
      <c r="H5" s="169"/>
      <c r="I5" s="171"/>
      <c r="J5" s="169"/>
      <c r="K5" s="170" t="s">
        <v>3</v>
      </c>
      <c r="L5" s="169"/>
    </row>
    <row r="6" spans="1:13" s="165" customFormat="1" ht="20.25" customHeight="1">
      <c r="A6" s="172"/>
      <c r="C6" s="173"/>
      <c r="D6" s="174" t="s">
        <v>4</v>
      </c>
      <c r="E6" s="145"/>
      <c r="F6" s="175">
        <v>2026</v>
      </c>
      <c r="G6" s="176"/>
      <c r="H6" s="175">
        <v>2025</v>
      </c>
      <c r="I6" s="164"/>
      <c r="J6" s="175">
        <f>F6</f>
        <v>2026</v>
      </c>
      <c r="K6" s="176"/>
      <c r="L6" s="175">
        <f>H6</f>
        <v>2025</v>
      </c>
    </row>
    <row r="7" spans="1:13" s="165" customFormat="1" ht="20.25" customHeight="1">
      <c r="A7" s="172"/>
      <c r="C7" s="173"/>
      <c r="D7" s="177"/>
      <c r="E7" s="145"/>
      <c r="F7" s="178" t="s">
        <v>87</v>
      </c>
      <c r="G7" s="178"/>
      <c r="H7" s="178"/>
      <c r="I7" s="178"/>
      <c r="J7" s="178"/>
      <c r="K7" s="178"/>
      <c r="L7" s="178"/>
    </row>
    <row r="8" spans="1:13" s="165" customFormat="1" ht="20.25" customHeight="1">
      <c r="A8" s="179" t="s">
        <v>56</v>
      </c>
      <c r="D8" s="180"/>
      <c r="E8" s="145"/>
      <c r="F8" s="176"/>
      <c r="G8" s="176"/>
      <c r="H8" s="139"/>
      <c r="I8" s="139"/>
      <c r="J8" s="139"/>
      <c r="K8" s="139"/>
      <c r="L8" s="139"/>
    </row>
    <row r="9" spans="1:13" s="164" customFormat="1" ht="20.25" customHeight="1">
      <c r="A9" s="145" t="s">
        <v>57</v>
      </c>
      <c r="D9" s="181"/>
      <c r="E9" s="182"/>
      <c r="F9" s="183">
        <v>5070</v>
      </c>
      <c r="G9" s="183"/>
      <c r="H9" s="183">
        <v>4916</v>
      </c>
      <c r="I9" s="183"/>
      <c r="J9" s="13">
        <v>0</v>
      </c>
      <c r="K9" s="13"/>
      <c r="L9" s="13">
        <v>0</v>
      </c>
    </row>
    <row r="10" spans="1:13" s="164" customFormat="1" ht="20.25" customHeight="1">
      <c r="A10" s="145" t="s">
        <v>211</v>
      </c>
      <c r="F10" s="183">
        <v>13533</v>
      </c>
      <c r="G10" s="183"/>
      <c r="H10" s="183">
        <v>13436</v>
      </c>
      <c r="I10" s="183"/>
      <c r="J10" s="183">
        <v>1916</v>
      </c>
      <c r="K10" s="183"/>
      <c r="L10" s="183">
        <v>1936</v>
      </c>
    </row>
    <row r="11" spans="1:13" s="164" customFormat="1" ht="20.25" customHeight="1">
      <c r="A11" s="145" t="s">
        <v>60</v>
      </c>
      <c r="D11" s="181"/>
      <c r="E11" s="182"/>
      <c r="F11" s="25">
        <v>4138</v>
      </c>
      <c r="G11" s="183"/>
      <c r="H11" s="25">
        <v>2374</v>
      </c>
      <c r="I11" s="183"/>
      <c r="J11" s="25">
        <v>96</v>
      </c>
      <c r="K11" s="183"/>
      <c r="L11" s="25">
        <v>335</v>
      </c>
    </row>
    <row r="12" spans="1:13" s="164" customFormat="1" ht="20.25" customHeight="1">
      <c r="A12" s="145" t="s">
        <v>61</v>
      </c>
      <c r="D12" s="181"/>
      <c r="E12" s="182"/>
      <c r="F12" s="184">
        <v>146</v>
      </c>
      <c r="G12" s="183"/>
      <c r="H12" s="184">
        <v>260</v>
      </c>
      <c r="I12" s="183"/>
      <c r="J12" s="184">
        <v>3860</v>
      </c>
      <c r="K12" s="183"/>
      <c r="L12" s="184">
        <v>4013</v>
      </c>
    </row>
    <row r="13" spans="1:13" s="164" customFormat="1" ht="20.25" customHeight="1">
      <c r="A13" s="185" t="s">
        <v>62</v>
      </c>
      <c r="D13" s="181"/>
      <c r="E13" s="182"/>
      <c r="F13" s="186">
        <f>SUM(F9:F12)</f>
        <v>22887</v>
      </c>
      <c r="G13" s="187"/>
      <c r="H13" s="186">
        <f>SUM(H9:H12)</f>
        <v>20986</v>
      </c>
      <c r="I13" s="187"/>
      <c r="J13" s="186">
        <f>SUM(J9:J12)</f>
        <v>5872</v>
      </c>
      <c r="K13" s="187"/>
      <c r="L13" s="186">
        <f>SUM(L9:L12)</f>
        <v>6284</v>
      </c>
    </row>
    <row r="14" spans="1:13" s="165" customFormat="1" ht="20.25" customHeight="1">
      <c r="A14" s="179" t="s">
        <v>63</v>
      </c>
      <c r="B14" s="188"/>
      <c r="C14" s="164"/>
      <c r="D14" s="181"/>
      <c r="E14" s="182"/>
      <c r="F14" s="183"/>
      <c r="G14" s="183"/>
      <c r="H14" s="183"/>
      <c r="I14" s="183"/>
      <c r="J14" s="183"/>
      <c r="K14" s="183"/>
      <c r="L14" s="183"/>
    </row>
    <row r="15" spans="1:13" s="165" customFormat="1" ht="20.25" customHeight="1">
      <c r="A15" s="145" t="s">
        <v>212</v>
      </c>
      <c r="B15" s="164"/>
      <c r="C15" s="164"/>
      <c r="D15" s="181"/>
      <c r="E15" s="182"/>
      <c r="F15" s="183">
        <v>1507</v>
      </c>
      <c r="G15" s="183"/>
      <c r="H15" s="183">
        <v>1527</v>
      </c>
      <c r="I15" s="183"/>
      <c r="J15" s="25">
        <v>0</v>
      </c>
      <c r="K15" s="13"/>
      <c r="L15" s="25">
        <v>0</v>
      </c>
    </row>
    <row r="16" spans="1:13" s="165" customFormat="1" ht="20.25" customHeight="1">
      <c r="A16" s="145" t="s">
        <v>65</v>
      </c>
      <c r="B16" s="164"/>
      <c r="C16" s="164"/>
      <c r="D16" s="181"/>
      <c r="E16" s="182"/>
      <c r="F16" s="183">
        <v>3257</v>
      </c>
      <c r="G16" s="183"/>
      <c r="H16" s="183">
        <v>3286</v>
      </c>
      <c r="I16" s="183"/>
      <c r="J16" s="183">
        <v>1066</v>
      </c>
      <c r="K16" s="183"/>
      <c r="L16" s="183">
        <v>1118</v>
      </c>
    </row>
    <row r="17" spans="1:12" s="165" customFormat="1" ht="20.25" customHeight="1">
      <c r="A17" s="145" t="s">
        <v>66</v>
      </c>
      <c r="B17" s="164"/>
      <c r="C17" s="164"/>
      <c r="D17" s="181"/>
      <c r="E17" s="182"/>
      <c r="F17" s="183">
        <v>229</v>
      </c>
      <c r="G17" s="183"/>
      <c r="H17" s="183">
        <v>41</v>
      </c>
      <c r="I17" s="183"/>
      <c r="J17" s="183">
        <v>41</v>
      </c>
      <c r="K17" s="183"/>
      <c r="L17" s="183">
        <v>41</v>
      </c>
    </row>
    <row r="18" spans="1:12" s="165" customFormat="1" ht="20.25" customHeight="1">
      <c r="A18" s="145" t="s">
        <v>67</v>
      </c>
      <c r="B18" s="164"/>
      <c r="C18" s="164"/>
      <c r="D18" s="181"/>
      <c r="E18" s="182"/>
      <c r="F18" s="183">
        <v>7831</v>
      </c>
      <c r="G18" s="183"/>
      <c r="H18" s="183">
        <v>6348</v>
      </c>
      <c r="I18" s="183"/>
      <c r="J18" s="183">
        <v>6890</v>
      </c>
      <c r="K18" s="183"/>
      <c r="L18" s="183">
        <v>6282</v>
      </c>
    </row>
    <row r="19" spans="1:12" s="165" customFormat="1" ht="20.25" customHeight="1">
      <c r="A19" s="185" t="s">
        <v>68</v>
      </c>
      <c r="B19" s="164"/>
      <c r="C19" s="164"/>
      <c r="D19" s="181"/>
      <c r="E19" s="145"/>
      <c r="F19" s="60">
        <f>SUM(F15:F18)</f>
        <v>12824</v>
      </c>
      <c r="G19" s="189"/>
      <c r="H19" s="190">
        <f>SUM(H15:H18)</f>
        <v>11202</v>
      </c>
      <c r="I19" s="189"/>
      <c r="J19" s="190">
        <f>SUM(J15:J18)</f>
        <v>7997</v>
      </c>
      <c r="K19" s="189"/>
      <c r="L19" s="190">
        <f>SUM(L15:L18)</f>
        <v>7441</v>
      </c>
    </row>
    <row r="20" spans="1:12" s="165" customFormat="1" ht="20.25" customHeight="1">
      <c r="A20" s="185" t="s">
        <v>244</v>
      </c>
      <c r="B20" s="164"/>
      <c r="C20" s="164"/>
      <c r="D20" s="181"/>
      <c r="E20" s="145"/>
      <c r="F20" s="189">
        <f>SUM(F13-F19)</f>
        <v>10063</v>
      </c>
      <c r="G20" s="189"/>
      <c r="H20" s="189">
        <f>SUM(H13-H19)</f>
        <v>9784</v>
      </c>
      <c r="I20" s="189"/>
      <c r="J20" s="189">
        <f>SUM(J13-J19)</f>
        <v>-2125</v>
      </c>
      <c r="K20" s="189"/>
      <c r="L20" s="189">
        <f>SUM(L13-L19)</f>
        <v>-1157</v>
      </c>
    </row>
    <row r="21" spans="1:12" s="165" customFormat="1" ht="20.25" customHeight="1">
      <c r="A21" s="145" t="s">
        <v>267</v>
      </c>
      <c r="B21" s="164"/>
      <c r="C21" s="164"/>
      <c r="D21" s="181">
        <v>11</v>
      </c>
      <c r="E21" s="145"/>
      <c r="F21" s="139">
        <v>1055</v>
      </c>
      <c r="G21" s="139"/>
      <c r="H21" s="139">
        <v>-139</v>
      </c>
      <c r="I21" s="139"/>
      <c r="J21" s="25">
        <v>0</v>
      </c>
      <c r="K21" s="139"/>
      <c r="L21" s="25">
        <v>0</v>
      </c>
    </row>
    <row r="22" spans="1:12" s="165" customFormat="1" ht="20.25" customHeight="1">
      <c r="A22" s="145" t="s">
        <v>69</v>
      </c>
      <c r="B22" s="164"/>
      <c r="C22" s="164"/>
      <c r="D22" s="180"/>
      <c r="E22" s="145"/>
      <c r="F22" s="184">
        <v>-425</v>
      </c>
      <c r="G22" s="183"/>
      <c r="H22" s="184">
        <v>-584</v>
      </c>
      <c r="I22" s="183"/>
      <c r="J22" s="184">
        <v>-236</v>
      </c>
      <c r="K22" s="183"/>
      <c r="L22" s="184">
        <v>-222</v>
      </c>
    </row>
    <row r="23" spans="1:12" s="165" customFormat="1" ht="20.25" customHeight="1">
      <c r="A23" s="185" t="s">
        <v>245</v>
      </c>
      <c r="B23" s="164"/>
      <c r="C23" s="164"/>
      <c r="D23" s="180"/>
      <c r="E23" s="145"/>
      <c r="F23" s="187">
        <f>SUM(F20:F22)</f>
        <v>10693</v>
      </c>
      <c r="G23" s="187"/>
      <c r="H23" s="187">
        <f>SUM(H20:H22)</f>
        <v>9061</v>
      </c>
      <c r="I23" s="187"/>
      <c r="J23" s="187">
        <f>SUM(J20:J22)</f>
        <v>-2361</v>
      </c>
      <c r="K23" s="187"/>
      <c r="L23" s="187">
        <f>SUM(L20:L22)</f>
        <v>-1379</v>
      </c>
    </row>
    <row r="24" spans="1:12" s="165" customFormat="1" ht="20.25" customHeight="1">
      <c r="A24" s="145" t="s">
        <v>189</v>
      </c>
      <c r="B24" s="164"/>
      <c r="C24" s="164"/>
      <c r="D24" s="174"/>
      <c r="E24" s="145"/>
      <c r="F24" s="184">
        <v>1344</v>
      </c>
      <c r="G24" s="183"/>
      <c r="H24" s="184">
        <v>1424</v>
      </c>
      <c r="I24" s="183"/>
      <c r="J24" s="183">
        <v>-26</v>
      </c>
      <c r="K24" s="183"/>
      <c r="L24" s="183">
        <v>-40</v>
      </c>
    </row>
    <row r="25" spans="1:12" s="165" customFormat="1" ht="20.25" customHeight="1" thickBot="1">
      <c r="A25" s="185" t="s">
        <v>250</v>
      </c>
      <c r="B25" s="164"/>
      <c r="C25" s="164"/>
      <c r="D25" s="174"/>
      <c r="E25" s="145"/>
      <c r="F25" s="191">
        <f>F23-F24</f>
        <v>9349</v>
      </c>
      <c r="G25" s="189"/>
      <c r="H25" s="191">
        <f>H23-H24</f>
        <v>7637</v>
      </c>
      <c r="I25" s="189"/>
      <c r="J25" s="191">
        <f t="shared" ref="J25:L25" si="0">J23-J24</f>
        <v>-2335</v>
      </c>
      <c r="K25" s="189">
        <f t="shared" si="0"/>
        <v>0</v>
      </c>
      <c r="L25" s="191">
        <f t="shared" si="0"/>
        <v>-1339</v>
      </c>
    </row>
    <row r="26" spans="1:12" s="165" customFormat="1" ht="20.25" customHeight="1" thickTop="1">
      <c r="A26" s="192"/>
      <c r="B26" s="164"/>
      <c r="C26" s="164"/>
      <c r="D26" s="174"/>
      <c r="E26" s="145"/>
      <c r="F26" s="139"/>
      <c r="G26" s="139"/>
      <c r="H26" s="139"/>
      <c r="I26" s="139"/>
      <c r="J26" s="139"/>
      <c r="K26" s="139"/>
      <c r="L26" s="139"/>
    </row>
    <row r="27" spans="1:12" s="165" customFormat="1" ht="20.25" customHeight="1">
      <c r="A27" s="185" t="s">
        <v>246</v>
      </c>
      <c r="B27" s="164"/>
      <c r="C27" s="164"/>
      <c r="D27" s="174"/>
      <c r="E27" s="145"/>
      <c r="F27" s="139"/>
      <c r="G27" s="139"/>
      <c r="H27" s="139"/>
      <c r="I27" s="139"/>
      <c r="J27" s="139"/>
      <c r="K27" s="139"/>
      <c r="L27" s="139"/>
    </row>
    <row r="28" spans="1:12" s="165" customFormat="1" ht="20.25" customHeight="1" thickBot="1">
      <c r="A28" s="145" t="s">
        <v>71</v>
      </c>
      <c r="B28" s="164"/>
      <c r="C28" s="164"/>
      <c r="D28" s="174"/>
      <c r="E28" s="145"/>
      <c r="F28" s="139">
        <f>F25-F29</f>
        <v>9349</v>
      </c>
      <c r="G28" s="139"/>
      <c r="H28" s="139">
        <f>H25-H29</f>
        <v>7637</v>
      </c>
      <c r="I28" s="139"/>
      <c r="J28" s="193">
        <f>J25</f>
        <v>-2335</v>
      </c>
      <c r="K28" s="139"/>
      <c r="L28" s="193">
        <f>L25</f>
        <v>-1339</v>
      </c>
    </row>
    <row r="29" spans="1:12" s="165" customFormat="1" ht="20.25" customHeight="1" thickTop="1">
      <c r="A29" s="145" t="s">
        <v>52</v>
      </c>
      <c r="B29" s="164"/>
      <c r="C29" s="164"/>
      <c r="D29" s="174"/>
      <c r="E29" s="145"/>
      <c r="F29" s="12">
        <v>0</v>
      </c>
      <c r="G29" s="183"/>
      <c r="H29" s="12">
        <v>0</v>
      </c>
      <c r="I29" s="164"/>
      <c r="J29" s="139"/>
      <c r="K29" s="139"/>
      <c r="L29" s="139"/>
    </row>
    <row r="30" spans="1:12" s="165" customFormat="1" ht="20.25" customHeight="1" thickBot="1">
      <c r="A30" s="185"/>
      <c r="B30" s="164"/>
      <c r="C30" s="164"/>
      <c r="D30" s="174"/>
      <c r="E30" s="145"/>
      <c r="F30" s="194">
        <f>F25</f>
        <v>9349</v>
      </c>
      <c r="G30" s="187"/>
      <c r="H30" s="194">
        <f>H25</f>
        <v>7637</v>
      </c>
      <c r="I30" s="164"/>
      <c r="J30" s="139"/>
      <c r="K30" s="139"/>
      <c r="L30" s="139"/>
    </row>
    <row r="31" spans="1:12" s="165" customFormat="1" ht="20.25" customHeight="1" thickTop="1">
      <c r="A31" s="185" t="s">
        <v>247</v>
      </c>
      <c r="B31" s="164"/>
      <c r="C31" s="164"/>
      <c r="D31" s="174">
        <v>16</v>
      </c>
      <c r="E31" s="145"/>
      <c r="F31" s="176"/>
      <c r="G31" s="176"/>
      <c r="H31" s="176"/>
      <c r="I31" s="164"/>
      <c r="J31" s="176"/>
      <c r="K31" s="176"/>
      <c r="L31" s="176"/>
    </row>
    <row r="32" spans="1:12" s="165" customFormat="1" ht="20.25" customHeight="1">
      <c r="A32" s="145" t="s">
        <v>248</v>
      </c>
      <c r="B32" s="164"/>
      <c r="C32" s="164"/>
      <c r="D32" s="174"/>
      <c r="E32" s="145"/>
      <c r="F32" s="176"/>
      <c r="G32" s="176"/>
      <c r="H32" s="176"/>
      <c r="I32" s="164"/>
      <c r="J32" s="176"/>
      <c r="K32" s="176"/>
      <c r="L32" s="176"/>
    </row>
    <row r="33" spans="1:13" s="165" customFormat="1" ht="20.25" customHeight="1" thickBot="1">
      <c r="A33" s="145" t="s">
        <v>249</v>
      </c>
      <c r="B33" s="164"/>
      <c r="C33" s="164"/>
      <c r="D33" s="174"/>
      <c r="E33" s="145"/>
      <c r="F33" s="48">
        <f>F28/F34</f>
        <v>2.949211356466877E-2</v>
      </c>
      <c r="G33" s="195"/>
      <c r="H33" s="48">
        <f>H28/H34</f>
        <v>2.4907376001252382E-2</v>
      </c>
      <c r="I33" s="195"/>
      <c r="J33" s="51">
        <f>J28/J34</f>
        <v>-7.3659305993690853E-3</v>
      </c>
      <c r="K33" s="195"/>
      <c r="L33" s="51">
        <f>L28/L34</f>
        <v>-4.3670258564458475E-3</v>
      </c>
    </row>
    <row r="34" spans="1:13" s="165" customFormat="1" ht="15.5" hidden="1" thickTop="1" thickBot="1">
      <c r="A34" s="145"/>
      <c r="B34" s="164" t="s">
        <v>224</v>
      </c>
      <c r="C34" s="164"/>
      <c r="D34" s="174"/>
      <c r="E34" s="145"/>
      <c r="F34" s="39">
        <v>317000</v>
      </c>
      <c r="G34" s="34"/>
      <c r="H34" s="40">
        <v>306616</v>
      </c>
      <c r="I34" s="34"/>
      <c r="J34" s="39">
        <v>317000</v>
      </c>
      <c r="K34" s="34"/>
      <c r="L34" s="40">
        <v>306616</v>
      </c>
    </row>
    <row r="35" spans="1:13" s="165" customFormat="1" ht="20.25" customHeight="1" thickTop="1">
      <c r="A35" s="145"/>
      <c r="B35" s="164"/>
      <c r="C35" s="164"/>
      <c r="D35" s="174"/>
      <c r="E35" s="145"/>
      <c r="F35" s="38"/>
      <c r="G35" s="195"/>
      <c r="H35" s="38"/>
      <c r="I35" s="195"/>
      <c r="J35" s="195"/>
      <c r="K35" s="195"/>
      <c r="L35" s="38"/>
    </row>
    <row r="36" spans="1:13" s="165" customFormat="1" ht="20.25" customHeight="1">
      <c r="A36" s="145" t="s">
        <v>251</v>
      </c>
      <c r="B36" s="164"/>
      <c r="C36" s="164"/>
      <c r="D36" s="174"/>
      <c r="E36" s="145"/>
      <c r="F36" s="176"/>
      <c r="G36" s="176"/>
      <c r="H36" s="176"/>
      <c r="I36" s="164"/>
      <c r="J36" s="176"/>
      <c r="K36" s="176"/>
      <c r="L36" s="176"/>
    </row>
    <row r="37" spans="1:13" s="165" customFormat="1" ht="20.149999999999999" customHeight="1" thickBot="1">
      <c r="A37" s="145" t="s">
        <v>249</v>
      </c>
      <c r="B37" s="164"/>
      <c r="C37" s="164"/>
      <c r="D37" s="174"/>
      <c r="E37" s="145"/>
      <c r="F37" s="48">
        <f>F33</f>
        <v>2.949211356466877E-2</v>
      </c>
      <c r="G37" s="41"/>
      <c r="H37" s="48">
        <f>H33</f>
        <v>2.4907376001252382E-2</v>
      </c>
      <c r="I37" s="41"/>
      <c r="J37" s="51">
        <f>J33</f>
        <v>-7.3659305993690853E-3</v>
      </c>
      <c r="K37" s="41"/>
      <c r="L37" s="51">
        <f>L33</f>
        <v>-4.3670258564458475E-3</v>
      </c>
    </row>
    <row r="38" spans="1:13" s="165" customFormat="1" ht="20.149999999999999" hidden="1" customHeight="1" thickTop="1" thickBot="1">
      <c r="A38" s="145"/>
      <c r="B38" s="164" t="s">
        <v>224</v>
      </c>
      <c r="C38" s="164"/>
      <c r="D38" s="174"/>
      <c r="E38" s="145"/>
      <c r="F38" s="39">
        <v>317000</v>
      </c>
      <c r="G38" s="34"/>
      <c r="H38" s="40">
        <v>300006165</v>
      </c>
      <c r="I38" s="34"/>
      <c r="J38" s="39">
        <v>317000</v>
      </c>
      <c r="K38" s="34"/>
      <c r="L38" s="40">
        <v>300006165</v>
      </c>
    </row>
    <row r="39" spans="1:13" s="165" customFormat="1" ht="15" thickTop="1">
      <c r="A39" s="145"/>
      <c r="B39" s="164"/>
      <c r="C39" s="164"/>
      <c r="D39" s="174"/>
      <c r="E39" s="145"/>
      <c r="F39" s="196"/>
      <c r="G39" s="197"/>
      <c r="H39" s="196"/>
      <c r="I39" s="182"/>
      <c r="J39" s="196"/>
      <c r="K39" s="197"/>
      <c r="L39" s="196"/>
    </row>
    <row r="40" spans="1:13" s="80" customFormat="1" ht="20.25" customHeight="1">
      <c r="A40" s="79" t="s">
        <v>0</v>
      </c>
      <c r="B40" s="160"/>
      <c r="C40" s="83"/>
      <c r="D40" s="81"/>
      <c r="E40" s="107"/>
      <c r="F40" s="83"/>
      <c r="G40" s="83"/>
      <c r="H40" s="83"/>
      <c r="I40" s="83"/>
      <c r="J40" s="83"/>
      <c r="K40" s="83"/>
      <c r="L40" s="83"/>
    </row>
    <row r="41" spans="1:13" s="165" customFormat="1" ht="20.25" customHeight="1">
      <c r="A41" s="162" t="s">
        <v>73</v>
      </c>
      <c r="B41" s="163"/>
      <c r="C41" s="198"/>
      <c r="D41" s="199"/>
      <c r="E41" s="198"/>
      <c r="F41" s="198"/>
      <c r="G41" s="198"/>
      <c r="H41" s="198"/>
      <c r="I41" s="164"/>
      <c r="J41" s="164"/>
      <c r="K41" s="164"/>
      <c r="L41" s="164"/>
    </row>
    <row r="42" spans="1:13" s="165" customFormat="1" ht="20.25" customHeight="1">
      <c r="A42" s="162" t="s">
        <v>279</v>
      </c>
      <c r="B42" s="162"/>
      <c r="C42" s="198"/>
      <c r="D42" s="199"/>
      <c r="E42" s="198"/>
      <c r="F42" s="145"/>
      <c r="G42" s="198"/>
      <c r="H42" s="145"/>
      <c r="I42" s="164"/>
      <c r="J42" s="164"/>
      <c r="K42" s="164"/>
      <c r="L42" s="164"/>
    </row>
    <row r="43" spans="1:13" s="165" customFormat="1" ht="20.25" customHeight="1">
      <c r="A43" s="200"/>
      <c r="B43" s="164"/>
      <c r="C43" s="164"/>
      <c r="D43" s="167"/>
      <c r="E43" s="164"/>
      <c r="F43" s="164"/>
      <c r="G43" s="164"/>
      <c r="H43" s="164"/>
      <c r="I43" s="164"/>
      <c r="J43" s="164"/>
      <c r="K43" s="164"/>
      <c r="L43" s="93"/>
      <c r="M43" s="168"/>
    </row>
    <row r="44" spans="1:13" s="165" customFormat="1" ht="20.25" customHeight="1">
      <c r="A44" s="200"/>
      <c r="B44" s="164"/>
      <c r="C44" s="164"/>
      <c r="D44" s="174"/>
      <c r="E44" s="164"/>
      <c r="F44" s="169"/>
      <c r="G44" s="170" t="s">
        <v>2</v>
      </c>
      <c r="H44" s="169"/>
      <c r="I44" s="171"/>
      <c r="J44" s="169"/>
      <c r="K44" s="170" t="s">
        <v>3</v>
      </c>
      <c r="L44" s="169"/>
    </row>
    <row r="45" spans="1:13" s="165" customFormat="1" ht="20.25" customHeight="1">
      <c r="A45" s="145"/>
      <c r="B45" s="164"/>
      <c r="C45" s="201"/>
      <c r="D45" s="174"/>
      <c r="E45" s="145"/>
      <c r="F45" s="175">
        <f>F6</f>
        <v>2026</v>
      </c>
      <c r="G45" s="176"/>
      <c r="H45" s="175">
        <f>H6</f>
        <v>2025</v>
      </c>
      <c r="I45" s="164"/>
      <c r="J45" s="175">
        <f>F45</f>
        <v>2026</v>
      </c>
      <c r="K45" s="176"/>
      <c r="L45" s="175">
        <f>H45</f>
        <v>2025</v>
      </c>
    </row>
    <row r="46" spans="1:13" s="165" customFormat="1" ht="20.25" customHeight="1">
      <c r="A46" s="145"/>
      <c r="B46" s="164"/>
      <c r="C46" s="201"/>
      <c r="D46" s="174"/>
      <c r="E46" s="145"/>
      <c r="F46" s="178" t="s">
        <v>87</v>
      </c>
      <c r="G46" s="178"/>
      <c r="H46" s="178"/>
      <c r="I46" s="178"/>
      <c r="J46" s="178"/>
      <c r="K46" s="178"/>
      <c r="L46" s="178"/>
    </row>
    <row r="47" spans="1:13" s="165" customFormat="1" ht="20.25" customHeight="1">
      <c r="A47" s="145"/>
      <c r="B47" s="164"/>
      <c r="C47" s="201"/>
      <c r="D47" s="177"/>
      <c r="E47" s="145"/>
      <c r="F47" s="202"/>
      <c r="G47" s="176"/>
      <c r="H47" s="3"/>
      <c r="I47" s="164"/>
      <c r="J47" s="202"/>
      <c r="K47" s="176"/>
      <c r="L47" s="3"/>
    </row>
    <row r="48" spans="1:13" s="165" customFormat="1" ht="20.25" customHeight="1">
      <c r="A48" s="185" t="s">
        <v>250</v>
      </c>
      <c r="B48" s="164"/>
      <c r="C48" s="164"/>
      <c r="D48" s="174"/>
      <c r="E48" s="145"/>
      <c r="F48" s="61">
        <f>F25</f>
        <v>9349</v>
      </c>
      <c r="G48" s="189"/>
      <c r="H48" s="203">
        <f>H25</f>
        <v>7637</v>
      </c>
      <c r="I48" s="188"/>
      <c r="J48" s="203">
        <f>J25</f>
        <v>-2335</v>
      </c>
      <c r="K48" s="189"/>
      <c r="L48" s="203">
        <f>L25</f>
        <v>-1339</v>
      </c>
    </row>
    <row r="49" spans="1:12" s="165" customFormat="1" ht="20.25" customHeight="1">
      <c r="A49" s="185"/>
      <c r="B49" s="164"/>
      <c r="C49" s="164"/>
      <c r="D49" s="174"/>
      <c r="E49" s="145"/>
      <c r="F49" s="139"/>
      <c r="G49" s="139"/>
      <c r="H49" s="139"/>
      <c r="I49" s="164"/>
      <c r="J49" s="139"/>
      <c r="K49" s="139"/>
      <c r="L49" s="139"/>
    </row>
    <row r="50" spans="1:12" s="206" customFormat="1" ht="20.25" customHeight="1">
      <c r="A50" s="204" t="s">
        <v>213</v>
      </c>
      <c r="B50" s="205"/>
      <c r="C50" s="205"/>
      <c r="D50" s="181"/>
      <c r="E50" s="182"/>
      <c r="F50" s="183"/>
      <c r="G50" s="183"/>
      <c r="H50" s="183"/>
      <c r="I50" s="183"/>
      <c r="J50" s="183"/>
      <c r="K50" s="183"/>
      <c r="L50" s="183"/>
    </row>
    <row r="51" spans="1:12" s="206" customFormat="1" ht="20.25" customHeight="1">
      <c r="A51" s="207" t="s">
        <v>214</v>
      </c>
      <c r="B51" s="205"/>
      <c r="C51" s="205"/>
      <c r="D51" s="181"/>
      <c r="E51" s="182"/>
      <c r="F51" s="183"/>
      <c r="G51" s="183"/>
      <c r="H51" s="183"/>
      <c r="I51" s="183"/>
      <c r="J51" s="183"/>
      <c r="K51" s="183"/>
      <c r="L51" s="183"/>
    </row>
    <row r="52" spans="1:12" s="206" customFormat="1" ht="20.25" customHeight="1">
      <c r="A52" s="207" t="s">
        <v>76</v>
      </c>
      <c r="B52" s="205"/>
      <c r="C52" s="205"/>
      <c r="D52" s="181"/>
      <c r="E52" s="182"/>
      <c r="F52" s="205"/>
      <c r="G52" s="205"/>
      <c r="H52" s="205"/>
      <c r="I52" s="205"/>
      <c r="J52" s="205"/>
      <c r="K52" s="205"/>
      <c r="L52" s="205"/>
    </row>
    <row r="53" spans="1:12" s="206" customFormat="1" ht="20.25" customHeight="1">
      <c r="A53" s="145" t="s">
        <v>77</v>
      </c>
      <c r="B53" s="205"/>
      <c r="C53" s="205"/>
      <c r="D53" s="181"/>
      <c r="E53" s="182"/>
      <c r="F53" s="205"/>
      <c r="G53" s="205"/>
      <c r="H53" s="205"/>
      <c r="I53" s="205"/>
      <c r="J53" s="205"/>
      <c r="K53" s="205"/>
      <c r="L53" s="205"/>
    </row>
    <row r="54" spans="1:12" s="206" customFormat="1" ht="20.25" customHeight="1">
      <c r="A54" s="145" t="s">
        <v>78</v>
      </c>
      <c r="B54" s="205"/>
      <c r="C54" s="205"/>
      <c r="D54" s="181"/>
      <c r="E54" s="182"/>
      <c r="F54" s="184">
        <v>-373</v>
      </c>
      <c r="G54" s="183"/>
      <c r="H54" s="184">
        <v>-2045</v>
      </c>
      <c r="I54" s="183"/>
      <c r="J54" s="18">
        <v>0</v>
      </c>
      <c r="K54" s="17"/>
      <c r="L54" s="18">
        <v>0</v>
      </c>
    </row>
    <row r="55" spans="1:12" s="206" customFormat="1" ht="20.25" customHeight="1">
      <c r="A55" s="207" t="s">
        <v>215</v>
      </c>
      <c r="B55" s="205"/>
      <c r="C55" s="205"/>
      <c r="D55" s="181"/>
      <c r="E55" s="182"/>
      <c r="F55" s="208">
        <f>F54</f>
        <v>-373</v>
      </c>
      <c r="G55" s="187"/>
      <c r="H55" s="186">
        <f>SUM(H54:H54)</f>
        <v>-2045</v>
      </c>
      <c r="I55" s="187"/>
      <c r="J55" s="19">
        <f>SUM(J54:J54)</f>
        <v>0</v>
      </c>
      <c r="K55" s="20"/>
      <c r="L55" s="19">
        <f>SUM(L54:L54)</f>
        <v>0</v>
      </c>
    </row>
    <row r="56" spans="1:12" s="206" customFormat="1" ht="20.25" customHeight="1">
      <c r="A56" s="145"/>
      <c r="B56" s="205"/>
      <c r="C56" s="205"/>
      <c r="D56" s="181"/>
      <c r="E56" s="182"/>
      <c r="F56" s="183"/>
      <c r="G56" s="183"/>
      <c r="H56" s="183"/>
      <c r="I56" s="183"/>
      <c r="J56" s="17"/>
      <c r="K56" s="17"/>
      <c r="L56" s="17"/>
    </row>
    <row r="57" spans="1:12" s="206" customFormat="1" ht="20.25" hidden="1" customHeight="1">
      <c r="A57" s="207" t="s">
        <v>216</v>
      </c>
      <c r="B57" s="205"/>
      <c r="C57" s="205"/>
      <c r="D57" s="181"/>
      <c r="E57" s="182"/>
      <c r="F57" s="183"/>
      <c r="G57" s="183"/>
      <c r="H57" s="183"/>
      <c r="I57" s="183"/>
      <c r="J57" s="17"/>
      <c r="K57" s="17"/>
      <c r="L57" s="17"/>
    </row>
    <row r="58" spans="1:12" s="206" customFormat="1" ht="20.25" hidden="1" customHeight="1">
      <c r="A58" s="207" t="s">
        <v>80</v>
      </c>
      <c r="B58" s="205"/>
      <c r="C58" s="205"/>
      <c r="D58" s="181"/>
      <c r="E58" s="182"/>
      <c r="F58" s="183"/>
      <c r="G58" s="183"/>
      <c r="H58" s="35"/>
      <c r="I58" s="183"/>
      <c r="J58" s="17"/>
      <c r="K58" s="17"/>
      <c r="L58" s="17"/>
    </row>
    <row r="59" spans="1:12" s="206" customFormat="1" ht="20.25" hidden="1" customHeight="1">
      <c r="A59" s="145" t="s">
        <v>81</v>
      </c>
      <c r="B59" s="205"/>
      <c r="C59" s="205"/>
      <c r="D59" s="181"/>
      <c r="E59" s="182"/>
      <c r="F59" s="17">
        <v>0</v>
      </c>
      <c r="G59" s="183"/>
      <c r="H59" s="183"/>
      <c r="I59" s="183"/>
      <c r="J59" s="17">
        <v>0</v>
      </c>
      <c r="K59" s="17"/>
      <c r="L59" s="183"/>
    </row>
    <row r="60" spans="1:12" s="206" customFormat="1" ht="20.25" hidden="1" customHeight="1">
      <c r="A60" s="145" t="s">
        <v>82</v>
      </c>
      <c r="B60" s="145"/>
      <c r="C60" s="205"/>
      <c r="D60" s="181"/>
      <c r="E60" s="182"/>
      <c r="F60" s="18">
        <v>0</v>
      </c>
      <c r="G60" s="183"/>
      <c r="H60" s="184"/>
      <c r="I60" s="183"/>
      <c r="J60" s="18">
        <v>0</v>
      </c>
      <c r="K60" s="17"/>
      <c r="L60" s="184"/>
    </row>
    <row r="61" spans="1:12" s="206" customFormat="1" ht="20.25" hidden="1" customHeight="1">
      <c r="A61" s="145" t="s">
        <v>83</v>
      </c>
      <c r="B61" s="205"/>
      <c r="C61" s="205"/>
      <c r="D61" s="181"/>
      <c r="E61" s="182"/>
      <c r="F61" s="183"/>
      <c r="G61" s="183"/>
      <c r="H61" s="35"/>
      <c r="I61" s="183"/>
      <c r="J61" s="17"/>
      <c r="K61" s="17"/>
      <c r="L61" s="17"/>
    </row>
    <row r="62" spans="1:12" s="206" customFormat="1" ht="20.25" hidden="1" customHeight="1">
      <c r="A62" s="145" t="s">
        <v>84</v>
      </c>
      <c r="B62" s="205"/>
      <c r="C62" s="205"/>
      <c r="D62" s="181">
        <v>23</v>
      </c>
      <c r="E62" s="182"/>
      <c r="F62" s="18">
        <f>SUM(F59:F60)</f>
        <v>0</v>
      </c>
      <c r="G62" s="183"/>
      <c r="H62" s="184">
        <f>SUM(H59:H60)</f>
        <v>0</v>
      </c>
      <c r="I62" s="183"/>
      <c r="J62" s="18">
        <f>SUM(J59:J60)</f>
        <v>0</v>
      </c>
      <c r="K62" s="17"/>
      <c r="L62" s="184">
        <f>SUM(L59:L60)</f>
        <v>0</v>
      </c>
    </row>
    <row r="63" spans="1:12" s="206" customFormat="1" ht="20.25" hidden="1" customHeight="1">
      <c r="A63" s="209" t="s">
        <v>217</v>
      </c>
      <c r="B63" s="205"/>
      <c r="C63" s="205"/>
      <c r="D63" s="181"/>
      <c r="E63" s="182"/>
      <c r="F63" s="62">
        <f>SUM(F55,F62)</f>
        <v>-373</v>
      </c>
      <c r="G63" s="187"/>
      <c r="H63" s="208">
        <f>SUM(H55,H62)</f>
        <v>-2045</v>
      </c>
      <c r="I63" s="187"/>
      <c r="J63" s="19">
        <f>SUM(J55,J62)</f>
        <v>0</v>
      </c>
      <c r="K63" s="20"/>
      <c r="L63" s="208">
        <f>SUM(L55,L62)</f>
        <v>0</v>
      </c>
    </row>
    <row r="64" spans="1:12" s="206" customFormat="1" ht="23.9" hidden="1" customHeight="1">
      <c r="A64" s="209"/>
      <c r="B64" s="205"/>
      <c r="C64" s="205"/>
      <c r="D64" s="181"/>
      <c r="E64" s="182"/>
      <c r="F64" s="210"/>
      <c r="G64" s="183"/>
      <c r="H64" s="183"/>
      <c r="I64" s="183"/>
      <c r="J64" s="183"/>
      <c r="K64" s="183"/>
      <c r="L64" s="183"/>
    </row>
    <row r="65" spans="1:13" s="206" customFormat="1" ht="15" thickBot="1">
      <c r="A65" s="204" t="s">
        <v>238</v>
      </c>
      <c r="B65" s="205"/>
      <c r="C65" s="205"/>
      <c r="D65" s="181"/>
      <c r="E65" s="182"/>
      <c r="F65" s="63">
        <f>F48+F63</f>
        <v>8976</v>
      </c>
      <c r="G65" s="187"/>
      <c r="H65" s="194">
        <f>H48+H63</f>
        <v>5592</v>
      </c>
      <c r="I65" s="187"/>
      <c r="J65" s="194">
        <f>J48+J63</f>
        <v>-2335</v>
      </c>
      <c r="K65" s="187"/>
      <c r="L65" s="194">
        <f>L48+L63</f>
        <v>-1339</v>
      </c>
    </row>
    <row r="66" spans="1:13" s="206" customFormat="1" ht="20.25" customHeight="1" thickTop="1">
      <c r="A66" s="211"/>
      <c r="B66" s="205"/>
      <c r="C66" s="205"/>
      <c r="D66" s="212"/>
      <c r="E66" s="182"/>
      <c r="F66" s="183"/>
      <c r="G66" s="183"/>
      <c r="H66" s="183"/>
      <c r="I66" s="183"/>
      <c r="J66" s="183"/>
      <c r="K66" s="183"/>
      <c r="L66" s="183"/>
    </row>
    <row r="67" spans="1:13" s="206" customFormat="1" ht="20.25" customHeight="1">
      <c r="A67" s="185" t="s">
        <v>218</v>
      </c>
      <c r="B67" s="205"/>
      <c r="C67" s="205"/>
      <c r="D67" s="212"/>
      <c r="E67" s="182"/>
      <c r="F67" s="183"/>
      <c r="G67" s="183"/>
      <c r="H67" s="183"/>
      <c r="I67" s="183"/>
      <c r="J67" s="183"/>
      <c r="K67" s="183"/>
      <c r="L67" s="183"/>
    </row>
    <row r="68" spans="1:13" s="206" customFormat="1" ht="20.9" customHeight="1" thickBot="1">
      <c r="A68" s="145" t="s">
        <v>71</v>
      </c>
      <c r="B68" s="205"/>
      <c r="C68" s="205"/>
      <c r="D68" s="212"/>
      <c r="E68" s="182"/>
      <c r="F68" s="45">
        <f>F70-F69</f>
        <v>8976</v>
      </c>
      <c r="G68" s="183"/>
      <c r="H68" s="183">
        <f>H70-H69</f>
        <v>5592</v>
      </c>
      <c r="I68" s="183"/>
      <c r="J68" s="213">
        <f>J65</f>
        <v>-2335</v>
      </c>
      <c r="K68" s="183"/>
      <c r="L68" s="213">
        <f>L65</f>
        <v>-1339</v>
      </c>
    </row>
    <row r="69" spans="1:13" s="206" customFormat="1" ht="20.25" customHeight="1" thickTop="1">
      <c r="A69" s="145" t="s">
        <v>52</v>
      </c>
      <c r="B69" s="205"/>
      <c r="C69" s="205"/>
      <c r="D69" s="212"/>
      <c r="E69" s="182"/>
      <c r="F69" s="18">
        <v>0</v>
      </c>
      <c r="G69" s="183"/>
      <c r="H69" s="18">
        <v>0</v>
      </c>
      <c r="I69" s="183"/>
      <c r="J69" s="183"/>
      <c r="K69" s="183"/>
      <c r="L69" s="183"/>
    </row>
    <row r="70" spans="1:13" s="206" customFormat="1" ht="20.25" customHeight="1" thickBot="1">
      <c r="A70" s="211"/>
      <c r="B70" s="205"/>
      <c r="C70" s="205"/>
      <c r="D70" s="212"/>
      <c r="E70" s="182"/>
      <c r="F70" s="64">
        <f>F65</f>
        <v>8976</v>
      </c>
      <c r="G70" s="187"/>
      <c r="H70" s="214">
        <f>H65</f>
        <v>5592</v>
      </c>
      <c r="I70" s="183"/>
      <c r="J70" s="183"/>
      <c r="K70" s="183"/>
      <c r="L70" s="183"/>
    </row>
    <row r="71" spans="1:13" s="165" customFormat="1" ht="20.25" customHeight="1" thickTop="1">
      <c r="A71" s="145"/>
      <c r="B71" s="164"/>
      <c r="C71" s="164"/>
      <c r="D71" s="215"/>
      <c r="E71" s="145"/>
      <c r="F71" s="176"/>
      <c r="G71" s="176"/>
      <c r="H71" s="176"/>
      <c r="I71" s="164"/>
      <c r="J71" s="164"/>
      <c r="K71" s="164"/>
      <c r="L71" s="164"/>
    </row>
    <row r="72" spans="1:13" s="165" customFormat="1" ht="20.25" customHeight="1">
      <c r="A72" s="145"/>
      <c r="B72" s="164"/>
      <c r="C72" s="164"/>
      <c r="D72" s="180"/>
      <c r="E72" s="176"/>
      <c r="F72" s="176"/>
      <c r="G72" s="176"/>
      <c r="H72" s="176"/>
      <c r="I72" s="164"/>
      <c r="J72" s="164"/>
      <c r="K72" s="164"/>
      <c r="L72" s="164"/>
    </row>
    <row r="73" spans="1:13" ht="20.25" customHeight="1">
      <c r="A73" s="216"/>
      <c r="B73" s="217"/>
      <c r="C73" s="217"/>
      <c r="D73" s="218"/>
      <c r="E73" s="219"/>
      <c r="F73" s="139"/>
      <c r="G73" s="217"/>
      <c r="H73" s="139"/>
      <c r="J73" s="139"/>
      <c r="K73" s="217"/>
      <c r="L73" s="139"/>
    </row>
    <row r="74" spans="1:13" s="80" customFormat="1" ht="20.25" hidden="1" customHeight="1">
      <c r="A74" s="79" t="s">
        <v>0</v>
      </c>
      <c r="B74" s="160"/>
      <c r="C74" s="161"/>
      <c r="D74" s="160"/>
      <c r="E74" s="161"/>
      <c r="F74" s="161"/>
      <c r="G74" s="161"/>
      <c r="H74" s="161"/>
      <c r="I74" s="83"/>
      <c r="J74" s="83"/>
      <c r="K74" s="83"/>
      <c r="L74" s="83"/>
    </row>
    <row r="75" spans="1:13" s="80" customFormat="1" ht="20.25" hidden="1" customHeight="1">
      <c r="A75" s="79" t="s">
        <v>85</v>
      </c>
      <c r="B75" s="160"/>
      <c r="C75" s="161"/>
      <c r="D75" s="160"/>
      <c r="E75" s="161"/>
      <c r="F75" s="161"/>
      <c r="G75" s="161"/>
      <c r="H75" s="161"/>
      <c r="I75" s="83"/>
      <c r="J75" s="83"/>
      <c r="K75" s="83"/>
      <c r="L75" s="83"/>
    </row>
    <row r="76" spans="1:13" s="165" customFormat="1" ht="20.25" hidden="1" customHeight="1">
      <c r="A76" s="162" t="s">
        <v>55</v>
      </c>
      <c r="B76" s="163"/>
      <c r="C76" s="162"/>
      <c r="D76" s="160"/>
      <c r="E76" s="162"/>
      <c r="F76" s="161"/>
      <c r="G76" s="161"/>
      <c r="H76" s="161"/>
      <c r="I76" s="164"/>
      <c r="J76" s="164"/>
      <c r="K76" s="164"/>
      <c r="L76" s="164"/>
    </row>
    <row r="77" spans="1:13" s="165" customFormat="1" ht="20.25" hidden="1" customHeight="1">
      <c r="A77" s="162" t="s">
        <v>86</v>
      </c>
      <c r="B77" s="162"/>
      <c r="C77" s="162"/>
      <c r="D77" s="160"/>
      <c r="E77" s="162"/>
      <c r="F77" s="161"/>
      <c r="G77" s="161"/>
      <c r="H77" s="161"/>
      <c r="I77" s="164"/>
      <c r="J77" s="164"/>
      <c r="K77" s="164"/>
      <c r="L77" s="164"/>
    </row>
    <row r="78" spans="1:13" s="165" customFormat="1" ht="20.25" hidden="1" customHeight="1">
      <c r="A78" s="166"/>
      <c r="D78" s="167"/>
      <c r="F78" s="164"/>
      <c r="G78" s="164"/>
      <c r="H78" s="164"/>
      <c r="I78" s="164"/>
      <c r="J78" s="164"/>
      <c r="K78" s="164"/>
      <c r="L78" s="164"/>
      <c r="M78" s="168"/>
    </row>
    <row r="79" spans="1:13" s="165" customFormat="1" ht="20.25" hidden="1" customHeight="1">
      <c r="A79" s="166"/>
      <c r="D79" s="174" t="s">
        <v>4</v>
      </c>
      <c r="E79" s="164"/>
      <c r="F79" s="169"/>
      <c r="G79" s="170" t="s">
        <v>2</v>
      </c>
      <c r="H79" s="169"/>
      <c r="I79" s="171"/>
      <c r="J79" s="169"/>
      <c r="K79" s="170" t="s">
        <v>3</v>
      </c>
      <c r="L79" s="169"/>
    </row>
    <row r="80" spans="1:13" s="165" customFormat="1" ht="20.25" hidden="1" customHeight="1">
      <c r="A80" s="172"/>
      <c r="C80" s="173"/>
      <c r="D80" s="167"/>
      <c r="E80" s="145"/>
      <c r="F80" s="221">
        <v>2021</v>
      </c>
      <c r="G80" s="176"/>
      <c r="H80" s="221">
        <v>2020</v>
      </c>
      <c r="I80" s="164"/>
      <c r="J80" s="221">
        <v>2021</v>
      </c>
      <c r="K80" s="176"/>
      <c r="L80" s="221">
        <v>2020</v>
      </c>
    </row>
    <row r="81" spans="1:12" s="165" customFormat="1" ht="20.25" hidden="1" customHeight="1">
      <c r="A81" s="172"/>
      <c r="C81" s="173"/>
      <c r="D81" s="177"/>
      <c r="E81" s="145"/>
      <c r="F81" s="178" t="s">
        <v>87</v>
      </c>
      <c r="G81" s="178"/>
      <c r="H81" s="178"/>
      <c r="I81" s="178"/>
      <c r="J81" s="178"/>
      <c r="K81" s="178"/>
      <c r="L81" s="178"/>
    </row>
    <row r="82" spans="1:12" s="165" customFormat="1" ht="20.25" hidden="1" customHeight="1">
      <c r="A82" s="179" t="s">
        <v>56</v>
      </c>
      <c r="D82" s="180"/>
      <c r="E82" s="145"/>
      <c r="F82" s="176"/>
      <c r="G82" s="176"/>
      <c r="H82" s="139"/>
      <c r="I82" s="139"/>
      <c r="J82" s="139"/>
      <c r="K82" s="139"/>
      <c r="L82" s="139"/>
    </row>
    <row r="83" spans="1:12" s="164" customFormat="1" ht="20.25" hidden="1" customHeight="1">
      <c r="A83" s="145" t="s">
        <v>57</v>
      </c>
      <c r="D83" s="181"/>
      <c r="E83" s="182"/>
      <c r="F83" s="183">
        <v>13358</v>
      </c>
      <c r="G83" s="183"/>
      <c r="H83" s="183">
        <v>13766</v>
      </c>
      <c r="I83" s="183"/>
      <c r="J83" s="13">
        <v>0</v>
      </c>
      <c r="K83" s="13"/>
      <c r="L83" s="13">
        <v>0</v>
      </c>
    </row>
    <row r="84" spans="1:12" s="164" customFormat="1" ht="20.25" hidden="1" customHeight="1">
      <c r="A84" s="145" t="s">
        <v>58</v>
      </c>
      <c r="D84" s="181"/>
      <c r="E84" s="182"/>
      <c r="F84" s="183">
        <v>41192</v>
      </c>
      <c r="G84" s="183"/>
      <c r="H84" s="183">
        <v>41192</v>
      </c>
      <c r="I84" s="183"/>
      <c r="J84" s="183">
        <v>8680</v>
      </c>
      <c r="K84" s="183"/>
      <c r="L84" s="183">
        <v>8702</v>
      </c>
    </row>
    <row r="85" spans="1:12" s="164" customFormat="1" ht="20.25" hidden="1" customHeight="1">
      <c r="A85" s="145" t="s">
        <v>59</v>
      </c>
      <c r="D85" s="181" t="s">
        <v>88</v>
      </c>
      <c r="E85" s="182"/>
      <c r="F85" s="13">
        <v>0</v>
      </c>
      <c r="G85" s="13"/>
      <c r="H85" s="13">
        <v>0</v>
      </c>
      <c r="I85" s="183"/>
      <c r="J85" s="183">
        <v>10499</v>
      </c>
      <c r="K85" s="183"/>
      <c r="L85" s="183">
        <v>12299</v>
      </c>
    </row>
    <row r="86" spans="1:12" s="164" customFormat="1" ht="20.25" hidden="1" customHeight="1">
      <c r="A86" s="145" t="s">
        <v>60</v>
      </c>
      <c r="D86" s="181"/>
      <c r="E86" s="182"/>
      <c r="F86" s="183">
        <v>2792</v>
      </c>
      <c r="G86" s="183"/>
      <c r="H86" s="183">
        <v>910</v>
      </c>
      <c r="I86" s="183"/>
      <c r="J86" s="25">
        <v>585</v>
      </c>
      <c r="K86" s="183"/>
      <c r="L86" s="183">
        <v>2731</v>
      </c>
    </row>
    <row r="87" spans="1:12" s="164" customFormat="1" ht="20.25" hidden="1" customHeight="1">
      <c r="A87" s="145" t="s">
        <v>61</v>
      </c>
      <c r="D87" s="181"/>
      <c r="E87" s="182"/>
      <c r="F87" s="184">
        <v>1010</v>
      </c>
      <c r="G87" s="183"/>
      <c r="H87" s="184">
        <v>1088</v>
      </c>
      <c r="I87" s="183"/>
      <c r="J87" s="184">
        <v>9424</v>
      </c>
      <c r="K87" s="183"/>
      <c r="L87" s="184">
        <v>9784</v>
      </c>
    </row>
    <row r="88" spans="1:12" s="164" customFormat="1" ht="20.25" hidden="1" customHeight="1">
      <c r="A88" s="185" t="s">
        <v>62</v>
      </c>
      <c r="D88" s="181"/>
      <c r="E88" s="182"/>
      <c r="F88" s="186">
        <f>SUM(F83:F87)</f>
        <v>58352</v>
      </c>
      <c r="G88" s="187"/>
      <c r="H88" s="186">
        <f>SUM(H83:H87)</f>
        <v>56956</v>
      </c>
      <c r="I88" s="187"/>
      <c r="J88" s="186">
        <f>SUM(J83:J87)</f>
        <v>29188</v>
      </c>
      <c r="K88" s="187"/>
      <c r="L88" s="186">
        <f>SUM(L83:L87)</f>
        <v>33516</v>
      </c>
    </row>
    <row r="89" spans="1:12" s="165" customFormat="1" ht="20.25" hidden="1" customHeight="1">
      <c r="A89" s="179" t="s">
        <v>63</v>
      </c>
      <c r="B89" s="188"/>
      <c r="C89" s="164"/>
      <c r="D89" s="181"/>
      <c r="E89" s="182"/>
      <c r="F89" s="183"/>
      <c r="G89" s="183"/>
      <c r="H89" s="183"/>
      <c r="I89" s="183"/>
      <c r="J89" s="183"/>
      <c r="K89" s="183"/>
      <c r="L89" s="183"/>
    </row>
    <row r="90" spans="1:12" s="165" customFormat="1" ht="20.25" hidden="1" customHeight="1">
      <c r="A90" s="145" t="s">
        <v>64</v>
      </c>
      <c r="B90" s="164"/>
      <c r="C90" s="164"/>
      <c r="D90" s="181"/>
      <c r="E90" s="182"/>
      <c r="F90" s="183">
        <v>4663</v>
      </c>
      <c r="G90" s="183"/>
      <c r="H90" s="183">
        <v>4623</v>
      </c>
      <c r="I90" s="183"/>
      <c r="J90" s="13">
        <v>0</v>
      </c>
      <c r="K90" s="13"/>
      <c r="L90" s="13">
        <v>0</v>
      </c>
    </row>
    <row r="91" spans="1:12" s="165" customFormat="1" ht="20.25" hidden="1" customHeight="1">
      <c r="A91" s="145" t="s">
        <v>65</v>
      </c>
      <c r="B91" s="164"/>
      <c r="C91" s="164"/>
      <c r="D91" s="181"/>
      <c r="E91" s="182"/>
      <c r="F91" s="183">
        <v>9452</v>
      </c>
      <c r="G91" s="183"/>
      <c r="H91" s="183">
        <v>9909</v>
      </c>
      <c r="I91" s="183"/>
      <c r="J91" s="183">
        <v>2979</v>
      </c>
      <c r="K91" s="183"/>
      <c r="L91" s="183">
        <v>2795</v>
      </c>
    </row>
    <row r="92" spans="1:12" s="165" customFormat="1" ht="20.25" hidden="1" customHeight="1">
      <c r="A92" s="145" t="s">
        <v>66</v>
      </c>
      <c r="B92" s="164"/>
      <c r="C92" s="164"/>
      <c r="D92" s="212"/>
      <c r="E92" s="182"/>
      <c r="F92" s="183">
        <v>161</v>
      </c>
      <c r="G92" s="183"/>
      <c r="H92" s="183">
        <v>159</v>
      </c>
      <c r="I92" s="183"/>
      <c r="J92" s="183">
        <v>161</v>
      </c>
      <c r="K92" s="183"/>
      <c r="L92" s="183">
        <v>159</v>
      </c>
    </row>
    <row r="93" spans="1:12" s="165" customFormat="1" ht="20.25" hidden="1" customHeight="1">
      <c r="A93" s="145" t="s">
        <v>67</v>
      </c>
      <c r="B93" s="164"/>
      <c r="C93" s="164"/>
      <c r="D93" s="212"/>
      <c r="E93" s="182"/>
      <c r="F93" s="183">
        <v>14049</v>
      </c>
      <c r="G93" s="183"/>
      <c r="H93" s="183">
        <v>13848</v>
      </c>
      <c r="I93" s="183"/>
      <c r="J93" s="183">
        <v>11530</v>
      </c>
      <c r="K93" s="183"/>
      <c r="L93" s="183">
        <v>10895</v>
      </c>
    </row>
    <row r="94" spans="1:12" s="165" customFormat="1" ht="20.25" hidden="1" customHeight="1">
      <c r="A94" s="185" t="s">
        <v>68</v>
      </c>
      <c r="B94" s="164"/>
      <c r="C94" s="164"/>
      <c r="D94" s="180"/>
      <c r="E94" s="145"/>
      <c r="F94" s="190">
        <f>SUM(F90:F93)</f>
        <v>28325</v>
      </c>
      <c r="G94" s="189"/>
      <c r="H94" s="190">
        <f>SUM(H90:H93)</f>
        <v>28539</v>
      </c>
      <c r="I94" s="189"/>
      <c r="J94" s="190">
        <f>SUM(J90:J93)</f>
        <v>14670</v>
      </c>
      <c r="K94" s="189"/>
      <c r="L94" s="190">
        <f>SUM(L90:L93)</f>
        <v>13849</v>
      </c>
    </row>
    <row r="95" spans="1:12" s="165" customFormat="1" ht="20.25" hidden="1" customHeight="1">
      <c r="A95" s="185" t="s">
        <v>89</v>
      </c>
      <c r="B95" s="164"/>
      <c r="C95" s="164"/>
      <c r="D95" s="180"/>
      <c r="E95" s="145"/>
      <c r="F95" s="189">
        <f>SUM(F88-F94)</f>
        <v>30027</v>
      </c>
      <c r="G95" s="189"/>
      <c r="H95" s="189">
        <f>SUM(H88-H94)</f>
        <v>28417</v>
      </c>
      <c r="I95" s="189"/>
      <c r="J95" s="189">
        <f>SUM(J88-J94)</f>
        <v>14518</v>
      </c>
      <c r="K95" s="189"/>
      <c r="L95" s="189">
        <f>SUM(L88-L94)</f>
        <v>19667</v>
      </c>
    </row>
    <row r="96" spans="1:12" s="165" customFormat="1" ht="20.25" hidden="1" customHeight="1">
      <c r="A96" s="145" t="s">
        <v>69</v>
      </c>
      <c r="B96" s="164"/>
      <c r="C96" s="164"/>
      <c r="D96" s="180"/>
      <c r="E96" s="145"/>
      <c r="F96" s="184">
        <v>-2430</v>
      </c>
      <c r="G96" s="183"/>
      <c r="H96" s="184">
        <v>-2812</v>
      </c>
      <c r="I96" s="183"/>
      <c r="J96" s="184">
        <v>-375</v>
      </c>
      <c r="K96" s="183"/>
      <c r="L96" s="184">
        <v>-115</v>
      </c>
    </row>
    <row r="97" spans="1:12" s="165" customFormat="1" ht="20.25" hidden="1" customHeight="1">
      <c r="A97" s="185" t="s">
        <v>70</v>
      </c>
      <c r="B97" s="164"/>
      <c r="C97" s="164"/>
      <c r="D97" s="180"/>
      <c r="E97" s="145"/>
      <c r="F97" s="187">
        <f>SUM(F95:F96)</f>
        <v>27597</v>
      </c>
      <c r="G97" s="187"/>
      <c r="H97" s="187">
        <f>SUM(H95:H96)</f>
        <v>25605</v>
      </c>
      <c r="I97" s="187"/>
      <c r="J97" s="187">
        <f>SUM(J95:J96)</f>
        <v>14143</v>
      </c>
      <c r="K97" s="187"/>
      <c r="L97" s="187">
        <f>SUM(L95:L96)</f>
        <v>19552</v>
      </c>
    </row>
    <row r="98" spans="1:12" s="165" customFormat="1" ht="20.25" hidden="1" customHeight="1">
      <c r="A98" s="145" t="s">
        <v>90</v>
      </c>
      <c r="B98" s="164"/>
      <c r="C98" s="164"/>
      <c r="D98" s="174">
        <v>17</v>
      </c>
      <c r="E98" s="145"/>
      <c r="F98" s="184">
        <v>-4256</v>
      </c>
      <c r="G98" s="183"/>
      <c r="H98" s="184">
        <v>-4570</v>
      </c>
      <c r="I98" s="183"/>
      <c r="J98" s="183">
        <v>-994</v>
      </c>
      <c r="K98" s="183"/>
      <c r="L98" s="183">
        <v>-1491</v>
      </c>
    </row>
    <row r="99" spans="1:12" s="165" customFormat="1" ht="20.25" hidden="1" customHeight="1" thickBot="1">
      <c r="A99" s="185" t="s">
        <v>91</v>
      </c>
      <c r="B99" s="164"/>
      <c r="C99" s="164"/>
      <c r="D99" s="174"/>
      <c r="E99" s="145"/>
      <c r="F99" s="191">
        <f>SUM(F97:F98)</f>
        <v>23341</v>
      </c>
      <c r="G99" s="189"/>
      <c r="H99" s="191">
        <f>SUM(H97:H98)</f>
        <v>21035</v>
      </c>
      <c r="I99" s="189"/>
      <c r="J99" s="191">
        <f>SUM(J97:J98)</f>
        <v>13149</v>
      </c>
      <c r="K99" s="189"/>
      <c r="L99" s="191">
        <f>SUM(L97:L98)</f>
        <v>18061</v>
      </c>
    </row>
    <row r="100" spans="1:12" s="165" customFormat="1" ht="20.25" hidden="1" customHeight="1" thickTop="1">
      <c r="A100" s="185"/>
      <c r="B100" s="164"/>
      <c r="C100" s="164"/>
      <c r="D100" s="174"/>
      <c r="E100" s="145"/>
      <c r="F100" s="139"/>
      <c r="G100" s="139"/>
      <c r="H100" s="139"/>
      <c r="I100" s="139"/>
      <c r="J100" s="139"/>
      <c r="K100" s="139"/>
      <c r="L100" s="139"/>
    </row>
    <row r="101" spans="1:12" s="165" customFormat="1" ht="20.25" hidden="1" customHeight="1">
      <c r="A101" s="185" t="s">
        <v>92</v>
      </c>
      <c r="B101" s="164"/>
      <c r="C101" s="164"/>
      <c r="D101" s="174"/>
      <c r="E101" s="145"/>
      <c r="F101" s="139"/>
      <c r="G101" s="139"/>
      <c r="H101" s="139"/>
      <c r="I101" s="139"/>
      <c r="J101" s="139"/>
      <c r="K101" s="139"/>
      <c r="L101" s="139"/>
    </row>
    <row r="102" spans="1:12" s="165" customFormat="1" ht="20.25" hidden="1" customHeight="1" thickBot="1">
      <c r="A102" s="145" t="s">
        <v>71</v>
      </c>
      <c r="B102" s="164"/>
      <c r="C102" s="164"/>
      <c r="D102" s="174"/>
      <c r="E102" s="145"/>
      <c r="F102" s="139">
        <f>F104-F103</f>
        <v>23351</v>
      </c>
      <c r="G102" s="139"/>
      <c r="H102" s="139">
        <f>H99-H103</f>
        <v>21065</v>
      </c>
      <c r="I102" s="139"/>
      <c r="J102" s="193">
        <f>J99</f>
        <v>13149</v>
      </c>
      <c r="K102" s="139"/>
      <c r="L102" s="193">
        <f>L99</f>
        <v>18061</v>
      </c>
    </row>
    <row r="103" spans="1:12" s="165" customFormat="1" ht="20.25" hidden="1" customHeight="1" thickTop="1">
      <c r="A103" s="145" t="s">
        <v>52</v>
      </c>
      <c r="B103" s="164"/>
      <c r="C103" s="164"/>
      <c r="D103" s="174"/>
      <c r="E103" s="145"/>
      <c r="F103" s="183">
        <v>-10</v>
      </c>
      <c r="G103" s="183"/>
      <c r="H103" s="183">
        <v>-30</v>
      </c>
      <c r="I103" s="164"/>
      <c r="J103" s="139"/>
      <c r="K103" s="139"/>
      <c r="L103" s="139"/>
    </row>
    <row r="104" spans="1:12" s="165" customFormat="1" ht="20.25" hidden="1" customHeight="1" thickBot="1">
      <c r="A104" s="185"/>
      <c r="B104" s="164"/>
      <c r="C104" s="164"/>
      <c r="D104" s="174"/>
      <c r="E104" s="145"/>
      <c r="F104" s="214">
        <f>F99</f>
        <v>23341</v>
      </c>
      <c r="G104" s="187"/>
      <c r="H104" s="214">
        <f>H99</f>
        <v>21035</v>
      </c>
      <c r="I104" s="164"/>
      <c r="J104" s="139"/>
      <c r="K104" s="139"/>
      <c r="L104" s="139"/>
    </row>
    <row r="105" spans="1:12" s="165" customFormat="1" ht="20.25" hidden="1" customHeight="1" thickTop="1">
      <c r="A105" s="185"/>
      <c r="B105" s="164"/>
      <c r="C105" s="164"/>
      <c r="D105" s="174"/>
      <c r="E105" s="145"/>
      <c r="F105" s="139"/>
      <c r="G105" s="139"/>
      <c r="H105" s="139"/>
      <c r="I105" s="164"/>
      <c r="J105" s="139"/>
      <c r="K105" s="139"/>
      <c r="L105" s="139"/>
    </row>
    <row r="106" spans="1:12" s="165" customFormat="1" ht="20.25" hidden="1" customHeight="1">
      <c r="A106" s="185" t="s">
        <v>93</v>
      </c>
      <c r="B106" s="164"/>
      <c r="C106" s="164"/>
      <c r="D106" s="174">
        <v>19</v>
      </c>
      <c r="E106" s="145"/>
      <c r="F106" s="176"/>
      <c r="G106" s="176"/>
      <c r="H106" s="176"/>
      <c r="I106" s="164"/>
      <c r="J106" s="176"/>
      <c r="K106" s="176"/>
      <c r="L106" s="176"/>
    </row>
    <row r="107" spans="1:12" s="165" customFormat="1" ht="20.25" hidden="1" customHeight="1" thickBot="1">
      <c r="A107" s="145" t="s">
        <v>72</v>
      </c>
      <c r="B107" s="164"/>
      <c r="C107" s="164"/>
      <c r="D107" s="174"/>
      <c r="E107" s="145"/>
      <c r="F107" s="222">
        <f>F102/F109</f>
        <v>7.7836666666666665E-2</v>
      </c>
      <c r="G107" s="195"/>
      <c r="H107" s="222">
        <f>H102/H109</f>
        <v>7.0216666666666663E-2</v>
      </c>
      <c r="I107" s="195"/>
      <c r="J107" s="222">
        <f>J102/J109</f>
        <v>4.3830000000000001E-2</v>
      </c>
      <c r="K107" s="195"/>
      <c r="L107" s="222">
        <f>L102/L109</f>
        <v>6.0203333333333331E-2</v>
      </c>
    </row>
    <row r="108" spans="1:12" s="165" customFormat="1" ht="20.149999999999999" hidden="1" customHeight="1" thickTop="1">
      <c r="A108" s="145"/>
      <c r="B108" s="164"/>
      <c r="C108" s="164"/>
      <c r="D108" s="174"/>
      <c r="E108" s="145"/>
      <c r="F108" s="197"/>
      <c r="G108" s="197"/>
      <c r="H108" s="197"/>
      <c r="I108" s="182"/>
      <c r="J108" s="205"/>
      <c r="K108" s="197"/>
      <c r="L108" s="205"/>
    </row>
    <row r="109" spans="1:12" s="165" customFormat="1" ht="20.25" hidden="1" customHeight="1" thickBot="1">
      <c r="A109" s="145" t="s">
        <v>94</v>
      </c>
      <c r="B109" s="164"/>
      <c r="C109" s="164"/>
      <c r="D109" s="174"/>
      <c r="E109" s="145"/>
      <c r="F109" s="223">
        <v>300000</v>
      </c>
      <c r="G109" s="197"/>
      <c r="H109" s="223">
        <v>300000</v>
      </c>
      <c r="I109" s="182"/>
      <c r="J109" s="223">
        <v>300000</v>
      </c>
      <c r="K109" s="197"/>
      <c r="L109" s="223">
        <v>300000</v>
      </c>
    </row>
    <row r="110" spans="1:12" s="165" customFormat="1" ht="20.25" hidden="1" customHeight="1" thickTop="1">
      <c r="A110" s="145"/>
      <c r="B110" s="164"/>
      <c r="C110" s="164"/>
      <c r="D110" s="174"/>
      <c r="E110" s="145"/>
      <c r="F110" s="196"/>
      <c r="G110" s="197"/>
      <c r="H110" s="196"/>
      <c r="I110" s="182"/>
      <c r="J110" s="196"/>
      <c r="K110" s="197"/>
      <c r="L110" s="196"/>
    </row>
    <row r="111" spans="1:12" s="165" customFormat="1" ht="20.25" hidden="1" customHeight="1">
      <c r="A111" s="185" t="s">
        <v>95</v>
      </c>
      <c r="B111" s="164"/>
      <c r="C111" s="164"/>
      <c r="D111" s="174">
        <v>19</v>
      </c>
      <c r="E111" s="145"/>
      <c r="F111" s="176"/>
      <c r="G111" s="176"/>
      <c r="H111" s="176"/>
      <c r="I111" s="164"/>
      <c r="J111" s="176"/>
      <c r="K111" s="176"/>
      <c r="L111" s="176"/>
    </row>
    <row r="112" spans="1:12" s="165" customFormat="1" ht="20.25" hidden="1" customHeight="1" thickBot="1">
      <c r="A112" s="145" t="s">
        <v>72</v>
      </c>
      <c r="B112" s="164"/>
      <c r="C112" s="164"/>
      <c r="D112" s="174"/>
      <c r="E112" s="145"/>
      <c r="F112" s="222">
        <v>7.7836666666666665E-2</v>
      </c>
      <c r="G112" s="195"/>
      <c r="H112" s="222">
        <v>7.0216666666666663E-2</v>
      </c>
      <c r="I112" s="195"/>
      <c r="J112" s="222">
        <v>4.3830000000000001E-2</v>
      </c>
      <c r="K112" s="195"/>
      <c r="L112" s="222">
        <v>6.0203333333333331E-2</v>
      </c>
    </row>
    <row r="113" spans="1:13" s="165" customFormat="1" ht="20.149999999999999" hidden="1" customHeight="1" thickTop="1">
      <c r="A113" s="145"/>
      <c r="B113" s="164"/>
      <c r="C113" s="164"/>
      <c r="D113" s="174"/>
      <c r="E113" s="145"/>
      <c r="F113" s="197"/>
      <c r="G113" s="197"/>
      <c r="H113" s="197"/>
      <c r="I113" s="182"/>
      <c r="J113" s="205"/>
      <c r="K113" s="197"/>
      <c r="L113" s="205"/>
    </row>
    <row r="114" spans="1:13" s="165" customFormat="1" ht="20.25" hidden="1" customHeight="1" thickBot="1">
      <c r="A114" s="145" t="s">
        <v>94</v>
      </c>
      <c r="B114" s="164"/>
      <c r="C114" s="164"/>
      <c r="D114" s="174"/>
      <c r="E114" s="145"/>
      <c r="F114" s="223">
        <v>300000</v>
      </c>
      <c r="G114" s="197"/>
      <c r="H114" s="223">
        <v>300000</v>
      </c>
      <c r="I114" s="182"/>
      <c r="J114" s="223">
        <v>300000</v>
      </c>
      <c r="K114" s="197"/>
      <c r="L114" s="223">
        <v>300000</v>
      </c>
    </row>
    <row r="115" spans="1:13" s="165" customFormat="1" ht="20.25" hidden="1" customHeight="1" thickTop="1">
      <c r="A115" s="145"/>
      <c r="B115" s="164"/>
      <c r="C115" s="164"/>
      <c r="D115" s="180"/>
      <c r="E115" s="176"/>
      <c r="F115" s="176"/>
      <c r="G115" s="176"/>
      <c r="H115" s="176"/>
      <c r="I115" s="164"/>
      <c r="J115" s="164"/>
      <c r="K115" s="164"/>
      <c r="L115" s="164"/>
    </row>
    <row r="116" spans="1:13" s="80" customFormat="1" ht="20.25" hidden="1" customHeight="1">
      <c r="A116" s="79" t="s">
        <v>0</v>
      </c>
      <c r="B116" s="160"/>
      <c r="C116" s="83"/>
      <c r="D116" s="81"/>
      <c r="E116" s="107"/>
      <c r="F116" s="83"/>
      <c r="G116" s="83"/>
      <c r="H116" s="83"/>
      <c r="I116" s="83"/>
      <c r="J116" s="83"/>
      <c r="K116" s="83"/>
      <c r="L116" s="83"/>
    </row>
    <row r="117" spans="1:13" s="80" customFormat="1" ht="20.25" hidden="1" customHeight="1">
      <c r="A117" s="79" t="s">
        <v>85</v>
      </c>
      <c r="B117" s="160"/>
      <c r="C117" s="83"/>
      <c r="D117" s="81"/>
      <c r="E117" s="107"/>
      <c r="F117" s="83"/>
      <c r="G117" s="83"/>
      <c r="H117" s="83"/>
      <c r="I117" s="83"/>
      <c r="J117" s="83"/>
      <c r="K117" s="83"/>
      <c r="L117" s="83"/>
    </row>
    <row r="118" spans="1:13" s="165" customFormat="1" ht="20.25" hidden="1" customHeight="1">
      <c r="A118" s="162" t="s">
        <v>73</v>
      </c>
      <c r="B118" s="163"/>
      <c r="C118" s="198"/>
      <c r="D118" s="199"/>
      <c r="E118" s="198"/>
      <c r="F118" s="198"/>
      <c r="G118" s="198"/>
      <c r="H118" s="198"/>
      <c r="I118" s="164"/>
      <c r="J118" s="164"/>
      <c r="K118" s="164"/>
      <c r="L118" s="164"/>
    </row>
    <row r="119" spans="1:13" s="165" customFormat="1" ht="20.25" hidden="1" customHeight="1">
      <c r="A119" s="162" t="str">
        <f>A77</f>
        <v>For the nine-month period ended 30 September 2021 (Unaudited but reviewed)</v>
      </c>
      <c r="B119" s="162"/>
      <c r="C119" s="198"/>
      <c r="D119" s="199"/>
      <c r="E119" s="198"/>
      <c r="F119" s="145"/>
      <c r="G119" s="198"/>
      <c r="H119" s="145"/>
      <c r="I119" s="164"/>
      <c r="J119" s="164"/>
      <c r="K119" s="164"/>
      <c r="L119" s="164"/>
    </row>
    <row r="120" spans="1:13" s="165" customFormat="1" ht="20.25" hidden="1" customHeight="1">
      <c r="A120" s="200"/>
      <c r="B120" s="164"/>
      <c r="C120" s="164"/>
      <c r="D120" s="167"/>
      <c r="E120" s="164"/>
      <c r="F120" s="164"/>
      <c r="G120" s="164"/>
      <c r="H120" s="164"/>
      <c r="I120" s="164"/>
      <c r="J120" s="164"/>
      <c r="K120" s="164"/>
      <c r="L120" s="93"/>
      <c r="M120" s="168"/>
    </row>
    <row r="121" spans="1:13" s="165" customFormat="1" ht="20.25" hidden="1" customHeight="1">
      <c r="A121" s="200"/>
      <c r="B121" s="164"/>
      <c r="C121" s="164"/>
      <c r="D121" s="174"/>
      <c r="E121" s="164"/>
      <c r="F121" s="169"/>
      <c r="G121" s="170" t="s">
        <v>2</v>
      </c>
      <c r="H121" s="169"/>
      <c r="I121" s="171"/>
      <c r="J121" s="169"/>
      <c r="K121" s="170" t="s">
        <v>3</v>
      </c>
      <c r="L121" s="169"/>
    </row>
    <row r="122" spans="1:13" s="165" customFormat="1" ht="20.25" hidden="1" customHeight="1">
      <c r="A122" s="145"/>
      <c r="B122" s="164"/>
      <c r="C122" s="201"/>
      <c r="D122" s="167"/>
      <c r="E122" s="145"/>
      <c r="F122" s="221">
        <v>2021</v>
      </c>
      <c r="G122" s="176"/>
      <c r="H122" s="221">
        <v>2020</v>
      </c>
      <c r="I122" s="164"/>
      <c r="J122" s="221">
        <v>2021</v>
      </c>
      <c r="K122" s="176"/>
      <c r="L122" s="221">
        <v>2020</v>
      </c>
    </row>
    <row r="123" spans="1:13" s="165" customFormat="1" ht="20.25" hidden="1" customHeight="1">
      <c r="A123" s="145"/>
      <c r="B123" s="164"/>
      <c r="C123" s="201"/>
      <c r="D123" s="177"/>
      <c r="E123" s="145"/>
      <c r="F123" s="178" t="s">
        <v>87</v>
      </c>
      <c r="G123" s="178"/>
      <c r="H123" s="178"/>
      <c r="I123" s="178"/>
      <c r="J123" s="178"/>
      <c r="K123" s="178"/>
      <c r="L123" s="178"/>
    </row>
    <row r="124" spans="1:13" s="165" customFormat="1" ht="20.25" hidden="1" customHeight="1">
      <c r="A124" s="145"/>
      <c r="B124" s="164"/>
      <c r="C124" s="201"/>
      <c r="D124" s="177"/>
      <c r="E124" s="145"/>
      <c r="F124" s="202"/>
      <c r="G124" s="176"/>
      <c r="H124" s="3"/>
      <c r="I124" s="164"/>
      <c r="J124" s="202"/>
      <c r="K124" s="176"/>
      <c r="L124" s="3"/>
    </row>
    <row r="125" spans="1:13" s="165" customFormat="1" ht="20.25" hidden="1" customHeight="1">
      <c r="A125" s="185" t="s">
        <v>96</v>
      </c>
      <c r="B125" s="164"/>
      <c r="C125" s="164"/>
      <c r="D125" s="174"/>
      <c r="E125" s="145"/>
      <c r="F125" s="203">
        <f>F99</f>
        <v>23341</v>
      </c>
      <c r="G125" s="189"/>
      <c r="H125" s="203">
        <f>H99</f>
        <v>21035</v>
      </c>
      <c r="I125" s="188"/>
      <c r="J125" s="203">
        <f>J99</f>
        <v>13149</v>
      </c>
      <c r="K125" s="189"/>
      <c r="L125" s="203">
        <f>L99</f>
        <v>18061</v>
      </c>
    </row>
    <row r="126" spans="1:13" s="165" customFormat="1" ht="20.25" hidden="1" customHeight="1">
      <c r="A126" s="185"/>
      <c r="B126" s="164"/>
      <c r="C126" s="164"/>
      <c r="D126" s="174"/>
      <c r="E126" s="145"/>
      <c r="F126" s="139"/>
      <c r="G126" s="139"/>
      <c r="H126" s="139"/>
      <c r="I126" s="164"/>
      <c r="J126" s="139"/>
      <c r="K126" s="139"/>
      <c r="L126" s="139"/>
    </row>
    <row r="127" spans="1:13" s="206" customFormat="1" ht="20.25" hidden="1" customHeight="1">
      <c r="A127" s="204" t="s">
        <v>97</v>
      </c>
      <c r="B127" s="205"/>
      <c r="C127" s="205"/>
      <c r="D127" s="181"/>
      <c r="E127" s="182"/>
      <c r="F127" s="183"/>
      <c r="G127" s="183"/>
      <c r="H127" s="183"/>
      <c r="I127" s="183"/>
      <c r="J127" s="183"/>
      <c r="K127" s="183"/>
      <c r="L127" s="183"/>
    </row>
    <row r="128" spans="1:13" s="206" customFormat="1" ht="20.25" hidden="1" customHeight="1">
      <c r="A128" s="224" t="s">
        <v>75</v>
      </c>
      <c r="B128" s="205"/>
      <c r="C128" s="205"/>
      <c r="D128" s="181"/>
      <c r="E128" s="182"/>
      <c r="F128" s="183"/>
      <c r="G128" s="183"/>
      <c r="H128" s="183"/>
      <c r="I128" s="183"/>
      <c r="J128" s="183"/>
      <c r="K128" s="183"/>
      <c r="L128" s="183"/>
    </row>
    <row r="129" spans="1:12" s="206" customFormat="1" ht="20.25" hidden="1" customHeight="1">
      <c r="A129" s="224" t="s">
        <v>76</v>
      </c>
      <c r="B129" s="205"/>
      <c r="C129" s="205"/>
      <c r="D129" s="181"/>
      <c r="E129" s="182"/>
      <c r="F129" s="205"/>
      <c r="G129" s="205"/>
      <c r="H129" s="205"/>
      <c r="I129" s="205"/>
      <c r="J129" s="205"/>
      <c r="K129" s="205"/>
      <c r="L129" s="205"/>
    </row>
    <row r="130" spans="1:12" s="206" customFormat="1" ht="20.25" hidden="1" customHeight="1">
      <c r="A130" s="145" t="s">
        <v>77</v>
      </c>
      <c r="B130" s="205"/>
      <c r="C130" s="205"/>
      <c r="D130" s="181"/>
      <c r="E130" s="182"/>
      <c r="F130" s="205"/>
      <c r="G130" s="205"/>
      <c r="H130" s="205"/>
      <c r="I130" s="205"/>
      <c r="J130" s="205"/>
      <c r="K130" s="205"/>
      <c r="L130" s="205"/>
    </row>
    <row r="131" spans="1:12" s="206" customFormat="1" ht="20.25" hidden="1" customHeight="1">
      <c r="A131" s="145" t="s">
        <v>98</v>
      </c>
      <c r="B131" s="205"/>
      <c r="C131" s="205"/>
      <c r="D131" s="181"/>
      <c r="E131" s="182"/>
      <c r="F131" s="184">
        <v>693</v>
      </c>
      <c r="G131" s="183"/>
      <c r="H131" s="184">
        <v>1613</v>
      </c>
      <c r="I131" s="183"/>
      <c r="J131" s="18">
        <v>0</v>
      </c>
      <c r="K131" s="17"/>
      <c r="L131" s="18">
        <v>0</v>
      </c>
    </row>
    <row r="132" spans="1:12" s="206" customFormat="1" ht="20.25" hidden="1" customHeight="1">
      <c r="A132" s="145" t="s">
        <v>75</v>
      </c>
      <c r="B132" s="205"/>
      <c r="C132" s="205"/>
      <c r="D132" s="181"/>
      <c r="E132" s="182"/>
      <c r="F132" s="183"/>
      <c r="G132" s="183"/>
      <c r="H132" s="183"/>
      <c r="I132" s="183"/>
      <c r="J132" s="17"/>
      <c r="K132" s="17"/>
      <c r="L132" s="17"/>
    </row>
    <row r="133" spans="1:12" s="206" customFormat="1" ht="20.25" hidden="1" customHeight="1">
      <c r="A133" s="145" t="s">
        <v>99</v>
      </c>
      <c r="B133" s="205"/>
      <c r="C133" s="205"/>
      <c r="D133" s="181"/>
      <c r="E133" s="182"/>
      <c r="F133" s="184"/>
      <c r="G133" s="183"/>
      <c r="H133" s="184">
        <f>SUM(H131:H131)</f>
        <v>1613</v>
      </c>
      <c r="I133" s="183"/>
      <c r="J133" s="18">
        <f>SUM(J131:J131)</f>
        <v>0</v>
      </c>
      <c r="K133" s="17"/>
      <c r="L133" s="18">
        <f>SUM(L131:L131)</f>
        <v>0</v>
      </c>
    </row>
    <row r="134" spans="1:12" s="206" customFormat="1" ht="20.25" hidden="1" customHeight="1">
      <c r="A134" s="145"/>
      <c r="B134" s="205"/>
      <c r="C134" s="205"/>
      <c r="D134" s="181"/>
      <c r="E134" s="182"/>
      <c r="F134" s="183"/>
      <c r="G134" s="183"/>
      <c r="H134" s="183"/>
      <c r="I134" s="183"/>
      <c r="J134" s="17"/>
      <c r="K134" s="17"/>
      <c r="L134" s="17"/>
    </row>
    <row r="135" spans="1:12" s="206" customFormat="1" ht="20.25" hidden="1" customHeight="1">
      <c r="A135" s="224" t="s">
        <v>79</v>
      </c>
      <c r="B135" s="205"/>
      <c r="C135" s="205"/>
      <c r="D135" s="181"/>
      <c r="E135" s="182"/>
      <c r="F135" s="183"/>
      <c r="G135" s="183"/>
      <c r="H135" s="183"/>
      <c r="I135" s="183"/>
      <c r="J135" s="17"/>
      <c r="K135" s="17"/>
      <c r="L135" s="17"/>
    </row>
    <row r="136" spans="1:12" s="206" customFormat="1" ht="20.25" hidden="1" customHeight="1">
      <c r="A136" s="224" t="s">
        <v>80</v>
      </c>
      <c r="B136" s="205"/>
      <c r="C136" s="205"/>
      <c r="D136" s="181"/>
      <c r="E136" s="182"/>
      <c r="F136" s="183"/>
      <c r="G136" s="183"/>
      <c r="H136" s="183"/>
      <c r="I136" s="183"/>
      <c r="J136" s="17"/>
      <c r="K136" s="17"/>
      <c r="L136" s="17"/>
    </row>
    <row r="137" spans="1:12" s="206" customFormat="1" ht="20.25" hidden="1" customHeight="1">
      <c r="A137" s="145" t="s">
        <v>100</v>
      </c>
      <c r="B137" s="205"/>
      <c r="C137" s="205"/>
      <c r="D137" s="181"/>
      <c r="E137" s="182"/>
      <c r="F137" s="183"/>
      <c r="G137" s="183"/>
      <c r="H137" s="183">
        <v>0</v>
      </c>
      <c r="I137" s="183"/>
      <c r="J137" s="17">
        <v>0</v>
      </c>
      <c r="K137" s="17"/>
      <c r="L137" s="17">
        <v>0</v>
      </c>
    </row>
    <row r="138" spans="1:12" s="206" customFormat="1" ht="20.25" hidden="1" customHeight="1">
      <c r="A138" s="145" t="s">
        <v>82</v>
      </c>
      <c r="B138" s="205"/>
      <c r="C138" s="205"/>
      <c r="D138" s="181"/>
      <c r="E138" s="182"/>
      <c r="F138" s="184"/>
      <c r="G138" s="183"/>
      <c r="H138" s="184">
        <v>0</v>
      </c>
      <c r="I138" s="183"/>
      <c r="J138" s="18">
        <v>0</v>
      </c>
      <c r="K138" s="17"/>
      <c r="L138" s="18">
        <v>0</v>
      </c>
    </row>
    <row r="139" spans="1:12" s="206" customFormat="1" ht="20.25" hidden="1" customHeight="1">
      <c r="A139" s="145" t="s">
        <v>83</v>
      </c>
      <c r="B139" s="205"/>
      <c r="C139" s="205"/>
      <c r="D139" s="181"/>
      <c r="E139" s="182"/>
      <c r="F139" s="183"/>
      <c r="G139" s="183"/>
      <c r="H139" s="183"/>
      <c r="I139" s="183"/>
      <c r="J139" s="17"/>
      <c r="K139" s="17"/>
      <c r="L139" s="17"/>
    </row>
    <row r="140" spans="1:12" s="206" customFormat="1" ht="20.25" hidden="1" customHeight="1">
      <c r="A140" s="145" t="s">
        <v>101</v>
      </c>
      <c r="B140" s="205"/>
      <c r="C140" s="205"/>
      <c r="D140" s="181"/>
      <c r="E140" s="182"/>
      <c r="F140" s="183"/>
      <c r="G140" s="183"/>
      <c r="H140" s="183"/>
      <c r="I140" s="183"/>
      <c r="J140" s="17"/>
      <c r="K140" s="17"/>
      <c r="L140" s="17"/>
    </row>
    <row r="141" spans="1:12" s="206" customFormat="1" ht="20.25" hidden="1" customHeight="1">
      <c r="A141" s="145" t="s">
        <v>102</v>
      </c>
      <c r="B141" s="205"/>
      <c r="C141" s="205"/>
      <c r="D141" s="181"/>
      <c r="E141" s="182"/>
      <c r="F141" s="184"/>
      <c r="G141" s="183"/>
      <c r="H141" s="184">
        <f>SUM(H137:H138)</f>
        <v>0</v>
      </c>
      <c r="I141" s="183"/>
      <c r="J141" s="18">
        <f>SUM(J137:J138)</f>
        <v>0</v>
      </c>
      <c r="K141" s="17"/>
      <c r="L141" s="18">
        <f>SUM(L137:L138)</f>
        <v>0</v>
      </c>
    </row>
    <row r="142" spans="1:12" s="206" customFormat="1" ht="20.25" hidden="1" customHeight="1">
      <c r="A142" s="209" t="s">
        <v>103</v>
      </c>
      <c r="B142" s="205"/>
      <c r="C142" s="205"/>
      <c r="D142" s="181"/>
      <c r="E142" s="182"/>
      <c r="F142" s="186">
        <f>F131</f>
        <v>693</v>
      </c>
      <c r="G142" s="187"/>
      <c r="H142" s="186">
        <f>SUM(H133,H141)</f>
        <v>1613</v>
      </c>
      <c r="I142" s="187"/>
      <c r="J142" s="19">
        <f>SUM(J133,J141)</f>
        <v>0</v>
      </c>
      <c r="K142" s="20"/>
      <c r="L142" s="19">
        <f>SUM(L133,L141)</f>
        <v>0</v>
      </c>
    </row>
    <row r="143" spans="1:12" s="206" customFormat="1" ht="20.25" hidden="1" customHeight="1">
      <c r="A143" s="209"/>
      <c r="B143" s="205"/>
      <c r="C143" s="205"/>
      <c r="D143" s="181"/>
      <c r="E143" s="182"/>
      <c r="F143" s="183"/>
      <c r="G143" s="183"/>
      <c r="H143" s="183"/>
      <c r="I143" s="183"/>
      <c r="J143" s="183"/>
      <c r="K143" s="183"/>
      <c r="L143" s="183"/>
    </row>
    <row r="144" spans="1:12" s="206" customFormat="1" ht="20.25" hidden="1" customHeight="1" thickBot="1">
      <c r="A144" s="204" t="s">
        <v>104</v>
      </c>
      <c r="B144" s="205"/>
      <c r="C144" s="205"/>
      <c r="D144" s="181"/>
      <c r="E144" s="182"/>
      <c r="F144" s="194">
        <f>F99+F142</f>
        <v>24034</v>
      </c>
      <c r="G144" s="187"/>
      <c r="H144" s="194">
        <f>H99+H142</f>
        <v>22648</v>
      </c>
      <c r="I144" s="187"/>
      <c r="J144" s="194">
        <f>J99+J142</f>
        <v>13149</v>
      </c>
      <c r="K144" s="187"/>
      <c r="L144" s="194">
        <f>L99+L142</f>
        <v>18061</v>
      </c>
    </row>
    <row r="145" spans="1:12" s="206" customFormat="1" ht="20.25" hidden="1" customHeight="1" thickTop="1">
      <c r="A145" s="211"/>
      <c r="B145" s="205"/>
      <c r="C145" s="205"/>
      <c r="D145" s="212"/>
      <c r="E145" s="182"/>
      <c r="F145" s="183"/>
      <c r="G145" s="183"/>
      <c r="H145" s="183"/>
      <c r="I145" s="183"/>
      <c r="J145" s="183"/>
      <c r="K145" s="183"/>
      <c r="L145" s="183"/>
    </row>
    <row r="146" spans="1:12" s="206" customFormat="1" ht="20.25" hidden="1" customHeight="1">
      <c r="A146" s="185" t="s">
        <v>105</v>
      </c>
      <c r="B146" s="205"/>
      <c r="C146" s="205"/>
      <c r="D146" s="212"/>
      <c r="E146" s="182"/>
      <c r="F146" s="183"/>
      <c r="G146" s="183"/>
      <c r="H146" s="183"/>
      <c r="I146" s="183"/>
      <c r="J146" s="183"/>
      <c r="K146" s="183"/>
      <c r="L146" s="183"/>
    </row>
    <row r="147" spans="1:12" s="206" customFormat="1" ht="20.25" hidden="1" customHeight="1" thickBot="1">
      <c r="A147" s="145" t="s">
        <v>71</v>
      </c>
      <c r="B147" s="205"/>
      <c r="C147" s="205"/>
      <c r="D147" s="212"/>
      <c r="E147" s="182"/>
      <c r="F147" s="183">
        <f>F149-F148</f>
        <v>24059</v>
      </c>
      <c r="G147" s="183"/>
      <c r="H147" s="183">
        <f>H149-H148</f>
        <v>22678</v>
      </c>
      <c r="I147" s="183"/>
      <c r="J147" s="213">
        <f>J144</f>
        <v>13149</v>
      </c>
      <c r="K147" s="183"/>
      <c r="L147" s="213">
        <f>L144</f>
        <v>18061</v>
      </c>
    </row>
    <row r="148" spans="1:12" s="206" customFormat="1" ht="20.25" hidden="1" customHeight="1" thickTop="1">
      <c r="A148" s="145" t="s">
        <v>52</v>
      </c>
      <c r="B148" s="205"/>
      <c r="C148" s="205"/>
      <c r="D148" s="212"/>
      <c r="E148" s="182"/>
      <c r="F148" s="183">
        <v>-25</v>
      </c>
      <c r="G148" s="183"/>
      <c r="H148" s="183">
        <v>-30</v>
      </c>
      <c r="I148" s="183"/>
      <c r="J148" s="183"/>
      <c r="K148" s="183"/>
      <c r="L148" s="183"/>
    </row>
    <row r="149" spans="1:12" s="206" customFormat="1" ht="20.25" hidden="1" customHeight="1" thickBot="1">
      <c r="A149" s="211"/>
      <c r="B149" s="205"/>
      <c r="C149" s="205"/>
      <c r="D149" s="212"/>
      <c r="E149" s="182"/>
      <c r="F149" s="214">
        <f>F144</f>
        <v>24034</v>
      </c>
      <c r="G149" s="187"/>
      <c r="H149" s="214">
        <f>H144</f>
        <v>22648</v>
      </c>
      <c r="I149" s="183"/>
      <c r="J149" s="183"/>
      <c r="K149" s="183"/>
      <c r="L149" s="183"/>
    </row>
    <row r="150" spans="1:12" s="165" customFormat="1" ht="20.25" hidden="1" customHeight="1" thickTop="1">
      <c r="A150" s="145"/>
      <c r="B150" s="164"/>
      <c r="C150" s="164"/>
      <c r="D150" s="215"/>
      <c r="E150" s="145"/>
      <c r="F150" s="176"/>
      <c r="G150" s="176"/>
      <c r="H150" s="176"/>
      <c r="I150" s="164"/>
      <c r="J150" s="164"/>
      <c r="K150" s="164"/>
      <c r="L150" s="164"/>
    </row>
    <row r="151" spans="1:12" s="165" customFormat="1" ht="20.25" customHeight="1">
      <c r="A151" s="145"/>
      <c r="B151" s="164"/>
      <c r="C151" s="164"/>
      <c r="D151" s="180"/>
      <c r="E151" s="176"/>
      <c r="F151" s="176"/>
      <c r="G151" s="176"/>
      <c r="H151" s="176"/>
      <c r="I151" s="164"/>
      <c r="J151" s="164"/>
      <c r="K151" s="164"/>
      <c r="L151" s="164"/>
    </row>
    <row r="152" spans="1:12" ht="20.25" customHeight="1">
      <c r="A152" s="216"/>
      <c r="B152" s="217"/>
      <c r="C152" s="217"/>
      <c r="D152" s="218"/>
      <c r="E152" s="219"/>
      <c r="F152" s="139"/>
      <c r="G152" s="217"/>
      <c r="H152" s="139"/>
      <c r="J152" s="139"/>
      <c r="K152" s="217"/>
      <c r="L152" s="139"/>
    </row>
    <row r="153" spans="1:12" ht="20.25" customHeight="1">
      <c r="A153" s="217"/>
      <c r="B153" s="217"/>
      <c r="C153" s="217"/>
      <c r="D153" s="218"/>
      <c r="E153" s="219"/>
      <c r="F153" s="139"/>
      <c r="G153" s="217"/>
      <c r="H153" s="139"/>
      <c r="J153" s="139"/>
      <c r="K153" s="217"/>
      <c r="L153" s="139"/>
    </row>
    <row r="154" spans="1:12" ht="20.25" customHeight="1">
      <c r="A154" s="217"/>
      <c r="B154" s="217"/>
      <c r="C154" s="217"/>
      <c r="D154" s="225"/>
      <c r="E154" s="219"/>
      <c r="F154" s="139"/>
      <c r="G154" s="139"/>
      <c r="H154" s="139"/>
      <c r="I154" s="139"/>
      <c r="J154" s="139"/>
      <c r="K154" s="139"/>
      <c r="L154" s="139"/>
    </row>
    <row r="155" spans="1:12" ht="20.25" customHeight="1">
      <c r="A155" s="217"/>
      <c r="B155" s="217"/>
      <c r="C155" s="217"/>
      <c r="D155" s="174"/>
      <c r="E155" s="174"/>
      <c r="G155" s="139"/>
      <c r="I155" s="139"/>
      <c r="J155" s="139"/>
      <c r="K155" s="139"/>
      <c r="L155" s="139"/>
    </row>
    <row r="156" spans="1:12" ht="20.25" customHeight="1">
      <c r="A156" s="226"/>
      <c r="B156" s="219"/>
      <c r="C156" s="219"/>
      <c r="E156" s="228"/>
      <c r="G156" s="229"/>
      <c r="K156" s="229"/>
    </row>
  </sheetData>
  <mergeCells count="4">
    <mergeCell ref="F81:L81"/>
    <mergeCell ref="F123:L123"/>
    <mergeCell ref="F7:L7"/>
    <mergeCell ref="F46:L46"/>
  </mergeCells>
  <phoneticPr fontId="0" type="noConversion"/>
  <printOptions horizontalCentered="1"/>
  <pageMargins left="0.74803149606299202" right="0.27559055118110198" top="0.78740157480314998" bottom="0.47244094488188998" header="0.196850393700787" footer="0.27559055118110198"/>
  <pageSetup paperSize="9" scale="77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3" manualBreakCount="3">
    <brk id="39" max="11" man="1"/>
    <brk id="73" max="11" man="1"/>
    <brk id="11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4"/>
  <sheetViews>
    <sheetView tabSelected="1" view="pageBreakPreview" topLeftCell="I10" zoomScale="85" zoomScaleNormal="100" zoomScaleSheetLayoutView="85" workbookViewId="0">
      <selection activeCell="T7" sqref="T7"/>
    </sheetView>
  </sheetViews>
  <sheetFormatPr defaultColWidth="9.09765625" defaultRowHeight="21.75" customHeight="1"/>
  <cols>
    <col min="1" max="1" width="44.09765625" style="129" customWidth="1"/>
    <col min="2" max="2" width="7.09765625" style="227" customWidth="1"/>
    <col min="3" max="3" width="0.69921875" style="129" customWidth="1"/>
    <col min="4" max="4" width="16.69921875" style="129" customWidth="1"/>
    <col min="5" max="5" width="1.09765625" style="129" customWidth="1"/>
    <col min="6" max="6" width="16.69921875" style="129" customWidth="1"/>
    <col min="7" max="7" width="1.09765625" style="129" customWidth="1"/>
    <col min="8" max="8" width="17.69921875" style="129" customWidth="1"/>
    <col min="9" max="9" width="1.09765625" style="129" customWidth="1"/>
    <col min="10" max="10" width="18.69921875" style="129" customWidth="1"/>
    <col min="11" max="11" width="1.09765625" style="129" customWidth="1"/>
    <col min="12" max="12" width="16.8984375" style="129" customWidth="1"/>
    <col min="13" max="13" width="1.09765625" style="129" customWidth="1"/>
    <col min="14" max="14" width="16.69921875" style="129" customWidth="1"/>
    <col min="15" max="15" width="1.09765625" style="129" customWidth="1"/>
    <col min="16" max="16" width="18.8984375" style="129" customWidth="1"/>
    <col min="17" max="17" width="1.09765625" style="129" customWidth="1"/>
    <col min="18" max="18" width="18.8984375" style="129" customWidth="1"/>
    <col min="19" max="19" width="1.09765625" style="129" customWidth="1"/>
    <col min="20" max="20" width="16.69921875" style="129" customWidth="1"/>
    <col min="21" max="21" width="1.09765625" style="129" customWidth="1"/>
    <col min="22" max="22" width="16.8984375" style="129" customWidth="1"/>
    <col min="23" max="23" width="1.09765625" style="129" customWidth="1"/>
    <col min="24" max="24" width="16.8984375" style="129" customWidth="1"/>
    <col min="25" max="25" width="1" style="129" customWidth="1"/>
    <col min="26" max="26" width="16.59765625" style="129" customWidth="1"/>
    <col min="27" max="16384" width="9.09765625" style="129"/>
  </cols>
  <sheetData>
    <row r="1" spans="1:26" ht="20.9" customHeight="1">
      <c r="A1" s="79" t="s">
        <v>0</v>
      </c>
      <c r="B1" s="81"/>
      <c r="Y1" s="231"/>
    </row>
    <row r="2" spans="1:26" ht="20.9" customHeight="1">
      <c r="A2" s="85" t="s">
        <v>280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232"/>
      <c r="Z2" s="232"/>
    </row>
    <row r="3" spans="1:26" ht="20.9" customHeight="1">
      <c r="A3" s="162" t="s">
        <v>279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</row>
    <row r="4" spans="1:26" ht="20.9" customHeight="1">
      <c r="A4" s="234"/>
      <c r="B4" s="167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5"/>
      <c r="Y4" s="231"/>
    </row>
    <row r="5" spans="1:26" ht="20.9" customHeight="1">
      <c r="A5" s="234"/>
      <c r="C5" s="234"/>
      <c r="D5" s="236" t="s">
        <v>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6" ht="20.9" customHeight="1">
      <c r="A6" s="90"/>
      <c r="B6" s="167"/>
      <c r="C6" s="90"/>
      <c r="D6" s="237" t="s">
        <v>51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90"/>
      <c r="V6" s="90"/>
      <c r="W6" s="90"/>
      <c r="X6" s="90"/>
    </row>
    <row r="7" spans="1:26" ht="20.9" customHeight="1">
      <c r="A7" s="90"/>
      <c r="B7" s="177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237" t="s">
        <v>106</v>
      </c>
      <c r="Q7" s="237"/>
      <c r="R7" s="237"/>
      <c r="S7" s="90"/>
      <c r="T7" s="90"/>
      <c r="U7" s="90"/>
      <c r="V7" s="90"/>
      <c r="W7" s="90"/>
      <c r="X7" s="90"/>
    </row>
    <row r="8" spans="1:26" ht="20.9" customHeight="1">
      <c r="A8" s="90"/>
      <c r="B8" s="177"/>
      <c r="C8" s="90"/>
      <c r="D8" s="90"/>
      <c r="E8" s="90"/>
      <c r="F8" s="238"/>
      <c r="G8" s="90"/>
      <c r="H8" s="238"/>
      <c r="I8" s="90"/>
      <c r="J8" s="90"/>
      <c r="K8" s="90"/>
      <c r="L8" s="90"/>
      <c r="M8" s="90"/>
      <c r="N8" s="90"/>
      <c r="O8" s="90"/>
      <c r="P8" s="239" t="s">
        <v>74</v>
      </c>
      <c r="Q8" s="239"/>
      <c r="R8" s="239"/>
      <c r="S8" s="90"/>
      <c r="T8" s="90"/>
      <c r="U8" s="90"/>
      <c r="V8" s="90" t="s">
        <v>107</v>
      </c>
      <c r="W8" s="90"/>
      <c r="X8" s="90"/>
    </row>
    <row r="9" spans="1:26" ht="20.9" customHeight="1">
      <c r="A9" s="90"/>
      <c r="C9" s="90"/>
      <c r="D9" s="90"/>
      <c r="E9" s="90"/>
      <c r="F9" s="238"/>
      <c r="G9" s="90"/>
      <c r="I9" s="90"/>
      <c r="J9" s="90"/>
      <c r="K9" s="90"/>
      <c r="O9" s="90"/>
      <c r="P9" s="90" t="s">
        <v>108</v>
      </c>
      <c r="Q9" s="90"/>
      <c r="R9" s="90" t="s">
        <v>109</v>
      </c>
      <c r="S9" s="90"/>
      <c r="T9" s="238" t="s">
        <v>110</v>
      </c>
      <c r="U9" s="238"/>
      <c r="V9" s="238" t="s">
        <v>111</v>
      </c>
      <c r="W9" s="90"/>
      <c r="X9" s="240"/>
    </row>
    <row r="10" spans="1:26" ht="20.9" customHeight="1">
      <c r="A10" s="90"/>
      <c r="B10" s="181"/>
      <c r="C10" s="90"/>
      <c r="D10" s="90" t="s">
        <v>112</v>
      </c>
      <c r="E10" s="90"/>
      <c r="F10" s="238"/>
      <c r="G10" s="90"/>
      <c r="H10" s="238" t="s">
        <v>113</v>
      </c>
      <c r="I10" s="90"/>
      <c r="J10" s="90" t="s">
        <v>114</v>
      </c>
      <c r="K10" s="90"/>
      <c r="L10" s="239" t="s">
        <v>48</v>
      </c>
      <c r="M10" s="239"/>
      <c r="N10" s="239"/>
      <c r="O10" s="90"/>
      <c r="P10" s="238" t="s">
        <v>115</v>
      </c>
      <c r="Q10" s="90"/>
      <c r="R10" s="238" t="s">
        <v>116</v>
      </c>
      <c r="S10" s="90"/>
      <c r="T10" s="238" t="s">
        <v>117</v>
      </c>
      <c r="U10" s="238"/>
      <c r="V10" s="238" t="s">
        <v>118</v>
      </c>
      <c r="W10" s="90"/>
      <c r="X10" s="241"/>
    </row>
    <row r="11" spans="1:26" ht="20.9" customHeight="1">
      <c r="A11" s="113"/>
      <c r="B11" s="181"/>
      <c r="C11" s="113"/>
      <c r="D11" s="90" t="s">
        <v>119</v>
      </c>
      <c r="E11" s="113"/>
      <c r="F11" s="238" t="s">
        <v>120</v>
      </c>
      <c r="G11" s="113"/>
      <c r="H11" s="238" t="s">
        <v>121</v>
      </c>
      <c r="I11" s="113"/>
      <c r="J11" s="90" t="s">
        <v>122</v>
      </c>
      <c r="K11" s="113"/>
      <c r="L11" s="242" t="s">
        <v>123</v>
      </c>
      <c r="M11" s="90"/>
      <c r="N11" s="90"/>
      <c r="O11" s="90"/>
      <c r="P11" s="238" t="s">
        <v>124</v>
      </c>
      <c r="Q11" s="90"/>
      <c r="R11" s="238" t="s">
        <v>125</v>
      </c>
      <c r="S11" s="90"/>
      <c r="T11" s="238" t="s">
        <v>126</v>
      </c>
      <c r="U11" s="238"/>
      <c r="V11" s="238" t="s">
        <v>127</v>
      </c>
      <c r="W11" s="113"/>
      <c r="X11" s="241" t="s">
        <v>128</v>
      </c>
    </row>
    <row r="12" spans="1:26" ht="20.9" customHeight="1">
      <c r="A12" s="113"/>
      <c r="B12" s="174" t="s">
        <v>4</v>
      </c>
      <c r="C12" s="113"/>
      <c r="D12" s="243" t="s">
        <v>129</v>
      </c>
      <c r="E12" s="113"/>
      <c r="F12" s="244" t="s">
        <v>130</v>
      </c>
      <c r="G12" s="113"/>
      <c r="H12" s="244" t="s">
        <v>131</v>
      </c>
      <c r="I12" s="113"/>
      <c r="J12" s="243" t="s">
        <v>132</v>
      </c>
      <c r="K12" s="113"/>
      <c r="L12" s="245" t="s">
        <v>206</v>
      </c>
      <c r="M12" s="113"/>
      <c r="N12" s="246" t="s">
        <v>133</v>
      </c>
      <c r="O12" s="113"/>
      <c r="P12" s="244" t="s">
        <v>134</v>
      </c>
      <c r="Q12" s="113"/>
      <c r="R12" s="244" t="s">
        <v>135</v>
      </c>
      <c r="S12" s="113"/>
      <c r="T12" s="244" t="s">
        <v>136</v>
      </c>
      <c r="U12" s="238"/>
      <c r="V12" s="244" t="s">
        <v>137</v>
      </c>
      <c r="W12" s="113"/>
      <c r="X12" s="247" t="s">
        <v>138</v>
      </c>
    </row>
    <row r="13" spans="1:26" ht="20.9" customHeight="1">
      <c r="A13" s="113"/>
      <c r="B13" s="181"/>
      <c r="C13" s="113"/>
      <c r="D13" s="248" t="s">
        <v>87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50"/>
      <c r="Z13" s="250"/>
    </row>
    <row r="14" spans="1:26" ht="20.9" customHeight="1">
      <c r="A14" s="140" t="s">
        <v>239</v>
      </c>
      <c r="B14" s="174"/>
      <c r="C14" s="113"/>
      <c r="D14" s="251">
        <v>150004</v>
      </c>
      <c r="E14" s="251"/>
      <c r="F14" s="251">
        <v>99479</v>
      </c>
      <c r="G14" s="251"/>
      <c r="H14" s="251">
        <v>-577</v>
      </c>
      <c r="I14" s="251"/>
      <c r="J14" s="251">
        <v>-451</v>
      </c>
      <c r="K14" s="251"/>
      <c r="L14" s="251">
        <v>7025</v>
      </c>
      <c r="M14" s="251"/>
      <c r="N14" s="251">
        <v>160286</v>
      </c>
      <c r="O14" s="251"/>
      <c r="P14" s="251">
        <v>3080.72</v>
      </c>
      <c r="Q14" s="251"/>
      <c r="R14" s="251">
        <v>419.95299999999997</v>
      </c>
      <c r="S14" s="251"/>
      <c r="T14" s="126">
        <f>SUM(D14:R14)</f>
        <v>419266.67299999995</v>
      </c>
      <c r="U14" s="251"/>
      <c r="V14" s="251">
        <v>-1</v>
      </c>
      <c r="W14" s="252"/>
      <c r="X14" s="126">
        <f>SUM(T14:V14)</f>
        <v>419265.67299999995</v>
      </c>
    </row>
    <row r="15" spans="1:26" ht="20.25" customHeight="1">
      <c r="A15" s="113" t="s">
        <v>254</v>
      </c>
      <c r="B15" s="174">
        <v>15</v>
      </c>
      <c r="C15" s="113"/>
      <c r="D15" s="25">
        <v>8496</v>
      </c>
      <c r="E15" s="11"/>
      <c r="F15" s="25">
        <v>91758</v>
      </c>
      <c r="G15" s="11"/>
      <c r="H15" s="25">
        <v>0</v>
      </c>
      <c r="I15" s="11"/>
      <c r="J15" s="16">
        <v>0</v>
      </c>
      <c r="K15" s="11"/>
      <c r="L15" s="13">
        <v>0</v>
      </c>
      <c r="M15" s="11"/>
      <c r="N15" s="25">
        <v>0</v>
      </c>
      <c r="O15" s="127"/>
      <c r="P15" s="25">
        <v>0</v>
      </c>
      <c r="Q15" s="127"/>
      <c r="R15" s="13">
        <v>0</v>
      </c>
      <c r="S15" s="127"/>
      <c r="T15" s="25">
        <f>SUM(D15:R15)</f>
        <v>100254</v>
      </c>
      <c r="U15" s="253"/>
      <c r="V15" s="25">
        <v>0</v>
      </c>
      <c r="W15" s="253"/>
      <c r="X15" s="25">
        <f>SUM(T15:V15)</f>
        <v>100254</v>
      </c>
    </row>
    <row r="16" spans="1:26" ht="20.9" customHeight="1">
      <c r="A16" s="145" t="s">
        <v>96</v>
      </c>
      <c r="B16" s="174"/>
      <c r="C16" s="113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9">
        <f>PL!H28</f>
        <v>7637</v>
      </c>
      <c r="O16" s="127"/>
      <c r="P16" s="13">
        <v>0</v>
      </c>
      <c r="Q16" s="13"/>
      <c r="R16" s="13">
        <v>0</v>
      </c>
      <c r="S16" s="13"/>
      <c r="T16" s="26">
        <f>SUM(D16:R16)</f>
        <v>7637</v>
      </c>
      <c r="U16" s="13"/>
      <c r="V16" s="25">
        <v>0</v>
      </c>
      <c r="W16" s="13"/>
      <c r="X16" s="25">
        <f>SUM(T16:V16)</f>
        <v>7637</v>
      </c>
    </row>
    <row r="17" spans="1:24" ht="20.9" customHeight="1">
      <c r="A17" s="113" t="s">
        <v>103</v>
      </c>
      <c r="C17" s="113"/>
      <c r="D17" s="12">
        <v>0</v>
      </c>
      <c r="E17" s="13"/>
      <c r="F17" s="12">
        <v>0</v>
      </c>
      <c r="G17" s="13"/>
      <c r="H17" s="12">
        <v>0</v>
      </c>
      <c r="I17" s="13"/>
      <c r="J17" s="12">
        <v>0</v>
      </c>
      <c r="K17" s="13"/>
      <c r="L17" s="12">
        <v>0</v>
      </c>
      <c r="M17" s="13"/>
      <c r="N17" s="12">
        <v>0</v>
      </c>
      <c r="O17" s="127"/>
      <c r="P17" s="254">
        <f>PL!H54</f>
        <v>-2045</v>
      </c>
      <c r="Q17" s="127"/>
      <c r="R17" s="12">
        <f>PL!H62</f>
        <v>0</v>
      </c>
      <c r="S17" s="127"/>
      <c r="T17" s="254">
        <f>SUM(D17:R17)</f>
        <v>-2045</v>
      </c>
      <c r="U17" s="127"/>
      <c r="V17" s="12">
        <v>0</v>
      </c>
      <c r="W17" s="127"/>
      <c r="X17" s="254">
        <f>SUM(T17:V17)</f>
        <v>-2045</v>
      </c>
    </row>
    <row r="18" spans="1:24" ht="20.9" customHeight="1">
      <c r="A18" s="113" t="s">
        <v>104</v>
      </c>
      <c r="B18" s="255"/>
      <c r="C18" s="140"/>
      <c r="D18" s="57">
        <f>SUM(D16:D17)</f>
        <v>0</v>
      </c>
      <c r="E18" s="25"/>
      <c r="F18" s="25">
        <f>SUM(F16:F17)</f>
        <v>0</v>
      </c>
      <c r="G18" s="25"/>
      <c r="H18" s="25">
        <f>SUM(H16:H17)</f>
        <v>0</v>
      </c>
      <c r="I18" s="25"/>
      <c r="J18" s="25">
        <f>SUM(J16:J17)</f>
        <v>0</v>
      </c>
      <c r="K18" s="25"/>
      <c r="L18" s="25">
        <f>SUM(L16:L17)</f>
        <v>0</v>
      </c>
      <c r="M18" s="25"/>
      <c r="N18" s="25">
        <f>SUM(N16:N17)</f>
        <v>7637</v>
      </c>
      <c r="O18" s="253"/>
      <c r="P18" s="256">
        <f>SUM(P16:P17)</f>
        <v>-2045</v>
      </c>
      <c r="Q18" s="253"/>
      <c r="R18" s="25">
        <f>SUM(R16:R17)</f>
        <v>0</v>
      </c>
      <c r="S18" s="253"/>
      <c r="T18" s="25">
        <f>SUM(T16:T17)</f>
        <v>5592</v>
      </c>
      <c r="U18" s="127"/>
      <c r="V18" s="25">
        <f>SUM(V16:V17)</f>
        <v>0</v>
      </c>
      <c r="W18" s="127"/>
      <c r="X18" s="25">
        <f>SUM(X16:X17)</f>
        <v>5592</v>
      </c>
    </row>
    <row r="19" spans="1:24" ht="20.9" hidden="1" customHeight="1">
      <c r="A19" s="145" t="s">
        <v>139</v>
      </c>
      <c r="B19" s="174"/>
      <c r="C19" s="140"/>
      <c r="D19" s="135"/>
      <c r="E19" s="135"/>
      <c r="F19" s="135"/>
      <c r="G19" s="135"/>
      <c r="H19" s="13">
        <v>0</v>
      </c>
      <c r="I19" s="135"/>
      <c r="J19" s="13">
        <v>0</v>
      </c>
      <c r="K19" s="13"/>
      <c r="L19" s="13">
        <v>0</v>
      </c>
      <c r="M19" s="13"/>
      <c r="N19" s="13">
        <v>0</v>
      </c>
      <c r="O19" s="135"/>
      <c r="P19" s="13">
        <v>0</v>
      </c>
      <c r="Q19" s="135"/>
      <c r="R19" s="13">
        <v>0</v>
      </c>
      <c r="S19" s="135"/>
      <c r="T19" s="135">
        <f t="shared" ref="T19:T25" si="0">SUM(D19:R19)</f>
        <v>0</v>
      </c>
      <c r="U19" s="135"/>
      <c r="V19" s="13">
        <v>0</v>
      </c>
      <c r="W19" s="135"/>
      <c r="X19" s="135">
        <f>SUM(T19:V19)</f>
        <v>0</v>
      </c>
    </row>
    <row r="20" spans="1:24" ht="20.9" hidden="1" customHeight="1">
      <c r="A20" s="145" t="s">
        <v>140</v>
      </c>
      <c r="B20" s="174"/>
      <c r="C20" s="140"/>
      <c r="D20" s="13"/>
      <c r="E20" s="135"/>
      <c r="F20" s="13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"/>
      <c r="S20" s="135"/>
      <c r="T20" s="13"/>
      <c r="U20" s="135"/>
      <c r="V20" s="135"/>
      <c r="W20" s="135"/>
      <c r="X20" s="135"/>
    </row>
    <row r="21" spans="1:24" ht="20.9" hidden="1" customHeight="1">
      <c r="A21" s="145" t="s">
        <v>205</v>
      </c>
      <c r="B21" s="257"/>
      <c r="C21" s="140"/>
      <c r="D21" s="13">
        <v>0</v>
      </c>
      <c r="E21" s="135"/>
      <c r="F21" s="13">
        <v>0</v>
      </c>
      <c r="G21" s="135"/>
      <c r="H21" s="13">
        <v>0</v>
      </c>
      <c r="I21" s="13"/>
      <c r="J21" s="13">
        <v>0</v>
      </c>
      <c r="K21" s="135"/>
      <c r="L21" s="135"/>
      <c r="M21" s="135"/>
      <c r="N21" s="135"/>
      <c r="O21" s="135"/>
      <c r="P21" s="13">
        <v>0</v>
      </c>
      <c r="Q21" s="13"/>
      <c r="R21" s="13">
        <v>0</v>
      </c>
      <c r="S21" s="135"/>
      <c r="T21" s="13">
        <f t="shared" si="0"/>
        <v>0</v>
      </c>
      <c r="U21" s="135"/>
      <c r="V21" s="13">
        <v>0</v>
      </c>
      <c r="W21" s="135"/>
      <c r="X21" s="13">
        <f>SUM(T21:V21)</f>
        <v>0</v>
      </c>
    </row>
    <row r="22" spans="1:24" ht="20.9" hidden="1" customHeight="1">
      <c r="A22" s="145" t="s">
        <v>141</v>
      </c>
      <c r="B22" s="257"/>
      <c r="C22" s="140"/>
      <c r="D22" s="13">
        <v>0</v>
      </c>
      <c r="E22" s="135"/>
      <c r="F22" s="13">
        <v>0</v>
      </c>
      <c r="G22" s="135"/>
      <c r="H22" s="13">
        <v>0</v>
      </c>
      <c r="I22" s="13"/>
      <c r="J22" s="13">
        <v>0</v>
      </c>
      <c r="K22" s="135"/>
      <c r="L22" s="13">
        <v>0</v>
      </c>
      <c r="M22" s="135"/>
      <c r="N22" s="135"/>
      <c r="O22" s="135"/>
      <c r="P22" s="13">
        <v>0</v>
      </c>
      <c r="Q22" s="13"/>
      <c r="R22" s="13">
        <v>0</v>
      </c>
      <c r="S22" s="135"/>
      <c r="T22" s="135">
        <f t="shared" si="0"/>
        <v>0</v>
      </c>
      <c r="U22" s="135"/>
      <c r="V22" s="13">
        <v>0</v>
      </c>
      <c r="W22" s="135"/>
      <c r="X22" s="135">
        <f>SUM(T22:V22)</f>
        <v>0</v>
      </c>
    </row>
    <row r="23" spans="1:24" ht="20.9" hidden="1" customHeight="1">
      <c r="A23" s="145" t="s">
        <v>219</v>
      </c>
      <c r="B23" s="258"/>
      <c r="C23" s="140"/>
      <c r="D23" s="13">
        <v>0</v>
      </c>
      <c r="E23" s="135"/>
      <c r="F23" s="13">
        <v>0</v>
      </c>
      <c r="G23" s="135"/>
      <c r="H23" s="13">
        <v>0</v>
      </c>
      <c r="I23" s="13"/>
      <c r="J23" s="25"/>
      <c r="K23" s="135"/>
      <c r="L23" s="13">
        <v>0</v>
      </c>
      <c r="M23" s="135"/>
      <c r="N23" s="13">
        <v>0</v>
      </c>
      <c r="O23" s="135"/>
      <c r="P23" s="13">
        <v>0</v>
      </c>
      <c r="Q23" s="13"/>
      <c r="R23" s="13">
        <v>0</v>
      </c>
      <c r="S23" s="135"/>
      <c r="T23" s="135">
        <f>SUM(D23:R23)</f>
        <v>0</v>
      </c>
      <c r="U23" s="135"/>
      <c r="V23" s="135"/>
      <c r="W23" s="135"/>
      <c r="X23" s="135">
        <f>SUM(T23:V23)</f>
        <v>0</v>
      </c>
    </row>
    <row r="24" spans="1:24" ht="20.9" hidden="1" customHeight="1">
      <c r="A24" s="113" t="s">
        <v>190</v>
      </c>
      <c r="B24" s="180"/>
      <c r="C24" s="140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</row>
    <row r="25" spans="1:24" ht="20.9" hidden="1" customHeight="1">
      <c r="A25" s="113" t="s">
        <v>142</v>
      </c>
      <c r="B25" s="180"/>
      <c r="C25" s="113"/>
      <c r="D25" s="13">
        <v>0</v>
      </c>
      <c r="E25" s="13"/>
      <c r="F25" s="13">
        <v>0</v>
      </c>
      <c r="G25" s="13"/>
      <c r="H25" s="13">
        <v>0</v>
      </c>
      <c r="I25" s="13"/>
      <c r="J25" s="13">
        <v>0</v>
      </c>
      <c r="K25" s="13"/>
      <c r="L25" s="13">
        <v>0</v>
      </c>
      <c r="M25" s="13"/>
      <c r="N25" s="13">
        <v>0</v>
      </c>
      <c r="O25" s="13"/>
      <c r="P25" s="13">
        <v>0</v>
      </c>
      <c r="Q25" s="13"/>
      <c r="R25" s="13">
        <v>0</v>
      </c>
      <c r="S25" s="13"/>
      <c r="T25" s="13">
        <f t="shared" si="0"/>
        <v>0</v>
      </c>
      <c r="U25" s="13"/>
      <c r="V25" s="135"/>
      <c r="W25" s="127"/>
      <c r="X25" s="135">
        <f>SUM(T25:V25)</f>
        <v>0</v>
      </c>
    </row>
    <row r="26" spans="1:24" ht="20.9" customHeight="1" thickBot="1">
      <c r="A26" s="140" t="s">
        <v>240</v>
      </c>
      <c r="B26" s="180"/>
      <c r="C26" s="140"/>
      <c r="D26" s="259">
        <f>SUM(D14:D25)-D18</f>
        <v>158500</v>
      </c>
      <c r="E26" s="252"/>
      <c r="F26" s="259">
        <f>SUM(F14:F25)-F18</f>
        <v>191237</v>
      </c>
      <c r="G26" s="252"/>
      <c r="H26" s="259">
        <f>SUM(H14:H25)-H18</f>
        <v>-577</v>
      </c>
      <c r="I26" s="252"/>
      <c r="J26" s="259">
        <f>SUM(J14:J25)-J18</f>
        <v>-451</v>
      </c>
      <c r="K26" s="252"/>
      <c r="L26" s="259">
        <f>SUM(L14:L25)-L18</f>
        <v>7025</v>
      </c>
      <c r="M26" s="252"/>
      <c r="N26" s="259">
        <f>SUM(N14:N25)-N18</f>
        <v>167923</v>
      </c>
      <c r="O26" s="252"/>
      <c r="P26" s="259">
        <f>SUM(P14:P25)-P18</f>
        <v>1035.7199999999998</v>
      </c>
      <c r="Q26" s="252"/>
      <c r="R26" s="259">
        <f>SUM(R14:R25)-R18</f>
        <v>419.95299999999997</v>
      </c>
      <c r="S26" s="252"/>
      <c r="T26" s="259">
        <f>SUM(T14:T25)-T18</f>
        <v>525112.67299999995</v>
      </c>
      <c r="U26" s="252"/>
      <c r="V26" s="259">
        <f>SUM(V14:V25)-V18</f>
        <v>-1</v>
      </c>
      <c r="W26" s="252"/>
      <c r="X26" s="259">
        <f>SUM(X14:X25)-X18</f>
        <v>525111.67299999995</v>
      </c>
    </row>
    <row r="27" spans="1:24" ht="20.9" customHeight="1" thickTop="1">
      <c r="A27" s="140"/>
      <c r="B27" s="180"/>
      <c r="C27" s="140"/>
      <c r="D27" s="135"/>
      <c r="E27" s="135"/>
      <c r="F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</row>
    <row r="28" spans="1:24" ht="20.9" customHeight="1">
      <c r="A28" s="140" t="s">
        <v>263</v>
      </c>
      <c r="B28" s="180"/>
      <c r="C28" s="113"/>
      <c r="D28" s="251">
        <v>158500</v>
      </c>
      <c r="E28" s="251"/>
      <c r="F28" s="251">
        <v>191237</v>
      </c>
      <c r="G28" s="251"/>
      <c r="H28" s="251">
        <v>-476</v>
      </c>
      <c r="I28" s="251"/>
      <c r="J28" s="251">
        <v>-83</v>
      </c>
      <c r="K28" s="251"/>
      <c r="L28" s="251">
        <v>7025</v>
      </c>
      <c r="M28" s="251"/>
      <c r="N28" s="251">
        <v>134678</v>
      </c>
      <c r="O28" s="251"/>
      <c r="P28" s="251">
        <v>-5342</v>
      </c>
      <c r="Q28" s="251"/>
      <c r="R28" s="251">
        <v>-1011</v>
      </c>
      <c r="S28" s="251"/>
      <c r="T28" s="126">
        <f>SUM(D28:R28)</f>
        <v>484528</v>
      </c>
      <c r="U28" s="251"/>
      <c r="V28" s="251">
        <v>-360</v>
      </c>
      <c r="W28" s="252"/>
      <c r="X28" s="126">
        <f>SUM(T28:V28)</f>
        <v>484168</v>
      </c>
    </row>
    <row r="29" spans="1:24" ht="20.9" customHeight="1">
      <c r="A29" s="260" t="s">
        <v>96</v>
      </c>
      <c r="B29" s="180"/>
      <c r="C29" s="113"/>
      <c r="D29" s="13">
        <v>0</v>
      </c>
      <c r="E29" s="13"/>
      <c r="F29" s="13">
        <v>0</v>
      </c>
      <c r="G29" s="13"/>
      <c r="H29" s="13">
        <v>0</v>
      </c>
      <c r="I29" s="13"/>
      <c r="J29" s="13">
        <v>0</v>
      </c>
      <c r="K29" s="13"/>
      <c r="L29" s="13">
        <v>0</v>
      </c>
      <c r="M29" s="127"/>
      <c r="N29" s="25">
        <f>PL!F28</f>
        <v>9349</v>
      </c>
      <c r="O29" s="127"/>
      <c r="P29" s="11">
        <v>0</v>
      </c>
      <c r="Q29" s="127"/>
      <c r="R29" s="11">
        <v>0</v>
      </c>
      <c r="S29" s="127"/>
      <c r="T29" s="26">
        <f>SUM(D29:R29)</f>
        <v>9349</v>
      </c>
      <c r="U29" s="26"/>
      <c r="V29" s="25">
        <f>PL!F29</f>
        <v>0</v>
      </c>
      <c r="W29" s="261"/>
      <c r="X29" s="26">
        <f>SUM(T29:V29)</f>
        <v>9349</v>
      </c>
    </row>
    <row r="30" spans="1:24" ht="20.9" customHeight="1">
      <c r="A30" s="113" t="s">
        <v>103</v>
      </c>
      <c r="B30" s="180"/>
      <c r="C30" s="140"/>
      <c r="D30" s="12">
        <v>0</v>
      </c>
      <c r="E30" s="13"/>
      <c r="F30" s="12">
        <v>0</v>
      </c>
      <c r="G30" s="13"/>
      <c r="H30" s="12">
        <v>0</v>
      </c>
      <c r="I30" s="13"/>
      <c r="J30" s="12">
        <v>0</v>
      </c>
      <c r="K30" s="13"/>
      <c r="L30" s="12">
        <v>0</v>
      </c>
      <c r="M30" s="13"/>
      <c r="N30" s="12">
        <v>0</v>
      </c>
      <c r="O30" s="139"/>
      <c r="P30" s="254">
        <f>PL!F54</f>
        <v>-373</v>
      </c>
      <c r="Q30" s="127"/>
      <c r="R30" s="12">
        <v>0</v>
      </c>
      <c r="S30" s="127"/>
      <c r="T30" s="262">
        <f>SUM(D30:R30)</f>
        <v>-373</v>
      </c>
      <c r="U30" s="253"/>
      <c r="V30" s="18">
        <v>0</v>
      </c>
      <c r="W30" s="253"/>
      <c r="X30" s="262">
        <f>SUM(T30:V30)</f>
        <v>-373</v>
      </c>
    </row>
    <row r="31" spans="1:24" ht="20.9" customHeight="1">
      <c r="A31" s="113" t="s">
        <v>104</v>
      </c>
      <c r="B31" s="180"/>
      <c r="C31" s="113"/>
      <c r="D31" s="13">
        <f>SUM(D29:D30)</f>
        <v>0</v>
      </c>
      <c r="E31" s="11"/>
      <c r="F31" s="13">
        <f>SUM(F29:F30)</f>
        <v>0</v>
      </c>
      <c r="G31" s="11"/>
      <c r="H31" s="13">
        <f>SUM(H29:H30)</f>
        <v>0</v>
      </c>
      <c r="I31" s="11"/>
      <c r="J31" s="13">
        <f>SUM(J29:J30)</f>
        <v>0</v>
      </c>
      <c r="K31" s="11"/>
      <c r="L31" s="13">
        <f>SUM(L29:L30)</f>
        <v>0</v>
      </c>
      <c r="M31" s="11"/>
      <c r="N31" s="25">
        <f>SUM(N29:N30)</f>
        <v>9349</v>
      </c>
      <c r="O31" s="127"/>
      <c r="P31" s="256">
        <f>SUM(P29:P30)</f>
        <v>-373</v>
      </c>
      <c r="Q31" s="127"/>
      <c r="R31" s="25">
        <f>SUM(R29:R30)</f>
        <v>0</v>
      </c>
      <c r="S31" s="127"/>
      <c r="T31" s="25">
        <f>SUM(T29:T30)</f>
        <v>8976</v>
      </c>
      <c r="U31" s="253"/>
      <c r="V31" s="25">
        <f>SUM(V29:V30)</f>
        <v>0</v>
      </c>
      <c r="W31" s="253"/>
      <c r="X31" s="25">
        <f>SUM(X29:X30)</f>
        <v>8976</v>
      </c>
    </row>
    <row r="32" spans="1:24" ht="20.25" hidden="1" customHeight="1">
      <c r="A32" s="113" t="s">
        <v>241</v>
      </c>
      <c r="B32" s="174">
        <v>4</v>
      </c>
      <c r="C32" s="113"/>
      <c r="D32" s="34">
        <v>0</v>
      </c>
      <c r="E32" s="26"/>
      <c r="F32" s="34">
        <v>0</v>
      </c>
      <c r="G32" s="11"/>
      <c r="H32" s="35">
        <v>0</v>
      </c>
      <c r="I32" s="11"/>
      <c r="J32" s="35">
        <v>0</v>
      </c>
      <c r="K32" s="11"/>
      <c r="L32" s="35">
        <v>0</v>
      </c>
      <c r="M32" s="11"/>
      <c r="N32" s="34">
        <v>0</v>
      </c>
      <c r="O32" s="127"/>
      <c r="P32" s="34">
        <v>0</v>
      </c>
      <c r="Q32" s="127"/>
      <c r="R32" s="35">
        <v>0</v>
      </c>
      <c r="S32" s="127"/>
      <c r="T32" s="35">
        <f t="shared" ref="T32" si="1">SUM(D32:R32)</f>
        <v>0</v>
      </c>
      <c r="U32" s="253"/>
      <c r="V32" s="34">
        <v>0</v>
      </c>
      <c r="W32" s="253"/>
      <c r="X32" s="35">
        <f>SUM(T32:V32)</f>
        <v>0</v>
      </c>
    </row>
    <row r="33" spans="1:26" ht="20.25" hidden="1" customHeight="1">
      <c r="A33" s="113" t="s">
        <v>254</v>
      </c>
      <c r="B33" s="174">
        <v>14</v>
      </c>
      <c r="C33" s="113"/>
      <c r="D33" s="25"/>
      <c r="E33" s="11"/>
      <c r="F33" s="25"/>
      <c r="G33" s="11"/>
      <c r="H33" s="25">
        <v>0</v>
      </c>
      <c r="I33" s="11"/>
      <c r="J33" s="16">
        <v>0</v>
      </c>
      <c r="K33" s="11"/>
      <c r="L33" s="13">
        <v>0</v>
      </c>
      <c r="M33" s="11"/>
      <c r="N33" s="25">
        <v>0</v>
      </c>
      <c r="O33" s="127"/>
      <c r="P33" s="25">
        <v>0</v>
      </c>
      <c r="Q33" s="127"/>
      <c r="R33" s="13">
        <v>0</v>
      </c>
      <c r="S33" s="127"/>
      <c r="T33" s="25">
        <f>SUM(D33:R33)</f>
        <v>0</v>
      </c>
      <c r="U33" s="253"/>
      <c r="V33" s="25">
        <v>0</v>
      </c>
      <c r="W33" s="253"/>
      <c r="X33" s="25">
        <f>SUM(T33:V33)</f>
        <v>0</v>
      </c>
    </row>
    <row r="34" spans="1:26" ht="14.5" hidden="1">
      <c r="A34" s="145" t="s">
        <v>139</v>
      </c>
      <c r="B34" s="257"/>
      <c r="C34" s="140"/>
      <c r="D34" s="65"/>
      <c r="E34" s="11"/>
      <c r="F34" s="65"/>
      <c r="G34" s="11"/>
      <c r="H34" s="13"/>
      <c r="I34" s="11"/>
      <c r="J34" s="13"/>
      <c r="K34" s="11"/>
      <c r="L34" s="13"/>
      <c r="M34" s="139"/>
      <c r="N34" s="13"/>
      <c r="O34" s="119"/>
      <c r="P34" s="13">
        <v>0</v>
      </c>
      <c r="Q34" s="119"/>
      <c r="R34" s="13">
        <v>0</v>
      </c>
      <c r="S34" s="119"/>
      <c r="T34" s="65">
        <f>SUM(D34:R34)</f>
        <v>0</v>
      </c>
      <c r="U34" s="119"/>
      <c r="V34" s="13">
        <v>0</v>
      </c>
      <c r="W34" s="66"/>
      <c r="X34" s="25">
        <f t="shared" ref="X34:X40" si="2">SUM(T34:V34)</f>
        <v>0</v>
      </c>
    </row>
    <row r="35" spans="1:26" ht="14.5" hidden="1">
      <c r="A35" s="145" t="s">
        <v>140</v>
      </c>
      <c r="B35" s="257"/>
      <c r="C35" s="140"/>
      <c r="D35" s="65"/>
      <c r="E35" s="11"/>
      <c r="F35" s="65"/>
      <c r="G35" s="11"/>
      <c r="H35" s="13"/>
      <c r="I35" s="11"/>
      <c r="J35" s="13"/>
      <c r="K35" s="11"/>
      <c r="L35" s="13"/>
      <c r="M35" s="139"/>
      <c r="N35" s="13"/>
      <c r="O35" s="119"/>
      <c r="P35" s="13"/>
      <c r="Q35" s="119"/>
      <c r="R35" s="13"/>
      <c r="S35" s="119"/>
      <c r="T35" s="65"/>
      <c r="U35" s="119"/>
      <c r="V35" s="13"/>
      <c r="W35" s="66"/>
      <c r="X35" s="25"/>
    </row>
    <row r="36" spans="1:26" ht="14.5" hidden="1">
      <c r="A36" s="145" t="s">
        <v>205</v>
      </c>
      <c r="B36" s="257"/>
      <c r="C36" s="140"/>
      <c r="D36" s="13"/>
      <c r="E36" s="11"/>
      <c r="F36" s="13"/>
      <c r="G36" s="11"/>
      <c r="H36" s="13"/>
      <c r="I36" s="11"/>
      <c r="J36" s="13"/>
      <c r="K36" s="11"/>
      <c r="L36" s="25"/>
      <c r="M36" s="139"/>
      <c r="N36" s="65"/>
      <c r="O36" s="139"/>
      <c r="P36" s="65">
        <v>0</v>
      </c>
      <c r="Q36" s="119"/>
      <c r="R36" s="65">
        <v>0</v>
      </c>
      <c r="S36" s="119"/>
      <c r="T36" s="13">
        <f t="shared" ref="T36:T40" si="3">SUM(D36:R36)</f>
        <v>0</v>
      </c>
      <c r="U36" s="119"/>
      <c r="V36" s="65">
        <v>0</v>
      </c>
      <c r="W36" s="139"/>
      <c r="X36" s="13">
        <f t="shared" si="2"/>
        <v>0</v>
      </c>
    </row>
    <row r="37" spans="1:26" ht="14.5" hidden="1">
      <c r="A37" s="145" t="s">
        <v>141</v>
      </c>
      <c r="B37" s="257"/>
      <c r="C37" s="140"/>
      <c r="D37" s="13"/>
      <c r="E37" s="11"/>
      <c r="F37" s="13"/>
      <c r="G37" s="11"/>
      <c r="H37" s="13"/>
      <c r="I37" s="11"/>
      <c r="J37" s="13"/>
      <c r="K37" s="11"/>
      <c r="L37" s="13"/>
      <c r="M37" s="139"/>
      <c r="N37" s="65"/>
      <c r="O37" s="119"/>
      <c r="P37" s="65">
        <v>0</v>
      </c>
      <c r="Q37" s="119"/>
      <c r="R37" s="65">
        <v>0</v>
      </c>
      <c r="S37" s="119"/>
      <c r="T37" s="65">
        <f t="shared" si="3"/>
        <v>0</v>
      </c>
      <c r="U37" s="119"/>
      <c r="V37" s="13">
        <v>0</v>
      </c>
      <c r="W37" s="139"/>
      <c r="X37" s="65">
        <f t="shared" si="2"/>
        <v>0</v>
      </c>
    </row>
    <row r="38" spans="1:26" ht="14.5" hidden="1">
      <c r="A38" s="145" t="s">
        <v>195</v>
      </c>
      <c r="B38" s="258"/>
      <c r="C38" s="140"/>
      <c r="D38" s="13"/>
      <c r="E38" s="11"/>
      <c r="F38" s="13"/>
      <c r="G38" s="11"/>
      <c r="H38" s="13"/>
      <c r="I38" s="11"/>
      <c r="J38" s="13"/>
      <c r="K38" s="11"/>
      <c r="L38" s="13"/>
      <c r="M38" s="139"/>
      <c r="N38" s="13"/>
      <c r="O38" s="139"/>
      <c r="P38" s="13">
        <v>0</v>
      </c>
      <c r="Q38" s="119"/>
      <c r="R38" s="13">
        <v>0</v>
      </c>
      <c r="S38" s="119"/>
      <c r="T38" s="13">
        <f t="shared" si="3"/>
        <v>0</v>
      </c>
      <c r="U38" s="119"/>
      <c r="V38" s="13">
        <v>0</v>
      </c>
      <c r="W38" s="139"/>
      <c r="X38" s="13">
        <f t="shared" si="2"/>
        <v>0</v>
      </c>
    </row>
    <row r="39" spans="1:26" ht="14.5" hidden="1">
      <c r="A39" s="113" t="s">
        <v>190</v>
      </c>
      <c r="B39" s="257"/>
      <c r="C39" s="140"/>
      <c r="D39" s="11"/>
      <c r="E39" s="11"/>
      <c r="F39" s="11"/>
      <c r="G39" s="11"/>
      <c r="H39" s="11"/>
      <c r="I39" s="11"/>
      <c r="J39" s="11"/>
      <c r="K39" s="11"/>
      <c r="L39" s="11"/>
      <c r="M39" s="139"/>
      <c r="N39" s="11"/>
      <c r="O39" s="139"/>
      <c r="P39" s="11"/>
      <c r="Q39" s="119"/>
      <c r="R39" s="11"/>
      <c r="S39" s="119"/>
      <c r="T39" s="13"/>
      <c r="U39" s="119"/>
      <c r="V39" s="11"/>
      <c r="W39" s="139"/>
      <c r="X39" s="13">
        <f t="shared" si="2"/>
        <v>0</v>
      </c>
    </row>
    <row r="40" spans="1:26" ht="14.5" hidden="1">
      <c r="A40" s="113" t="s">
        <v>142</v>
      </c>
      <c r="B40" s="218"/>
      <c r="C40" s="140"/>
      <c r="D40" s="11">
        <v>0</v>
      </c>
      <c r="E40" s="11"/>
      <c r="F40" s="11">
        <v>0</v>
      </c>
      <c r="G40" s="11"/>
      <c r="H40" s="11">
        <v>0</v>
      </c>
      <c r="I40" s="11"/>
      <c r="J40" s="11">
        <v>0</v>
      </c>
      <c r="K40" s="11"/>
      <c r="L40" s="11">
        <v>0</v>
      </c>
      <c r="M40" s="139"/>
      <c r="N40" s="11">
        <v>0</v>
      </c>
      <c r="O40" s="139"/>
      <c r="P40" s="11">
        <v>0</v>
      </c>
      <c r="Q40" s="119"/>
      <c r="R40" s="11">
        <v>0</v>
      </c>
      <c r="S40" s="119"/>
      <c r="T40" s="13">
        <f t="shared" si="3"/>
        <v>0</v>
      </c>
      <c r="U40" s="119"/>
      <c r="V40" s="65">
        <v>0</v>
      </c>
      <c r="W40" s="35"/>
      <c r="X40" s="65">
        <f t="shared" si="2"/>
        <v>0</v>
      </c>
    </row>
    <row r="41" spans="1:26" ht="20.9" customHeight="1" thickBot="1">
      <c r="A41" s="140" t="s">
        <v>264</v>
      </c>
      <c r="B41" s="218"/>
      <c r="C41" s="140"/>
      <c r="D41" s="259">
        <f>SUM(D28:D40)-D31</f>
        <v>158500</v>
      </c>
      <c r="E41" s="252"/>
      <c r="F41" s="259">
        <f>SUM(F28:F40)-F31</f>
        <v>191237</v>
      </c>
      <c r="G41" s="252"/>
      <c r="H41" s="259">
        <f>SUM(H28:H40)-H31</f>
        <v>-476</v>
      </c>
      <c r="I41" s="252"/>
      <c r="J41" s="259">
        <f>SUM(J28:J40)-J31</f>
        <v>-83</v>
      </c>
      <c r="K41" s="252"/>
      <c r="L41" s="259">
        <f>SUM(L28:L40)-L31</f>
        <v>7025</v>
      </c>
      <c r="M41" s="252"/>
      <c r="N41" s="259">
        <f>SUM(N28:N40)-N31</f>
        <v>144027</v>
      </c>
      <c r="O41" s="252"/>
      <c r="P41" s="259">
        <f>SUM(P28:P40)-P31</f>
        <v>-5715</v>
      </c>
      <c r="Q41" s="252"/>
      <c r="R41" s="259">
        <f>SUM(R28:R40)-R31</f>
        <v>-1011</v>
      </c>
      <c r="S41" s="252"/>
      <c r="T41" s="259">
        <f>SUM(T28:T40)-T31</f>
        <v>493504</v>
      </c>
      <c r="U41" s="252"/>
      <c r="V41" s="259">
        <f>SUM(V28:V40)-V31</f>
        <v>-360</v>
      </c>
      <c r="W41" s="252"/>
      <c r="X41" s="259">
        <f>SUM(X28:X40)-X31</f>
        <v>493144</v>
      </c>
      <c r="Z41" s="10">
        <f>X41-BS!F91</f>
        <v>0</v>
      </c>
    </row>
    <row r="42" spans="1:26" ht="20.9" customHeight="1" thickTop="1">
      <c r="A42" s="140"/>
      <c r="B42" s="218"/>
      <c r="C42" s="14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Z42" s="263">
        <f>X41-BS!F91</f>
        <v>0</v>
      </c>
    </row>
    <row r="43" spans="1:26" ht="20.9" customHeight="1">
      <c r="A43" s="114"/>
      <c r="B43" s="218"/>
      <c r="C43" s="8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</row>
    <row r="44" spans="1:26" ht="21.75" customHeight="1">
      <c r="B44" s="218"/>
    </row>
    <row r="45" spans="1:26" ht="21.75" customHeight="1">
      <c r="B45" s="218"/>
    </row>
    <row r="47" spans="1:26" ht="21.75" customHeight="1">
      <c r="B47" s="81"/>
    </row>
    <row r="48" spans="1:26" ht="21.75" customHeight="1">
      <c r="B48" s="172"/>
    </row>
    <row r="49" spans="2:2" ht="21.75" customHeight="1">
      <c r="B49" s="172"/>
    </row>
    <row r="50" spans="2:2" ht="21.75" customHeight="1">
      <c r="B50" s="167"/>
    </row>
    <row r="51" spans="2:2" ht="21.75" customHeight="1">
      <c r="B51" s="167"/>
    </row>
    <row r="52" spans="2:2" ht="21.75" customHeight="1">
      <c r="B52" s="174"/>
    </row>
    <row r="53" spans="2:2" ht="21.75" customHeight="1">
      <c r="B53" s="177"/>
    </row>
    <row r="54" spans="2:2" ht="21.75" customHeight="1">
      <c r="B54" s="177"/>
    </row>
    <row r="55" spans="2:2" ht="21.75" customHeight="1">
      <c r="B55" s="177"/>
    </row>
    <row r="56" spans="2:2" ht="21.75" customHeight="1">
      <c r="B56" s="180"/>
    </row>
    <row r="57" spans="2:2" ht="21.75" customHeight="1">
      <c r="B57" s="174"/>
    </row>
    <row r="58" spans="2:2" ht="21.75" customHeight="1">
      <c r="B58" s="174"/>
    </row>
    <row r="59" spans="2:2" ht="21.75" customHeight="1">
      <c r="B59" s="174"/>
    </row>
    <row r="60" spans="2:2" ht="21.75" customHeight="1">
      <c r="B60" s="174"/>
    </row>
    <row r="61" spans="2:2" ht="21.75" customHeight="1">
      <c r="B61" s="258"/>
    </row>
    <row r="62" spans="2:2" ht="21.75" customHeight="1">
      <c r="B62" s="181"/>
    </row>
    <row r="63" spans="2:2" ht="21.75" customHeight="1">
      <c r="B63" s="181"/>
    </row>
    <row r="64" spans="2:2" ht="21.75" customHeight="1">
      <c r="B64" s="181"/>
    </row>
    <row r="65" spans="2:2" ht="21.75" customHeight="1">
      <c r="B65" s="174"/>
    </row>
    <row r="66" spans="2:2" ht="21.75" customHeight="1">
      <c r="B66" s="264"/>
    </row>
    <row r="67" spans="2:2" ht="21.75" customHeight="1">
      <c r="B67" s="174"/>
    </row>
    <row r="68" spans="2:2" ht="21.75" customHeight="1">
      <c r="B68" s="174"/>
    </row>
    <row r="69" spans="2:2" ht="21.75" customHeight="1">
      <c r="B69" s="265"/>
    </row>
    <row r="70" spans="2:2" ht="21.75" customHeight="1">
      <c r="B70" s="265"/>
    </row>
    <row r="71" spans="2:2" ht="21.75" customHeight="1">
      <c r="B71" s="181"/>
    </row>
    <row r="72" spans="2:2" ht="21.75" customHeight="1">
      <c r="B72" s="181"/>
    </row>
    <row r="73" spans="2:2" ht="21.75" customHeight="1">
      <c r="B73" s="181"/>
    </row>
    <row r="74" spans="2:2" ht="21.75" customHeight="1">
      <c r="B74" s="181"/>
    </row>
    <row r="75" spans="2:2" ht="21.75" customHeight="1">
      <c r="B75" s="181"/>
    </row>
    <row r="77" spans="2:2" ht="21.75" customHeight="1">
      <c r="B77" s="181"/>
    </row>
    <row r="79" spans="2:2" ht="21.75" customHeight="1">
      <c r="B79" s="181"/>
    </row>
    <row r="80" spans="2:2" ht="21.75" customHeight="1">
      <c r="B80" s="181"/>
    </row>
    <row r="81" spans="2:2" ht="21.75" customHeight="1">
      <c r="B81" s="181"/>
    </row>
    <row r="82" spans="2:2" ht="21.75" customHeight="1">
      <c r="B82" s="218"/>
    </row>
    <row r="83" spans="2:2" ht="21.75" customHeight="1">
      <c r="B83" s="181"/>
    </row>
    <row r="84" spans="2:2" ht="21.75" customHeight="1">
      <c r="B84" s="181"/>
    </row>
    <row r="85" spans="2:2" ht="21.75" customHeight="1">
      <c r="B85" s="265"/>
    </row>
    <row r="86" spans="2:2" ht="21.75" customHeight="1">
      <c r="B86" s="265"/>
    </row>
    <row r="87" spans="2:2" ht="21.75" customHeight="1">
      <c r="B87" s="265"/>
    </row>
    <row r="88" spans="2:2" ht="21.75" customHeight="1">
      <c r="B88" s="265"/>
    </row>
    <row r="89" spans="2:2" ht="21.75" customHeight="1">
      <c r="B89" s="265"/>
    </row>
    <row r="90" spans="2:2" ht="21.75" customHeight="1">
      <c r="B90" s="218"/>
    </row>
    <row r="91" spans="2:2" ht="21.75" customHeight="1">
      <c r="B91" s="218"/>
    </row>
    <row r="92" spans="2:2" ht="21.75" customHeight="1">
      <c r="B92" s="218"/>
    </row>
    <row r="93" spans="2:2" ht="21.75" customHeight="1">
      <c r="B93" s="225"/>
    </row>
    <row r="94" spans="2:2" ht="21.75" customHeight="1">
      <c r="B94" s="174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02" right="0.27559055118110198" top="0.78740157480314998" bottom="0.47244094488188998" header="0.196850393700787" footer="0.27559055118110198"/>
  <pageSetup paperSize="9" scale="58" firstPageNumber="7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5"/>
  <sheetViews>
    <sheetView tabSelected="1" view="pageBreakPreview" topLeftCell="A13" zoomScale="80" zoomScaleNormal="100" zoomScaleSheetLayoutView="80" workbookViewId="0">
      <selection activeCell="T7" sqref="T7"/>
    </sheetView>
  </sheetViews>
  <sheetFormatPr defaultColWidth="9.09765625" defaultRowHeight="21" customHeight="1"/>
  <cols>
    <col min="1" max="1" width="44.09765625" style="172" customWidth="1"/>
    <col min="2" max="2" width="7.09765625" style="172" customWidth="1"/>
    <col min="3" max="3" width="0.69921875" style="227" customWidth="1"/>
    <col min="4" max="4" width="4.09765625" style="172" hidden="1" customWidth="1"/>
    <col min="5" max="5" width="17.09765625" style="172" customWidth="1"/>
    <col min="6" max="6" width="0.8984375" style="172" customWidth="1"/>
    <col min="7" max="7" width="17.09765625" style="172" customWidth="1"/>
    <col min="8" max="8" width="0.8984375" style="172" customWidth="1"/>
    <col min="9" max="9" width="17.09765625" style="172" customWidth="1"/>
    <col min="10" max="10" width="0.8984375" style="172" customWidth="1"/>
    <col min="11" max="11" width="17.09765625" style="172" customWidth="1"/>
    <col min="12" max="12" width="0.8984375" style="172" customWidth="1"/>
    <col min="13" max="13" width="17.09765625" style="172" customWidth="1"/>
    <col min="14" max="14" width="0.8984375" style="172" customWidth="1"/>
    <col min="15" max="15" width="17.09765625" style="172" customWidth="1"/>
    <col min="16" max="16" width="0.8984375" style="172" customWidth="1"/>
    <col min="17" max="17" width="16.59765625" style="172" customWidth="1"/>
    <col min="18" max="16384" width="9.09765625" style="172"/>
  </cols>
  <sheetData>
    <row r="1" spans="1:23" s="80" customFormat="1" ht="20.25" customHeight="1">
      <c r="A1" s="79" t="s">
        <v>0</v>
      </c>
      <c r="B1" s="129"/>
      <c r="C1" s="81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</row>
    <row r="2" spans="1:23" ht="20.25" customHeight="1">
      <c r="A2" s="233" t="s">
        <v>281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</row>
    <row r="3" spans="1:23" ht="20.25" customHeight="1">
      <c r="A3" s="162" t="s">
        <v>279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</row>
    <row r="4" spans="1:23" ht="20.25" customHeight="1">
      <c r="A4" s="267"/>
      <c r="B4" s="133"/>
      <c r="C4" s="1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8"/>
      <c r="P4" s="269"/>
    </row>
    <row r="5" spans="1:23" ht="20.25" customHeight="1">
      <c r="A5" s="267"/>
      <c r="B5" s="133"/>
      <c r="D5" s="267"/>
      <c r="E5" s="270" t="s">
        <v>3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23" ht="20.25" customHeight="1">
      <c r="A6" s="267"/>
      <c r="B6" s="133"/>
      <c r="C6" s="167"/>
      <c r="D6" s="267"/>
      <c r="E6" s="271"/>
      <c r="F6" s="271"/>
      <c r="G6" s="271"/>
      <c r="H6" s="271"/>
      <c r="I6" s="272"/>
      <c r="J6" s="272"/>
      <c r="K6" s="272"/>
      <c r="L6" s="271"/>
      <c r="M6" s="273" t="s">
        <v>221</v>
      </c>
      <c r="N6" s="271"/>
      <c r="O6" s="271"/>
    </row>
    <row r="7" spans="1:23" ht="20.25" customHeight="1">
      <c r="A7" s="267"/>
      <c r="B7" s="133"/>
      <c r="C7" s="177"/>
      <c r="D7" s="267"/>
      <c r="E7" s="267" t="s">
        <v>112</v>
      </c>
      <c r="F7" s="267"/>
      <c r="G7" s="267"/>
      <c r="H7" s="267"/>
      <c r="I7" s="274" t="s">
        <v>48</v>
      </c>
      <c r="J7" s="274"/>
      <c r="K7" s="274"/>
      <c r="L7" s="267"/>
      <c r="M7" s="275" t="s">
        <v>116</v>
      </c>
      <c r="N7" s="267"/>
      <c r="O7" s="268"/>
    </row>
    <row r="8" spans="1:23" ht="20.25" customHeight="1">
      <c r="A8" s="145"/>
      <c r="B8" s="133"/>
      <c r="C8" s="177"/>
      <c r="D8" s="145"/>
      <c r="E8" s="267" t="s">
        <v>119</v>
      </c>
      <c r="F8" s="145"/>
      <c r="G8" s="276" t="s">
        <v>120</v>
      </c>
      <c r="H8" s="145"/>
      <c r="I8" s="276" t="s">
        <v>123</v>
      </c>
      <c r="J8" s="267"/>
      <c r="K8" s="267"/>
      <c r="L8" s="145"/>
      <c r="M8" s="273" t="s">
        <v>125</v>
      </c>
      <c r="N8" s="145"/>
      <c r="O8" s="267" t="s">
        <v>128</v>
      </c>
    </row>
    <row r="9" spans="1:23" ht="20.25" customHeight="1">
      <c r="A9" s="145"/>
      <c r="B9" s="174" t="s">
        <v>4</v>
      </c>
      <c r="D9" s="145"/>
      <c r="E9" s="175" t="s">
        <v>129</v>
      </c>
      <c r="F9" s="145"/>
      <c r="G9" s="277" t="s">
        <v>220</v>
      </c>
      <c r="H9" s="145"/>
      <c r="I9" s="277" t="s">
        <v>206</v>
      </c>
      <c r="J9" s="145"/>
      <c r="K9" s="278" t="s">
        <v>133</v>
      </c>
      <c r="L9" s="145"/>
      <c r="M9" s="279" t="s">
        <v>135</v>
      </c>
      <c r="N9" s="145"/>
      <c r="O9" s="280" t="s">
        <v>143</v>
      </c>
    </row>
    <row r="10" spans="1:23" ht="20.25" customHeight="1">
      <c r="A10" s="145"/>
      <c r="B10" s="181"/>
      <c r="D10" s="145"/>
      <c r="E10" s="248" t="s">
        <v>87</v>
      </c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50"/>
      <c r="Q10" s="250"/>
      <c r="R10" s="250"/>
      <c r="S10" s="250"/>
    </row>
    <row r="11" spans="1:23" ht="20.25" customHeight="1">
      <c r="A11" s="140" t="s">
        <v>239</v>
      </c>
      <c r="B11" s="181"/>
      <c r="D11" s="145"/>
      <c r="E11" s="55">
        <v>150004</v>
      </c>
      <c r="F11" s="52"/>
      <c r="G11" s="55">
        <v>99479</v>
      </c>
      <c r="H11" s="52"/>
      <c r="I11" s="55">
        <v>7025</v>
      </c>
      <c r="J11" s="52"/>
      <c r="K11" s="55">
        <v>16452</v>
      </c>
      <c r="L11" s="68"/>
      <c r="M11" s="55">
        <v>416</v>
      </c>
      <c r="N11" s="68"/>
      <c r="O11" s="69">
        <f>SUM(E11:N11)</f>
        <v>273376</v>
      </c>
    </row>
    <row r="12" spans="1:23" ht="20.25" customHeight="1">
      <c r="A12" s="145" t="s">
        <v>254</v>
      </c>
      <c r="B12" s="174">
        <v>15</v>
      </c>
      <c r="D12" s="185"/>
      <c r="E12" s="25">
        <v>8496</v>
      </c>
      <c r="F12" s="13"/>
      <c r="G12" s="25">
        <v>91758</v>
      </c>
      <c r="H12" s="13"/>
      <c r="I12" s="13">
        <v>0</v>
      </c>
      <c r="J12" s="13"/>
      <c r="K12" s="25">
        <v>0</v>
      </c>
      <c r="L12" s="281"/>
      <c r="M12" s="25">
        <v>0</v>
      </c>
      <c r="N12" s="281"/>
      <c r="O12" s="25">
        <f>SUM(E12:N12)</f>
        <v>100254</v>
      </c>
    </row>
    <row r="13" spans="1:23" ht="20.25" customHeight="1">
      <c r="A13" s="113" t="s">
        <v>252</v>
      </c>
      <c r="B13" s="181"/>
      <c r="D13" s="145"/>
      <c r="E13" s="13">
        <v>0</v>
      </c>
      <c r="F13" s="13"/>
      <c r="G13" s="13">
        <v>0</v>
      </c>
      <c r="H13" s="13"/>
      <c r="I13" s="13">
        <v>0</v>
      </c>
      <c r="J13" s="13"/>
      <c r="K13" s="49">
        <f>PL!L28</f>
        <v>-1339</v>
      </c>
      <c r="L13" s="35"/>
      <c r="M13" s="25">
        <v>0</v>
      </c>
      <c r="N13" s="35"/>
      <c r="O13" s="49">
        <f t="shared" ref="O13:O18" si="0">SUM(E13:N13)</f>
        <v>-1339</v>
      </c>
    </row>
    <row r="14" spans="1:23" ht="20.25" customHeight="1">
      <c r="A14" s="113" t="s">
        <v>103</v>
      </c>
      <c r="B14" s="181"/>
      <c r="D14" s="145"/>
      <c r="E14" s="12">
        <v>0</v>
      </c>
      <c r="F14" s="13"/>
      <c r="G14" s="12">
        <v>0</v>
      </c>
      <c r="H14" s="13"/>
      <c r="I14" s="12">
        <v>0</v>
      </c>
      <c r="J14" s="13"/>
      <c r="K14" s="30">
        <v>0</v>
      </c>
      <c r="L14" s="35"/>
      <c r="M14" s="30">
        <f>PL!L62</f>
        <v>0</v>
      </c>
      <c r="N14" s="35"/>
      <c r="O14" s="71">
        <f t="shared" si="0"/>
        <v>0</v>
      </c>
    </row>
    <row r="15" spans="1:23" ht="20.149999999999999" customHeight="1">
      <c r="A15" s="145" t="s">
        <v>104</v>
      </c>
      <c r="B15" s="181"/>
      <c r="D15" s="185"/>
      <c r="E15" s="75">
        <f>SUM(E13:E14)</f>
        <v>0</v>
      </c>
      <c r="F15" s="13"/>
      <c r="G15" s="75">
        <f>SUM(G13:G14)</f>
        <v>0</v>
      </c>
      <c r="H15" s="13"/>
      <c r="I15" s="75">
        <f>SUM(I13:I14)</f>
        <v>0</v>
      </c>
      <c r="J15" s="13"/>
      <c r="K15" s="76">
        <f>SUM(K13:K14)</f>
        <v>-1339</v>
      </c>
      <c r="L15" s="35"/>
      <c r="M15" s="77">
        <f>SUM(M13:M14)</f>
        <v>0</v>
      </c>
      <c r="N15" s="35"/>
      <c r="O15" s="76">
        <f t="shared" si="0"/>
        <v>-1339</v>
      </c>
    </row>
    <row r="16" spans="1:23" ht="20.149999999999999" hidden="1" customHeight="1">
      <c r="A16" s="145" t="s">
        <v>139</v>
      </c>
      <c r="B16" s="181"/>
      <c r="D16" s="185"/>
      <c r="E16" s="13">
        <v>0</v>
      </c>
      <c r="F16" s="13"/>
      <c r="G16" s="13">
        <v>0</v>
      </c>
      <c r="H16" s="13"/>
      <c r="I16" s="13">
        <v>0</v>
      </c>
      <c r="J16" s="13"/>
      <c r="K16" s="25">
        <v>0</v>
      </c>
      <c r="L16" s="35"/>
      <c r="M16" s="25">
        <v>0</v>
      </c>
      <c r="N16" s="35"/>
      <c r="O16" s="34">
        <f t="shared" si="0"/>
        <v>0</v>
      </c>
    </row>
    <row r="17" spans="1:15" ht="20.149999999999999" hidden="1" customHeight="1">
      <c r="A17" s="145" t="s">
        <v>140</v>
      </c>
      <c r="B17" s="181"/>
      <c r="D17" s="185"/>
      <c r="E17" s="13"/>
      <c r="F17" s="13"/>
      <c r="G17" s="13"/>
      <c r="H17" s="13"/>
      <c r="I17" s="13"/>
      <c r="J17" s="13"/>
      <c r="K17" s="25"/>
      <c r="L17" s="35"/>
      <c r="M17" s="25"/>
      <c r="N17" s="35"/>
      <c r="O17" s="25"/>
    </row>
    <row r="18" spans="1:15" ht="20.149999999999999" hidden="1" customHeight="1">
      <c r="A18" s="145" t="s">
        <v>207</v>
      </c>
      <c r="B18" s="181"/>
      <c r="D18" s="185"/>
      <c r="E18" s="13"/>
      <c r="F18" s="13"/>
      <c r="G18" s="13"/>
      <c r="H18" s="13"/>
      <c r="I18" s="13"/>
      <c r="J18" s="13"/>
      <c r="K18" s="25"/>
      <c r="L18" s="35"/>
      <c r="M18" s="25">
        <v>0</v>
      </c>
      <c r="N18" s="35"/>
      <c r="O18" s="25">
        <f t="shared" si="0"/>
        <v>0</v>
      </c>
    </row>
    <row r="19" spans="1:15" ht="20.25" hidden="1" customHeight="1">
      <c r="A19" s="145" t="s">
        <v>141</v>
      </c>
      <c r="B19" s="257"/>
      <c r="D19" s="185"/>
      <c r="E19" s="12"/>
      <c r="F19" s="13"/>
      <c r="G19" s="12"/>
      <c r="H19" s="13"/>
      <c r="I19" s="12"/>
      <c r="J19" s="13"/>
      <c r="K19" s="30"/>
      <c r="L19" s="35"/>
      <c r="M19" s="30">
        <v>0</v>
      </c>
      <c r="N19" s="35"/>
      <c r="O19" s="71">
        <f>SUM(E19:N19)</f>
        <v>0</v>
      </c>
    </row>
    <row r="20" spans="1:15" ht="20.25" customHeight="1" thickBot="1">
      <c r="A20" s="140" t="s">
        <v>240</v>
      </c>
      <c r="B20" s="174"/>
      <c r="D20" s="185"/>
      <c r="E20" s="63">
        <f>SUM(E15:E19,E12)+E11</f>
        <v>158500</v>
      </c>
      <c r="F20" s="67"/>
      <c r="G20" s="63">
        <f>SUM(G15:G19,G12)+G11</f>
        <v>191237</v>
      </c>
      <c r="H20" s="67"/>
      <c r="I20" s="63">
        <f>SUM(I15:I19,I12)+I11</f>
        <v>7025</v>
      </c>
      <c r="J20" s="67"/>
      <c r="K20" s="63">
        <f>SUM(K15:K19,K12)+K11</f>
        <v>15113</v>
      </c>
      <c r="L20" s="67"/>
      <c r="M20" s="63">
        <f>SUM(M15:M19,M12)+M11</f>
        <v>416</v>
      </c>
      <c r="N20" s="67"/>
      <c r="O20" s="63">
        <f>SUM(O15:O19,O12)+O11</f>
        <v>372291</v>
      </c>
    </row>
    <row r="21" spans="1:15" ht="20.25" customHeight="1" thickTop="1">
      <c r="A21" s="185"/>
      <c r="B21" s="255"/>
      <c r="D21" s="185"/>
      <c r="E21" s="35"/>
      <c r="F21" s="35"/>
      <c r="G21" s="35"/>
      <c r="H21" s="35"/>
      <c r="I21" s="35"/>
      <c r="J21" s="35"/>
      <c r="K21" s="34"/>
      <c r="L21" s="35"/>
      <c r="M21" s="34"/>
      <c r="N21" s="35"/>
      <c r="O21" s="34"/>
    </row>
    <row r="22" spans="1:15" ht="20.25" hidden="1" customHeight="1">
      <c r="A22" s="140" t="s">
        <v>144</v>
      </c>
      <c r="B22" s="174"/>
      <c r="D22" s="185"/>
      <c r="E22" s="53">
        <v>150000</v>
      </c>
      <c r="F22" s="52"/>
      <c r="G22" s="53">
        <v>99419</v>
      </c>
      <c r="H22" s="52"/>
      <c r="I22" s="53">
        <v>2551</v>
      </c>
      <c r="J22" s="53"/>
      <c r="K22" s="54">
        <v>7706</v>
      </c>
      <c r="L22" s="68"/>
      <c r="M22" s="54"/>
      <c r="N22" s="68"/>
      <c r="O22" s="69">
        <f>SUM(E22:N22)</f>
        <v>259676</v>
      </c>
    </row>
    <row r="23" spans="1:15" ht="20.25" hidden="1" customHeight="1">
      <c r="A23" s="113" t="s">
        <v>145</v>
      </c>
      <c r="B23" s="174"/>
      <c r="D23" s="185">
        <v>12</v>
      </c>
      <c r="E23" s="14">
        <v>0</v>
      </c>
      <c r="F23" s="35"/>
      <c r="G23" s="14">
        <v>0</v>
      </c>
      <c r="H23" s="35"/>
      <c r="I23" s="14">
        <v>0</v>
      </c>
      <c r="J23" s="35"/>
      <c r="K23" s="56">
        <v>0</v>
      </c>
      <c r="L23" s="35"/>
      <c r="M23" s="36"/>
      <c r="N23" s="35"/>
      <c r="O23" s="56">
        <v>0</v>
      </c>
    </row>
    <row r="24" spans="1:15" ht="19.399999999999999" customHeight="1">
      <c r="A24" s="140" t="s">
        <v>263</v>
      </c>
      <c r="B24" s="212"/>
      <c r="D24" s="145">
        <v>13</v>
      </c>
      <c r="E24" s="54">
        <v>158500</v>
      </c>
      <c r="F24" s="52"/>
      <c r="G24" s="54">
        <v>191237</v>
      </c>
      <c r="H24" s="52"/>
      <c r="I24" s="54">
        <v>7025</v>
      </c>
      <c r="J24" s="53"/>
      <c r="K24" s="70">
        <v>-9380</v>
      </c>
      <c r="L24" s="68"/>
      <c r="M24" s="70">
        <v>-940</v>
      </c>
      <c r="N24" s="68"/>
      <c r="O24" s="70">
        <f>SUM(E24:N24)</f>
        <v>346442</v>
      </c>
    </row>
    <row r="25" spans="1:15" ht="20.25" customHeight="1">
      <c r="A25" s="113" t="s">
        <v>252</v>
      </c>
      <c r="B25" s="212"/>
      <c r="D25" s="145">
        <v>14</v>
      </c>
      <c r="E25" s="13">
        <v>0</v>
      </c>
      <c r="F25" s="13"/>
      <c r="G25" s="13">
        <v>0</v>
      </c>
      <c r="H25" s="13"/>
      <c r="I25" s="13">
        <v>0</v>
      </c>
      <c r="J25" s="13"/>
      <c r="K25" s="49">
        <f>PL!J28</f>
        <v>-2335</v>
      </c>
      <c r="L25" s="13"/>
      <c r="M25" s="25">
        <v>0</v>
      </c>
      <c r="N25" s="35"/>
      <c r="O25" s="49">
        <f>SUM(E25:N25)</f>
        <v>-2335</v>
      </c>
    </row>
    <row r="26" spans="1:15" ht="20.25" customHeight="1">
      <c r="A26" s="113" t="s">
        <v>103</v>
      </c>
      <c r="B26" s="212"/>
      <c r="D26" s="145">
        <v>15</v>
      </c>
      <c r="E26" s="12">
        <v>0</v>
      </c>
      <c r="F26" s="13"/>
      <c r="G26" s="12">
        <v>0</v>
      </c>
      <c r="H26" s="13"/>
      <c r="I26" s="12">
        <v>0</v>
      </c>
      <c r="J26" s="13"/>
      <c r="K26" s="30">
        <v>0</v>
      </c>
      <c r="L26" s="13"/>
      <c r="M26" s="30">
        <v>0</v>
      </c>
      <c r="N26" s="35"/>
      <c r="O26" s="71">
        <f>SUM(E26:N26)</f>
        <v>0</v>
      </c>
    </row>
    <row r="27" spans="1:15" ht="20.25" customHeight="1">
      <c r="A27" s="145" t="s">
        <v>104</v>
      </c>
      <c r="B27" s="180"/>
      <c r="D27" s="185">
        <v>16</v>
      </c>
      <c r="E27" s="75">
        <v>0</v>
      </c>
      <c r="F27" s="13"/>
      <c r="G27" s="75">
        <v>0</v>
      </c>
      <c r="H27" s="13"/>
      <c r="I27" s="75">
        <v>0</v>
      </c>
      <c r="J27" s="13"/>
      <c r="K27" s="76">
        <f>SUM(K25)</f>
        <v>-2335</v>
      </c>
      <c r="L27" s="35"/>
      <c r="M27" s="77">
        <f>SUM(M25:M26)</f>
        <v>0</v>
      </c>
      <c r="N27" s="35"/>
      <c r="O27" s="76">
        <f t="shared" ref="O27:O29" si="1">SUM(E27:N27)</f>
        <v>-2335</v>
      </c>
    </row>
    <row r="28" spans="1:15" ht="20.25" hidden="1" customHeight="1">
      <c r="A28" s="145" t="s">
        <v>254</v>
      </c>
      <c r="B28" s="174"/>
      <c r="D28" s="185"/>
      <c r="E28" s="30"/>
      <c r="F28" s="13"/>
      <c r="G28" s="30"/>
      <c r="H28" s="13"/>
      <c r="I28" s="12">
        <v>0</v>
      </c>
      <c r="J28" s="13"/>
      <c r="K28" s="30">
        <v>0</v>
      </c>
      <c r="L28" s="35"/>
      <c r="M28" s="30">
        <v>0</v>
      </c>
      <c r="N28" s="35"/>
      <c r="O28" s="30">
        <f t="shared" si="1"/>
        <v>0</v>
      </c>
    </row>
    <row r="29" spans="1:15" ht="14.5" hidden="1">
      <c r="A29" s="145" t="s">
        <v>139</v>
      </c>
      <c r="B29" s="181"/>
      <c r="D29" s="185"/>
      <c r="E29" s="13"/>
      <c r="F29" s="13"/>
      <c r="G29" s="13"/>
      <c r="H29" s="13"/>
      <c r="I29" s="13"/>
      <c r="J29" s="13"/>
      <c r="K29" s="25"/>
      <c r="L29" s="35"/>
      <c r="M29" s="25">
        <v>0</v>
      </c>
      <c r="N29" s="35"/>
      <c r="O29" s="25">
        <f t="shared" si="1"/>
        <v>0</v>
      </c>
    </row>
    <row r="30" spans="1:15" ht="14.5" hidden="1">
      <c r="A30" s="282" t="s">
        <v>235</v>
      </c>
      <c r="B30" s="180"/>
      <c r="D30" s="185"/>
      <c r="E30" s="13"/>
      <c r="F30" s="13"/>
      <c r="G30" s="13"/>
      <c r="H30" s="13"/>
      <c r="I30" s="13"/>
      <c r="J30" s="13"/>
      <c r="K30" s="25"/>
      <c r="L30" s="35"/>
      <c r="M30" s="25"/>
      <c r="N30" s="35"/>
      <c r="O30" s="25"/>
    </row>
    <row r="31" spans="1:15" ht="14.5" hidden="1">
      <c r="A31" s="145" t="s">
        <v>207</v>
      </c>
      <c r="B31" s="181"/>
      <c r="D31" s="185"/>
      <c r="E31" s="13"/>
      <c r="F31" s="13"/>
      <c r="G31" s="13"/>
      <c r="H31" s="13"/>
      <c r="I31" s="13"/>
      <c r="J31" s="13"/>
      <c r="K31" s="25"/>
      <c r="L31" s="35"/>
      <c r="M31" s="25">
        <v>0</v>
      </c>
      <c r="N31" s="35"/>
      <c r="O31" s="25">
        <f>SUM(E31:N31)</f>
        <v>0</v>
      </c>
    </row>
    <row r="32" spans="1:15" ht="14.5" hidden="1">
      <c r="A32" s="145" t="s">
        <v>141</v>
      </c>
      <c r="B32" s="257"/>
      <c r="D32" s="185"/>
      <c r="E32" s="12"/>
      <c r="F32" s="13"/>
      <c r="G32" s="12"/>
      <c r="H32" s="13"/>
      <c r="I32" s="12"/>
      <c r="J32" s="13"/>
      <c r="K32" s="30"/>
      <c r="L32" s="13"/>
      <c r="M32" s="30">
        <v>0</v>
      </c>
      <c r="N32" s="13"/>
      <c r="O32" s="30">
        <f>SUM(E32:N32)</f>
        <v>0</v>
      </c>
    </row>
    <row r="33" spans="1:15" ht="20.25" customHeight="1" thickBot="1">
      <c r="A33" s="140" t="s">
        <v>264</v>
      </c>
      <c r="B33" s="133"/>
      <c r="C33" s="174"/>
      <c r="D33" s="185"/>
      <c r="E33" s="63">
        <f>SUM(E27:E32)+E24</f>
        <v>158500</v>
      </c>
      <c r="F33" s="67"/>
      <c r="G33" s="63">
        <f>SUM(G27:G32)+G24</f>
        <v>191237</v>
      </c>
      <c r="H33" s="67"/>
      <c r="I33" s="63">
        <f>SUM(I27:I32)+I24</f>
        <v>7025</v>
      </c>
      <c r="J33" s="67"/>
      <c r="K33" s="78">
        <f>SUM(K27:K32)+K24</f>
        <v>-11715</v>
      </c>
      <c r="L33" s="67"/>
      <c r="M33" s="78">
        <f>SUM(M27:M32)+M24</f>
        <v>-940</v>
      </c>
      <c r="N33" s="67"/>
      <c r="O33" s="63">
        <f>SUM(E33:N33)</f>
        <v>344107</v>
      </c>
    </row>
    <row r="34" spans="1:15" ht="20.25" customHeight="1" thickTop="1">
      <c r="A34" s="185"/>
      <c r="B34" s="133"/>
      <c r="C34" s="218"/>
      <c r="D34" s="185"/>
      <c r="E34" s="145"/>
      <c r="F34" s="145"/>
      <c r="G34" s="145"/>
      <c r="H34" s="145"/>
      <c r="I34" s="145"/>
      <c r="J34" s="145"/>
      <c r="K34" s="139">
        <f>+K33-BS!J87</f>
        <v>0</v>
      </c>
      <c r="L34" s="145"/>
      <c r="M34" s="145"/>
      <c r="N34" s="145"/>
      <c r="O34" s="139">
        <f>O33-BS!J91</f>
        <v>0</v>
      </c>
    </row>
    <row r="35" spans="1:15" ht="20.25" customHeight="1">
      <c r="A35" s="226"/>
      <c r="B35" s="219"/>
      <c r="C35" s="218"/>
      <c r="D35" s="219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15" ht="21" customHeight="1">
      <c r="C36" s="218"/>
    </row>
    <row r="37" spans="1:15" ht="21" customHeight="1">
      <c r="C37" s="218"/>
    </row>
    <row r="38" spans="1:15" ht="21" customHeight="1">
      <c r="C38" s="218"/>
    </row>
    <row r="39" spans="1:15" ht="21" customHeight="1">
      <c r="C39" s="218"/>
    </row>
    <row r="40" spans="1:15" ht="21" customHeight="1">
      <c r="C40" s="218"/>
    </row>
    <row r="41" spans="1:15" ht="21" customHeight="1">
      <c r="C41" s="218"/>
    </row>
    <row r="42" spans="1:15" ht="21" customHeight="1">
      <c r="C42" s="218"/>
    </row>
    <row r="43" spans="1:15" ht="21" customHeight="1">
      <c r="C43" s="218"/>
    </row>
    <row r="44" spans="1:15" ht="21" customHeight="1">
      <c r="C44" s="218"/>
    </row>
    <row r="45" spans="1:15" ht="21" customHeight="1">
      <c r="C45" s="218"/>
    </row>
    <row r="46" spans="1:15" ht="21" customHeight="1">
      <c r="C46" s="218"/>
    </row>
    <row r="48" spans="1:15" ht="21" customHeight="1">
      <c r="C48" s="81"/>
    </row>
    <row r="49" spans="3:3" ht="21" customHeight="1">
      <c r="C49" s="172"/>
    </row>
    <row r="50" spans="3:3" ht="21" customHeight="1">
      <c r="C50" s="172"/>
    </row>
    <row r="51" spans="3:3" ht="21" customHeight="1">
      <c r="C51" s="167"/>
    </row>
    <row r="52" spans="3:3" ht="21" customHeight="1">
      <c r="C52" s="167"/>
    </row>
    <row r="53" spans="3:3" ht="21" customHeight="1">
      <c r="C53" s="174"/>
    </row>
    <row r="54" spans="3:3" ht="21" customHeight="1">
      <c r="C54" s="177"/>
    </row>
    <row r="55" spans="3:3" ht="21" customHeight="1">
      <c r="C55" s="177"/>
    </row>
    <row r="56" spans="3:3" ht="21" customHeight="1">
      <c r="C56" s="177"/>
    </row>
    <row r="57" spans="3:3" ht="21" customHeight="1">
      <c r="C57" s="180"/>
    </row>
    <row r="58" spans="3:3" ht="21" customHeight="1">
      <c r="C58" s="174"/>
    </row>
    <row r="59" spans="3:3" ht="21" customHeight="1">
      <c r="C59" s="174"/>
    </row>
    <row r="60" spans="3:3" ht="21" customHeight="1">
      <c r="C60" s="174"/>
    </row>
    <row r="61" spans="3:3" ht="21" customHeight="1">
      <c r="C61" s="174"/>
    </row>
    <row r="62" spans="3:3" ht="21" customHeight="1">
      <c r="C62" s="258"/>
    </row>
    <row r="63" spans="3:3" ht="21" customHeight="1">
      <c r="C63" s="181"/>
    </row>
    <row r="64" spans="3:3" ht="21" customHeight="1">
      <c r="C64" s="181"/>
    </row>
    <row r="65" spans="3:3" ht="21" customHeight="1">
      <c r="C65" s="181"/>
    </row>
    <row r="66" spans="3:3" ht="21" customHeight="1">
      <c r="C66" s="174"/>
    </row>
    <row r="67" spans="3:3" ht="21" customHeight="1">
      <c r="C67" s="264"/>
    </row>
    <row r="68" spans="3:3" ht="21" customHeight="1">
      <c r="C68" s="174"/>
    </row>
    <row r="69" spans="3:3" ht="21" customHeight="1">
      <c r="C69" s="174"/>
    </row>
    <row r="70" spans="3:3" ht="21" customHeight="1">
      <c r="C70" s="265"/>
    </row>
    <row r="71" spans="3:3" ht="21" customHeight="1">
      <c r="C71" s="265"/>
    </row>
    <row r="72" spans="3:3" ht="21" customHeight="1">
      <c r="C72" s="181"/>
    </row>
    <row r="73" spans="3:3" ht="21" customHeight="1">
      <c r="C73" s="181"/>
    </row>
    <row r="74" spans="3:3" ht="21" customHeight="1">
      <c r="C74" s="181"/>
    </row>
    <row r="75" spans="3:3" ht="21" customHeight="1">
      <c r="C75" s="181"/>
    </row>
    <row r="76" spans="3:3" ht="21" customHeight="1">
      <c r="C76" s="181"/>
    </row>
    <row r="78" spans="3:3" ht="21" customHeight="1">
      <c r="C78" s="181"/>
    </row>
    <row r="80" spans="3:3" ht="21" customHeight="1">
      <c r="C80" s="181"/>
    </row>
    <row r="81" spans="3:3" ht="21" customHeight="1">
      <c r="C81" s="181"/>
    </row>
    <row r="82" spans="3:3" ht="21" customHeight="1">
      <c r="C82" s="181"/>
    </row>
    <row r="83" spans="3:3" ht="21" customHeight="1">
      <c r="C83" s="218"/>
    </row>
    <row r="84" spans="3:3" ht="21" customHeight="1">
      <c r="C84" s="181"/>
    </row>
    <row r="85" spans="3:3" ht="21" customHeight="1">
      <c r="C85" s="181"/>
    </row>
    <row r="86" spans="3:3" ht="21" customHeight="1">
      <c r="C86" s="265"/>
    </row>
    <row r="87" spans="3:3" ht="21" customHeight="1">
      <c r="C87" s="265"/>
    </row>
    <row r="88" spans="3:3" ht="21" customHeight="1">
      <c r="C88" s="265"/>
    </row>
    <row r="89" spans="3:3" ht="21" customHeight="1">
      <c r="C89" s="265"/>
    </row>
    <row r="90" spans="3:3" ht="21" customHeight="1">
      <c r="C90" s="265"/>
    </row>
    <row r="91" spans="3:3" ht="21" customHeight="1">
      <c r="C91" s="218"/>
    </row>
    <row r="92" spans="3:3" ht="21" customHeight="1">
      <c r="C92" s="218"/>
    </row>
    <row r="93" spans="3:3" ht="21" customHeight="1">
      <c r="C93" s="218"/>
    </row>
    <row r="94" spans="3:3" ht="21" customHeight="1">
      <c r="C94" s="225"/>
    </row>
    <row r="95" spans="3:3" ht="21" customHeight="1">
      <c r="C95" s="174"/>
    </row>
  </sheetData>
  <mergeCells count="3">
    <mergeCell ref="E5:O5"/>
    <mergeCell ref="I7:K7"/>
    <mergeCell ref="E10:O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63" firstPageNumber="8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3:L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102"/>
  <sheetViews>
    <sheetView tabSelected="1" view="pageBreakPreview" zoomScaleNormal="81" zoomScaleSheetLayoutView="100" workbookViewId="0">
      <selection activeCell="T7" sqref="T7"/>
    </sheetView>
  </sheetViews>
  <sheetFormatPr defaultColWidth="9.69921875" defaultRowHeight="20.25" customHeight="1"/>
  <cols>
    <col min="1" max="1" width="2.8984375" style="220" customWidth="1"/>
    <col min="2" max="2" width="54.09765625" style="220" customWidth="1"/>
    <col min="3" max="3" width="1.3984375" style="220" customWidth="1"/>
    <col min="4" max="4" width="6.3984375" style="227" customWidth="1"/>
    <col min="5" max="5" width="1.3984375" style="230" customWidth="1"/>
    <col min="6" max="6" width="16.3984375" style="219" customWidth="1"/>
    <col min="7" max="7" width="1.09765625" style="219" customWidth="1"/>
    <col min="8" max="8" width="15.69921875" style="219" customWidth="1"/>
    <col min="9" max="9" width="1.09765625" style="219" customWidth="1"/>
    <col min="10" max="10" width="16.8984375" style="34" customWidth="1"/>
    <col min="11" max="11" width="1.09765625" style="219" customWidth="1"/>
    <col min="12" max="12" width="15.69921875" style="219" customWidth="1"/>
    <col min="13" max="13" width="1.3984375" style="220" customWidth="1"/>
    <col min="14" max="14" width="1.69921875" style="220" customWidth="1"/>
    <col min="15" max="15" width="17.69921875" style="220" customWidth="1"/>
    <col min="16" max="16" width="1.09765625" style="220" customWidth="1"/>
    <col min="17" max="17" width="17.69921875" style="220" customWidth="1"/>
    <col min="18" max="18" width="1.69921875" style="220" customWidth="1"/>
    <col min="19" max="19" width="17.69921875" style="220" customWidth="1"/>
    <col min="20" max="20" width="1.69921875" style="220" customWidth="1"/>
    <col min="21" max="21" width="17.69921875" style="220" customWidth="1"/>
    <col min="22" max="22" width="1.69921875" style="220" customWidth="1"/>
    <col min="23" max="23" width="17.69921875" style="220" customWidth="1"/>
    <col min="24" max="24" width="1.69921875" style="220" customWidth="1"/>
    <col min="25" max="25" width="17.69921875" style="220" customWidth="1"/>
    <col min="26" max="26" width="1.69921875" style="220" customWidth="1"/>
    <col min="27" max="27" width="17.69921875" style="220" customWidth="1"/>
    <col min="28" max="28" width="1.69921875" style="220" customWidth="1"/>
    <col min="29" max="29" width="17.69921875" style="220" customWidth="1"/>
    <col min="30" max="30" width="1.69921875" style="220" customWidth="1"/>
    <col min="31" max="31" width="17.69921875" style="220" customWidth="1"/>
    <col min="32" max="32" width="1.69921875" style="220" customWidth="1"/>
    <col min="33" max="33" width="17.69921875" style="220" customWidth="1"/>
    <col min="34" max="34" width="1.69921875" style="220" customWidth="1"/>
    <col min="35" max="36" width="9.69921875" style="220"/>
    <col min="37" max="37" width="4.69921875" style="220" customWidth="1"/>
    <col min="38" max="38" width="43.69921875" style="220" customWidth="1"/>
    <col min="39" max="39" width="14.69921875" style="220" customWidth="1"/>
    <col min="40" max="40" width="1.69921875" style="220" customWidth="1"/>
    <col min="41" max="41" width="15.69921875" style="220" customWidth="1"/>
    <col min="42" max="42" width="1.69921875" style="220" customWidth="1"/>
    <col min="43" max="43" width="4.69921875" style="220" customWidth="1"/>
    <col min="44" max="44" width="43.69921875" style="220" customWidth="1"/>
    <col min="45" max="45" width="13.69921875" style="220" customWidth="1"/>
    <col min="46" max="46" width="1.69921875" style="220" customWidth="1"/>
    <col min="47" max="47" width="15.69921875" style="220" customWidth="1"/>
    <col min="48" max="16384" width="9.69921875" style="220"/>
  </cols>
  <sheetData>
    <row r="1" spans="1:13" s="287" customFormat="1" ht="23.9" customHeight="1">
      <c r="A1" s="284" t="s">
        <v>0</v>
      </c>
      <c r="B1" s="285"/>
      <c r="C1" s="285"/>
      <c r="D1" s="286"/>
      <c r="E1" s="285"/>
      <c r="F1" s="285"/>
      <c r="G1" s="285"/>
      <c r="H1" s="285"/>
      <c r="I1" s="285"/>
      <c r="J1" s="285"/>
      <c r="K1" s="285"/>
      <c r="L1" s="285"/>
    </row>
    <row r="2" spans="1:13" s="291" customFormat="1" ht="23.9" customHeight="1">
      <c r="A2" s="288" t="s">
        <v>282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90"/>
    </row>
    <row r="3" spans="1:13" s="165" customFormat="1" ht="20.25" customHeight="1">
      <c r="A3" s="162" t="s">
        <v>279</v>
      </c>
      <c r="B3" s="164"/>
      <c r="C3" s="164"/>
      <c r="D3" s="167"/>
      <c r="E3" s="164"/>
      <c r="F3" s="164"/>
      <c r="G3" s="164"/>
      <c r="H3" s="164"/>
      <c r="I3" s="164"/>
      <c r="J3" s="34"/>
      <c r="K3" s="164"/>
      <c r="L3" s="93"/>
      <c r="M3" s="168"/>
    </row>
    <row r="4" spans="1:13" s="165" customFormat="1" ht="20.25" customHeight="1">
      <c r="A4" s="200"/>
      <c r="B4" s="164"/>
      <c r="C4" s="164"/>
      <c r="E4" s="164"/>
      <c r="F4" s="169"/>
      <c r="G4" s="170" t="s">
        <v>2</v>
      </c>
      <c r="H4" s="169"/>
      <c r="I4" s="171"/>
      <c r="J4" s="24"/>
      <c r="K4" s="170" t="s">
        <v>3</v>
      </c>
      <c r="L4" s="169"/>
    </row>
    <row r="5" spans="1:13" s="165" customFormat="1" ht="20.25" customHeight="1">
      <c r="A5" s="145"/>
      <c r="B5" s="164"/>
      <c r="C5" s="201"/>
      <c r="D5" s="174" t="s">
        <v>4</v>
      </c>
      <c r="E5" s="145"/>
      <c r="F5" s="175">
        <v>2026</v>
      </c>
      <c r="G5" s="176"/>
      <c r="H5" s="175">
        <v>2025</v>
      </c>
      <c r="I5" s="164"/>
      <c r="J5" s="175">
        <f>F5</f>
        <v>2026</v>
      </c>
      <c r="K5" s="176"/>
      <c r="L5" s="175">
        <f>H5</f>
        <v>2025</v>
      </c>
    </row>
    <row r="6" spans="1:13" s="165" customFormat="1" ht="20.25" customHeight="1">
      <c r="A6" s="145"/>
      <c r="B6" s="164"/>
      <c r="C6" s="201"/>
      <c r="D6" s="177"/>
      <c r="E6" s="145"/>
      <c r="F6" s="248" t="s">
        <v>87</v>
      </c>
      <c r="G6" s="248"/>
      <c r="H6" s="248"/>
      <c r="I6" s="248"/>
      <c r="J6" s="248"/>
      <c r="K6" s="248"/>
      <c r="L6" s="248"/>
    </row>
    <row r="7" spans="1:13" s="220" customFormat="1" ht="20.25" customHeight="1">
      <c r="A7" s="207" t="s">
        <v>146</v>
      </c>
      <c r="B7" s="217"/>
      <c r="C7" s="217"/>
      <c r="D7" s="177"/>
      <c r="E7" s="219"/>
      <c r="F7" s="219"/>
      <c r="G7" s="219"/>
      <c r="H7" s="219"/>
      <c r="I7" s="219"/>
      <c r="J7" s="34"/>
      <c r="K7" s="219"/>
      <c r="L7" s="219"/>
    </row>
    <row r="8" spans="1:13" s="220" customFormat="1" ht="20.25" customHeight="1">
      <c r="A8" s="292" t="s">
        <v>250</v>
      </c>
      <c r="B8" s="219"/>
      <c r="C8" s="292"/>
      <c r="D8" s="177"/>
      <c r="E8" s="219"/>
      <c r="F8" s="36">
        <f>PL!F25</f>
        <v>9349</v>
      </c>
      <c r="G8" s="293"/>
      <c r="H8" s="293">
        <f>PL!H25</f>
        <v>7637</v>
      </c>
      <c r="I8" s="293"/>
      <c r="J8" s="294">
        <f>PL!J25</f>
        <v>-2335</v>
      </c>
      <c r="K8" s="293"/>
      <c r="L8" s="293">
        <f>PL!L25</f>
        <v>-1339</v>
      </c>
    </row>
    <row r="9" spans="1:13" s="220" customFormat="1" ht="20.25" customHeight="1">
      <c r="A9" s="292" t="s">
        <v>270</v>
      </c>
      <c r="B9" s="219"/>
      <c r="C9" s="292"/>
      <c r="D9" s="177"/>
      <c r="E9" s="219"/>
      <c r="F9" s="293"/>
      <c r="G9" s="293"/>
      <c r="H9" s="293"/>
      <c r="I9" s="293"/>
      <c r="J9" s="294"/>
      <c r="K9" s="293"/>
      <c r="L9" s="293"/>
    </row>
    <row r="10" spans="1:13" s="220" customFormat="1" ht="20.25" customHeight="1">
      <c r="A10" s="292" t="s">
        <v>147</v>
      </c>
      <c r="B10" s="219"/>
      <c r="C10" s="292"/>
      <c r="D10" s="177"/>
      <c r="E10" s="219"/>
      <c r="F10" s="293"/>
      <c r="G10" s="293"/>
      <c r="H10" s="293"/>
      <c r="I10" s="293"/>
      <c r="J10" s="294"/>
      <c r="K10" s="293"/>
      <c r="L10" s="293"/>
    </row>
    <row r="11" spans="1:13" s="220" customFormat="1" ht="20.25" customHeight="1">
      <c r="A11" s="292" t="s">
        <v>199</v>
      </c>
      <c r="B11" s="219"/>
      <c r="C11" s="292"/>
      <c r="D11" s="177"/>
      <c r="E11" s="219"/>
      <c r="F11" s="36">
        <f>PL!F24</f>
        <v>1344</v>
      </c>
      <c r="G11" s="293"/>
      <c r="H11" s="293">
        <f>PL!H24</f>
        <v>1424</v>
      </c>
      <c r="I11" s="293"/>
      <c r="J11" s="294">
        <f>PL!J24</f>
        <v>-26</v>
      </c>
      <c r="K11" s="293"/>
      <c r="L11" s="293">
        <f>PL!L24</f>
        <v>-40</v>
      </c>
    </row>
    <row r="12" spans="1:13" s="220" customFormat="1" ht="20.25" customHeight="1">
      <c r="A12" s="292" t="s">
        <v>148</v>
      </c>
      <c r="B12" s="219"/>
      <c r="C12" s="292"/>
      <c r="D12" s="177"/>
      <c r="E12" s="219"/>
      <c r="F12" s="109">
        <v>-700</v>
      </c>
      <c r="G12" s="139"/>
      <c r="H12" s="109">
        <v>15</v>
      </c>
      <c r="I12" s="295"/>
      <c r="J12" s="294">
        <v>-103</v>
      </c>
      <c r="K12" s="139"/>
      <c r="L12" s="109">
        <v>-355</v>
      </c>
    </row>
    <row r="13" spans="1:13" s="220" customFormat="1" ht="20.25" hidden="1" customHeight="1">
      <c r="A13" s="296" t="s">
        <v>227</v>
      </c>
      <c r="B13" s="219"/>
      <c r="C13" s="292"/>
      <c r="D13" s="177"/>
      <c r="E13" s="219"/>
      <c r="F13" s="23"/>
      <c r="G13" s="23"/>
      <c r="H13" s="23"/>
      <c r="I13" s="295"/>
      <c r="J13" s="294"/>
      <c r="K13" s="139"/>
      <c r="L13" s="23"/>
    </row>
    <row r="14" spans="1:13" s="220" customFormat="1" ht="20.25" hidden="1" customHeight="1">
      <c r="A14" s="292" t="s">
        <v>149</v>
      </c>
      <c r="B14" s="219"/>
      <c r="C14" s="292"/>
      <c r="D14" s="177"/>
      <c r="E14" s="219"/>
      <c r="F14" s="15"/>
      <c r="G14" s="139"/>
      <c r="H14" s="15"/>
      <c r="I14" s="295"/>
      <c r="J14" s="72"/>
      <c r="K14" s="139"/>
      <c r="L14" s="15"/>
    </row>
    <row r="15" spans="1:13" s="220" customFormat="1" ht="20.25" customHeight="1">
      <c r="A15" s="292" t="s">
        <v>150</v>
      </c>
      <c r="B15" s="219"/>
      <c r="C15" s="219"/>
      <c r="D15" s="177"/>
      <c r="E15" s="219"/>
      <c r="F15" s="293">
        <v>2872</v>
      </c>
      <c r="G15" s="217"/>
      <c r="H15" s="109">
        <v>2406</v>
      </c>
      <c r="I15" s="295"/>
      <c r="J15" s="297">
        <v>958</v>
      </c>
      <c r="K15" s="217"/>
      <c r="L15" s="109">
        <v>759</v>
      </c>
    </row>
    <row r="16" spans="1:13" s="220" customFormat="1" ht="20.25" hidden="1" customHeight="1">
      <c r="A16" s="296" t="s">
        <v>225</v>
      </c>
      <c r="B16" s="219"/>
      <c r="C16" s="219"/>
      <c r="D16" s="177"/>
      <c r="E16" s="219"/>
      <c r="F16" s="293"/>
      <c r="G16" s="217"/>
      <c r="H16" s="109"/>
      <c r="I16" s="295"/>
      <c r="J16" s="297"/>
      <c r="K16" s="217"/>
      <c r="L16" s="109"/>
    </row>
    <row r="17" spans="1:12" s="220" customFormat="1" ht="20.25" customHeight="1">
      <c r="A17" s="296" t="s">
        <v>271</v>
      </c>
      <c r="B17" s="219"/>
      <c r="C17" s="219"/>
      <c r="D17" s="177"/>
      <c r="E17" s="219"/>
      <c r="F17" s="23">
        <v>348</v>
      </c>
      <c r="G17" s="217"/>
      <c r="H17" s="23">
        <v>0</v>
      </c>
      <c r="I17" s="295"/>
      <c r="J17" s="36">
        <v>0</v>
      </c>
      <c r="K17" s="217"/>
      <c r="L17" s="36">
        <v>0</v>
      </c>
    </row>
    <row r="18" spans="1:12" s="220" customFormat="1" ht="20.25" hidden="1" customHeight="1">
      <c r="A18" s="298" t="s">
        <v>151</v>
      </c>
      <c r="B18" s="219"/>
      <c r="C18" s="219"/>
      <c r="D18" s="174">
        <v>9</v>
      </c>
      <c r="E18" s="219"/>
      <c r="F18" s="23"/>
      <c r="G18" s="217"/>
      <c r="H18" s="23"/>
      <c r="I18" s="295"/>
      <c r="J18" s="15"/>
      <c r="K18" s="11"/>
      <c r="L18" s="15"/>
    </row>
    <row r="19" spans="1:12" s="220" customFormat="1" ht="20.25" hidden="1" customHeight="1">
      <c r="A19" s="298" t="s">
        <v>228</v>
      </c>
      <c r="B19" s="219"/>
      <c r="C19" s="219"/>
      <c r="D19" s="174"/>
      <c r="E19" s="219"/>
      <c r="F19" s="293"/>
      <c r="G19" s="217"/>
      <c r="H19" s="15"/>
      <c r="I19" s="295"/>
      <c r="J19" s="15"/>
      <c r="K19" s="217"/>
      <c r="L19" s="15"/>
    </row>
    <row r="20" spans="1:12" s="220" customFormat="1" ht="20.25" hidden="1" customHeight="1">
      <c r="A20" s="298" t="s">
        <v>234</v>
      </c>
      <c r="B20" s="219"/>
      <c r="C20" s="219"/>
      <c r="D20" s="174"/>
      <c r="E20" s="219"/>
      <c r="F20" s="23"/>
      <c r="G20" s="217"/>
      <c r="H20" s="109"/>
      <c r="I20" s="295"/>
      <c r="J20" s="109"/>
      <c r="K20" s="11"/>
      <c r="L20" s="109"/>
    </row>
    <row r="21" spans="1:12" s="220" customFormat="1" ht="20.25" hidden="1" customHeight="1">
      <c r="A21" s="298" t="s">
        <v>208</v>
      </c>
      <c r="B21" s="219"/>
      <c r="C21" s="219"/>
      <c r="D21" s="174"/>
      <c r="E21" s="219"/>
      <c r="F21" s="15"/>
      <c r="G21" s="217"/>
      <c r="H21" s="15"/>
      <c r="I21" s="295"/>
      <c r="J21" s="109"/>
      <c r="K21" s="11"/>
      <c r="L21" s="109"/>
    </row>
    <row r="22" spans="1:12" s="220" customFormat="1" ht="20.25" hidden="1" customHeight="1">
      <c r="A22" s="298" t="s">
        <v>152</v>
      </c>
      <c r="B22" s="219"/>
      <c r="C22" s="219"/>
      <c r="D22" s="174"/>
      <c r="E22" s="219"/>
      <c r="F22" s="293"/>
      <c r="G22" s="217"/>
      <c r="H22" s="293"/>
      <c r="I22" s="295"/>
      <c r="J22" s="109"/>
      <c r="K22" s="217"/>
      <c r="L22" s="109"/>
    </row>
    <row r="23" spans="1:12" s="220" customFormat="1" ht="20.25" hidden="1" customHeight="1">
      <c r="A23" s="298"/>
      <c r="B23" s="219" t="s">
        <v>153</v>
      </c>
      <c r="C23" s="219"/>
      <c r="D23" s="174"/>
      <c r="E23" s="219"/>
      <c r="F23" s="293"/>
      <c r="G23" s="217"/>
      <c r="H23" s="109"/>
      <c r="I23" s="295"/>
      <c r="J23" s="109"/>
      <c r="K23" s="217"/>
      <c r="L23" s="109"/>
    </row>
    <row r="24" spans="1:12" s="220" customFormat="1" ht="20.25" customHeight="1">
      <c r="A24" s="292" t="s">
        <v>288</v>
      </c>
      <c r="B24" s="219"/>
      <c r="C24" s="219"/>
      <c r="D24" s="174">
        <v>11</v>
      </c>
      <c r="E24" s="219"/>
      <c r="F24" s="293">
        <v>-1055</v>
      </c>
      <c r="G24" s="217"/>
      <c r="H24" s="109">
        <v>139</v>
      </c>
      <c r="I24" s="295"/>
      <c r="J24" s="15">
        <v>0</v>
      </c>
      <c r="K24" s="217"/>
      <c r="L24" s="15">
        <v>0</v>
      </c>
    </row>
    <row r="25" spans="1:12" s="220" customFormat="1" ht="20.25" customHeight="1">
      <c r="A25" s="292" t="s">
        <v>154</v>
      </c>
      <c r="B25" s="219"/>
      <c r="C25" s="219"/>
      <c r="D25" s="174"/>
      <c r="E25" s="219"/>
      <c r="F25" s="293">
        <v>154</v>
      </c>
      <c r="G25" s="217"/>
      <c r="H25" s="109">
        <v>103</v>
      </c>
      <c r="I25" s="295"/>
      <c r="J25" s="23">
        <v>144</v>
      </c>
      <c r="K25" s="217"/>
      <c r="L25" s="23">
        <v>97</v>
      </c>
    </row>
    <row r="26" spans="1:12" s="220" customFormat="1" ht="21.65" hidden="1" customHeight="1">
      <c r="A26" s="292" t="s">
        <v>155</v>
      </c>
      <c r="B26" s="219"/>
      <c r="C26" s="219"/>
      <c r="D26" s="181" t="s">
        <v>266</v>
      </c>
      <c r="E26" s="219"/>
      <c r="F26" s="15">
        <v>0</v>
      </c>
      <c r="G26" s="217"/>
      <c r="H26" s="15">
        <v>0</v>
      </c>
      <c r="I26" s="295"/>
      <c r="J26" s="15">
        <v>0</v>
      </c>
      <c r="K26" s="217"/>
      <c r="L26" s="15">
        <v>0</v>
      </c>
    </row>
    <row r="27" spans="1:12" s="220" customFormat="1" ht="20.25" customHeight="1">
      <c r="A27" s="292" t="s">
        <v>259</v>
      </c>
      <c r="B27" s="219"/>
      <c r="C27" s="228"/>
      <c r="D27" s="180"/>
      <c r="E27" s="219"/>
      <c r="F27" s="293">
        <v>-106</v>
      </c>
      <c r="G27" s="217"/>
      <c r="H27" s="109">
        <v>-194</v>
      </c>
      <c r="I27" s="295"/>
      <c r="J27" s="297">
        <v>-34</v>
      </c>
      <c r="K27" s="217"/>
      <c r="L27" s="109">
        <v>-96</v>
      </c>
    </row>
    <row r="28" spans="1:12" s="220" customFormat="1" ht="20.25" customHeight="1">
      <c r="A28" s="292" t="s">
        <v>156</v>
      </c>
      <c r="B28" s="219"/>
      <c r="C28" s="219"/>
      <c r="D28" s="180"/>
      <c r="E28" s="219"/>
      <c r="F28" s="124">
        <v>407</v>
      </c>
      <c r="G28" s="139"/>
      <c r="H28" s="124">
        <v>562</v>
      </c>
      <c r="I28" s="134"/>
      <c r="J28" s="299">
        <v>233</v>
      </c>
      <c r="K28" s="139"/>
      <c r="L28" s="124">
        <v>220</v>
      </c>
    </row>
    <row r="29" spans="1:12" s="220" customFormat="1" ht="20.25" customHeight="1">
      <c r="A29" s="228" t="s">
        <v>226</v>
      </c>
      <c r="B29" s="219"/>
      <c r="C29" s="219"/>
      <c r="D29" s="180"/>
      <c r="E29" s="219"/>
      <c r="F29" s="31"/>
      <c r="G29" s="139"/>
      <c r="H29" s="31"/>
      <c r="I29" s="219"/>
      <c r="J29" s="50"/>
      <c r="K29" s="139"/>
      <c r="L29" s="31"/>
    </row>
    <row r="30" spans="1:12" s="220" customFormat="1" ht="20.25" customHeight="1">
      <c r="A30" s="298" t="s">
        <v>157</v>
      </c>
      <c r="B30" s="219"/>
      <c r="C30" s="228"/>
      <c r="D30" s="180"/>
      <c r="E30" s="219"/>
      <c r="F30" s="36">
        <f>SUM(F8:F28)</f>
        <v>12613</v>
      </c>
      <c r="G30" s="217"/>
      <c r="H30" s="4">
        <f>SUM(H8:H28)</f>
        <v>12092</v>
      </c>
      <c r="I30" s="219"/>
      <c r="J30" s="73">
        <f>SUM(J8:J28)</f>
        <v>-1163</v>
      </c>
      <c r="K30" s="217"/>
      <c r="L30" s="4">
        <f>SUM(L8:L28)</f>
        <v>-754</v>
      </c>
    </row>
    <row r="31" spans="1:12" s="220" customFormat="1" ht="20.25" customHeight="1">
      <c r="A31" s="228" t="s">
        <v>158</v>
      </c>
      <c r="B31" s="219"/>
      <c r="C31" s="228"/>
      <c r="D31" s="180"/>
      <c r="E31" s="219"/>
      <c r="F31" s="139"/>
      <c r="G31" s="217"/>
      <c r="H31" s="139"/>
      <c r="I31" s="219"/>
      <c r="J31" s="176"/>
      <c r="K31" s="217"/>
      <c r="L31" s="139"/>
    </row>
    <row r="32" spans="1:12" s="220" customFormat="1" ht="20.25" customHeight="1">
      <c r="A32" s="292" t="s">
        <v>232</v>
      </c>
      <c r="B32" s="219"/>
      <c r="C32" s="219"/>
      <c r="D32" s="174"/>
      <c r="E32" s="219"/>
      <c r="F32" s="4">
        <v>-1646</v>
      </c>
      <c r="G32" s="139"/>
      <c r="H32" s="4">
        <v>-2102</v>
      </c>
      <c r="I32" s="134"/>
      <c r="J32" s="73">
        <v>-316</v>
      </c>
      <c r="K32" s="139"/>
      <c r="L32" s="139">
        <v>-1001</v>
      </c>
    </row>
    <row r="33" spans="1:13" s="220" customFormat="1" ht="20.25" hidden="1" customHeight="1">
      <c r="A33" s="292" t="s">
        <v>184</v>
      </c>
      <c r="B33" s="219"/>
      <c r="C33" s="219"/>
      <c r="D33" s="174">
        <v>7</v>
      </c>
      <c r="E33" s="219"/>
      <c r="F33" s="23">
        <v>0</v>
      </c>
      <c r="G33" s="139"/>
      <c r="H33" s="36">
        <v>0</v>
      </c>
      <c r="I33" s="134"/>
      <c r="J33" s="36">
        <v>0</v>
      </c>
      <c r="K33" s="139"/>
      <c r="L33" s="36">
        <v>0</v>
      </c>
    </row>
    <row r="34" spans="1:13" s="220" customFormat="1" ht="20.25" customHeight="1">
      <c r="A34" s="292" t="s">
        <v>242</v>
      </c>
      <c r="B34" s="219"/>
      <c r="C34" s="219"/>
      <c r="D34" s="174"/>
      <c r="E34" s="219"/>
      <c r="F34" s="4">
        <v>-68</v>
      </c>
      <c r="G34" s="139"/>
      <c r="H34" s="4">
        <v>-80000</v>
      </c>
      <c r="I34" s="134"/>
      <c r="J34" s="36">
        <v>0</v>
      </c>
      <c r="K34" s="139"/>
      <c r="L34" s="36">
        <v>0</v>
      </c>
    </row>
    <row r="35" spans="1:13" s="220" customFormat="1" ht="20.25" hidden="1" customHeight="1">
      <c r="A35" s="292" t="s">
        <v>159</v>
      </c>
      <c r="B35" s="219"/>
      <c r="C35" s="219"/>
      <c r="D35" s="174">
        <v>10</v>
      </c>
      <c r="E35" s="219"/>
      <c r="F35" s="15"/>
      <c r="G35" s="139"/>
      <c r="H35" s="36">
        <v>0</v>
      </c>
      <c r="I35" s="134"/>
      <c r="J35" s="36"/>
      <c r="K35" s="139"/>
      <c r="L35" s="36">
        <v>0</v>
      </c>
    </row>
    <row r="36" spans="1:13" s="220" customFormat="1" ht="20.25" customHeight="1">
      <c r="A36" s="300" t="s">
        <v>160</v>
      </c>
      <c r="B36" s="219"/>
      <c r="C36" s="219"/>
      <c r="D36" s="218"/>
      <c r="E36" s="219"/>
      <c r="F36" s="4">
        <v>-66</v>
      </c>
      <c r="G36" s="139"/>
      <c r="H36" s="4">
        <v>-268</v>
      </c>
      <c r="I36" s="134"/>
      <c r="J36" s="176">
        <v>-23</v>
      </c>
      <c r="K36" s="139"/>
      <c r="L36" s="139">
        <v>-188</v>
      </c>
    </row>
    <row r="37" spans="1:13" s="220" customFormat="1" ht="20.25" customHeight="1">
      <c r="A37" s="301" t="s">
        <v>161</v>
      </c>
      <c r="B37" s="219"/>
      <c r="C37" s="219"/>
      <c r="D37" s="218"/>
      <c r="E37" s="219"/>
      <c r="F37" s="4">
        <v>90</v>
      </c>
      <c r="G37" s="139"/>
      <c r="H37" s="4">
        <v>14</v>
      </c>
      <c r="I37" s="134"/>
      <c r="J37" s="36">
        <v>10</v>
      </c>
      <c r="K37" s="11"/>
      <c r="L37" s="36">
        <v>0</v>
      </c>
    </row>
    <row r="38" spans="1:13" s="220" customFormat="1" ht="20.25" customHeight="1">
      <c r="A38" s="228" t="s">
        <v>162</v>
      </c>
      <c r="B38" s="219"/>
      <c r="C38" s="228"/>
      <c r="D38" s="218"/>
      <c r="E38" s="219"/>
      <c r="F38" s="4"/>
      <c r="G38" s="139"/>
      <c r="H38" s="4"/>
      <c r="I38" s="134"/>
      <c r="J38" s="176"/>
      <c r="K38" s="139"/>
      <c r="L38" s="139"/>
    </row>
    <row r="39" spans="1:13" s="220" customFormat="1" ht="20.25" customHeight="1">
      <c r="A39" s="302" t="s">
        <v>233</v>
      </c>
      <c r="B39" s="219"/>
      <c r="C39" s="228"/>
      <c r="D39" s="218"/>
      <c r="E39" s="219"/>
      <c r="F39" s="4">
        <v>-829</v>
      </c>
      <c r="G39" s="139"/>
      <c r="H39" s="4">
        <v>43</v>
      </c>
      <c r="I39" s="134"/>
      <c r="J39" s="297">
        <v>370</v>
      </c>
      <c r="K39" s="139"/>
      <c r="L39" s="109">
        <v>314</v>
      </c>
    </row>
    <row r="40" spans="1:13" s="220" customFormat="1" ht="20.25" hidden="1" customHeight="1">
      <c r="A40" s="302" t="s">
        <v>196</v>
      </c>
      <c r="B40" s="219"/>
      <c r="C40" s="228"/>
      <c r="D40" s="218"/>
      <c r="E40" s="219"/>
      <c r="F40" s="15"/>
      <c r="G40" s="139"/>
      <c r="H40" s="109"/>
      <c r="I40" s="134"/>
      <c r="J40" s="72"/>
      <c r="K40" s="139"/>
      <c r="L40" s="139"/>
    </row>
    <row r="41" spans="1:13" s="220" customFormat="1" ht="20.25" customHeight="1">
      <c r="A41" s="302" t="s">
        <v>163</v>
      </c>
      <c r="B41" s="219"/>
      <c r="C41" s="228"/>
      <c r="D41" s="218"/>
      <c r="E41" s="219"/>
      <c r="F41" s="124">
        <v>-1836</v>
      </c>
      <c r="G41" s="139"/>
      <c r="H41" s="124">
        <v>-205</v>
      </c>
      <c r="I41" s="134"/>
      <c r="J41" s="299">
        <v>-1856</v>
      </c>
      <c r="K41" s="139"/>
      <c r="L41" s="124">
        <v>-260</v>
      </c>
    </row>
    <row r="42" spans="1:13" s="220" customFormat="1" ht="20.25" customHeight="1">
      <c r="A42" s="302" t="s">
        <v>260</v>
      </c>
      <c r="B42" s="219"/>
      <c r="C42" s="228"/>
      <c r="D42" s="218"/>
      <c r="E42" s="219"/>
      <c r="F42" s="4">
        <f>SUM(F29:F41)</f>
        <v>8258</v>
      </c>
      <c r="G42" s="139"/>
      <c r="H42" s="5">
        <f>SUM(H29:H41)</f>
        <v>-70426</v>
      </c>
      <c r="I42" s="219"/>
      <c r="J42" s="4">
        <f>SUM(J29:J41)</f>
        <v>-2978</v>
      </c>
      <c r="K42" s="139"/>
      <c r="L42" s="5">
        <f>SUM(L29:L41)</f>
        <v>-1889</v>
      </c>
    </row>
    <row r="43" spans="1:13" s="220" customFormat="1" ht="20.25" hidden="1" customHeight="1">
      <c r="A43" s="302" t="s">
        <v>164</v>
      </c>
      <c r="B43" s="219"/>
      <c r="C43" s="228"/>
      <c r="D43" s="218"/>
      <c r="E43" s="219"/>
      <c r="F43" s="15"/>
      <c r="G43" s="139"/>
      <c r="H43" s="4"/>
      <c r="I43" s="16"/>
      <c r="J43" s="72"/>
      <c r="K43" s="35"/>
      <c r="L43" s="23"/>
    </row>
    <row r="44" spans="1:13" s="220" customFormat="1" ht="20.25" customHeight="1">
      <c r="A44" s="302" t="s">
        <v>165</v>
      </c>
      <c r="B44" s="219"/>
      <c r="C44" s="228"/>
      <c r="D44" s="218"/>
      <c r="E44" s="219"/>
      <c r="F44" s="6">
        <v>-610</v>
      </c>
      <c r="G44" s="139"/>
      <c r="H44" s="6">
        <v>-416</v>
      </c>
      <c r="I44" s="295"/>
      <c r="J44" s="73">
        <v>-172</v>
      </c>
      <c r="K44" s="139"/>
      <c r="L44" s="6">
        <v>-133</v>
      </c>
    </row>
    <row r="45" spans="1:13" s="220" customFormat="1" ht="20.25" hidden="1" customHeight="1">
      <c r="A45" s="302" t="s">
        <v>166</v>
      </c>
      <c r="B45" s="219"/>
      <c r="C45" s="228"/>
      <c r="D45" s="218"/>
      <c r="E45" s="219"/>
      <c r="F45" s="21">
        <v>0</v>
      </c>
      <c r="G45" s="35"/>
      <c r="H45" s="15">
        <v>0</v>
      </c>
      <c r="I45" s="16"/>
      <c r="J45" s="72">
        <v>0</v>
      </c>
      <c r="K45" s="35"/>
      <c r="L45" s="15">
        <v>0</v>
      </c>
    </row>
    <row r="46" spans="1:13" s="220" customFormat="1" ht="20.25" customHeight="1">
      <c r="A46" s="303" t="s">
        <v>236</v>
      </c>
      <c r="B46" s="219"/>
      <c r="C46" s="296"/>
      <c r="D46" s="218"/>
      <c r="E46" s="219"/>
      <c r="F46" s="9">
        <f>SUM(F42:F44)</f>
        <v>7648</v>
      </c>
      <c r="G46" s="304"/>
      <c r="H46" s="9">
        <f>SUM(H42:H45)</f>
        <v>-70842</v>
      </c>
      <c r="I46" s="305">
        <f>SUM(I42:I44)</f>
        <v>0</v>
      </c>
      <c r="J46" s="9">
        <f>SUM(J42:J45)</f>
        <v>-3150</v>
      </c>
      <c r="K46" s="189">
        <f>SUM(K42:K44)</f>
        <v>0</v>
      </c>
      <c r="L46" s="9">
        <f>SUM(L42:L45)</f>
        <v>-2022</v>
      </c>
    </row>
    <row r="47" spans="1:13" s="80" customFormat="1" ht="20.25" customHeight="1">
      <c r="A47" s="79" t="s">
        <v>0</v>
      </c>
      <c r="B47" s="83"/>
      <c r="C47" s="83"/>
      <c r="D47" s="81"/>
      <c r="E47" s="107"/>
      <c r="F47" s="83"/>
      <c r="G47" s="83"/>
      <c r="H47" s="83"/>
      <c r="I47" s="83"/>
      <c r="J47" s="34"/>
      <c r="K47" s="83"/>
      <c r="L47" s="83"/>
    </row>
    <row r="48" spans="1:13" s="220" customFormat="1" ht="20.25" customHeight="1">
      <c r="A48" s="306" t="s">
        <v>283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8"/>
    </row>
    <row r="49" spans="1:13" s="165" customFormat="1" ht="20.25" customHeight="1">
      <c r="A49" s="162" t="s">
        <v>279</v>
      </c>
      <c r="B49" s="164"/>
      <c r="C49" s="164"/>
      <c r="D49" s="167"/>
      <c r="E49" s="164"/>
      <c r="F49" s="164"/>
      <c r="G49" s="164"/>
      <c r="H49" s="164"/>
      <c r="I49" s="164"/>
      <c r="J49" s="34"/>
      <c r="K49" s="164"/>
      <c r="L49" s="93"/>
      <c r="M49" s="168"/>
    </row>
    <row r="50" spans="1:13" s="165" customFormat="1" ht="20.25" customHeight="1">
      <c r="A50" s="200"/>
      <c r="B50" s="164"/>
      <c r="C50" s="164"/>
      <c r="D50" s="167"/>
      <c r="E50" s="164"/>
      <c r="F50" s="169"/>
      <c r="G50" s="170" t="s">
        <v>2</v>
      </c>
      <c r="H50" s="169"/>
      <c r="I50" s="171"/>
      <c r="J50" s="24"/>
      <c r="K50" s="170" t="s">
        <v>3</v>
      </c>
      <c r="L50" s="169"/>
    </row>
    <row r="51" spans="1:13" s="165" customFormat="1" ht="20.25" customHeight="1">
      <c r="A51" s="145"/>
      <c r="B51" s="164"/>
      <c r="C51" s="201"/>
      <c r="D51" s="174" t="s">
        <v>4</v>
      </c>
      <c r="E51" s="145"/>
      <c r="F51" s="175">
        <f>F5</f>
        <v>2026</v>
      </c>
      <c r="G51" s="176"/>
      <c r="H51" s="175">
        <f>H5</f>
        <v>2025</v>
      </c>
      <c r="I51" s="164"/>
      <c r="J51" s="175">
        <f>F51</f>
        <v>2026</v>
      </c>
      <c r="K51" s="176"/>
      <c r="L51" s="175">
        <f>H51</f>
        <v>2025</v>
      </c>
    </row>
    <row r="52" spans="1:13" s="165" customFormat="1" ht="20.25" customHeight="1">
      <c r="A52" s="145"/>
      <c r="B52" s="164"/>
      <c r="C52" s="201"/>
      <c r="D52" s="177"/>
      <c r="E52" s="145"/>
      <c r="F52" s="248" t="s">
        <v>87</v>
      </c>
      <c r="G52" s="248"/>
      <c r="H52" s="248"/>
      <c r="I52" s="248"/>
      <c r="J52" s="248"/>
      <c r="K52" s="248"/>
      <c r="L52" s="248"/>
    </row>
    <row r="53" spans="1:13" s="220" customFormat="1" ht="20.25" customHeight="1">
      <c r="A53" s="207" t="s">
        <v>167</v>
      </c>
      <c r="B53" s="217"/>
      <c r="C53" s="217"/>
      <c r="D53" s="177"/>
      <c r="E53" s="219"/>
      <c r="F53" s="309"/>
      <c r="G53" s="217"/>
      <c r="H53" s="309"/>
      <c r="I53" s="219"/>
      <c r="J53" s="37"/>
      <c r="K53" s="217"/>
      <c r="L53" s="309"/>
    </row>
    <row r="54" spans="1:13" s="220" customFormat="1" ht="20.25" customHeight="1">
      <c r="A54" s="217" t="s">
        <v>168</v>
      </c>
      <c r="B54" s="217"/>
      <c r="C54" s="217"/>
      <c r="D54" s="174"/>
      <c r="E54" s="219"/>
      <c r="F54" s="283">
        <v>-203</v>
      </c>
      <c r="G54" s="310"/>
      <c r="H54" s="283">
        <v>-123</v>
      </c>
      <c r="I54" s="283"/>
      <c r="J54" s="283">
        <v>-118</v>
      </c>
      <c r="K54" s="283"/>
      <c r="L54" s="283">
        <v>-123</v>
      </c>
    </row>
    <row r="55" spans="1:13" s="220" customFormat="1" ht="20.25" customHeight="1">
      <c r="A55" s="217" t="s">
        <v>185</v>
      </c>
      <c r="B55" s="217"/>
      <c r="C55" s="217"/>
      <c r="E55" s="219"/>
      <c r="F55" s="283">
        <v>-1012</v>
      </c>
      <c r="G55" s="310"/>
      <c r="H55" s="283">
        <v>-408</v>
      </c>
      <c r="I55" s="283"/>
      <c r="J55" s="29">
        <v>0</v>
      </c>
      <c r="K55" s="283"/>
      <c r="L55" s="29">
        <v>0</v>
      </c>
    </row>
    <row r="56" spans="1:13" s="220" customFormat="1" ht="20.25" hidden="1" customHeight="1">
      <c r="A56" s="217" t="s">
        <v>169</v>
      </c>
      <c r="B56" s="219"/>
      <c r="C56" s="217"/>
      <c r="D56" s="174"/>
      <c r="E56" s="219"/>
      <c r="F56" s="283"/>
      <c r="G56" s="139"/>
      <c r="H56" s="23"/>
      <c r="I56" s="295"/>
      <c r="J56" s="29"/>
      <c r="K56" s="139"/>
      <c r="L56" s="32"/>
    </row>
    <row r="57" spans="1:13" s="220" customFormat="1" ht="20.25" customHeight="1">
      <c r="A57" s="217" t="s">
        <v>170</v>
      </c>
      <c r="B57" s="219"/>
      <c r="C57" s="217"/>
      <c r="D57" s="181"/>
      <c r="E57" s="219"/>
      <c r="F57" s="283"/>
      <c r="G57" s="139"/>
      <c r="H57" s="6"/>
      <c r="I57" s="295"/>
      <c r="J57" s="283"/>
      <c r="K57" s="139"/>
      <c r="L57" s="283"/>
    </row>
    <row r="58" spans="1:13" s="220" customFormat="1" ht="20.25" customHeight="1">
      <c r="A58" s="219" t="s">
        <v>272</v>
      </c>
      <c r="B58" s="219"/>
      <c r="C58" s="217"/>
      <c r="D58" s="181">
        <v>4</v>
      </c>
      <c r="E58" s="219"/>
      <c r="F58" s="29">
        <v>0</v>
      </c>
      <c r="G58" s="139"/>
      <c r="H58" s="29">
        <v>0</v>
      </c>
      <c r="I58" s="295"/>
      <c r="J58" s="32">
        <v>900</v>
      </c>
      <c r="K58" s="139"/>
      <c r="L58" s="29">
        <v>0</v>
      </c>
    </row>
    <row r="59" spans="1:13" s="220" customFormat="1" ht="20.25" customHeight="1">
      <c r="A59" s="217" t="s">
        <v>273</v>
      </c>
      <c r="B59" s="219"/>
      <c r="C59" s="217"/>
      <c r="D59" s="181">
        <v>4</v>
      </c>
      <c r="E59" s="219"/>
      <c r="F59" s="29">
        <v>0</v>
      </c>
      <c r="G59" s="139"/>
      <c r="H59" s="29">
        <v>0</v>
      </c>
      <c r="I59" s="295"/>
      <c r="J59" s="283">
        <v>-600</v>
      </c>
      <c r="K59" s="139"/>
      <c r="L59" s="29">
        <v>0</v>
      </c>
    </row>
    <row r="60" spans="1:13" s="220" customFormat="1" ht="20.25" hidden="1" customHeight="1">
      <c r="A60" s="217" t="s">
        <v>170</v>
      </c>
      <c r="B60" s="219"/>
      <c r="C60" s="217"/>
      <c r="D60" s="181"/>
      <c r="E60" s="181"/>
      <c r="F60" s="181"/>
      <c r="G60" s="181"/>
      <c r="H60" s="181"/>
      <c r="I60" s="181"/>
      <c r="J60" s="34"/>
      <c r="K60" s="181"/>
      <c r="L60" s="181"/>
    </row>
    <row r="61" spans="1:13" s="220" customFormat="1" ht="20.25" hidden="1" customHeight="1">
      <c r="A61" s="219" t="s">
        <v>186</v>
      </c>
      <c r="B61" s="219"/>
      <c r="C61" s="217"/>
      <c r="D61" s="181"/>
      <c r="E61" s="219"/>
      <c r="F61" s="32"/>
      <c r="G61" s="139"/>
      <c r="H61" s="23"/>
      <c r="I61" s="295"/>
      <c r="J61" s="283"/>
      <c r="K61" s="139"/>
      <c r="L61" s="29"/>
    </row>
    <row r="62" spans="1:13" s="220" customFormat="1" ht="20.25" hidden="1" customHeight="1">
      <c r="A62" s="217" t="s">
        <v>187</v>
      </c>
      <c r="B62" s="219"/>
      <c r="C62" s="217"/>
      <c r="D62" s="181"/>
      <c r="E62" s="219"/>
      <c r="F62" s="283"/>
      <c r="G62" s="139"/>
      <c r="H62" s="283"/>
      <c r="I62" s="295"/>
      <c r="J62" s="283"/>
      <c r="K62" s="139"/>
      <c r="L62" s="29"/>
    </row>
    <row r="63" spans="1:13" s="220" customFormat="1" ht="20.25" hidden="1" customHeight="1">
      <c r="A63" s="217" t="s">
        <v>229</v>
      </c>
      <c r="B63" s="219"/>
      <c r="C63" s="217"/>
      <c r="D63" s="181"/>
      <c r="E63" s="219"/>
      <c r="F63" s="15"/>
      <c r="G63" s="139"/>
      <c r="H63" s="29"/>
      <c r="I63" s="295"/>
      <c r="J63" s="283"/>
      <c r="K63" s="139"/>
      <c r="L63" s="29"/>
    </row>
    <row r="64" spans="1:13" s="220" customFormat="1" ht="20.25" hidden="1" customHeight="1">
      <c r="A64" s="217" t="s">
        <v>255</v>
      </c>
      <c r="B64" s="219"/>
      <c r="C64" s="217"/>
      <c r="D64" s="174" t="s">
        <v>266</v>
      </c>
      <c r="E64" s="219"/>
      <c r="F64" s="29">
        <v>0</v>
      </c>
      <c r="G64" s="139"/>
      <c r="H64" s="29">
        <v>0</v>
      </c>
      <c r="I64" s="295"/>
      <c r="J64" s="283"/>
      <c r="K64" s="139"/>
      <c r="L64" s="23">
        <v>0</v>
      </c>
    </row>
    <row r="65" spans="1:13" s="220" customFormat="1" ht="20.25" customHeight="1">
      <c r="A65" s="217" t="s">
        <v>268</v>
      </c>
      <c r="B65" s="219"/>
      <c r="C65" s="217"/>
      <c r="D65" s="174">
        <v>5</v>
      </c>
      <c r="E65" s="219"/>
      <c r="F65" s="32">
        <v>1031</v>
      </c>
      <c r="G65" s="139"/>
      <c r="H65" s="29">
        <v>0</v>
      </c>
      <c r="I65" s="295"/>
      <c r="J65" s="32">
        <v>0</v>
      </c>
      <c r="K65" s="139"/>
      <c r="L65" s="29">
        <v>0</v>
      </c>
    </row>
    <row r="66" spans="1:13" s="220" customFormat="1" ht="20.25" customHeight="1">
      <c r="A66" s="302" t="s">
        <v>171</v>
      </c>
      <c r="B66" s="219"/>
      <c r="C66" s="217"/>
      <c r="D66" s="174"/>
      <c r="E66" s="219"/>
      <c r="F66" s="32">
        <v>4</v>
      </c>
      <c r="G66" s="139"/>
      <c r="H66" s="23">
        <v>65</v>
      </c>
      <c r="I66" s="295"/>
      <c r="J66" s="32">
        <v>2</v>
      </c>
      <c r="K66" s="139"/>
      <c r="L66" s="23">
        <v>64</v>
      </c>
    </row>
    <row r="67" spans="1:13" s="220" customFormat="1" ht="20.25" hidden="1" customHeight="1">
      <c r="A67" s="217" t="s">
        <v>172</v>
      </c>
      <c r="B67" s="219"/>
      <c r="C67" s="217"/>
      <c r="D67" s="174"/>
      <c r="E67" s="174"/>
      <c r="F67" s="174"/>
      <c r="G67" s="174"/>
      <c r="H67" s="174"/>
      <c r="I67" s="174"/>
      <c r="J67" s="32"/>
      <c r="K67" s="174"/>
      <c r="L67" s="174"/>
      <c r="M67" s="174"/>
    </row>
    <row r="68" spans="1:13" s="220" customFormat="1" ht="20.25" hidden="1" customHeight="1">
      <c r="A68" s="217" t="s">
        <v>173</v>
      </c>
      <c r="B68" s="219"/>
      <c r="C68" s="217"/>
      <c r="D68" s="174"/>
      <c r="E68" s="219"/>
      <c r="F68" s="32"/>
      <c r="G68" s="139"/>
      <c r="H68" s="15"/>
      <c r="I68" s="33"/>
      <c r="J68" s="32"/>
      <c r="K68" s="11"/>
      <c r="L68" s="15"/>
    </row>
    <row r="69" spans="1:13" s="220" customFormat="1" ht="20.25" customHeight="1">
      <c r="A69" s="302" t="s">
        <v>209</v>
      </c>
      <c r="B69" s="219"/>
      <c r="C69" s="217"/>
      <c r="D69" s="174">
        <v>10</v>
      </c>
      <c r="E69" s="219"/>
      <c r="F69" s="37">
        <v>0</v>
      </c>
      <c r="G69" s="139"/>
      <c r="H69" s="23">
        <v>0</v>
      </c>
      <c r="I69" s="295"/>
      <c r="J69" s="32">
        <v>0</v>
      </c>
      <c r="K69" s="139"/>
      <c r="L69" s="283">
        <v>-100000</v>
      </c>
    </row>
    <row r="70" spans="1:13" s="220" customFormat="1" ht="20.25" hidden="1" customHeight="1">
      <c r="A70" s="302" t="s">
        <v>237</v>
      </c>
      <c r="B70" s="219"/>
      <c r="C70" s="217"/>
      <c r="D70" s="174"/>
      <c r="E70" s="219"/>
      <c r="F70" s="283"/>
      <c r="G70" s="139"/>
      <c r="H70" s="29"/>
      <c r="I70" s="16"/>
      <c r="J70" s="283"/>
      <c r="K70" s="139"/>
      <c r="L70" s="15"/>
    </row>
    <row r="71" spans="1:13" s="220" customFormat="1" ht="20.25" customHeight="1">
      <c r="A71" s="303" t="s">
        <v>222</v>
      </c>
      <c r="B71" s="219"/>
      <c r="C71" s="228"/>
      <c r="D71" s="265"/>
      <c r="E71" s="219"/>
      <c r="F71" s="116">
        <f>SUM(F54:F70)</f>
        <v>-180</v>
      </c>
      <c r="G71" s="189"/>
      <c r="H71" s="7">
        <f>SUM(H54:H70)</f>
        <v>-466</v>
      </c>
      <c r="I71" s="305"/>
      <c r="J71" s="7">
        <f>SUM(J54:J70)</f>
        <v>184</v>
      </c>
      <c r="K71" s="189"/>
      <c r="L71" s="7">
        <f>SUM(L54:L70)</f>
        <v>-100059</v>
      </c>
    </row>
    <row r="72" spans="1:13" s="220" customFormat="1" ht="20.25" customHeight="1">
      <c r="A72" s="207" t="s">
        <v>174</v>
      </c>
      <c r="B72" s="217"/>
      <c r="C72" s="217"/>
      <c r="D72" s="265"/>
      <c r="E72" s="219"/>
      <c r="F72" s="139"/>
      <c r="G72" s="139"/>
      <c r="H72" s="139"/>
      <c r="I72" s="219"/>
      <c r="J72" s="139"/>
      <c r="K72" s="139"/>
      <c r="L72" s="139"/>
    </row>
    <row r="73" spans="1:13" s="220" customFormat="1" ht="20.149999999999999" customHeight="1">
      <c r="A73" s="282" t="s">
        <v>175</v>
      </c>
      <c r="B73" s="217"/>
      <c r="C73" s="217"/>
      <c r="D73" s="181"/>
      <c r="E73" s="219"/>
      <c r="F73" s="283">
        <v>-2010</v>
      </c>
      <c r="G73" s="139"/>
      <c r="H73" s="283">
        <v>-1541</v>
      </c>
      <c r="I73" s="219"/>
      <c r="J73" s="283">
        <v>-1582</v>
      </c>
      <c r="K73" s="139"/>
      <c r="L73" s="283">
        <v>-1126</v>
      </c>
    </row>
    <row r="74" spans="1:13" s="220" customFormat="1" ht="20.25" customHeight="1">
      <c r="A74" s="145" t="s">
        <v>197</v>
      </c>
      <c r="B74" s="217"/>
      <c r="C74" s="217"/>
      <c r="D74" s="181">
        <v>14</v>
      </c>
      <c r="E74" s="217"/>
      <c r="F74" s="283">
        <v>-2407</v>
      </c>
      <c r="G74" s="139"/>
      <c r="H74" s="283">
        <v>-2350</v>
      </c>
      <c r="I74" s="295"/>
      <c r="J74" s="29">
        <v>0</v>
      </c>
      <c r="K74" s="139"/>
      <c r="L74" s="29">
        <v>0</v>
      </c>
    </row>
    <row r="75" spans="1:13" s="220" customFormat="1" ht="20.149999999999999" customHeight="1">
      <c r="A75" s="282" t="s">
        <v>284</v>
      </c>
      <c r="B75" s="217"/>
      <c r="C75" s="217"/>
      <c r="D75" s="174">
        <v>4</v>
      </c>
      <c r="E75" s="219"/>
      <c r="F75" s="29">
        <v>0</v>
      </c>
      <c r="G75" s="139"/>
      <c r="H75" s="29">
        <v>0</v>
      </c>
      <c r="I75" s="29"/>
      <c r="J75" s="32">
        <v>10000</v>
      </c>
      <c r="K75" s="29"/>
      <c r="L75" s="32">
        <v>0</v>
      </c>
    </row>
    <row r="76" spans="1:13" s="220" customFormat="1" ht="20.149999999999999" customHeight="1">
      <c r="A76" s="282" t="s">
        <v>256</v>
      </c>
      <c r="B76" s="217"/>
      <c r="C76" s="217"/>
      <c r="D76" s="174">
        <v>15</v>
      </c>
      <c r="E76" s="219"/>
      <c r="F76" s="32">
        <v>0</v>
      </c>
      <c r="G76" s="139"/>
      <c r="H76" s="32">
        <v>8496</v>
      </c>
      <c r="I76" s="29"/>
      <c r="J76" s="32">
        <v>0</v>
      </c>
      <c r="K76" s="29"/>
      <c r="L76" s="32">
        <v>8496</v>
      </c>
    </row>
    <row r="77" spans="1:13" s="220" customFormat="1" ht="20.149999999999999" customHeight="1">
      <c r="A77" s="282" t="s">
        <v>243</v>
      </c>
      <c r="B77" s="217"/>
      <c r="C77" s="217"/>
      <c r="D77" s="174">
        <v>15</v>
      </c>
      <c r="E77" s="219"/>
      <c r="F77" s="32">
        <v>0</v>
      </c>
      <c r="G77" s="139"/>
      <c r="H77" s="32">
        <v>91758</v>
      </c>
      <c r="I77" s="29"/>
      <c r="J77" s="32">
        <v>0</v>
      </c>
      <c r="K77" s="29"/>
      <c r="L77" s="32">
        <v>91758</v>
      </c>
    </row>
    <row r="78" spans="1:13" s="220" customFormat="1" ht="20.25" hidden="1" customHeight="1">
      <c r="A78" s="301" t="s">
        <v>176</v>
      </c>
      <c r="B78" s="29"/>
      <c r="C78" s="217"/>
      <c r="D78" s="181"/>
      <c r="E78" s="217"/>
      <c r="F78" s="32"/>
      <c r="G78" s="139"/>
      <c r="H78" s="32"/>
      <c r="I78" s="295"/>
      <c r="J78" s="32"/>
      <c r="K78" s="139"/>
      <c r="L78" s="32"/>
    </row>
    <row r="79" spans="1:13" s="220" customFormat="1" ht="20.25" hidden="1" customHeight="1">
      <c r="A79" s="301" t="s">
        <v>141</v>
      </c>
      <c r="B79" s="219"/>
      <c r="C79" s="217"/>
      <c r="D79" s="181"/>
      <c r="E79" s="217"/>
      <c r="F79" s="283"/>
      <c r="G79" s="139"/>
      <c r="H79" s="283"/>
      <c r="I79" s="295"/>
      <c r="J79" s="283"/>
      <c r="K79" s="139"/>
      <c r="L79" s="283"/>
    </row>
    <row r="80" spans="1:13" s="220" customFormat="1" ht="20.25" hidden="1" customHeight="1">
      <c r="A80" s="302" t="s">
        <v>177</v>
      </c>
      <c r="B80" s="219"/>
      <c r="C80" s="228"/>
      <c r="D80" s="218"/>
      <c r="E80" s="219"/>
      <c r="F80" s="283"/>
      <c r="G80" s="139"/>
      <c r="H80" s="283"/>
      <c r="I80" s="219"/>
      <c r="J80" s="283"/>
      <c r="K80" s="139"/>
      <c r="L80" s="283"/>
    </row>
    <row r="81" spans="1:17" s="220" customFormat="1" ht="20.25" hidden="1" customHeight="1">
      <c r="A81" s="301" t="s">
        <v>178</v>
      </c>
      <c r="B81" s="219"/>
      <c r="C81" s="217"/>
      <c r="D81" s="181"/>
      <c r="E81" s="217"/>
      <c r="F81" s="139"/>
      <c r="G81" s="139"/>
      <c r="H81" s="139"/>
      <c r="I81" s="295"/>
      <c r="J81" s="219"/>
      <c r="K81" s="139"/>
      <c r="L81" s="219"/>
    </row>
    <row r="82" spans="1:17" s="220" customFormat="1" ht="20.25" customHeight="1">
      <c r="A82" s="282" t="s">
        <v>177</v>
      </c>
      <c r="B82" s="219"/>
      <c r="C82" s="217"/>
      <c r="D82" s="181"/>
      <c r="E82" s="217"/>
      <c r="F82" s="311">
        <v>-243</v>
      </c>
      <c r="G82" s="139"/>
      <c r="H82" s="311">
        <v>-402</v>
      </c>
      <c r="I82" s="295"/>
      <c r="J82" s="29">
        <v>0</v>
      </c>
      <c r="K82" s="11"/>
      <c r="L82" s="29">
        <v>0</v>
      </c>
    </row>
    <row r="83" spans="1:17" s="220" customFormat="1" ht="20.25" customHeight="1">
      <c r="A83" s="303" t="s">
        <v>223</v>
      </c>
      <c r="B83" s="219"/>
      <c r="C83" s="228"/>
      <c r="D83" s="265"/>
      <c r="E83" s="219"/>
      <c r="F83" s="312">
        <f>SUM(F73:F82)</f>
        <v>-4660</v>
      </c>
      <c r="G83" s="189"/>
      <c r="H83" s="312">
        <f>SUM(H73:H82)</f>
        <v>95961</v>
      </c>
      <c r="I83" s="305"/>
      <c r="J83" s="312">
        <f>SUM(J73:J82)</f>
        <v>8418</v>
      </c>
      <c r="K83" s="189"/>
      <c r="L83" s="312">
        <f>SUM(L73:L82)</f>
        <v>99128</v>
      </c>
    </row>
    <row r="84" spans="1:17" s="220" customFormat="1" ht="20.25" customHeight="1">
      <c r="A84" s="292" t="s">
        <v>179</v>
      </c>
      <c r="B84" s="219"/>
      <c r="C84" s="228"/>
      <c r="D84" s="265"/>
      <c r="E84" s="219"/>
      <c r="F84" s="124">
        <v>-3282</v>
      </c>
      <c r="G84" s="139"/>
      <c r="H84" s="124">
        <v>-2439</v>
      </c>
      <c r="I84" s="295"/>
      <c r="J84" s="22">
        <v>0</v>
      </c>
      <c r="K84" s="139"/>
      <c r="L84" s="22">
        <v>0</v>
      </c>
    </row>
    <row r="85" spans="1:17" s="220" customFormat="1" ht="20.25" customHeight="1">
      <c r="A85" s="313" t="s">
        <v>180</v>
      </c>
      <c r="B85" s="219"/>
      <c r="C85" s="217"/>
      <c r="D85" s="265"/>
      <c r="E85" s="219"/>
      <c r="F85" s="314">
        <f>SUM(F46+F71+F83+F84)</f>
        <v>-474</v>
      </c>
      <c r="G85" s="189"/>
      <c r="H85" s="8">
        <f>SUM(H46+H71+H83+H84)</f>
        <v>22214</v>
      </c>
      <c r="I85" s="305"/>
      <c r="J85" s="8">
        <f>SUM(J46+J71+J83+J84)</f>
        <v>5452</v>
      </c>
      <c r="K85" s="189"/>
      <c r="L85" s="8">
        <f>SUM(L46+L71+L83+L84)</f>
        <v>-2953</v>
      </c>
    </row>
    <row r="86" spans="1:17" s="220" customFormat="1" ht="20.25" customHeight="1">
      <c r="A86" s="296" t="s">
        <v>257</v>
      </c>
      <c r="B86" s="217"/>
      <c r="C86" s="217"/>
      <c r="D86" s="265"/>
      <c r="E86" s="219"/>
      <c r="F86" s="139">
        <f>BS!H12</f>
        <v>64320</v>
      </c>
      <c r="G86" s="139"/>
      <c r="H86" s="139">
        <v>75236</v>
      </c>
      <c r="I86" s="295"/>
      <c r="J86" s="139">
        <f>BS!L12</f>
        <v>9626</v>
      </c>
      <c r="K86" s="139"/>
      <c r="L86" s="139">
        <v>27535</v>
      </c>
    </row>
    <row r="87" spans="1:17" s="220" customFormat="1" ht="20.25" hidden="1" customHeight="1">
      <c r="A87" s="296" t="s">
        <v>198</v>
      </c>
      <c r="B87" s="217"/>
      <c r="C87" s="217"/>
      <c r="D87" s="265"/>
      <c r="E87" s="219"/>
      <c r="F87" s="74">
        <v>0</v>
      </c>
      <c r="G87" s="139"/>
      <c r="H87" s="22">
        <v>0</v>
      </c>
      <c r="I87" s="295"/>
      <c r="J87" s="22">
        <v>0</v>
      </c>
      <c r="K87" s="139"/>
      <c r="L87" s="22">
        <v>0</v>
      </c>
    </row>
    <row r="88" spans="1:17" s="220" customFormat="1" ht="20.25" customHeight="1" thickBot="1">
      <c r="A88" s="303" t="s">
        <v>258</v>
      </c>
      <c r="B88" s="217"/>
      <c r="C88" s="217"/>
      <c r="D88" s="265"/>
      <c r="E88" s="219"/>
      <c r="F88" s="58">
        <f>SUM(F85:F87)</f>
        <v>63846</v>
      </c>
      <c r="G88" s="189"/>
      <c r="H88" s="58">
        <f>SUM(H85:H87)</f>
        <v>97450</v>
      </c>
      <c r="I88" s="305"/>
      <c r="J88" s="58">
        <f>SUM(J85:J87)</f>
        <v>15078</v>
      </c>
      <c r="K88" s="189"/>
      <c r="L88" s="58">
        <f>SUM(L85:L87)</f>
        <v>24582</v>
      </c>
      <c r="O88" s="220">
        <f>F88-BS!F12</f>
        <v>0</v>
      </c>
      <c r="Q88" s="220">
        <f>J88-BS!J12</f>
        <v>0</v>
      </c>
    </row>
    <row r="89" spans="1:17" s="220" customFormat="1" ht="20.25" customHeight="1" thickTop="1">
      <c r="A89" s="217"/>
      <c r="B89" s="217"/>
      <c r="C89" s="217"/>
      <c r="D89" s="315"/>
      <c r="E89" s="316"/>
      <c r="F89" s="219"/>
      <c r="G89" s="219"/>
      <c r="H89" s="219"/>
      <c r="I89" s="219"/>
      <c r="J89" s="219"/>
      <c r="K89" s="219"/>
      <c r="L89" s="219"/>
    </row>
    <row r="90" spans="1:17" s="220" customFormat="1" ht="20.25" customHeight="1">
      <c r="A90" s="216" t="s">
        <v>181</v>
      </c>
      <c r="B90" s="217"/>
      <c r="C90" s="217"/>
      <c r="D90" s="218"/>
      <c r="E90" s="219"/>
      <c r="F90" s="139"/>
      <c r="G90" s="217"/>
      <c r="H90" s="139"/>
      <c r="I90" s="219"/>
      <c r="J90" s="139"/>
      <c r="K90" s="217"/>
      <c r="L90" s="139"/>
    </row>
    <row r="91" spans="1:17" s="220" customFormat="1" ht="20.25" hidden="1" customHeight="1">
      <c r="A91" s="217" t="s">
        <v>182</v>
      </c>
      <c r="B91" s="217"/>
      <c r="C91" s="217"/>
      <c r="D91" s="225"/>
      <c r="E91" s="219"/>
      <c r="F91" s="219"/>
      <c r="G91" s="219"/>
      <c r="H91" s="219"/>
      <c r="I91" s="219"/>
      <c r="J91" s="219"/>
      <c r="K91" s="219"/>
      <c r="L91" s="219"/>
    </row>
    <row r="92" spans="1:17" s="220" customFormat="1" ht="20.25" hidden="1" customHeight="1">
      <c r="B92" s="217" t="s">
        <v>183</v>
      </c>
      <c r="C92" s="217"/>
      <c r="D92" s="174"/>
      <c r="E92" s="174"/>
      <c r="F92" s="13"/>
      <c r="G92" s="13"/>
      <c r="H92" s="13">
        <v>0</v>
      </c>
      <c r="I92" s="139"/>
      <c r="J92" s="13"/>
      <c r="K92" s="139"/>
      <c r="L92" s="13">
        <v>0</v>
      </c>
    </row>
    <row r="93" spans="1:17" s="220" customFormat="1" ht="20.149999999999999" hidden="1" customHeight="1">
      <c r="A93" s="217" t="s">
        <v>202</v>
      </c>
      <c r="B93" s="217"/>
      <c r="C93" s="217"/>
      <c r="D93" s="227"/>
      <c r="E93" s="230"/>
      <c r="F93" s="219"/>
      <c r="G93" s="219"/>
      <c r="H93" s="219"/>
      <c r="I93" s="219"/>
      <c r="J93" s="13"/>
      <c r="K93" s="139"/>
      <c r="L93" s="25"/>
    </row>
    <row r="94" spans="1:17" s="220" customFormat="1" ht="20.149999999999999" hidden="1" customHeight="1">
      <c r="A94" s="217"/>
      <c r="B94" s="217" t="s">
        <v>191</v>
      </c>
      <c r="C94" s="217"/>
      <c r="D94" s="227"/>
      <c r="E94" s="230"/>
      <c r="F94" s="34"/>
      <c r="G94" s="34"/>
      <c r="H94" s="34">
        <v>0</v>
      </c>
      <c r="I94" s="34"/>
      <c r="J94" s="25"/>
      <c r="K94" s="34"/>
      <c r="L94" s="25">
        <v>0</v>
      </c>
    </row>
    <row r="95" spans="1:17" s="220" customFormat="1" ht="20.149999999999999" hidden="1" customHeight="1">
      <c r="A95" s="217" t="s">
        <v>201</v>
      </c>
      <c r="B95" s="217"/>
      <c r="C95" s="217"/>
      <c r="D95" s="227"/>
      <c r="E95" s="230"/>
      <c r="F95" s="34"/>
      <c r="G95" s="34"/>
      <c r="H95" s="34"/>
      <c r="I95" s="34"/>
      <c r="J95" s="25"/>
      <c r="K95" s="34"/>
      <c r="L95" s="25">
        <v>29</v>
      </c>
    </row>
    <row r="96" spans="1:17" s="220" customFormat="1" ht="20.149999999999999" hidden="1" customHeight="1">
      <c r="A96" s="217"/>
      <c r="B96" s="217" t="s">
        <v>191</v>
      </c>
      <c r="C96" s="217"/>
      <c r="D96" s="317">
        <v>16</v>
      </c>
      <c r="E96" s="230"/>
      <c r="F96" s="34">
        <v>0</v>
      </c>
      <c r="G96" s="34"/>
      <c r="H96" s="34">
        <f>ROUND(F96/1000,0)</f>
        <v>0</v>
      </c>
      <c r="I96" s="34"/>
      <c r="J96" s="25">
        <v>0</v>
      </c>
      <c r="K96" s="34"/>
      <c r="L96" s="25">
        <v>0</v>
      </c>
    </row>
    <row r="97" spans="1:12" s="220" customFormat="1" ht="20.149999999999999" hidden="1" customHeight="1">
      <c r="A97" s="217" t="s">
        <v>210</v>
      </c>
      <c r="B97" s="217"/>
      <c r="C97" s="217"/>
      <c r="D97" s="227"/>
      <c r="E97" s="230"/>
    </row>
    <row r="98" spans="1:12" s="220" customFormat="1" ht="20.149999999999999" hidden="1" customHeight="1">
      <c r="A98" s="217"/>
      <c r="B98" s="217" t="s">
        <v>191</v>
      </c>
      <c r="C98" s="217"/>
      <c r="D98" s="227"/>
      <c r="E98" s="230"/>
      <c r="F98" s="34">
        <v>0</v>
      </c>
      <c r="G98" s="34"/>
      <c r="H98" s="34">
        <f>ROUND(F98/1000,0)</f>
        <v>0</v>
      </c>
      <c r="I98" s="34"/>
      <c r="J98" s="25">
        <v>0</v>
      </c>
      <c r="K98" s="34"/>
      <c r="L98" s="25">
        <f>ROUND(J98/1000,0)</f>
        <v>0</v>
      </c>
    </row>
    <row r="99" spans="1:12" s="220" customFormat="1" ht="20.149999999999999" hidden="1" customHeight="1">
      <c r="A99" s="217" t="s">
        <v>253</v>
      </c>
      <c r="B99" s="217"/>
      <c r="C99" s="217"/>
      <c r="D99" s="227"/>
      <c r="E99" s="230"/>
      <c r="F99" s="219"/>
      <c r="G99" s="219"/>
      <c r="H99" s="219"/>
      <c r="I99" s="219"/>
      <c r="J99" s="34"/>
      <c r="K99" s="219"/>
      <c r="L99" s="219"/>
    </row>
    <row r="100" spans="1:12" s="220" customFormat="1" ht="20.25" hidden="1" customHeight="1">
      <c r="B100" s="217" t="s">
        <v>191</v>
      </c>
      <c r="D100" s="227"/>
      <c r="E100" s="230"/>
      <c r="F100" s="34">
        <v>0</v>
      </c>
      <c r="G100" s="34"/>
      <c r="H100" s="34">
        <v>0</v>
      </c>
      <c r="I100" s="34"/>
      <c r="J100" s="25">
        <v>0</v>
      </c>
      <c r="K100" s="34"/>
      <c r="L100" s="25">
        <v>0</v>
      </c>
    </row>
    <row r="101" spans="1:12" s="220" customFormat="1" ht="20.149999999999999" customHeight="1">
      <c r="A101" s="217" t="s">
        <v>274</v>
      </c>
      <c r="B101" s="217"/>
      <c r="C101" s="217"/>
      <c r="D101" s="227"/>
      <c r="E101" s="230"/>
      <c r="F101" s="34">
        <v>3788</v>
      </c>
      <c r="G101" s="34"/>
      <c r="H101" s="34">
        <v>0</v>
      </c>
      <c r="I101" s="34"/>
      <c r="J101" s="25">
        <v>3788</v>
      </c>
      <c r="K101" s="34"/>
      <c r="L101" s="25">
        <v>0</v>
      </c>
    </row>
    <row r="102" spans="1:12" s="220" customFormat="1" ht="20.25" customHeight="1">
      <c r="B102" s="217"/>
      <c r="D102" s="227"/>
      <c r="E102" s="230"/>
      <c r="F102" s="34"/>
      <c r="G102" s="34"/>
      <c r="H102" s="34"/>
      <c r="I102" s="34"/>
      <c r="J102" s="25"/>
      <c r="K102" s="34"/>
      <c r="L102" s="25"/>
    </row>
  </sheetData>
  <mergeCells count="4">
    <mergeCell ref="F52:L52"/>
    <mergeCell ref="A2:L2"/>
    <mergeCell ref="F6:L6"/>
    <mergeCell ref="A48:L48"/>
  </mergeCells>
  <printOptions horizontalCentered="1"/>
  <pageMargins left="0.74803149606299202" right="0.27559055118110198" top="0.78740157480314998" bottom="0.47244094488188998" header="0.196850393700787" footer="0.27559055118110198"/>
  <pageSetup paperSize="9" scale="75" firstPageNumber="9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2" ma:contentTypeDescription="Create a new document." ma:contentTypeScope="" ma:versionID="90100cf49e648e1d2f20deb4cfe163c0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f5cd30fde4ea1f68efdbd5fb215b0c8a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76CE-4406-4399-BE5A-879DB1E36060}">
  <ds:schemaRefs>
    <ds:schemaRef ds:uri="http://purl.org/dc/dcmitype/"/>
    <ds:schemaRef ds:uri="http://purl.org/dc/terms/"/>
    <ds:schemaRef ds:uri="27285d5c-0fa7-4b31-a1a0-59bbaa493837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add8a39-ab04-4fd3-8d92-2432c045922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B94856-1BD2-4304-836C-AED99A4EB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Pimarnphat Lertthamrongyot</cp:lastModifiedBy>
  <cp:revision/>
  <cp:lastPrinted>2026-05-05T07:49:53Z</cp:lastPrinted>
  <dcterms:created xsi:type="dcterms:W3CDTF">2003-03-12T11:29:41Z</dcterms:created>
  <dcterms:modified xsi:type="dcterms:W3CDTF">2026-05-05T07:50:09Z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