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March2026 (Q1)\"/>
    </mc:Choice>
  </mc:AlternateContent>
  <xr:revisionPtr revIDLastSave="0" documentId="13_ncr:1_{AAEB1ABF-64BE-4640-AE55-D715D17D18C1}" xr6:coauthVersionLast="47" xr6:coauthVersionMax="47" xr10:uidLastSave="{00000000-0000-0000-0000-000000000000}"/>
  <bookViews>
    <workbookView xWindow="-120" yWindow="-120" windowWidth="21840" windowHeight="13020" tabRatio="697" xr2:uid="{0AA00005-76FA-48CD-9958-554891EEBDDB}"/>
  </bookViews>
  <sheets>
    <sheet name="2-3" sheetId="7" r:id="rId1"/>
    <sheet name="4 (P&amp;L) 3M" sheetId="8" r:id="rId2"/>
    <sheet name="5" sheetId="4" r:id="rId3"/>
    <sheet name="6" sheetId="5" r:id="rId4"/>
    <sheet name="7-8" sheetId="6" r:id="rId5"/>
  </sheets>
  <definedNames>
    <definedName name="\" localSheetId="0" hidden="1">{#N/A,#N/A,FALSE,"COVER1.XLS ";#N/A,#N/A,FALSE,"RACT1.XLS";#N/A,#N/A,FALSE,"RACT2.XLS";#N/A,#N/A,FALSE,"ECCMP";#N/A,#N/A,FALSE,"WELDER.XLS"}</definedName>
    <definedName name="\" localSheetId="1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localSheetId="1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localSheetId="1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localSheetId="1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localSheetId="1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localSheetId="1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localSheetId="1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localSheetId="1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localSheetId="1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localSheetId="1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localSheetId="1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localSheetId="1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localSheetId="1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localSheetId="1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localSheetId="1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localSheetId="1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localSheetId="1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localSheetId="1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localSheetId="1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localSheetId="1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localSheetId="1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localSheetId="1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localSheetId="1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localSheetId="1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1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localSheetId="1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localSheetId="1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localSheetId="1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localSheetId="1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1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1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localSheetId="1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1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localSheetId="1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localSheetId="1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localSheetId="1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localSheetId="1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localSheetId="1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localSheetId="1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localSheetId="1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localSheetId="1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localSheetId="1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localSheetId="1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localSheetId="1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localSheetId="1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1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localSheetId="1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1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localSheetId="1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1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localSheetId="1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localSheetId="1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localSheetId="1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localSheetId="1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localSheetId="1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localSheetId="1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localSheetId="1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localSheetId="1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localSheetId="1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localSheetId="1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localSheetId="1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localSheetId="1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localSheetId="1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localSheetId="1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1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localSheetId="1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1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localSheetId="1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1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localSheetId="1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localSheetId="1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localSheetId="1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localSheetId="1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localSheetId="1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localSheetId="1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localSheetId="1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localSheetId="1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localSheetId="1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localSheetId="1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localSheetId="1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1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localSheetId="1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1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localSheetId="1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1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localSheetId="1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localSheetId="1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localSheetId="1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localSheetId="1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localSheetId="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localSheetId="1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localSheetId="1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localSheetId="1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localSheetId="1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localSheetId="1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localSheetId="1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1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localSheetId="1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1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localSheetId="1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1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localSheetId="1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localSheetId="1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localSheetId="1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localSheetId="1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1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localSheetId="1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1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localSheetId="1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1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localSheetId="1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localSheetId="1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localSheetId="1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localSheetId="1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1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localSheetId="1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1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localSheetId="1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1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localSheetId="1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localSheetId="1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localSheetId="1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localSheetId="1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1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localSheetId="1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1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localSheetId="1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1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localSheetId="1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localSheetId="1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localSheetId="1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localSheetId="1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1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localSheetId="1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1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localSheetId="1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1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localSheetId="1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localSheetId="1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localSheetId="1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localSheetId="1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1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localSheetId="1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1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localSheetId="1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1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localSheetId="1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localSheetId="1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localSheetId="1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localSheetId="1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1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localSheetId="1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1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localSheetId="1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1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localSheetId="1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localSheetId="1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localSheetId="1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localSheetId="1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1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localSheetId="1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localSheetId="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1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localSheetId="1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1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localSheetId="1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localSheetId="1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localSheetId="1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localSheetId="1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1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localSheetId="1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localSheetId="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1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1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localSheetId="1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localSheetId="1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localSheetId="1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1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localSheetId="1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localSheetId="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1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localSheetId="1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1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localSheetId="1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localSheetId="1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localSheetId="1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localSheetId="1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1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localSheetId="1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localSheetId="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1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localSheetId="1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1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localSheetId="1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localSheetId="1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localSheetId="1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localSheetId="1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1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localSheetId="1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localSheetId="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1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localSheetId="1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1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localSheetId="1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localSheetId="1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localSheetId="1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localSheetId="1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1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localSheetId="1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localSheetId="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1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localSheetId="1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1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localSheetId="1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localSheetId="1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localSheetId="1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localSheetId="1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1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localSheetId="1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1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localSheetId="1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1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localSheetId="1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localSheetId="1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localSheetId="1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localSheetId="1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1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localSheetId="1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localSheetId="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1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localSheetId="1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1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localSheetId="1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localSheetId="1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localSheetId="1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localSheetId="1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1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localSheetId="1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localSheetId="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1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localSheetId="1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1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localSheetId="1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localSheetId="1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localSheetId="1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localSheetId="1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1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localSheetId="1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localSheetId="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1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localSheetId="1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1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localSheetId="1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localSheetId="1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localSheetId="1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localSheetId="1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localSheetId="1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1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localSheetId="1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localSheetId="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1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localSheetId="1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1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localSheetId="1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localSheetId="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localSheetId="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localSheetId="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localSheetId="1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localSheetId="1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localSheetId="1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localSheetId="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localSheetId="1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localSheetId="1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localSheetId="1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localSheetId="1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localSheetId="1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localSheetId="1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localSheetId="1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localSheetId="1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localSheetId="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localSheetId="1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localSheetId="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localSheetId="1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localSheetId="1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localSheetId="1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localSheetId="1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localSheetId="1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localSheetId="1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1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localSheetId="1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localSheetId="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1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localSheetId="1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1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localSheetId="1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localSheetId="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localSheetId="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localSheetId="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localSheetId="1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localSheetId="1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localSheetId="1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localSheetId="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localSheetId="1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localSheetId="1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localSheetId="1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localSheetId="1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localSheetId="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localSheetId="1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localSheetId="1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localSheetId="1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localSheetId="1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localSheetId="1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localSheetId="1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localSheetId="1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localSheetId="1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localSheetId="1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localSheetId="1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localSheetId="1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localSheetId="1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localSheetId="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localSheetId="1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localSheetId="1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localSheetId="1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localSheetId="1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localSheetId="1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localSheetId="1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localSheetId="1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localSheetId="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localSheetId="1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localSheetId="1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localSheetId="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localSheetId="1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localSheetId="1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localSheetId="1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localSheetId="1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localSheetId="1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localSheetId="1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localSheetId="1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localSheetId="1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localSheetId="1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localSheetId="1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localSheetId="1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localSheetId="1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localSheetId="1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localSheetId="1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localSheetId="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localSheetId="1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localSheetId="1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localSheetId="1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localSheetId="1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localSheetId="1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localSheetId="1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localSheetId="1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localSheetId="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localSheetId="1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localSheetId="1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localSheetId="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localSheetId="1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localSheetId="1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localSheetId="1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localSheetId="1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localSheetId="1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localSheetId="1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localSheetId="1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localSheetId="1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localSheetId="1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localSheetId="1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localSheetId="1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localSheetId="1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localSheetId="1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localSheetId="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localSheetId="1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localSheetId="1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localSheetId="1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localSheetId="1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localSheetId="1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localSheetId="1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localSheetId="1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localSheetId="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localSheetId="1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localSheetId="1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localSheetId="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localSheetId="1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localSheetId="1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localSheetId="1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localSheetId="1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localSheetId="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localSheetId="1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localSheetId="1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localSheetId="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localSheetId="1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localSheetId="1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localSheetId="1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localSheetId="1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localSheetId="1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localSheetId="1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localSheetId="1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localSheetId="1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localSheetId="1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localSheetId="1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localSheetId="1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localSheetId="1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localSheetId="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localSheetId="1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localSheetId="1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localSheetId="1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localSheetId="1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localSheetId="1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localSheetId="1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localSheetId="1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localSheetId="1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localSheetId="1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localSheetId="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localSheetId="1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localSheetId="1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localSheetId="1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1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1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localSheetId="1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localSheetId="1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localSheetId="1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localSheetId="1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C" hidden="1">#REF!</definedName>
    <definedName name="__123Graph_D" hidden="1">#REF!</definedName>
    <definedName name="__aaa123" localSheetId="0" hidden="1">{#N/A,#N/A,FALSE,"COVER.XLS";#N/A,#N/A,FALSE,"RACT1.XLS";#N/A,#N/A,FALSE,"RACT2.XLS";#N/A,#N/A,FALSE,"ECCMP";#N/A,#N/A,FALSE,"WELDER.XLS"}</definedName>
    <definedName name="__aaa123" localSheetId="1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localSheetId="1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localSheetId="1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localSheetId="1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localSheetId="1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localSheetId="1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localSheetId="1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localSheetId="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localSheetId="1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localSheetId="1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localSheetId="1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localSheetId="1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localSheetId="1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localSheetId="1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localSheetId="1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localSheetId="1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localSheetId="1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localSheetId="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localSheetId="1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localSheetId="1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localSheetId="1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localSheetId="1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localSheetId="1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localSheetId="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localSheetId="1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localSheetId="1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localSheetId="1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localSheetId="1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localSheetId="1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localSheetId="1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localSheetId="1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localSheetId="1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localSheetId="1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localSheetId="1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localSheetId="1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localSheetId="1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localSheetId="1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localSheetId="1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localSheetId="1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localSheetId="1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localSheetId="1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localSheetId="1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localSheetId="1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localSheetId="1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localSheetId="1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hidden="1">#REF!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localSheetId="1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localSheetId="1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localSheetId="1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localSheetId="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localSheetId="1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localSheetId="1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localSheetId="1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localSheetId="1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localSheetId="1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localSheetId="1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1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localSheetId="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localSheetId="1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localSheetId="1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localSheetId="1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localSheetId="1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localSheetId="1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localSheetId="1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localSheetId="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localSheetId="1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localSheetId="1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localSheetId="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#REF!</definedName>
    <definedName name="_rfg6" localSheetId="0" hidden="1">{#N/A,#N/A,FALSE,"COVER.XLS";#N/A,#N/A,FALSE,"RACT1.XLS";#N/A,#N/A,FALSE,"RACT2.XLS";#N/A,#N/A,FALSE,"ECCMP";#N/A,#N/A,FALSE,"WELDER.XLS"}</definedName>
    <definedName name="_rfg6" localSheetId="1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localSheetId="1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localSheetId="1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localSheetId="1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localSheetId="1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1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localSheetId="1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localSheetId="1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localSheetId="1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localSheetId="1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localSheetId="1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localSheetId="1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localSheetId="1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1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localSheetId="1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localSheetId="1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localSheetId="1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localSheetId="1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localSheetId="1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localSheetId="1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1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localSheetId="1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localSheetId="1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localSheetId="1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localSheetId="1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localSheetId="1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localSheetId="1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1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1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localSheetId="1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localSheetId="1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localSheetId="1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localSheetId="1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1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1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1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localSheetId="1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localSheetId="1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localSheetId="1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localSheetId="1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1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localSheetId="1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localSheetId="1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localSheetId="1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localSheetId="1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localSheetId="1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localSheetId="1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localSheetId="1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localSheetId="1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localSheetId="1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localSheetId="1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localSheetId="1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localSheetId="1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1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localSheetId="1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localSheetId="1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localSheetId="1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localSheetId="1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localSheetId="1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localSheetId="1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1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1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localSheetId="1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localSheetId="1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localSheetId="1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localSheetId="1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localSheetId="1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localSheetId="1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localSheetId="1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localSheetId="1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localSheetId="1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localSheetId="1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localSheetId="1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localSheetId="1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localSheetId="1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localSheetId="1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localSheetId="1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localSheetId="1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localSheetId="1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localSheetId="1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localSheetId="1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localSheetId="1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localSheetId="1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localSheetId="1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localSheetId="1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localSheetId="1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localSheetId="1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localSheetId="1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localSheetId="1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localSheetId="1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localSheetId="1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localSheetId="1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localSheetId="1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localSheetId="1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localSheetId="1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1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localSheetId="1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localSheetId="1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localSheetId="1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localSheetId="1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localSheetId="1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localSheetId="1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localSheetId="1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localSheetId="1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localSheetId="1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localSheetId="1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localSheetId="1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localSheetId="1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localSheetId="1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localSheetId="1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localSheetId="1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localSheetId="1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localSheetId="1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localSheetId="1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localSheetId="1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localSheetId="1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localSheetId="1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localSheetId="1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localSheetId="1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1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localSheetId="1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localSheetId="1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localSheetId="1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localSheetId="1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localSheetId="1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localSheetId="1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localSheetId="1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localSheetId="1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localSheetId="1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localSheetId="1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localSheetId="1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localSheetId="1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localSheetId="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localSheetId="1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localSheetId="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localSheetId="1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localSheetId="1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localSheetId="1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localSheetId="1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localSheetId="1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localSheetId="1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localSheetId="1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1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localSheetId="1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localSheetId="1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1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localSheetId="1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localSheetId="1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localSheetId="1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localSheetId="1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localSheetId="1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localSheetId="1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localSheetId="1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localSheetId="1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localSheetId="1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localSheetId="1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localSheetId="1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localSheetId="1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localSheetId="1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localSheetId="1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localSheetId="1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localSheetId="1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localSheetId="1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localSheetId="1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localSheetId="1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localSheetId="1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localSheetId="1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localSheetId="1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localSheetId="1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localSheetId="1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localSheetId="1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localSheetId="1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localSheetId="1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localSheetId="1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localSheetId="1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localSheetId="1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localSheetId="1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localSheetId="1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localSheetId="1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localSheetId="1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localSheetId="1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localSheetId="1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localSheetId="1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localSheetId="1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localSheetId="1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localSheetId="1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localSheetId="1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localSheetId="1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localSheetId="1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localSheetId="1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localSheetId="1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localSheetId="1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localSheetId="1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localSheetId="1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localSheetId="1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localSheetId="1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localSheetId="1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localSheetId="1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localSheetId="1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localSheetId="1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localSheetId="1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localSheetId="1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localSheetId="1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localSheetId="1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localSheetId="1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localSheetId="1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localSheetId="1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localSheetId="1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localSheetId="1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localSheetId="1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localSheetId="1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localSheetId="1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localSheetId="1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localSheetId="1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localSheetId="1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localSheetId="1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localSheetId="1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localSheetId="1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localSheetId="1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localSheetId="1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localSheetId="1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localSheetId="1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localSheetId="1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localSheetId="1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localSheetId="1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localSheetId="1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localSheetId="1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1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localSheetId="1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1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1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localSheetId="1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localSheetId="1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localSheetId="1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localSheetId="1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localSheetId="1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localSheetId="1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localSheetId="1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localSheetId="1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localSheetId="1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localSheetId="1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localSheetId="1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1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localSheetId="1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localSheetId="1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localSheetId="1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localSheetId="1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localSheetId="1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localSheetId="1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localSheetId="1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localSheetId="1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localSheetId="1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localSheetId="1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localSheetId="1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localSheetId="1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localSheetId="1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localSheetId="1" hidden="1">{"conso",#N/A,FALSE,"cash flow"}</definedName>
    <definedName name="hkuh" hidden="1">{"conso",#N/A,FALSE,"cash flow"}</definedName>
    <definedName name="hl" localSheetId="0" hidden="1">{"conso",#N/A,FALSE,"cash flow"}</definedName>
    <definedName name="hl" localSheetId="1" hidden="1">{"conso",#N/A,FALSE,"cash flow"}</definedName>
    <definedName name="hl" hidden="1">{"conso",#N/A,FALSE,"cash flow"}</definedName>
    <definedName name="hmg" localSheetId="0" hidden="1">{"cashflow",#N/A,FALSE,"cash flow"}</definedName>
    <definedName name="hmg" localSheetId="1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localSheetId="1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localSheetId="1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localSheetId="1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localSheetId="1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localSheetId="1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localSheetId="1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localSheetId="1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localSheetId="1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localSheetId="1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localSheetId="1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localSheetId="1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localSheetId="1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localSheetId="1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localSheetId="1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1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localSheetId="1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localSheetId="1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localSheetId="1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localSheetId="1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localSheetId="1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localSheetId="1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localSheetId="1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localSheetId="1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localSheetId="1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localSheetId="1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localSheetId="1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1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localSheetId="1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localSheetId="1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localSheetId="1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localSheetId="1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localSheetId="1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localSheetId="1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localSheetId="1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localSheetId="1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localSheetId="1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localSheetId="1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localSheetId="1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localSheetId="1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localSheetId="1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1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localSheetId="1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localSheetId="1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localSheetId="1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localSheetId="1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localSheetId="1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localSheetId="1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localSheetId="1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localSheetId="1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localSheetId="1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localSheetId="1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localSheetId="1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localSheetId="1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localSheetId="1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localSheetId="1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localSheetId="1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localSheetId="1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localSheetId="1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localSheetId="1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localSheetId="1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localSheetId="1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localSheetId="1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localSheetId="1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localSheetId="1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localSheetId="1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localSheetId="1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localSheetId="1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localSheetId="1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localSheetId="1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localSheetId="1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localSheetId="1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localSheetId="1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localSheetId="1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localSheetId="1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localSheetId="1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localSheetId="1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localSheetId="1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1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1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localSheetId="1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localSheetId="1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localSheetId="1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localSheetId="1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localSheetId="1" hidden="1">{"conso",#N/A,FALSE,"cash flow"}</definedName>
    <definedName name="lvjksdl" hidden="1">{"conso",#N/A,FALSE,"cash flow"}</definedName>
    <definedName name="m." localSheetId="0" hidden="1">{"conso",#N/A,FALSE,"cash flow"}</definedName>
    <definedName name="m." localSheetId="1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1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localSheetId="1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localSheetId="1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localSheetId="1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localSheetId="1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localSheetId="1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localSheetId="1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localSheetId="1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localSheetId="1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localSheetId="1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localSheetId="1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localSheetId="1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localSheetId="1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localSheetId="1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localSheetId="1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localSheetId="1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localSheetId="1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localSheetId="1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localSheetId="1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localSheetId="1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localSheetId="1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localSheetId="1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localSheetId="1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localSheetId="1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localSheetId="1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localSheetId="1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localSheetId="1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localSheetId="1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localSheetId="1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localSheetId="1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localSheetId="1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localSheetId="1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localSheetId="1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localSheetId="1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localSheetId="1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localSheetId="1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localSheetId="1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localSheetId="1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localSheetId="1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localSheetId="1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localSheetId="1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localSheetId="1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localSheetId="1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localSheetId="1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localSheetId="1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localSheetId="1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localSheetId="1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localSheetId="1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localSheetId="1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localSheetId="1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localSheetId="1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localSheetId="1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localSheetId="1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localSheetId="1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localSheetId="1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localSheetId="1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localSheetId="1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localSheetId="1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localSheetId="1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localSheetId="1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localSheetId="1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localSheetId="1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localSheetId="1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localSheetId="1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localSheetId="1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localSheetId="1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localSheetId="1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localSheetId="1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localSheetId="1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localSheetId="1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localSheetId="1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localSheetId="1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localSheetId="1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1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1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1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1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1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1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1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1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1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1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1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localSheetId="1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localSheetId="1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localSheetId="1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localSheetId="1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localSheetId="1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localSheetId="1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localSheetId="1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localSheetId="1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localSheetId="1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localSheetId="1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localSheetId="1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localSheetId="1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localSheetId="1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localSheetId="1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localSheetId="1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localSheetId="1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localSheetId="1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localSheetId="1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1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localSheetId="1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localSheetId="1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localSheetId="1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localSheetId="1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localSheetId="1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localSheetId="1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localSheetId="1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localSheetId="1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localSheetId="1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localSheetId="1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localSheetId="1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localSheetId="1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localSheetId="1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localSheetId="1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localSheetId="1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localSheetId="1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localSheetId="1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1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localSheetId="1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localSheetId="1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localSheetId="1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localSheetId="1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localSheetId="1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localSheetId="1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localSheetId="1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localSheetId="1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localSheetId="1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localSheetId="1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localSheetId="1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localSheetId="1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localSheetId="1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localSheetId="1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localSheetId="1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localSheetId="1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localSheetId="1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localSheetId="1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localSheetId="1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localSheetId="1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localSheetId="1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1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1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localSheetId="1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localSheetId="1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localSheetId="1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localSheetId="1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localSheetId="1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localSheetId="1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localSheetId="1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localSheetId="1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localSheetId="1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localSheetId="1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localSheetId="1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localSheetId="1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localSheetId="1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localSheetId="1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localSheetId="1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localSheetId="1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localSheetId="1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localSheetId="1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localSheetId="1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localSheetId="1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localSheetId="1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localSheetId="1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localSheetId="1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localSheetId="1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#REF!</definedName>
    <definedName name="sh" localSheetId="0" hidden="1">{#N/A,#N/A,FALSE,"17MAY";#N/A,#N/A,FALSE,"24MAY"}</definedName>
    <definedName name="sh" localSheetId="1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localSheetId="1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localSheetId="1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localSheetId="1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localSheetId="1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localSheetId="1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localSheetId="1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localSheetId="1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localSheetId="1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localSheetId="1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localSheetId="1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localSheetId="1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localSheetId="1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localSheetId="1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localSheetId="1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localSheetId="1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localSheetId="1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localSheetId="1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localSheetId="1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localSheetId="1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localSheetId="1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localSheetId="1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localSheetId="1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localSheetId="1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localSheetId="1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localSheetId="1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localSheetId="1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localSheetId="1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localSheetId="1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localSheetId="1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localSheetId="1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localSheetId="1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localSheetId="1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localSheetId="1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localSheetId="1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localSheetId="1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localSheetId="1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localSheetId="1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localSheetId="1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localSheetId="1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localSheetId="1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localSheetId="1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localSheetId="1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1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1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1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localSheetId="1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localSheetId="1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localSheetId="1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localSheetId="1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localSheetId="1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localSheetId="1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localSheetId="1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localSheetId="1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localSheetId="1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localSheetId="1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localSheetId="1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localSheetId="1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localSheetId="1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localSheetId="1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1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localSheetId="1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localSheetId="1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localSheetId="1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localSheetId="1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localSheetId="1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localSheetId="1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localSheetId="1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1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localSheetId="1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localSheetId="1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localSheetId="1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localSheetId="1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localSheetId="1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localSheetId="1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1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localSheetId="1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localSheetId="1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localSheetId="1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localSheetId="1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localSheetId="1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localSheetId="1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localSheetId="1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localSheetId="1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localSheetId="1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localSheetId="1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localSheetId="1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localSheetId="1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localSheetId="1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localSheetId="1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localSheetId="1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localSheetId="1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localSheetId="1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localSheetId="1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localSheetId="1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localSheetId="1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localSheetId="1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localSheetId="1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localSheetId="1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localSheetId="1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localSheetId="1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localSheetId="1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localSheetId="1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localSheetId="1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localSheetId="1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localSheetId="1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localSheetId="1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localSheetId="1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localSheetId="1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localSheetId="1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1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1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1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localSheetId="1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localSheetId="1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localSheetId="1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localSheetId="1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localSheetId="1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localSheetId="1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localSheetId="1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localSheetId="1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1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localSheetId="1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localSheetId="1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localSheetId="1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1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localSheetId="1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localSheetId="1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localSheetId="1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localSheetId="1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localSheetId="1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localSheetId="1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localSheetId="1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localSheetId="1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localSheetId="1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localSheetId="1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localSheetId="1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localSheetId="1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localSheetId="1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localSheetId="1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localSheetId="1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localSheetId="1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localSheetId="1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localSheetId="1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localSheetId="1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1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localSheetId="1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localSheetId="1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localSheetId="1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localSheetId="1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localSheetId="1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localSheetId="1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localSheetId="1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localSheetId="1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localSheetId="1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localSheetId="1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localSheetId="1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localSheetId="1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localSheetId="1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localSheetId="1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1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localSheetId="1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localSheetId="1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localSheetId="1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localSheetId="1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localSheetId="1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localSheetId="1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localSheetId="1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localSheetId="1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localSheetId="1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localSheetId="1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localSheetId="1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localSheetId="1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1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localSheetId="1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localSheetId="1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localSheetId="1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localSheetId="1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localSheetId="1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localSheetId="1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1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localSheetId="1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localSheetId="1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localSheetId="1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localSheetId="1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1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localSheetId="1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localSheetId="1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localSheetId="1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1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localSheetId="1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localSheetId="1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localSheetId="1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localSheetId="1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localSheetId="1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localSheetId="1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1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1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1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localSheetId="1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localSheetId="1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localSheetId="1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localSheetId="1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localSheetId="1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1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localSheetId="1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localSheetId="1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localSheetId="1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localSheetId="1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localSheetId="1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localSheetId="1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1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localSheetId="1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localSheetId="1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localSheetId="1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localSheetId="1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localSheetId="1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localSheetId="1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localSheetId="1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1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localSheetId="1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localSheetId="1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localSheetId="1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localSheetId="1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1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localSheetId="1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localSheetId="1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localSheetId="1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localSheetId="1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localSheetId="1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localSheetId="1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localSheetId="1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localSheetId="1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localSheetId="1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localSheetId="1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localSheetId="1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localSheetId="1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1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localSheetId="1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1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localSheetId="1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1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1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localSheetId="1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localSheetId="1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localSheetId="1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localSheetId="1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localSheetId="1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localSheetId="1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localSheetId="1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localSheetId="1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localSheetId="1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localSheetId="1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localSheetId="1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localSheetId="1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1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1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localSheetId="1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localSheetId="1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1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1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localSheetId="1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localSheetId="1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localSheetId="1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1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localSheetId="1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localSheetId="1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localSheetId="1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localSheetId="1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localSheetId="1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1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1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localSheetId="1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localSheetId="1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localSheetId="1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localSheetId="1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localSheetId="1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localSheetId="1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localSheetId="1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localSheetId="1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localSheetId="1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localSheetId="1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localSheetId="1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localSheetId="1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localSheetId="1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localSheetId="1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localSheetId="1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localSheetId="1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localSheetId="1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1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localSheetId="1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localSheetId="1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localSheetId="1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4" l="1"/>
  <c r="Q16" i="5"/>
  <c r="Q15" i="5"/>
  <c r="Q14" i="5"/>
  <c r="R16" i="4"/>
  <c r="R18" i="4"/>
  <c r="R15" i="4"/>
  <c r="V15" i="4" s="1"/>
  <c r="Q12" i="5"/>
  <c r="R30" i="4"/>
  <c r="R13" i="4"/>
  <c r="A46" i="4"/>
  <c r="A1" i="4"/>
  <c r="G24" i="7"/>
  <c r="J97" i="6" l="1"/>
  <c r="L97" i="6"/>
  <c r="N97" i="6"/>
  <c r="V13" i="4"/>
  <c r="V16" i="4"/>
  <c r="A61" i="8"/>
  <c r="A3" i="4" l="1"/>
  <c r="I46" i="8"/>
  <c r="I39" i="8"/>
  <c r="I20" i="8"/>
  <c r="M46" i="8"/>
  <c r="M39" i="8"/>
  <c r="M20" i="8"/>
  <c r="K20" i="8"/>
  <c r="K28" i="8" s="1"/>
  <c r="L13" i="6" s="1"/>
  <c r="G20" i="8"/>
  <c r="G28" i="8" s="1"/>
  <c r="H13" i="6" s="1"/>
  <c r="M28" i="8" l="1"/>
  <c r="M31" i="8" s="1"/>
  <c r="M33" i="8" s="1"/>
  <c r="I28" i="8"/>
  <c r="I31" i="8" s="1"/>
  <c r="I33" i="8" s="1"/>
  <c r="G31" i="8"/>
  <c r="G33" i="8" s="1"/>
  <c r="G36" i="8" s="1"/>
  <c r="G43" i="8" s="1"/>
  <c r="L33" i="4" s="1"/>
  <c r="R33" i="4" s="1"/>
  <c r="V33" i="4" s="1"/>
  <c r="H36" i="6"/>
  <c r="K31" i="8"/>
  <c r="K33" i="8" s="1"/>
  <c r="K36" i="8" s="1"/>
  <c r="K43" i="8" s="1"/>
  <c r="M29" i="5" s="1"/>
  <c r="Q29" i="5" s="1"/>
  <c r="L36" i="6"/>
  <c r="L47" i="6" s="1"/>
  <c r="L51" i="6" s="1"/>
  <c r="K39" i="8"/>
  <c r="T35" i="4"/>
  <c r="M93" i="7"/>
  <c r="K93" i="7"/>
  <c r="K107" i="7" s="1"/>
  <c r="I93" i="7"/>
  <c r="G93" i="7"/>
  <c r="G42" i="7"/>
  <c r="K24" i="7"/>
  <c r="I24" i="7"/>
  <c r="A3" i="5"/>
  <c r="A3" i="6" s="1"/>
  <c r="A64" i="6" s="1"/>
  <c r="M125" i="7"/>
  <c r="M128" i="7" s="1"/>
  <c r="M105" i="7"/>
  <c r="M42" i="7"/>
  <c r="M24" i="7"/>
  <c r="I125" i="7"/>
  <c r="I128" i="7" s="1"/>
  <c r="I105" i="7"/>
  <c r="I42" i="7"/>
  <c r="A37" i="5"/>
  <c r="A61" i="6" s="1"/>
  <c r="A129" i="6" s="1"/>
  <c r="A1" i="5"/>
  <c r="N82" i="6"/>
  <c r="J82" i="6"/>
  <c r="O18" i="5"/>
  <c r="M18" i="5"/>
  <c r="K18" i="5"/>
  <c r="I18" i="5"/>
  <c r="G18" i="5"/>
  <c r="E18" i="5"/>
  <c r="R20" i="4"/>
  <c r="P20" i="4"/>
  <c r="N20" i="4"/>
  <c r="J20" i="4"/>
  <c r="H20" i="4"/>
  <c r="F20" i="4"/>
  <c r="D20" i="4"/>
  <c r="T20" i="4"/>
  <c r="A139" i="7"/>
  <c r="K105" i="7"/>
  <c r="G105" i="7"/>
  <c r="A67" i="7"/>
  <c r="A65" i="7"/>
  <c r="K42" i="7"/>
  <c r="Q27" i="5"/>
  <c r="V30" i="4"/>
  <c r="J36" i="6"/>
  <c r="J47" i="6" s="1"/>
  <c r="J51" i="6" s="1"/>
  <c r="N36" i="6"/>
  <c r="N47" i="6" s="1"/>
  <c r="N51" i="6" s="1"/>
  <c r="L20" i="4"/>
  <c r="K31" i="5"/>
  <c r="N35" i="4"/>
  <c r="J35" i="4"/>
  <c r="H97" i="6"/>
  <c r="L82" i="6"/>
  <c r="H82" i="6"/>
  <c r="A62" i="6"/>
  <c r="O31" i="5"/>
  <c r="I31" i="5"/>
  <c r="G31" i="5"/>
  <c r="E31" i="5"/>
  <c r="A2" i="5"/>
  <c r="P35" i="4"/>
  <c r="H35" i="4"/>
  <c r="F35" i="4"/>
  <c r="D35" i="4"/>
  <c r="K46" i="8" l="1"/>
  <c r="M31" i="5"/>
  <c r="G39" i="8"/>
  <c r="G46" i="8"/>
  <c r="G107" i="7"/>
  <c r="I107" i="7"/>
  <c r="I130" i="7" s="1"/>
  <c r="H47" i="6"/>
  <c r="H51" i="6" s="1"/>
  <c r="H99" i="6" s="1"/>
  <c r="H102" i="6" s="1"/>
  <c r="Q18" i="5"/>
  <c r="Q31" i="5"/>
  <c r="M107" i="7"/>
  <c r="M130" i="7" s="1"/>
  <c r="I44" i="7"/>
  <c r="M44" i="7"/>
  <c r="K125" i="7"/>
  <c r="K128" i="7" s="1"/>
  <c r="G44" i="7"/>
  <c r="N99" i="6"/>
  <c r="N102" i="6" s="1"/>
  <c r="J99" i="6"/>
  <c r="J102" i="6" s="1"/>
  <c r="V18" i="4"/>
  <c r="V20" i="4" s="1"/>
  <c r="L99" i="6"/>
  <c r="L102" i="6" s="1"/>
  <c r="K44" i="7"/>
  <c r="K130" i="7" l="1"/>
  <c r="L35" i="4"/>
  <c r="G125" i="7" l="1"/>
  <c r="G128" i="7" s="1"/>
  <c r="G130" i="7" s="1"/>
  <c r="V35" i="4"/>
  <c r="R35" i="4"/>
</calcChain>
</file>

<file path=xl/sharedStrings.xml><?xml version="1.0" encoding="utf-8"?>
<sst xmlns="http://schemas.openxmlformats.org/spreadsheetml/2006/main" count="381" uniqueCount="203">
  <si>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</si>
  <si>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</si>
  <si>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</si>
  <si>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</si>
  <si>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</si>
  <si>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</si>
  <si>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</si>
  <si>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</si>
  <si>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</si>
  <si>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</si>
  <si>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</si>
  <si>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</si>
  <si>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</si>
  <si>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</si>
  <si>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</si>
  <si>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</si>
  <si>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Value added tax (net)</t>
  </si>
  <si>
    <t>Short-term derivative assets</t>
  </si>
  <si>
    <t>Other current assets</t>
  </si>
  <si>
    <t>Total current assets</t>
  </si>
  <si>
    <t>Non-current assets</t>
  </si>
  <si>
    <t>Restricted deposits at financial institutions</t>
  </si>
  <si>
    <t xml:space="preserve">Investment in subsidiaries </t>
  </si>
  <si>
    <t>Investment property (net)</t>
  </si>
  <si>
    <t>Property, plant and equipment (net)</t>
  </si>
  <si>
    <t>Advance payments for constructions and purchases of assets</t>
  </si>
  <si>
    <t>Rights to service under concession arrangements (net)</t>
  </si>
  <si>
    <t>Right-of-use assets (net)</t>
  </si>
  <si>
    <t>Intangible assets from power purchase agreements</t>
  </si>
  <si>
    <t>Intangible assets (net)</t>
  </si>
  <si>
    <t>Deferred tax assets (net)</t>
  </si>
  <si>
    <t>Long-term derivative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</si>
  <si>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</si>
  <si>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</si>
  <si>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</si>
  <si>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</si>
  <si>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</si>
  <si>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</si>
  <si>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</si>
  <si>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</si>
  <si>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</si>
  <si>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</si>
  <si>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</si>
  <si>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- Debenture (net)</t>
  </si>
  <si>
    <t xml:space="preserve">- Provision for power plant maintenance under </t>
  </si>
  <si>
    <t>concession arrangement</t>
  </si>
  <si>
    <t>Accrued corporate income tax</t>
  </si>
  <si>
    <t>Short-term derivative liabilities</t>
  </si>
  <si>
    <t>23.4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</si>
  <si>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</si>
  <si>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</si>
  <si>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</si>
  <si>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</si>
  <si>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</si>
  <si>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</si>
  <si>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Deferred tax liabilities (net)</t>
  </si>
  <si>
    <t>Long-term derivative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</si>
  <si>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</si>
  <si>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</si>
  <si>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</si>
  <si>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</si>
  <si>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</si>
  <si>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</si>
  <si>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fully paid-up share capital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</si>
  <si>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</si>
  <si>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</si>
  <si>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</si>
  <si>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</si>
  <si>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</si>
  <si>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</si>
  <si>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</si>
  <si>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</si>
  <si>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</si>
  <si>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</si>
  <si>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</si>
  <si>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</si>
  <si>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Sales of goods and services</t>
  </si>
  <si>
    <t>Revenue from finance lease under</t>
  </si>
  <si>
    <t>a Power Purchase Agreement</t>
  </si>
  <si>
    <t>Revenue from operating lease under</t>
  </si>
  <si>
    <t>Power Purchase Agreements</t>
  </si>
  <si>
    <t>Costs of sales and services</t>
  </si>
  <si>
    <t>Gross profit</t>
  </si>
  <si>
    <t>Dividend income from a subsidiary</t>
  </si>
  <si>
    <t>Other income</t>
  </si>
  <si>
    <t>Administrative expenses</t>
  </si>
  <si>
    <t xml:space="preserve">Finance costs </t>
  </si>
  <si>
    <t>Profit (loss) attributable to:</t>
  </si>
  <si>
    <t xml:space="preserve">Owners of the parent </t>
  </si>
  <si>
    <t xml:space="preserve">Total comprehensive income (expense) </t>
  </si>
  <si>
    <t>attributable to:</t>
  </si>
  <si>
    <t>22 b)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</si>
  <si>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</si>
  <si>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</si>
  <si>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</si>
  <si>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</si>
  <si>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</si>
  <si>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Appropriated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</si>
  <si>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</si>
  <si>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</si>
  <si>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</si>
  <si>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</si>
  <si>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</si>
  <si>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</si>
  <si>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</si>
  <si>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</si>
  <si>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</si>
  <si>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</si>
  <si>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</si>
  <si>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reserve</t>
  </si>
  <si>
    <t>Unappropriated</t>
  </si>
  <si>
    <t xml:space="preserve"> common control</t>
  </si>
  <si>
    <t>the parent</t>
  </si>
  <si>
    <t>interests</t>
  </si>
  <si>
    <t>Change in equity for the period</t>
  </si>
  <si>
    <t xml:space="preserve">   for the period</t>
  </si>
  <si>
    <t>Opening balance as at 1 January 2025</t>
  </si>
  <si>
    <t>Appropriated - treasury shares reserve</t>
  </si>
  <si>
    <t>Separate financial information (Unaudited) (Baht)</t>
  </si>
  <si>
    <t xml:space="preserve">Statement of Cash Flows </t>
  </si>
  <si>
    <t>Cash flows from operating activities</t>
  </si>
  <si>
    <t>Adjustments</t>
  </si>
  <si>
    <t>under finance lease agreement</t>
  </si>
  <si>
    <t>Loss on write-off of fixed assets</t>
  </si>
  <si>
    <t>a concession arrangement</t>
  </si>
  <si>
    <t>Dividend income from a direct subsidiary</t>
  </si>
  <si>
    <t>Interest income</t>
  </si>
  <si>
    <t>Gain on sales of short-term investments</t>
  </si>
  <si>
    <t>Gain on lease contract termination</t>
  </si>
  <si>
    <t xml:space="preserve">Finance costs  </t>
  </si>
  <si>
    <t>- Interest expense from loans</t>
  </si>
  <si>
    <t>- Interest expense from debenture</t>
  </si>
  <si>
    <t xml:space="preserve">- Interest expense from lease liabilities </t>
  </si>
  <si>
    <t>- Amortisation of prepaid transaction cost for borrowings</t>
  </si>
  <si>
    <t>- Amortisation of prepaid transaction cost for debenture</t>
  </si>
  <si>
    <t>- Commitment fee</t>
  </si>
  <si>
    <t>Changes in working capital</t>
  </si>
  <si>
    <t>- Trade and other current receivables</t>
  </si>
  <si>
    <t>- Receivables under finance lease</t>
  </si>
  <si>
    <t>- Inventories</t>
  </si>
  <si>
    <t>- Value added tax</t>
  </si>
  <si>
    <t>- Other current assets</t>
  </si>
  <si>
    <t>- Other non-current assets</t>
  </si>
  <si>
    <t>- Trade and other current payables</t>
  </si>
  <si>
    <t>- Other current liabilities</t>
  </si>
  <si>
    <t>Cash from operations before interest income received</t>
  </si>
  <si>
    <t xml:space="preserve"> and income tax paid</t>
  </si>
  <si>
    <t>Income tax paid</t>
  </si>
  <si>
    <t>Net cash generated from operating activities</t>
  </si>
  <si>
    <t>Cash flows from investing activities</t>
  </si>
  <si>
    <t>Net cash received from sales of short-term investments</t>
  </si>
  <si>
    <t>Cash received from dividend income from a direct subsidiary</t>
  </si>
  <si>
    <t>Payments for additional investment in a direct subsidiary</t>
  </si>
  <si>
    <t xml:space="preserve">Payments for purchases of </t>
  </si>
  <si>
    <t>- Fixed assets</t>
  </si>
  <si>
    <t>- Intangible assets</t>
  </si>
  <si>
    <t>Net cash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</si>
  <si>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</si>
  <si>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</si>
  <si>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</si>
  <si>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</si>
  <si>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</si>
  <si>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</si>
  <si>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</si>
  <si>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Payments on transaction cost for loans</t>
  </si>
  <si>
    <t>Payments on finance costs</t>
  </si>
  <si>
    <t>- Interest paid from loans</t>
  </si>
  <si>
    <t>- Interest paid from debenture</t>
  </si>
  <si>
    <t>Payments for treasury shares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</si>
  <si>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</si>
  <si>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</si>
  <si>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</si>
  <si>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</si>
  <si>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</si>
  <si>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</si>
  <si>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Retention</t>
  </si>
  <si>
    <t>Profit before income tax</t>
  </si>
  <si>
    <t>Profit for the period</t>
  </si>
  <si>
    <t>Total comprehensive income for the period</t>
  </si>
  <si>
    <t xml:space="preserve">Earnings per share
</t>
  </si>
  <si>
    <t>Basic earnings per share (Baht per share)</t>
  </si>
  <si>
    <t xml:space="preserve">Profit before income tax </t>
  </si>
  <si>
    <t>Amortisation</t>
  </si>
  <si>
    <t>Depreciation</t>
  </si>
  <si>
    <t>31 March</t>
  </si>
  <si>
    <t>Closing balance as at 31 March 2025</t>
  </si>
  <si>
    <t>As at 31 March 2026</t>
  </si>
  <si>
    <t>2026</t>
  </si>
  <si>
    <t>Opening balance as at 1 January 2026</t>
  </si>
  <si>
    <t>Closing balance as at 31 March 2026</t>
  </si>
  <si>
    <t>For the three-month period ended 31 March 2026</t>
  </si>
  <si>
    <t>Treasury shares payable</t>
  </si>
  <si>
    <t>10,875,634,360 ordinary shares of Baht 0.50 per share</t>
  </si>
  <si>
    <t>10,075,634,360 ordinary shares of Baht 0.50 per share</t>
  </si>
  <si>
    <t>Income (expense) tax</t>
  </si>
  <si>
    <t>Current portion of receivables under finance lease (net)</t>
  </si>
  <si>
    <t>Receivables under finance lease (net)</t>
  </si>
  <si>
    <t>Net gain (loss) on exchange rate</t>
  </si>
  <si>
    <t>Net gain on forward contracts</t>
  </si>
  <si>
    <t xml:space="preserve">Unrealised (gain) loss on exchange rate of receivable </t>
  </si>
  <si>
    <t>Income tax refund received</t>
  </si>
  <si>
    <t>The accompanying notes on pages 9 to 30 are an integral part of this interim financial information.</t>
  </si>
  <si>
    <t>Restricted deposits at financial institutions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</si>
</sst>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</numFmts>
  <fonts count="8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30">
    <xf numFmtId="0" fontId="0" fillId="0" borderId="0" xfId="0"/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4" fillId="0" borderId="1" xfId="5" applyFont="1" applyBorder="1" applyAlignment="1">
      <alignment horizontal="left"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7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center" vertical="center"/>
    </xf>
    <xf numFmtId="165" fontId="4" fillId="0" borderId="0" xfId="0" quotePrefix="1" applyNumberFormat="1" applyFont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72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69" fontId="4" fillId="0" borderId="0" xfId="0" applyNumberFormat="1" applyFont="1"/>
    <xf numFmtId="166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/>
    <xf numFmtId="166" fontId="4" fillId="0" borderId="1" xfId="0" quotePrefix="1" applyNumberFormat="1" applyFont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37" fontId="2" fillId="0" borderId="0" xfId="3" applyFont="1" applyAlignment="1">
      <alignment vertical="center"/>
    </xf>
    <xf numFmtId="37" fontId="4" fillId="0" borderId="0" xfId="3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0" borderId="8" xfId="1" applyNumberFormat="1" applyFont="1" applyFill="1" applyBorder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167" fontId="4" fillId="0" borderId="0" xfId="5" applyNumberFormat="1" applyFont="1" applyAlignment="1">
      <alignment horizontal="center" vertical="center"/>
    </xf>
    <xf numFmtId="167" fontId="4" fillId="0" borderId="2" xfId="11" applyNumberFormat="1" applyFont="1" applyBorder="1" applyAlignment="1">
      <alignment horizontal="center" vertical="center"/>
    </xf>
    <xf numFmtId="166" fontId="2" fillId="0" borderId="0" xfId="0" applyNumberFormat="1" applyFont="1" applyAlignment="1" applyProtection="1">
      <alignment horizontal="center" vertical="center"/>
      <protection locked="0"/>
    </xf>
    <xf numFmtId="0" fontId="4" fillId="0" borderId="0" xfId="5" applyFont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0" fontId="4" fillId="0" borderId="2" xfId="5" applyFont="1" applyBorder="1" applyAlignment="1">
      <alignment horizontal="center" vertical="center"/>
    </xf>
    <xf numFmtId="166" fontId="4" fillId="0" borderId="2" xfId="5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 wrapText="1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 applyProtection="1">
      <alignment horizontal="right" vertical="center"/>
      <protection locked="0"/>
    </xf>
    <xf numFmtId="165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 applyProtection="1">
      <alignment horizontal="right" vertical="center"/>
      <protection locked="0"/>
    </xf>
    <xf numFmtId="0" fontId="2" fillId="0" borderId="0" xfId="5" applyFont="1" applyAlignment="1">
      <alignment horizontal="left" vertical="center"/>
    </xf>
    <xf numFmtId="172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72" fontId="4" fillId="0" borderId="0" xfId="11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66" fontId="4" fillId="0" borderId="0" xfId="5" applyNumberFormat="1" applyFont="1" applyAlignment="1">
      <alignment horizontal="right" vertical="center"/>
    </xf>
    <xf numFmtId="167" fontId="4" fillId="0" borderId="0" xfId="11" applyNumberFormat="1" applyFont="1" applyAlignment="1">
      <alignment horizontal="center" vertical="center"/>
    </xf>
    <xf numFmtId="0" fontId="4" fillId="0" borderId="0" xfId="7" applyFont="1" applyAlignment="1">
      <alignment horizontal="left" vertical="center"/>
    </xf>
    <xf numFmtId="0" fontId="2" fillId="0" borderId="0" xfId="5" applyFont="1" applyAlignment="1">
      <alignment horizontal="right" vertical="center"/>
    </xf>
    <xf numFmtId="166" fontId="4" fillId="0" borderId="0" xfId="11" applyNumberFormat="1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171" fontId="4" fillId="0" borderId="0" xfId="11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11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0" fontId="4" fillId="0" borderId="0" xfId="5" quotePrefix="1" applyFont="1" applyAlignment="1">
      <alignment vertical="center"/>
    </xf>
    <xf numFmtId="171" fontId="4" fillId="0" borderId="0" xfId="5" applyNumberFormat="1" applyFont="1" applyAlignment="1">
      <alignment vertical="center"/>
    </xf>
    <xf numFmtId="171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1" xfId="11" applyNumberFormat="1" applyFont="1" applyBorder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5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5" fontId="4" fillId="0" borderId="0" xfId="5" applyNumberFormat="1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166" fontId="4" fillId="0" borderId="2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165" fontId="2" fillId="0" borderId="2" xfId="6" applyNumberFormat="1" applyFont="1" applyBorder="1" applyAlignment="1">
      <alignment horizontal="center" vertical="center"/>
    </xf>
    <xf numFmtId="166" fontId="2" fillId="0" borderId="2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6" fontId="2" fillId="0" borderId="0" xfId="5" applyNumberFormat="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37" fontId="4" fillId="0" borderId="0" xfId="5" applyNumberFormat="1" applyFont="1" applyAlignment="1">
      <alignment horizontal="left" vertical="center"/>
    </xf>
    <xf numFmtId="167" fontId="2" fillId="0" borderId="0" xfId="11" applyNumberFormat="1" applyFont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7" quotePrefix="1" applyFont="1" applyAlignment="1">
      <alignment vertical="center"/>
    </xf>
    <xf numFmtId="166" fontId="4" fillId="0" borderId="1" xfId="11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2" xfId="5" applyNumberFormat="1" applyFont="1" applyBorder="1" applyAlignment="1">
      <alignment horizontal="center" vertical="center"/>
    </xf>
    <xf numFmtId="167" fontId="4" fillId="0" borderId="0" xfId="5" applyNumberFormat="1" applyFont="1" applyAlignment="1">
      <alignment horizontal="right" vertical="center"/>
    </xf>
    <xf numFmtId="167" fontId="4" fillId="0" borderId="2" xfId="5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horizontal="justify" vertical="center"/>
    </xf>
    <xf numFmtId="0" fontId="4" fillId="0" borderId="0" xfId="5" applyFont="1" applyAlignment="1">
      <alignment horizontal="justify" vertical="center" wrapText="1"/>
    </xf>
    <xf numFmtId="166" fontId="4" fillId="0" borderId="0" xfId="5" applyNumberFormat="1" applyFont="1" applyAlignment="1">
      <alignment horizontal="justify" vertical="center" wrapText="1"/>
    </xf>
    <xf numFmtId="0" fontId="4" fillId="0" borderId="0" xfId="0" quotePrefix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70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70" fontId="2" fillId="0" borderId="2" xfId="0" applyNumberFormat="1" applyFont="1" applyBorder="1" applyAlignment="1" applyProtection="1">
      <alignment horizontal="right" vertical="center"/>
      <protection locked="0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left" vertical="center"/>
      <protection locked="0"/>
    </xf>
    <xf numFmtId="166" fontId="2" fillId="0" borderId="5" xfId="0" applyNumberFormat="1" applyFont="1" applyBorder="1" applyAlignment="1" applyProtection="1">
      <alignment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170" fontId="4" fillId="0" borderId="0" xfId="0" applyNumberFormat="1" applyFont="1" applyAlignment="1">
      <alignment vertical="center"/>
    </xf>
    <xf numFmtId="166" fontId="2" fillId="0" borderId="7" xfId="0" quotePrefix="1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 wrapText="1"/>
    </xf>
    <xf numFmtId="167" fontId="4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2" fillId="0" borderId="2" xfId="0" applyNumberFormat="1" applyFont="1" applyBorder="1" applyAlignment="1" applyProtection="1">
      <alignment horizontal="center" vertical="center"/>
      <protection locked="0"/>
    </xf>
    <xf numFmtId="166" fontId="2" fillId="0" borderId="4" xfId="0" applyNumberFormat="1" applyFont="1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6" fontId="2" fillId="0" borderId="2" xfId="6" applyNumberFormat="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39"/>
  <sheetViews>
    <sheetView tabSelected="1" zoomScaleNormal="100" zoomScaleSheetLayoutView="100" workbookViewId="0"/>
  </sheetViews>
  <sheetFormatPr defaultColWidth="9.140625" defaultRowHeight="15" customHeight="1"/>
  <cols>
    <col min="1" max="3" width="1.42578125" style="59" customWidth="1"/>
    <col min="4" max="4" width="49.28515625" style="59" customWidth="1"/>
    <col min="5" max="5" width="6" style="46" customWidth="1"/>
    <col min="6" max="6" width="0.85546875" style="46" customWidth="1"/>
    <col min="7" max="7" width="14.140625" style="1" customWidth="1"/>
    <col min="8" max="8" width="0.85546875" style="1" customWidth="1"/>
    <col min="9" max="9" width="14.140625" style="1" customWidth="1"/>
    <col min="10" max="10" width="0.85546875" style="1" customWidth="1"/>
    <col min="11" max="11" width="14.140625" style="1" customWidth="1"/>
    <col min="12" max="12" width="0.85546875" style="1" customWidth="1"/>
    <col min="13" max="13" width="14.140625" style="1" customWidth="1"/>
    <col min="14" max="16384" width="9.140625" style="59"/>
  </cols>
  <sheetData>
    <row r="1" spans="1:13" ht="16.5" customHeight="1">
      <c r="A1" s="87" t="s">
        <v>0</v>
      </c>
    </row>
    <row r="2" spans="1:13" ht="16.5" customHeight="1">
      <c r="A2" s="87" t="s">
        <v>1</v>
      </c>
    </row>
    <row r="3" spans="1:13" ht="16.5" customHeight="1">
      <c r="A3" s="88" t="s">
        <v>186</v>
      </c>
      <c r="B3" s="89"/>
      <c r="C3" s="89"/>
      <c r="D3" s="89"/>
      <c r="E3" s="62"/>
      <c r="F3" s="62"/>
      <c r="G3" s="2"/>
      <c r="H3" s="2"/>
      <c r="I3" s="2"/>
      <c r="J3" s="2"/>
      <c r="K3" s="2"/>
      <c r="L3" s="2"/>
      <c r="M3" s="2"/>
    </row>
    <row r="4" spans="1:13" ht="16.5" customHeight="1">
      <c r="A4" s="90"/>
      <c r="B4" s="28"/>
      <c r="C4" s="28"/>
      <c r="D4" s="28"/>
      <c r="G4" s="3"/>
      <c r="H4" s="3"/>
      <c r="I4" s="3"/>
      <c r="J4" s="3"/>
      <c r="K4" s="3"/>
      <c r="L4" s="3"/>
      <c r="M4" s="3"/>
    </row>
    <row r="5" spans="1:13" ht="16.5" customHeight="1">
      <c r="A5" s="90"/>
      <c r="B5" s="28"/>
      <c r="C5" s="28"/>
      <c r="D5" s="28"/>
      <c r="G5" s="3"/>
      <c r="H5" s="3"/>
      <c r="I5" s="3"/>
      <c r="J5" s="3"/>
      <c r="K5" s="3"/>
      <c r="L5" s="3"/>
      <c r="M5" s="3"/>
    </row>
    <row r="6" spans="1:13" ht="16.5" customHeight="1">
      <c r="A6" s="58"/>
      <c r="B6" s="28"/>
      <c r="C6" s="28"/>
      <c r="D6" s="28"/>
      <c r="E6" s="65"/>
      <c r="F6" s="65"/>
      <c r="G6" s="215" t="s">
        <v>2</v>
      </c>
      <c r="H6" s="215"/>
      <c r="I6" s="215"/>
      <c r="J6" s="27"/>
      <c r="K6" s="215" t="s">
        <v>3</v>
      </c>
      <c r="L6" s="215"/>
      <c r="M6" s="215"/>
    </row>
    <row r="7" spans="1:13" ht="16.5" customHeight="1">
      <c r="A7" s="58"/>
      <c r="B7" s="28"/>
      <c r="C7" s="28"/>
      <c r="D7" s="28"/>
      <c r="E7" s="91"/>
      <c r="F7" s="65"/>
      <c r="G7" s="214" t="s">
        <v>4</v>
      </c>
      <c r="H7" s="214"/>
      <c r="I7" s="214"/>
      <c r="J7" s="64"/>
      <c r="K7" s="214" t="s">
        <v>4</v>
      </c>
      <c r="L7" s="214"/>
      <c r="M7" s="214"/>
    </row>
    <row r="8" spans="1:13" ht="16.5" customHeight="1">
      <c r="A8" s="58"/>
      <c r="B8" s="28"/>
      <c r="C8" s="28"/>
      <c r="D8" s="28"/>
      <c r="E8" s="65"/>
      <c r="F8" s="65"/>
      <c r="G8" s="37" t="s">
        <v>5</v>
      </c>
      <c r="H8" s="37"/>
      <c r="I8" s="37" t="s">
        <v>6</v>
      </c>
      <c r="J8" s="37"/>
      <c r="K8" s="37" t="s">
        <v>5</v>
      </c>
      <c r="L8" s="37"/>
      <c r="M8" s="37" t="s">
        <v>6</v>
      </c>
    </row>
    <row r="9" spans="1:13" ht="16.5" customHeight="1">
      <c r="A9" s="58"/>
      <c r="B9" s="28"/>
      <c r="C9" s="28"/>
      <c r="D9" s="28"/>
      <c r="E9" s="65"/>
      <c r="F9" s="65"/>
      <c r="G9" s="66" t="s">
        <v>184</v>
      </c>
      <c r="H9" s="37"/>
      <c r="I9" s="37" t="s">
        <v>7</v>
      </c>
      <c r="J9" s="37"/>
      <c r="K9" s="66" t="s">
        <v>184</v>
      </c>
      <c r="L9" s="37"/>
      <c r="M9" s="37" t="s">
        <v>7</v>
      </c>
    </row>
    <row r="10" spans="1:13" ht="16.5" customHeight="1">
      <c r="E10" s="65"/>
      <c r="F10" s="65"/>
      <c r="G10" s="66" t="s">
        <v>187</v>
      </c>
      <c r="H10" s="37"/>
      <c r="I10" s="66" t="s">
        <v>8</v>
      </c>
      <c r="J10" s="37"/>
      <c r="K10" s="66" t="s">
        <v>187</v>
      </c>
      <c r="L10" s="37"/>
      <c r="M10" s="66" t="s">
        <v>8</v>
      </c>
    </row>
    <row r="11" spans="1:13" ht="16.5" customHeight="1">
      <c r="E11" s="67" t="s">
        <v>9</v>
      </c>
      <c r="F11" s="65"/>
      <c r="G11" s="42" t="s">
        <v>10</v>
      </c>
      <c r="H11" s="37"/>
      <c r="I11" s="42" t="s">
        <v>10</v>
      </c>
      <c r="J11" s="37"/>
      <c r="K11" s="42" t="s">
        <v>10</v>
      </c>
      <c r="L11" s="37"/>
      <c r="M11" s="42" t="s">
        <v>10</v>
      </c>
    </row>
    <row r="12" spans="1:13" ht="16.5" customHeight="1">
      <c r="A12" s="90" t="s">
        <v>11</v>
      </c>
      <c r="G12" s="3"/>
      <c r="H12" s="3"/>
      <c r="I12" s="3"/>
      <c r="J12" s="3"/>
      <c r="K12" s="3"/>
      <c r="L12" s="3"/>
      <c r="M12" s="3"/>
    </row>
    <row r="13" spans="1:13" ht="15" customHeight="1">
      <c r="A13" s="58"/>
      <c r="G13" s="3"/>
      <c r="H13" s="3"/>
      <c r="I13" s="3"/>
      <c r="J13" s="3"/>
      <c r="K13" s="3"/>
      <c r="L13" s="3"/>
      <c r="M13" s="3"/>
    </row>
    <row r="14" spans="1:13" ht="16.5" customHeight="1">
      <c r="A14" s="92" t="s">
        <v>12</v>
      </c>
      <c r="J14" s="3"/>
      <c r="L14" s="3"/>
    </row>
    <row r="15" spans="1:13" ht="15" customHeight="1">
      <c r="A15" s="58"/>
      <c r="G15" s="3"/>
      <c r="H15" s="3"/>
      <c r="I15" s="3"/>
      <c r="J15" s="3"/>
      <c r="K15" s="3"/>
      <c r="L15" s="3"/>
      <c r="M15" s="3"/>
    </row>
    <row r="16" spans="1:13" ht="16.5" customHeight="1">
      <c r="A16" s="93" t="s">
        <v>13</v>
      </c>
      <c r="G16" s="1">
        <v>755651102</v>
      </c>
      <c r="H16" s="4"/>
      <c r="I16" s="1">
        <v>1029804035</v>
      </c>
      <c r="J16" s="4"/>
      <c r="K16" s="1">
        <v>16466739</v>
      </c>
      <c r="L16" s="5"/>
      <c r="M16" s="1">
        <v>17509516</v>
      </c>
    </row>
    <row r="17" spans="1:13" ht="16.5" customHeight="1">
      <c r="A17" s="28" t="s">
        <v>14</v>
      </c>
      <c r="E17" s="46">
        <v>7</v>
      </c>
      <c r="G17" s="1">
        <v>1174282142</v>
      </c>
      <c r="H17" s="4"/>
      <c r="I17" s="1">
        <v>1162394655</v>
      </c>
      <c r="J17" s="4"/>
      <c r="K17" s="1">
        <v>3854883</v>
      </c>
      <c r="L17" s="5"/>
      <c r="M17" s="1">
        <v>1997088</v>
      </c>
    </row>
    <row r="18" spans="1:13" ht="16.5" customHeight="1">
      <c r="A18" s="59" t="s">
        <v>195</v>
      </c>
      <c r="E18" s="46">
        <v>8</v>
      </c>
      <c r="G18" s="5">
        <v>132195418</v>
      </c>
      <c r="H18" s="4"/>
      <c r="I18" s="1">
        <v>129260021</v>
      </c>
      <c r="J18" s="5"/>
      <c r="K18" s="5">
        <v>0</v>
      </c>
      <c r="L18" s="5"/>
      <c r="M18" s="1">
        <v>0</v>
      </c>
    </row>
    <row r="19" spans="1:13" ht="16.5" customHeight="1">
      <c r="A19" s="59" t="s">
        <v>15</v>
      </c>
      <c r="G19" s="1">
        <v>1015269441</v>
      </c>
      <c r="H19" s="4"/>
      <c r="I19" s="1">
        <v>974014270</v>
      </c>
      <c r="J19" s="5"/>
      <c r="K19" s="5">
        <v>0</v>
      </c>
      <c r="L19" s="5"/>
      <c r="M19" s="1">
        <v>0</v>
      </c>
    </row>
    <row r="20" spans="1:13" ht="16.5" customHeight="1">
      <c r="A20" s="93" t="s">
        <v>16</v>
      </c>
      <c r="G20" s="1">
        <v>174009562</v>
      </c>
      <c r="H20" s="5"/>
      <c r="I20" s="1">
        <v>227660971</v>
      </c>
      <c r="J20" s="5"/>
      <c r="K20" s="5">
        <v>0</v>
      </c>
      <c r="L20" s="5"/>
      <c r="M20" s="1">
        <v>0</v>
      </c>
    </row>
    <row r="21" spans="1:13" ht="16.5" customHeight="1">
      <c r="A21" s="93" t="s">
        <v>17</v>
      </c>
      <c r="E21" s="73">
        <v>23.4</v>
      </c>
      <c r="G21" s="1">
        <v>9148093</v>
      </c>
      <c r="H21" s="5"/>
      <c r="I21" s="1">
        <v>150064</v>
      </c>
      <c r="J21" s="5"/>
      <c r="K21" s="5">
        <v>0</v>
      </c>
      <c r="L21" s="5"/>
      <c r="M21" s="1">
        <v>0</v>
      </c>
    </row>
    <row r="22" spans="1:13" ht="16.5" customHeight="1">
      <c r="A22" s="59" t="s">
        <v>18</v>
      </c>
      <c r="E22" s="53"/>
      <c r="G22" s="2">
        <v>3837695</v>
      </c>
      <c r="H22" s="5"/>
      <c r="I22" s="2">
        <v>4674068</v>
      </c>
      <c r="J22" s="5"/>
      <c r="K22" s="6">
        <v>300950</v>
      </c>
      <c r="L22" s="5"/>
      <c r="M22" s="2">
        <v>300950</v>
      </c>
    </row>
    <row r="23" spans="1:13" ht="15" customHeight="1">
      <c r="A23" s="58"/>
      <c r="H23" s="3"/>
      <c r="K23" s="3"/>
    </row>
    <row r="24" spans="1:13" ht="16.5" customHeight="1">
      <c r="A24" s="92" t="s">
        <v>19</v>
      </c>
      <c r="G24" s="7">
        <f>SUM(G16:G22)</f>
        <v>3264393453</v>
      </c>
      <c r="H24" s="4"/>
      <c r="I24" s="7">
        <f>SUM(I16:I23)</f>
        <v>3527958084</v>
      </c>
      <c r="J24" s="5"/>
      <c r="K24" s="7">
        <f>SUM(K16:K22)</f>
        <v>20622572</v>
      </c>
      <c r="L24" s="5"/>
      <c r="M24" s="7">
        <f>SUM(M16:M23)</f>
        <v>19807554</v>
      </c>
    </row>
    <row r="25" spans="1:13" ht="16.5" customHeight="1">
      <c r="G25" s="5"/>
      <c r="H25" s="4"/>
      <c r="I25" s="5"/>
      <c r="J25" s="5"/>
      <c r="K25" s="5"/>
      <c r="L25" s="5"/>
      <c r="M25" s="5"/>
    </row>
    <row r="26" spans="1:13" ht="16.5" customHeight="1">
      <c r="A26" s="92" t="s">
        <v>20</v>
      </c>
      <c r="G26" s="4"/>
      <c r="H26" s="4"/>
      <c r="I26" s="4"/>
      <c r="J26" s="5"/>
      <c r="K26" s="4"/>
      <c r="L26" s="5"/>
      <c r="M26" s="4"/>
    </row>
    <row r="27" spans="1:13" ht="15" customHeight="1">
      <c r="A27" s="58"/>
      <c r="G27" s="5"/>
      <c r="H27" s="5"/>
      <c r="I27" s="5"/>
      <c r="J27" s="5"/>
      <c r="K27" s="5"/>
      <c r="L27" s="5"/>
      <c r="M27" s="5"/>
    </row>
    <row r="28" spans="1:13" ht="16.5" customHeight="1">
      <c r="A28" s="93" t="s">
        <v>21</v>
      </c>
      <c r="E28" s="46">
        <v>9</v>
      </c>
      <c r="G28" s="1">
        <v>673640932</v>
      </c>
      <c r="H28" s="4"/>
      <c r="I28" s="1">
        <v>639206866</v>
      </c>
      <c r="J28" s="5"/>
      <c r="K28" s="1">
        <v>0</v>
      </c>
      <c r="L28" s="5"/>
      <c r="M28" s="1">
        <v>0</v>
      </c>
    </row>
    <row r="29" spans="1:13" ht="16.5" customHeight="1">
      <c r="A29" s="59" t="s">
        <v>196</v>
      </c>
      <c r="E29" s="46">
        <v>8</v>
      </c>
      <c r="G29" s="1">
        <v>3044014295</v>
      </c>
      <c r="H29" s="4"/>
      <c r="I29" s="1">
        <v>3010090587</v>
      </c>
      <c r="J29" s="5"/>
      <c r="K29" s="1">
        <v>0</v>
      </c>
      <c r="L29" s="5"/>
      <c r="M29" s="1">
        <v>0</v>
      </c>
    </row>
    <row r="30" spans="1:13" ht="16.5" customHeight="1">
      <c r="A30" s="93" t="s">
        <v>22</v>
      </c>
      <c r="E30" s="46">
        <v>10</v>
      </c>
      <c r="G30" s="1">
        <v>0</v>
      </c>
      <c r="H30" s="4"/>
      <c r="I30" s="1">
        <v>0</v>
      </c>
      <c r="J30" s="5"/>
      <c r="K30" s="1">
        <v>12799999980</v>
      </c>
      <c r="L30" s="5"/>
      <c r="M30" s="1">
        <v>12499999980</v>
      </c>
    </row>
    <row r="31" spans="1:13" ht="16.5" customHeight="1">
      <c r="A31" s="59" t="s">
        <v>23</v>
      </c>
      <c r="G31" s="1">
        <v>123782405</v>
      </c>
      <c r="H31" s="4"/>
      <c r="I31" s="1">
        <v>123782405</v>
      </c>
      <c r="J31" s="5"/>
      <c r="K31" s="1">
        <v>0</v>
      </c>
      <c r="L31" s="5"/>
      <c r="M31" s="1">
        <v>0</v>
      </c>
    </row>
    <row r="32" spans="1:13" ht="16.5" customHeight="1">
      <c r="A32" s="59" t="s">
        <v>24</v>
      </c>
      <c r="E32" s="46">
        <v>11</v>
      </c>
      <c r="G32" s="1">
        <v>16693414989</v>
      </c>
      <c r="H32" s="4"/>
      <c r="I32" s="1">
        <v>16331127594</v>
      </c>
      <c r="J32" s="5"/>
      <c r="K32" s="1">
        <v>53908567</v>
      </c>
      <c r="L32" s="5"/>
      <c r="M32" s="1">
        <v>54739875</v>
      </c>
    </row>
    <row r="33" spans="1:13" ht="16.5" customHeight="1">
      <c r="A33" s="59" t="s">
        <v>25</v>
      </c>
      <c r="G33" s="1">
        <v>34164301</v>
      </c>
      <c r="H33" s="4"/>
      <c r="I33" s="1">
        <v>37182738</v>
      </c>
      <c r="J33" s="5"/>
      <c r="K33" s="1">
        <v>0</v>
      </c>
      <c r="L33" s="5"/>
      <c r="M33" s="1">
        <v>0</v>
      </c>
    </row>
    <row r="34" spans="1:13" ht="16.5" customHeight="1">
      <c r="A34" s="59" t="s">
        <v>26</v>
      </c>
      <c r="G34" s="1">
        <v>1196907489</v>
      </c>
      <c r="H34" s="4"/>
      <c r="I34" s="1">
        <v>1217979593</v>
      </c>
      <c r="J34" s="4"/>
      <c r="K34" s="1">
        <v>0</v>
      </c>
      <c r="L34" s="4"/>
      <c r="M34" s="1">
        <v>0</v>
      </c>
    </row>
    <row r="35" spans="1:13" ht="16.5" customHeight="1">
      <c r="A35" s="59" t="s">
        <v>27</v>
      </c>
      <c r="G35" s="1">
        <v>166078423</v>
      </c>
      <c r="H35" s="4"/>
      <c r="I35" s="1">
        <v>170578729</v>
      </c>
      <c r="J35" s="4"/>
      <c r="K35" s="1">
        <v>2002489</v>
      </c>
      <c r="L35" s="4"/>
      <c r="M35" s="1">
        <v>2136985</v>
      </c>
    </row>
    <row r="36" spans="1:13" ht="16.5" customHeight="1">
      <c r="A36" s="59" t="s">
        <v>28</v>
      </c>
      <c r="G36" s="1">
        <v>16000060</v>
      </c>
      <c r="H36" s="4"/>
      <c r="I36" s="1">
        <v>16000060</v>
      </c>
      <c r="J36" s="4"/>
      <c r="K36" s="1">
        <v>0</v>
      </c>
      <c r="L36" s="4"/>
      <c r="M36" s="1">
        <v>0</v>
      </c>
    </row>
    <row r="37" spans="1:13" ht="16.5" customHeight="1">
      <c r="A37" s="59" t="s">
        <v>29</v>
      </c>
      <c r="G37" s="1">
        <v>412310578</v>
      </c>
      <c r="H37" s="4"/>
      <c r="I37" s="1">
        <v>407564557</v>
      </c>
      <c r="J37" s="4"/>
      <c r="K37" s="1">
        <v>1389660</v>
      </c>
      <c r="L37" s="4"/>
      <c r="M37" s="1">
        <v>1482298</v>
      </c>
    </row>
    <row r="38" spans="1:13" ht="16.5" customHeight="1">
      <c r="A38" s="59" t="s">
        <v>30</v>
      </c>
      <c r="E38" s="46">
        <v>12</v>
      </c>
      <c r="G38" s="1">
        <v>51427755</v>
      </c>
      <c r="H38" s="4"/>
      <c r="I38" s="1">
        <v>49842855</v>
      </c>
      <c r="J38" s="4"/>
      <c r="K38" s="1">
        <v>1200173</v>
      </c>
      <c r="L38" s="4"/>
      <c r="M38" s="1">
        <v>1176983</v>
      </c>
    </row>
    <row r="39" spans="1:13" ht="16.5" customHeight="1">
      <c r="A39" s="59" t="s">
        <v>31</v>
      </c>
      <c r="E39" s="73">
        <v>23.4</v>
      </c>
      <c r="G39" s="1">
        <v>0</v>
      </c>
      <c r="H39" s="4"/>
      <c r="I39" s="1">
        <v>144027</v>
      </c>
      <c r="J39" s="4"/>
      <c r="K39" s="1">
        <v>0</v>
      </c>
      <c r="L39" s="4"/>
      <c r="M39" s="1">
        <v>0</v>
      </c>
    </row>
    <row r="40" spans="1:13" ht="16.5" customHeight="1">
      <c r="A40" s="59" t="s">
        <v>32</v>
      </c>
      <c r="G40" s="2">
        <v>124746713</v>
      </c>
      <c r="H40" s="4"/>
      <c r="I40" s="2">
        <v>122094440</v>
      </c>
      <c r="J40" s="5"/>
      <c r="K40" s="7">
        <v>6804599</v>
      </c>
      <c r="L40" s="5"/>
      <c r="M40" s="2">
        <v>6048599</v>
      </c>
    </row>
    <row r="41" spans="1:13" ht="15" customHeight="1">
      <c r="G41" s="4"/>
      <c r="H41" s="4"/>
      <c r="I41" s="4"/>
      <c r="J41" s="5"/>
      <c r="K41" s="4"/>
      <c r="L41" s="5"/>
      <c r="M41" s="4"/>
    </row>
    <row r="42" spans="1:13" ht="16.5" customHeight="1">
      <c r="A42" s="92" t="s">
        <v>33</v>
      </c>
      <c r="G42" s="7">
        <f>SUM(G28:G40)</f>
        <v>22536487940</v>
      </c>
      <c r="H42" s="4"/>
      <c r="I42" s="7">
        <f>SUM(I28:I40)</f>
        <v>22125594451</v>
      </c>
      <c r="J42" s="5"/>
      <c r="K42" s="7">
        <f>SUM(K28:K40)</f>
        <v>12865305468</v>
      </c>
      <c r="L42" s="5"/>
      <c r="M42" s="7">
        <f>SUM(M28:M40)</f>
        <v>12565584720</v>
      </c>
    </row>
    <row r="43" spans="1:13" ht="15" customHeight="1">
      <c r="G43" s="4"/>
      <c r="H43" s="4"/>
      <c r="I43" s="4"/>
      <c r="J43" s="5"/>
      <c r="K43" s="4"/>
      <c r="L43" s="5"/>
      <c r="M43" s="4"/>
    </row>
    <row r="44" spans="1:13" ht="16.5" customHeight="1" thickBot="1">
      <c r="A44" s="92" t="s">
        <v>34</v>
      </c>
      <c r="G44" s="10">
        <f>SUM(G42,G24)</f>
        <v>25800881393</v>
      </c>
      <c r="H44" s="4"/>
      <c r="I44" s="10">
        <f>SUM(I42,I24)</f>
        <v>25653552535</v>
      </c>
      <c r="J44" s="5"/>
      <c r="K44" s="10">
        <f>+K24+K42</f>
        <v>12885928040</v>
      </c>
      <c r="L44" s="5"/>
      <c r="M44" s="10">
        <f>+M24+M42</f>
        <v>12585392274</v>
      </c>
    </row>
    <row r="45" spans="1:13" ht="15" customHeight="1" thickTop="1">
      <c r="A45" s="92"/>
      <c r="G45" s="5"/>
      <c r="H45" s="4"/>
      <c r="I45" s="5"/>
      <c r="J45" s="5"/>
      <c r="K45" s="5"/>
      <c r="L45" s="5"/>
      <c r="M45" s="5"/>
    </row>
    <row r="46" spans="1:13" ht="16.5" customHeight="1">
      <c r="A46" s="92"/>
      <c r="G46" s="5"/>
      <c r="H46" s="4"/>
      <c r="I46" s="5"/>
      <c r="J46" s="5"/>
      <c r="K46" s="5"/>
      <c r="L46" s="5"/>
      <c r="M46" s="5"/>
    </row>
    <row r="47" spans="1:13" ht="16.5" customHeight="1">
      <c r="A47" s="92"/>
      <c r="G47" s="5"/>
      <c r="H47" s="4"/>
      <c r="I47" s="5"/>
      <c r="J47" s="5"/>
      <c r="K47" s="5"/>
      <c r="L47" s="5"/>
      <c r="M47" s="5"/>
    </row>
    <row r="48" spans="1:13" ht="16.5" customHeight="1">
      <c r="A48" s="92"/>
      <c r="G48" s="5"/>
      <c r="H48" s="4"/>
      <c r="I48" s="5"/>
      <c r="J48" s="5"/>
      <c r="K48" s="5"/>
      <c r="L48" s="5"/>
      <c r="M48" s="5"/>
    </row>
    <row r="49" spans="1:13" ht="16.5" customHeight="1">
      <c r="A49" s="92"/>
      <c r="G49" s="5"/>
      <c r="H49" s="4"/>
      <c r="I49" s="5"/>
      <c r="J49" s="5"/>
      <c r="K49" s="5"/>
      <c r="L49" s="5"/>
      <c r="M49" s="5"/>
    </row>
    <row r="50" spans="1:13" ht="16.5" customHeight="1">
      <c r="A50" s="92"/>
      <c r="G50" s="5"/>
      <c r="H50" s="4"/>
      <c r="I50" s="5"/>
      <c r="J50" s="5"/>
      <c r="K50" s="5"/>
      <c r="L50" s="5"/>
      <c r="M50" s="5"/>
    </row>
    <row r="51" spans="1:13" ht="16.5" customHeight="1">
      <c r="A51" s="92"/>
      <c r="G51" s="5"/>
      <c r="H51" s="4"/>
      <c r="I51" s="5"/>
      <c r="J51" s="5"/>
      <c r="K51" s="5"/>
      <c r="L51" s="5"/>
      <c r="M51" s="5"/>
    </row>
    <row r="52" spans="1:13" ht="16.5" customHeight="1">
      <c r="A52" s="92"/>
      <c r="G52" s="5"/>
      <c r="H52" s="4"/>
      <c r="I52" s="5"/>
      <c r="J52" s="5"/>
      <c r="K52" s="5"/>
      <c r="L52" s="5"/>
      <c r="M52" s="5"/>
    </row>
    <row r="53" spans="1:13" ht="16.5" customHeight="1">
      <c r="A53" s="92"/>
      <c r="G53" s="5"/>
      <c r="H53" s="4"/>
      <c r="I53" s="5"/>
      <c r="J53" s="5"/>
      <c r="K53" s="5"/>
      <c r="L53" s="5"/>
      <c r="M53" s="5"/>
    </row>
    <row r="54" spans="1:13" ht="16.5" customHeight="1">
      <c r="A54" s="92"/>
      <c r="G54" s="5"/>
      <c r="H54" s="4"/>
      <c r="I54" s="5"/>
      <c r="J54" s="5"/>
      <c r="K54" s="5"/>
      <c r="L54" s="5"/>
      <c r="M54" s="5"/>
    </row>
    <row r="55" spans="1:13" ht="16.5" customHeight="1">
      <c r="A55" s="92"/>
      <c r="G55" s="5"/>
      <c r="H55" s="4"/>
      <c r="I55" s="5"/>
      <c r="J55" s="5"/>
      <c r="K55" s="5"/>
      <c r="L55" s="5"/>
      <c r="M55" s="5"/>
    </row>
    <row r="56" spans="1:13" ht="16.5" customHeight="1">
      <c r="A56" s="92"/>
      <c r="G56" s="5"/>
      <c r="H56" s="4"/>
      <c r="I56" s="5"/>
      <c r="J56" s="5"/>
      <c r="K56" s="5"/>
      <c r="L56" s="5"/>
      <c r="M56" s="5"/>
    </row>
    <row r="57" spans="1:13" ht="17.25" customHeight="1">
      <c r="A57" s="92"/>
      <c r="G57" s="5"/>
      <c r="H57" s="4"/>
      <c r="I57" s="5"/>
      <c r="J57" s="5"/>
      <c r="K57" s="5"/>
      <c r="L57" s="5"/>
      <c r="M57" s="5"/>
    </row>
    <row r="58" spans="1:13" ht="16.5" customHeight="1">
      <c r="A58" s="92"/>
      <c r="G58" s="5"/>
      <c r="H58" s="4"/>
      <c r="I58" s="5"/>
      <c r="J58" s="5"/>
      <c r="K58" s="5"/>
      <c r="L58" s="5"/>
      <c r="M58" s="5"/>
    </row>
    <row r="59" spans="1:13" ht="16.5" customHeight="1">
      <c r="A59" s="92"/>
      <c r="G59" s="5"/>
      <c r="H59" s="4"/>
      <c r="I59" s="5"/>
      <c r="J59" s="5"/>
      <c r="K59" s="5"/>
      <c r="L59" s="5"/>
      <c r="M59" s="5"/>
    </row>
    <row r="60" spans="1:13" ht="16.5" customHeight="1">
      <c r="A60" s="216" t="s">
        <v>35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7"/>
      <c r="M60" s="27"/>
    </row>
    <row r="61" spans="1:13" ht="16.5" customHeight="1">
      <c r="A61" s="46"/>
      <c r="B61" s="46"/>
      <c r="C61" s="46"/>
      <c r="D61" s="46"/>
      <c r="G61" s="46"/>
      <c r="H61" s="46"/>
      <c r="I61" s="46"/>
      <c r="J61" s="46"/>
      <c r="K61" s="46"/>
      <c r="L61" s="27"/>
      <c r="M61" s="27"/>
    </row>
    <row r="62" spans="1:13" ht="21" customHeight="1">
      <c r="A62" s="46"/>
      <c r="B62" s="46"/>
      <c r="C62" s="46"/>
      <c r="D62" s="46"/>
      <c r="G62" s="38"/>
      <c r="H62" s="38"/>
      <c r="I62" s="38"/>
      <c r="J62" s="38"/>
      <c r="K62" s="38"/>
      <c r="L62" s="27"/>
      <c r="M62" s="27"/>
    </row>
    <row r="63" spans="1:13" ht="22.5" customHeight="1">
      <c r="A63" s="46"/>
      <c r="B63" s="46"/>
      <c r="C63" s="46"/>
      <c r="D63" s="46"/>
      <c r="G63" s="38"/>
      <c r="H63" s="38"/>
      <c r="I63" s="38"/>
      <c r="J63" s="38"/>
      <c r="K63" s="38"/>
      <c r="L63" s="27"/>
      <c r="M63" s="27"/>
    </row>
    <row r="64" spans="1:13" ht="21.95" customHeight="1">
      <c r="A64" s="82" t="s">
        <v>201</v>
      </c>
      <c r="B64" s="82"/>
      <c r="C64" s="82"/>
      <c r="D64" s="82"/>
      <c r="E64" s="82"/>
      <c r="F64" s="82"/>
      <c r="G64" s="51"/>
      <c r="H64" s="51"/>
      <c r="I64" s="51"/>
      <c r="J64" s="51"/>
      <c r="K64" s="51"/>
      <c r="L64" s="51"/>
      <c r="M64" s="51"/>
    </row>
    <row r="65" spans="1:13" ht="16.5" customHeight="1">
      <c r="A65" s="58" t="str">
        <f>A1</f>
        <v>Absolute Clean Energy Public Company Limited</v>
      </c>
    </row>
    <row r="66" spans="1:13" ht="16.5" customHeight="1">
      <c r="A66" s="87" t="s">
        <v>1</v>
      </c>
    </row>
    <row r="67" spans="1:13" ht="16.5" customHeight="1">
      <c r="A67" s="94" t="str">
        <f>A3</f>
        <v>As at 31 March 2026</v>
      </c>
      <c r="B67" s="89"/>
      <c r="C67" s="89"/>
      <c r="D67" s="89"/>
      <c r="E67" s="62"/>
      <c r="F67" s="62"/>
      <c r="G67" s="2"/>
      <c r="H67" s="2"/>
      <c r="I67" s="2"/>
      <c r="J67" s="2"/>
      <c r="K67" s="2"/>
      <c r="L67" s="2"/>
      <c r="M67" s="2"/>
    </row>
    <row r="68" spans="1:13" ht="15" customHeight="1">
      <c r="A68" s="58"/>
      <c r="B68" s="28"/>
      <c r="C68" s="28"/>
      <c r="D68" s="28"/>
      <c r="G68" s="3"/>
      <c r="H68" s="3"/>
      <c r="I68" s="3"/>
      <c r="J68" s="3"/>
      <c r="K68" s="3"/>
      <c r="L68" s="3"/>
      <c r="M68" s="3"/>
    </row>
    <row r="69" spans="1:13" ht="15" customHeight="1">
      <c r="A69" s="58"/>
      <c r="B69" s="28"/>
      <c r="C69" s="28"/>
      <c r="D69" s="28"/>
      <c r="G69" s="3"/>
      <c r="H69" s="3"/>
      <c r="I69" s="3"/>
      <c r="J69" s="3"/>
      <c r="K69" s="3"/>
      <c r="L69" s="3"/>
      <c r="M69" s="3"/>
    </row>
    <row r="70" spans="1:13" ht="15" customHeight="1">
      <c r="A70" s="58"/>
      <c r="B70" s="28"/>
      <c r="C70" s="28"/>
      <c r="D70" s="28"/>
      <c r="E70" s="65"/>
      <c r="F70" s="65"/>
      <c r="G70" s="215" t="s">
        <v>2</v>
      </c>
      <c r="H70" s="215"/>
      <c r="I70" s="215"/>
      <c r="J70" s="27"/>
      <c r="K70" s="215" t="s">
        <v>3</v>
      </c>
      <c r="L70" s="215"/>
      <c r="M70" s="215"/>
    </row>
    <row r="71" spans="1:13" ht="15" customHeight="1">
      <c r="A71" s="58"/>
      <c r="B71" s="28"/>
      <c r="C71" s="28"/>
      <c r="D71" s="28"/>
      <c r="E71" s="91"/>
      <c r="F71" s="65"/>
      <c r="G71" s="214" t="s">
        <v>4</v>
      </c>
      <c r="H71" s="214"/>
      <c r="I71" s="214"/>
      <c r="J71" s="64"/>
      <c r="K71" s="214" t="s">
        <v>4</v>
      </c>
      <c r="L71" s="214"/>
      <c r="M71" s="214"/>
    </row>
    <row r="72" spans="1:13" ht="15" customHeight="1">
      <c r="A72" s="58"/>
      <c r="B72" s="28"/>
      <c r="C72" s="28"/>
      <c r="D72" s="28"/>
      <c r="E72" s="65"/>
      <c r="F72" s="65"/>
      <c r="G72" s="37" t="s">
        <v>5</v>
      </c>
      <c r="H72" s="37"/>
      <c r="I72" s="37" t="s">
        <v>6</v>
      </c>
      <c r="J72" s="37"/>
      <c r="K72" s="37" t="s">
        <v>5</v>
      </c>
      <c r="L72" s="37"/>
      <c r="M72" s="37" t="s">
        <v>6</v>
      </c>
    </row>
    <row r="73" spans="1:13" ht="15" customHeight="1">
      <c r="A73" s="58"/>
      <c r="B73" s="28"/>
      <c r="C73" s="28"/>
      <c r="D73" s="28"/>
      <c r="E73" s="65"/>
      <c r="F73" s="65"/>
      <c r="G73" s="66" t="s">
        <v>184</v>
      </c>
      <c r="H73" s="37"/>
      <c r="I73" s="37" t="s">
        <v>7</v>
      </c>
      <c r="J73" s="37"/>
      <c r="K73" s="66" t="s">
        <v>184</v>
      </c>
      <c r="L73" s="37"/>
      <c r="M73" s="37" t="s">
        <v>7</v>
      </c>
    </row>
    <row r="74" spans="1:13" ht="15" customHeight="1">
      <c r="E74" s="65"/>
      <c r="F74" s="65"/>
      <c r="G74" s="66" t="s">
        <v>187</v>
      </c>
      <c r="H74" s="37"/>
      <c r="I74" s="66" t="s">
        <v>8</v>
      </c>
      <c r="J74" s="37"/>
      <c r="K74" s="66" t="s">
        <v>187</v>
      </c>
      <c r="L74" s="37"/>
      <c r="M74" s="66" t="s">
        <v>8</v>
      </c>
    </row>
    <row r="75" spans="1:13" ht="15" customHeight="1">
      <c r="E75" s="67" t="s">
        <v>9</v>
      </c>
      <c r="F75" s="65"/>
      <c r="G75" s="42" t="s">
        <v>10</v>
      </c>
      <c r="H75" s="37"/>
      <c r="I75" s="42" t="s">
        <v>10</v>
      </c>
      <c r="J75" s="37"/>
      <c r="K75" s="42" t="s">
        <v>10</v>
      </c>
      <c r="L75" s="37"/>
      <c r="M75" s="42" t="s">
        <v>10</v>
      </c>
    </row>
    <row r="76" spans="1:13" ht="15" customHeight="1">
      <c r="A76" s="58" t="s">
        <v>36</v>
      </c>
      <c r="G76" s="3"/>
      <c r="H76" s="3"/>
      <c r="I76" s="3"/>
      <c r="J76" s="3"/>
      <c r="K76" s="3"/>
      <c r="L76" s="3"/>
      <c r="M76" s="3"/>
    </row>
    <row r="77" spans="1:13" ht="8.1" customHeight="1">
      <c r="A77" s="58"/>
      <c r="G77" s="3"/>
      <c r="H77" s="3"/>
      <c r="I77" s="3"/>
      <c r="J77" s="3"/>
      <c r="K77" s="3"/>
      <c r="L77" s="3"/>
      <c r="M77" s="3"/>
    </row>
    <row r="78" spans="1:13" ht="15" customHeight="1">
      <c r="A78" s="58" t="s">
        <v>37</v>
      </c>
      <c r="G78" s="3"/>
      <c r="H78" s="3"/>
      <c r="I78" s="3"/>
      <c r="J78" s="3"/>
      <c r="K78" s="3"/>
      <c r="L78" s="3"/>
      <c r="M78" s="3"/>
    </row>
    <row r="79" spans="1:13" ht="8.1" customHeight="1">
      <c r="A79" s="58"/>
      <c r="G79" s="3"/>
      <c r="H79" s="3"/>
      <c r="I79" s="3"/>
      <c r="J79" s="3"/>
      <c r="K79" s="3"/>
      <c r="L79" s="3"/>
      <c r="M79" s="3"/>
    </row>
    <row r="80" spans="1:13" ht="15" customHeight="1">
      <c r="A80" s="59" t="s">
        <v>38</v>
      </c>
      <c r="E80" s="46">
        <v>13</v>
      </c>
      <c r="G80" s="4">
        <v>0</v>
      </c>
      <c r="H80" s="4"/>
      <c r="I80" s="1">
        <v>75000000</v>
      </c>
      <c r="J80" s="5"/>
      <c r="K80" s="4">
        <v>0</v>
      </c>
      <c r="L80" s="5"/>
      <c r="M80" s="4">
        <v>0</v>
      </c>
    </row>
    <row r="81" spans="1:13" ht="15" customHeight="1">
      <c r="A81" s="59" t="s">
        <v>39</v>
      </c>
      <c r="E81" s="46">
        <v>14</v>
      </c>
      <c r="G81" s="1">
        <v>526623100</v>
      </c>
      <c r="H81" s="4"/>
      <c r="I81" s="1">
        <v>453855065</v>
      </c>
      <c r="J81" s="5"/>
      <c r="K81" s="1">
        <v>13851885</v>
      </c>
      <c r="L81" s="5"/>
      <c r="M81" s="1">
        <v>12029641</v>
      </c>
    </row>
    <row r="82" spans="1:13" ht="15" customHeight="1">
      <c r="A82" s="59" t="s">
        <v>40</v>
      </c>
      <c r="G82" s="4"/>
      <c r="I82" s="4"/>
      <c r="J82" s="5"/>
      <c r="L82" s="5"/>
    </row>
    <row r="83" spans="1:13" ht="15" customHeight="1">
      <c r="B83" s="95" t="s">
        <v>41</v>
      </c>
      <c r="E83" s="46">
        <v>15</v>
      </c>
      <c r="G83" s="1">
        <v>18629449</v>
      </c>
      <c r="H83" s="4"/>
      <c r="I83" s="1">
        <v>18421755</v>
      </c>
      <c r="J83" s="5"/>
      <c r="K83" s="1">
        <v>565655</v>
      </c>
      <c r="L83" s="5"/>
      <c r="M83" s="1">
        <v>559356</v>
      </c>
    </row>
    <row r="84" spans="1:13" ht="15" customHeight="1">
      <c r="B84" s="95" t="s">
        <v>42</v>
      </c>
      <c r="C84" s="96"/>
      <c r="D84" s="96"/>
      <c r="E84" s="46">
        <v>16</v>
      </c>
      <c r="G84" s="1">
        <v>1093936382</v>
      </c>
      <c r="H84" s="4"/>
      <c r="I84" s="1">
        <v>1105625968</v>
      </c>
      <c r="J84" s="5"/>
      <c r="K84" s="1">
        <v>0</v>
      </c>
      <c r="L84" s="5"/>
      <c r="M84" s="1">
        <v>0</v>
      </c>
    </row>
    <row r="85" spans="1:13" ht="15" customHeight="1">
      <c r="B85" s="95" t="s">
        <v>43</v>
      </c>
      <c r="C85" s="96"/>
      <c r="D85" s="96"/>
      <c r="E85" s="46">
        <v>17</v>
      </c>
      <c r="G85" s="1">
        <v>156186023</v>
      </c>
      <c r="H85" s="4"/>
      <c r="I85" s="1">
        <v>156093054</v>
      </c>
      <c r="J85" s="5"/>
      <c r="K85" s="1">
        <v>156186023</v>
      </c>
      <c r="L85" s="5"/>
      <c r="M85" s="1">
        <v>156093054</v>
      </c>
    </row>
    <row r="86" spans="1:13" ht="15" customHeight="1">
      <c r="B86" s="95" t="s">
        <v>44</v>
      </c>
      <c r="C86" s="96"/>
      <c r="D86" s="96"/>
      <c r="H86" s="4"/>
      <c r="J86" s="4"/>
      <c r="L86" s="5"/>
    </row>
    <row r="87" spans="1:13" ht="15" customHeight="1">
      <c r="B87" s="95"/>
      <c r="C87" s="96" t="s">
        <v>45</v>
      </c>
      <c r="D87" s="96"/>
      <c r="G87" s="1">
        <v>26710000</v>
      </c>
      <c r="H87" s="4"/>
      <c r="I87" s="1">
        <v>26710000</v>
      </c>
      <c r="J87" s="5"/>
      <c r="K87" s="1">
        <v>0</v>
      </c>
      <c r="L87" s="5"/>
      <c r="M87" s="1">
        <v>0</v>
      </c>
    </row>
    <row r="88" spans="1:13" ht="15" customHeight="1">
      <c r="A88" s="59" t="s">
        <v>16</v>
      </c>
      <c r="B88" s="96"/>
      <c r="C88" s="96"/>
      <c r="D88" s="96"/>
      <c r="G88" s="1">
        <v>24517062</v>
      </c>
      <c r="H88" s="4"/>
      <c r="I88" s="1">
        <v>32712570</v>
      </c>
      <c r="J88" s="5"/>
      <c r="K88" s="1">
        <v>522355</v>
      </c>
      <c r="L88" s="5"/>
      <c r="M88" s="1">
        <v>580772</v>
      </c>
    </row>
    <row r="89" spans="1:13" ht="15" customHeight="1">
      <c r="A89" s="59" t="s">
        <v>46</v>
      </c>
      <c r="B89" s="96"/>
      <c r="C89" s="96"/>
      <c r="D89" s="96"/>
      <c r="G89" s="1">
        <v>59844669</v>
      </c>
      <c r="H89" s="4"/>
      <c r="I89" s="1">
        <v>39710147</v>
      </c>
      <c r="J89" s="5"/>
      <c r="K89" s="1">
        <v>0</v>
      </c>
      <c r="L89" s="5"/>
      <c r="M89" s="1">
        <v>0</v>
      </c>
    </row>
    <row r="90" spans="1:13" ht="15" customHeight="1">
      <c r="A90" s="28" t="s">
        <v>47</v>
      </c>
      <c r="B90" s="96"/>
      <c r="C90" s="96"/>
      <c r="D90" s="96"/>
      <c r="E90" s="53" t="s">
        <v>48</v>
      </c>
      <c r="G90" s="1">
        <v>66852</v>
      </c>
      <c r="H90" s="4"/>
      <c r="I90" s="1">
        <v>1493184</v>
      </c>
      <c r="J90" s="5"/>
      <c r="K90" s="1">
        <v>0</v>
      </c>
      <c r="L90" s="5"/>
      <c r="M90" s="1">
        <v>0</v>
      </c>
    </row>
    <row r="91" spans="1:13" ht="15" customHeight="1">
      <c r="A91" s="97" t="s">
        <v>49</v>
      </c>
      <c r="B91" s="96"/>
      <c r="C91" s="96"/>
      <c r="D91" s="96"/>
      <c r="G91" s="2">
        <v>15566376</v>
      </c>
      <c r="H91" s="4"/>
      <c r="I91" s="2">
        <v>6090390</v>
      </c>
      <c r="J91" s="5"/>
      <c r="K91" s="2">
        <v>634314</v>
      </c>
      <c r="L91" s="5"/>
      <c r="M91" s="2">
        <v>618235</v>
      </c>
    </row>
    <row r="92" spans="1:13" ht="8.1" customHeight="1">
      <c r="A92" s="58"/>
      <c r="G92" s="5"/>
      <c r="H92" s="5"/>
      <c r="I92" s="5"/>
      <c r="J92" s="5"/>
      <c r="K92" s="5"/>
      <c r="L92" s="5"/>
      <c r="M92" s="5"/>
    </row>
    <row r="93" spans="1:13" ht="15" customHeight="1">
      <c r="A93" s="92" t="s">
        <v>50</v>
      </c>
      <c r="G93" s="7">
        <f>SUM(G80:G91)</f>
        <v>1922079913</v>
      </c>
      <c r="H93" s="5"/>
      <c r="I93" s="7">
        <f>SUM(I80:I91)</f>
        <v>1915712133</v>
      </c>
      <c r="J93" s="5"/>
      <c r="K93" s="7">
        <f>SUM(K80:K91)</f>
        <v>171760232</v>
      </c>
      <c r="L93" s="5"/>
      <c r="M93" s="7">
        <f>SUM(M80:M91)</f>
        <v>169881058</v>
      </c>
    </row>
    <row r="94" spans="1:13" ht="15" customHeight="1">
      <c r="A94" s="93"/>
      <c r="G94" s="5"/>
      <c r="H94" s="5"/>
      <c r="I94" s="5"/>
      <c r="J94" s="5"/>
      <c r="K94" s="5"/>
      <c r="L94" s="5"/>
      <c r="M94" s="5"/>
    </row>
    <row r="95" spans="1:13" ht="15" customHeight="1">
      <c r="A95" s="92" t="s">
        <v>51</v>
      </c>
      <c r="G95" s="5"/>
      <c r="H95" s="5"/>
      <c r="I95" s="5"/>
      <c r="J95" s="5"/>
      <c r="K95" s="5"/>
      <c r="L95" s="5"/>
      <c r="M95" s="5"/>
    </row>
    <row r="96" spans="1:13" ht="8.1" customHeight="1">
      <c r="A96" s="58"/>
      <c r="G96" s="5"/>
      <c r="H96" s="5"/>
      <c r="I96" s="5"/>
      <c r="J96" s="5"/>
      <c r="K96" s="5"/>
      <c r="L96" s="5"/>
      <c r="M96" s="5"/>
    </row>
    <row r="97" spans="1:13" ht="15" customHeight="1">
      <c r="A97" s="59" t="s">
        <v>52</v>
      </c>
      <c r="G97" s="4"/>
      <c r="H97" s="4"/>
      <c r="I97" s="4"/>
      <c r="J97" s="5"/>
      <c r="L97" s="5"/>
    </row>
    <row r="98" spans="1:13" ht="15" customHeight="1">
      <c r="B98" s="59" t="s">
        <v>45</v>
      </c>
      <c r="F98" s="59"/>
      <c r="G98" s="1">
        <v>26334181</v>
      </c>
      <c r="H98" s="4"/>
      <c r="I98" s="1">
        <v>24836975</v>
      </c>
      <c r="J98" s="5"/>
      <c r="K98" s="1">
        <v>0</v>
      </c>
      <c r="L98" s="5"/>
      <c r="M98" s="1">
        <v>0</v>
      </c>
    </row>
    <row r="99" spans="1:13" ht="15" customHeight="1">
      <c r="A99" s="59" t="s">
        <v>53</v>
      </c>
      <c r="E99" s="46">
        <v>15</v>
      </c>
      <c r="F99" s="59"/>
      <c r="G99" s="1">
        <v>137677274</v>
      </c>
      <c r="H99" s="4"/>
      <c r="I99" s="1">
        <v>141789943</v>
      </c>
      <c r="J99" s="5"/>
      <c r="K99" s="1">
        <v>1640090</v>
      </c>
      <c r="L99" s="5"/>
      <c r="M99" s="1">
        <v>1784199</v>
      </c>
    </row>
    <row r="100" spans="1:13" ht="15" customHeight="1">
      <c r="A100" s="59" t="s">
        <v>54</v>
      </c>
      <c r="E100" s="46">
        <v>16</v>
      </c>
      <c r="G100" s="1">
        <v>6588603686</v>
      </c>
      <c r="H100" s="4"/>
      <c r="I100" s="1">
        <v>6764259323</v>
      </c>
      <c r="J100" s="5"/>
      <c r="K100" s="1">
        <v>0</v>
      </c>
      <c r="L100" s="5"/>
      <c r="M100" s="1">
        <v>0</v>
      </c>
    </row>
    <row r="101" spans="1:13" ht="15" customHeight="1">
      <c r="A101" s="28" t="s">
        <v>55</v>
      </c>
      <c r="B101" s="96"/>
      <c r="C101" s="96"/>
      <c r="D101" s="96"/>
      <c r="E101" s="46">
        <v>12</v>
      </c>
      <c r="G101" s="1">
        <v>236346744</v>
      </c>
      <c r="H101" s="4"/>
      <c r="I101" s="1">
        <v>217744512</v>
      </c>
      <c r="J101" s="5"/>
      <c r="K101" s="1">
        <v>0</v>
      </c>
      <c r="L101" s="5"/>
      <c r="M101" s="1">
        <v>0</v>
      </c>
    </row>
    <row r="102" spans="1:13" ht="15" customHeight="1">
      <c r="A102" s="28" t="s">
        <v>56</v>
      </c>
      <c r="B102" s="96"/>
      <c r="C102" s="96"/>
      <c r="D102" s="96"/>
      <c r="E102" s="53" t="s">
        <v>48</v>
      </c>
      <c r="G102" s="1">
        <v>21281659</v>
      </c>
      <c r="H102" s="4"/>
      <c r="I102" s="1">
        <v>34979708</v>
      </c>
      <c r="J102" s="5"/>
      <c r="K102" s="1">
        <v>0</v>
      </c>
      <c r="L102" s="5"/>
      <c r="M102" s="1">
        <v>0</v>
      </c>
    </row>
    <row r="103" spans="1:13" ht="15" customHeight="1">
      <c r="A103" s="28" t="s">
        <v>57</v>
      </c>
      <c r="G103" s="2">
        <v>22628020</v>
      </c>
      <c r="H103" s="4"/>
      <c r="I103" s="2">
        <v>21898004</v>
      </c>
      <c r="J103" s="5"/>
      <c r="K103" s="2">
        <v>5797612</v>
      </c>
      <c r="L103" s="5"/>
      <c r="M103" s="2">
        <v>5678345</v>
      </c>
    </row>
    <row r="104" spans="1:13" ht="8.1" customHeight="1">
      <c r="A104" s="58"/>
      <c r="G104" s="5"/>
      <c r="H104" s="5"/>
      <c r="I104" s="5"/>
      <c r="J104" s="5"/>
      <c r="K104" s="5"/>
      <c r="L104" s="5"/>
      <c r="M104" s="5"/>
    </row>
    <row r="105" spans="1:13" ht="15" customHeight="1">
      <c r="A105" s="92" t="s">
        <v>58</v>
      </c>
      <c r="G105" s="7">
        <f>SUM(G97:G104)</f>
        <v>7032871564</v>
      </c>
      <c r="H105" s="5"/>
      <c r="I105" s="7">
        <f>SUM(I97:I104)</f>
        <v>7205508465</v>
      </c>
      <c r="J105" s="5"/>
      <c r="K105" s="7">
        <f>SUM(K97:K104)</f>
        <v>7437702</v>
      </c>
      <c r="L105" s="5"/>
      <c r="M105" s="7">
        <f>SUM(M97:M104)</f>
        <v>7462544</v>
      </c>
    </row>
    <row r="106" spans="1:13" ht="8.1" customHeight="1">
      <c r="A106" s="58"/>
      <c r="G106" s="5"/>
      <c r="H106" s="5"/>
      <c r="I106" s="5"/>
      <c r="J106" s="5"/>
      <c r="K106" s="5"/>
      <c r="L106" s="5"/>
      <c r="M106" s="5"/>
    </row>
    <row r="107" spans="1:13" ht="15" customHeight="1">
      <c r="A107" s="92" t="s">
        <v>59</v>
      </c>
      <c r="G107" s="7">
        <f>G93+G105</f>
        <v>8954951477</v>
      </c>
      <c r="H107" s="5"/>
      <c r="I107" s="7">
        <f>I93+I105</f>
        <v>9121220598</v>
      </c>
      <c r="J107" s="5"/>
      <c r="K107" s="7">
        <f>K93+K105</f>
        <v>179197934</v>
      </c>
      <c r="L107" s="5"/>
      <c r="M107" s="7">
        <f>M93+M105</f>
        <v>177343602</v>
      </c>
    </row>
    <row r="108" spans="1:13" ht="15" customHeight="1">
      <c r="A108" s="58"/>
      <c r="G108" s="5"/>
      <c r="H108" s="5"/>
      <c r="I108" s="5"/>
      <c r="J108" s="5"/>
      <c r="K108" s="5"/>
      <c r="L108" s="5"/>
      <c r="M108" s="5"/>
    </row>
    <row r="109" spans="1:13" ht="15" customHeight="1">
      <c r="A109" s="92" t="s">
        <v>60</v>
      </c>
      <c r="G109" s="3"/>
      <c r="H109" s="3"/>
      <c r="I109" s="3"/>
      <c r="J109" s="3"/>
      <c r="K109" s="3"/>
      <c r="L109" s="3"/>
      <c r="M109" s="3"/>
    </row>
    <row r="110" spans="1:13" ht="8.1" customHeight="1">
      <c r="A110" s="58"/>
      <c r="G110" s="3"/>
      <c r="H110" s="3"/>
      <c r="I110" s="3"/>
      <c r="J110" s="3"/>
      <c r="K110" s="3"/>
      <c r="L110" s="3"/>
      <c r="M110" s="3"/>
    </row>
    <row r="111" spans="1:13" ht="15" customHeight="1">
      <c r="A111" s="93" t="s">
        <v>61</v>
      </c>
      <c r="B111" s="93"/>
      <c r="G111" s="3"/>
      <c r="H111" s="3"/>
      <c r="I111" s="3"/>
      <c r="J111" s="3"/>
      <c r="K111" s="3"/>
      <c r="L111" s="3"/>
      <c r="M111" s="3"/>
    </row>
    <row r="112" spans="1:13" ht="15" customHeight="1">
      <c r="A112" s="93"/>
      <c r="B112" s="98" t="s">
        <v>62</v>
      </c>
      <c r="G112" s="3"/>
      <c r="H112" s="3"/>
      <c r="I112" s="3"/>
      <c r="J112" s="3"/>
      <c r="K112" s="3"/>
      <c r="L112" s="3"/>
      <c r="M112" s="3"/>
    </row>
    <row r="113" spans="1:13" ht="15" customHeight="1" thickBot="1">
      <c r="C113" s="59" t="s">
        <v>192</v>
      </c>
      <c r="G113" s="99">
        <v>5437817180</v>
      </c>
      <c r="H113" s="3"/>
      <c r="I113" s="99">
        <v>5437817180</v>
      </c>
      <c r="J113" s="3"/>
      <c r="K113" s="99">
        <v>5437817180</v>
      </c>
      <c r="L113" s="3"/>
      <c r="M113" s="99">
        <v>5437817180</v>
      </c>
    </row>
    <row r="114" spans="1:13" ht="8.1" customHeight="1" thickTop="1">
      <c r="A114" s="58"/>
      <c r="G114" s="8"/>
      <c r="H114" s="8"/>
      <c r="I114" s="8"/>
      <c r="J114" s="8"/>
      <c r="K114" s="8"/>
      <c r="L114" s="3"/>
      <c r="M114" s="8"/>
    </row>
    <row r="115" spans="1:13" ht="15" customHeight="1">
      <c r="B115" s="98" t="s">
        <v>63</v>
      </c>
      <c r="C115" s="28"/>
      <c r="G115" s="8"/>
      <c r="H115" s="8"/>
      <c r="I115" s="8"/>
      <c r="J115" s="8"/>
      <c r="K115" s="8"/>
      <c r="L115" s="8"/>
      <c r="M115" s="8"/>
    </row>
    <row r="116" spans="1:13" ht="15" customHeight="1">
      <c r="B116" s="28"/>
      <c r="C116" s="59" t="s">
        <v>193</v>
      </c>
      <c r="G116" s="1">
        <v>5037817180</v>
      </c>
      <c r="H116" s="8"/>
      <c r="I116" s="1">
        <v>5037817180</v>
      </c>
      <c r="J116" s="8"/>
      <c r="K116" s="1">
        <v>5037817180</v>
      </c>
      <c r="L116" s="8"/>
      <c r="M116" s="8">
        <v>5037817180</v>
      </c>
    </row>
    <row r="117" spans="1:13" ht="15" customHeight="1">
      <c r="A117" s="59" t="s">
        <v>64</v>
      </c>
      <c r="B117" s="28"/>
      <c r="C117" s="28"/>
      <c r="G117" s="13">
        <v>3896006978</v>
      </c>
      <c r="H117" s="8"/>
      <c r="I117" s="1">
        <v>3896006978</v>
      </c>
      <c r="J117" s="8"/>
      <c r="K117" s="13">
        <v>3896006978</v>
      </c>
      <c r="L117" s="8"/>
      <c r="M117" s="8">
        <v>3896006978</v>
      </c>
    </row>
    <row r="118" spans="1:13" ht="15" customHeight="1">
      <c r="A118" s="59" t="s">
        <v>65</v>
      </c>
      <c r="G118" s="27"/>
      <c r="H118" s="27"/>
      <c r="I118" s="27"/>
      <c r="J118" s="27"/>
      <c r="K118" s="27"/>
      <c r="L118" s="27"/>
      <c r="M118" s="27"/>
    </row>
    <row r="119" spans="1:13" ht="15" customHeight="1">
      <c r="B119" s="95" t="s">
        <v>66</v>
      </c>
      <c r="E119" s="46">
        <v>19</v>
      </c>
      <c r="G119" s="27">
        <v>240625834</v>
      </c>
      <c r="H119" s="27"/>
      <c r="I119" s="5">
        <v>240625834</v>
      </c>
      <c r="J119" s="8"/>
      <c r="K119" s="8">
        <v>240625834</v>
      </c>
      <c r="L119" s="8"/>
      <c r="M119" s="27">
        <v>240625834</v>
      </c>
    </row>
    <row r="120" spans="1:13" ht="15" customHeight="1">
      <c r="B120" s="95" t="s">
        <v>67</v>
      </c>
      <c r="E120" s="46">
        <v>18</v>
      </c>
      <c r="G120" s="27">
        <v>419645026</v>
      </c>
      <c r="H120" s="27"/>
      <c r="I120" s="5">
        <v>419645026</v>
      </c>
      <c r="J120" s="8"/>
      <c r="K120" s="8">
        <v>419645026</v>
      </c>
      <c r="L120" s="8"/>
      <c r="M120" s="27">
        <v>419645026</v>
      </c>
    </row>
    <row r="121" spans="1:13" ht="15" customHeight="1">
      <c r="B121" s="95" t="s">
        <v>68</v>
      </c>
      <c r="G121" s="27">
        <v>7574396602</v>
      </c>
      <c r="H121" s="27"/>
      <c r="I121" s="1">
        <v>7260026404</v>
      </c>
      <c r="J121" s="27"/>
      <c r="K121" s="27">
        <v>3532280114</v>
      </c>
      <c r="L121" s="27"/>
      <c r="M121" s="1">
        <v>3233598680</v>
      </c>
    </row>
    <row r="122" spans="1:13" ht="15" customHeight="1">
      <c r="A122" s="59" t="s">
        <v>69</v>
      </c>
      <c r="B122" s="95"/>
      <c r="E122" s="46">
        <v>18</v>
      </c>
      <c r="G122" s="27">
        <v>-419645026</v>
      </c>
      <c r="H122" s="27"/>
      <c r="I122" s="1">
        <v>-419645026</v>
      </c>
      <c r="J122" s="27"/>
      <c r="K122" s="27">
        <v>-419645026</v>
      </c>
      <c r="L122" s="27"/>
      <c r="M122" s="1">
        <v>-419645026</v>
      </c>
    </row>
    <row r="123" spans="1:13" ht="15" customHeight="1">
      <c r="A123" s="59" t="s">
        <v>70</v>
      </c>
      <c r="G123" s="2">
        <v>-22886961</v>
      </c>
      <c r="H123" s="8"/>
      <c r="I123" s="9">
        <v>-22886961</v>
      </c>
      <c r="J123" s="8"/>
      <c r="K123" s="2">
        <v>0</v>
      </c>
      <c r="L123" s="8"/>
      <c r="M123" s="2">
        <v>0</v>
      </c>
    </row>
    <row r="124" spans="1:13" ht="8.1" customHeight="1">
      <c r="A124" s="58"/>
      <c r="G124" s="8"/>
      <c r="H124" s="8"/>
      <c r="I124" s="8"/>
      <c r="J124" s="8"/>
      <c r="K124" s="8"/>
      <c r="L124" s="8"/>
      <c r="M124" s="8"/>
    </row>
    <row r="125" spans="1:13" ht="15" customHeight="1">
      <c r="A125" s="58" t="s">
        <v>71</v>
      </c>
      <c r="G125" s="8">
        <f>SUM(G116:G123)</f>
        <v>16725959633</v>
      </c>
      <c r="H125" s="8"/>
      <c r="I125" s="8">
        <f>SUM(I116:I124)</f>
        <v>16411589435</v>
      </c>
      <c r="J125" s="8"/>
      <c r="K125" s="8">
        <f>SUM(K116:K124)</f>
        <v>12706730106</v>
      </c>
      <c r="L125" s="8"/>
      <c r="M125" s="8">
        <f>SUM(M116:M124)</f>
        <v>12408048672</v>
      </c>
    </row>
    <row r="126" spans="1:13" ht="15" customHeight="1">
      <c r="A126" s="59" t="s">
        <v>72</v>
      </c>
      <c r="G126" s="14">
        <v>119970283</v>
      </c>
      <c r="H126" s="8"/>
      <c r="I126" s="12">
        <v>120742502</v>
      </c>
      <c r="J126" s="8"/>
      <c r="K126" s="2">
        <v>0</v>
      </c>
      <c r="L126" s="8"/>
      <c r="M126" s="2">
        <v>0</v>
      </c>
    </row>
    <row r="127" spans="1:13" ht="8.1" customHeight="1">
      <c r="A127" s="58"/>
      <c r="G127" s="8"/>
      <c r="H127" s="8"/>
      <c r="I127" s="8"/>
      <c r="J127" s="8"/>
      <c r="K127" s="8"/>
      <c r="L127" s="8"/>
      <c r="M127" s="8"/>
    </row>
    <row r="128" spans="1:13" ht="15" customHeight="1">
      <c r="A128" s="58" t="s">
        <v>73</v>
      </c>
      <c r="G128" s="12">
        <f>SUM(G125:G127)</f>
        <v>16845929916</v>
      </c>
      <c r="H128" s="8"/>
      <c r="I128" s="12">
        <f>SUM(I125:I127)</f>
        <v>16532331937</v>
      </c>
      <c r="J128" s="8"/>
      <c r="K128" s="12">
        <f>SUM(K125:K127)</f>
        <v>12706730106</v>
      </c>
      <c r="L128" s="8"/>
      <c r="M128" s="12">
        <f>SUM(M125:M127)</f>
        <v>12408048672</v>
      </c>
    </row>
    <row r="129" spans="1:13" ht="8.1" customHeight="1">
      <c r="A129" s="58"/>
      <c r="G129" s="8"/>
      <c r="H129" s="8"/>
      <c r="I129" s="8"/>
      <c r="J129" s="8"/>
      <c r="K129" s="8"/>
      <c r="L129" s="8"/>
      <c r="M129" s="8"/>
    </row>
    <row r="130" spans="1:13" ht="15" customHeight="1" thickBot="1">
      <c r="A130" s="58" t="s">
        <v>74</v>
      </c>
      <c r="G130" s="11">
        <f>+G128+G107</f>
        <v>25800881393</v>
      </c>
      <c r="H130" s="8"/>
      <c r="I130" s="11">
        <f>+I128+I107</f>
        <v>25653552535</v>
      </c>
      <c r="J130" s="8"/>
      <c r="K130" s="11">
        <f>+K128+K107</f>
        <v>12885928040</v>
      </c>
      <c r="L130" s="8"/>
      <c r="M130" s="11">
        <f>+M128+M107</f>
        <v>12585392274</v>
      </c>
    </row>
    <row r="131" spans="1:13" ht="16.5" customHeight="1" thickTop="1"/>
    <row r="132" spans="1:13" ht="16.5" customHeight="1"/>
    <row r="133" spans="1:13" ht="16.5" customHeight="1"/>
    <row r="134" spans="1:13" ht="16.5" customHeight="1"/>
    <row r="135" spans="1:13" ht="16.5" customHeight="1"/>
    <row r="136" spans="1:13" ht="16.5" customHeight="1"/>
    <row r="137" spans="1:13" ht="16.5" customHeight="1"/>
    <row r="138" spans="1:13" ht="7.5" customHeight="1"/>
    <row r="139" spans="1:13" ht="21.95" customHeight="1">
      <c r="A139" s="82" t="str">
        <f>A64</f>
        <v>The accompanying notes on pages 9 to 30 are an integral part of this interim financial information.</v>
      </c>
      <c r="B139" s="82"/>
      <c r="C139" s="82"/>
      <c r="D139" s="82"/>
      <c r="E139" s="83"/>
      <c r="F139" s="83"/>
      <c r="G139" s="6"/>
      <c r="H139" s="6"/>
      <c r="I139" s="6"/>
      <c r="J139" s="6"/>
      <c r="K139" s="6"/>
      <c r="L139" s="6"/>
      <c r="M139" s="6"/>
    </row>
  </sheetData>
  <mergeCells count="9">
    <mergeCell ref="G71:I71"/>
    <mergeCell ref="K71:M71"/>
    <mergeCell ref="G6:I6"/>
    <mergeCell ref="K6:M6"/>
    <mergeCell ref="G7:I7"/>
    <mergeCell ref="K7:M7"/>
    <mergeCell ref="A60:K60"/>
    <mergeCell ref="G70:I70"/>
    <mergeCell ref="K70:M70"/>
  </mergeCells>
  <conditionalFormatting sqref="G41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I41:M41 J42 L42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J38:J40 L38:L40">
    <cfRule type="iconSet" priority="3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2" man="1"/>
  </rowBreaks>
  <ignoredErrors>
    <ignoredError sqref="E90 H9:J9 J10 H10 L10 H74 L74 J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1C87-1ADC-424A-8D1C-7910629322B7}">
  <dimension ref="A1:M61"/>
  <sheetViews>
    <sheetView zoomScale="115" zoomScaleNormal="115" zoomScaleSheetLayoutView="100" workbookViewId="0">
      <selection activeCell="X12" sqref="X12"/>
    </sheetView>
  </sheetViews>
  <sheetFormatPr defaultColWidth="9.140625" defaultRowHeight="15" customHeight="1"/>
  <cols>
    <col min="1" max="3" width="1" style="59" customWidth="1"/>
    <col min="4" max="4" width="38.140625" style="59" customWidth="1"/>
    <col min="5" max="5" width="5.42578125" style="46" customWidth="1"/>
    <col min="6" max="6" width="0.85546875" style="46" customWidth="1"/>
    <col min="7" max="7" width="13.85546875" style="38" customWidth="1"/>
    <col min="8" max="8" width="0.85546875" style="38" customWidth="1"/>
    <col min="9" max="9" width="13.85546875" style="38" customWidth="1"/>
    <col min="10" max="10" width="0.85546875" style="38" customWidth="1"/>
    <col min="11" max="11" width="13.85546875" style="38" customWidth="1"/>
    <col min="12" max="12" width="0.85546875" style="38" customWidth="1"/>
    <col min="13" max="13" width="13.85546875" style="38" customWidth="1"/>
    <col min="14" max="16384" width="9.140625" style="59"/>
  </cols>
  <sheetData>
    <row r="1" spans="1:13" ht="16.5" customHeight="1">
      <c r="A1" s="58" t="s">
        <v>0</v>
      </c>
    </row>
    <row r="2" spans="1:13" ht="16.5" customHeight="1">
      <c r="A2" s="58" t="s">
        <v>75</v>
      </c>
    </row>
    <row r="3" spans="1:13" ht="16.5" customHeight="1">
      <c r="A3" s="60" t="s">
        <v>190</v>
      </c>
      <c r="B3" s="61"/>
      <c r="C3" s="61"/>
      <c r="D3" s="61"/>
      <c r="E3" s="62"/>
      <c r="F3" s="62"/>
      <c r="G3" s="63"/>
      <c r="H3" s="63"/>
      <c r="I3" s="63"/>
      <c r="J3" s="63"/>
      <c r="K3" s="63"/>
      <c r="L3" s="63"/>
      <c r="M3" s="63"/>
    </row>
    <row r="4" spans="1:13" ht="15" customHeight="1">
      <c r="A4" s="58"/>
    </row>
    <row r="5" spans="1:13" ht="15" customHeight="1">
      <c r="A5" s="58"/>
    </row>
    <row r="6" spans="1:13" ht="15" customHeight="1">
      <c r="A6" s="58"/>
      <c r="G6" s="215" t="s">
        <v>2</v>
      </c>
      <c r="H6" s="215"/>
      <c r="I6" s="215"/>
      <c r="J6" s="27"/>
      <c r="K6" s="215" t="s">
        <v>3</v>
      </c>
      <c r="L6" s="215"/>
      <c r="M6" s="215"/>
    </row>
    <row r="7" spans="1:13" ht="15" customHeight="1">
      <c r="A7" s="58"/>
      <c r="G7" s="214" t="s">
        <v>4</v>
      </c>
      <c r="H7" s="214"/>
      <c r="I7" s="214"/>
      <c r="J7" s="64"/>
      <c r="K7" s="214" t="s">
        <v>4</v>
      </c>
      <c r="L7" s="214"/>
      <c r="M7" s="214"/>
    </row>
    <row r="8" spans="1:13" ht="15" customHeight="1">
      <c r="E8" s="65"/>
      <c r="F8" s="65"/>
      <c r="G8" s="37" t="s">
        <v>5</v>
      </c>
      <c r="H8" s="37"/>
      <c r="I8" s="37" t="s">
        <v>5</v>
      </c>
      <c r="J8" s="37"/>
      <c r="K8" s="37" t="s">
        <v>5</v>
      </c>
      <c r="L8" s="37"/>
      <c r="M8" s="37" t="s">
        <v>5</v>
      </c>
    </row>
    <row r="9" spans="1:13" ht="15" customHeight="1">
      <c r="E9" s="65"/>
      <c r="F9" s="65"/>
      <c r="G9" s="66" t="s">
        <v>184</v>
      </c>
      <c r="H9" s="37"/>
      <c r="I9" s="66" t="s">
        <v>184</v>
      </c>
      <c r="J9" s="37"/>
      <c r="K9" s="66" t="s">
        <v>184</v>
      </c>
      <c r="L9" s="37"/>
      <c r="M9" s="66" t="s">
        <v>184</v>
      </c>
    </row>
    <row r="10" spans="1:13" ht="15" customHeight="1">
      <c r="E10" s="65"/>
      <c r="F10" s="65"/>
      <c r="G10" s="66" t="s">
        <v>187</v>
      </c>
      <c r="H10" s="37"/>
      <c r="I10" s="66" t="s">
        <v>8</v>
      </c>
      <c r="J10" s="37"/>
      <c r="K10" s="66" t="s">
        <v>187</v>
      </c>
      <c r="L10" s="37"/>
      <c r="M10" s="66" t="s">
        <v>8</v>
      </c>
    </row>
    <row r="11" spans="1:13" ht="15" customHeight="1">
      <c r="E11" s="67" t="s">
        <v>9</v>
      </c>
      <c r="F11" s="65"/>
      <c r="G11" s="42" t="s">
        <v>10</v>
      </c>
      <c r="H11" s="37"/>
      <c r="I11" s="42" t="s">
        <v>10</v>
      </c>
      <c r="J11" s="37"/>
      <c r="K11" s="42" t="s">
        <v>10</v>
      </c>
      <c r="L11" s="37"/>
      <c r="M11" s="42" t="s">
        <v>10</v>
      </c>
    </row>
    <row r="12" spans="1:13" ht="15" customHeight="1">
      <c r="E12" s="65"/>
      <c r="F12" s="65"/>
      <c r="G12" s="41"/>
      <c r="H12" s="41"/>
      <c r="I12" s="41"/>
      <c r="J12" s="41"/>
      <c r="K12" s="41"/>
      <c r="L12" s="41"/>
      <c r="M12" s="41"/>
    </row>
    <row r="13" spans="1:13" ht="15" customHeight="1">
      <c r="A13" s="59" t="s">
        <v>76</v>
      </c>
      <c r="G13" s="68">
        <v>1487498974</v>
      </c>
      <c r="H13" s="34"/>
      <c r="I13" s="68">
        <v>1535949227</v>
      </c>
      <c r="J13" s="34"/>
      <c r="K13" s="38">
        <v>25200000</v>
      </c>
      <c r="L13" s="69"/>
      <c r="M13" s="68">
        <v>25200000</v>
      </c>
    </row>
    <row r="14" spans="1:13" ht="15" customHeight="1">
      <c r="A14" s="59" t="s">
        <v>77</v>
      </c>
      <c r="H14" s="34"/>
      <c r="J14" s="34"/>
      <c r="L14" s="34"/>
    </row>
    <row r="15" spans="1:13" ht="15" customHeight="1">
      <c r="B15" s="59" t="s">
        <v>78</v>
      </c>
      <c r="G15" s="38">
        <v>95062526</v>
      </c>
      <c r="H15" s="34"/>
      <c r="I15" s="38">
        <v>98493331</v>
      </c>
      <c r="J15" s="34"/>
      <c r="K15" s="38">
        <v>0</v>
      </c>
      <c r="L15" s="69"/>
      <c r="M15" s="38">
        <v>0</v>
      </c>
    </row>
    <row r="16" spans="1:13" ht="15" customHeight="1">
      <c r="A16" s="59" t="s">
        <v>79</v>
      </c>
      <c r="H16" s="34"/>
      <c r="J16" s="69"/>
      <c r="L16" s="70"/>
    </row>
    <row r="17" spans="1:13" ht="15" customHeight="1">
      <c r="B17" s="59" t="s">
        <v>80</v>
      </c>
      <c r="G17" s="38">
        <v>9082691</v>
      </c>
      <c r="H17" s="34"/>
      <c r="I17" s="38">
        <v>206825</v>
      </c>
      <c r="K17" s="38">
        <v>0</v>
      </c>
      <c r="M17" s="38">
        <v>0</v>
      </c>
    </row>
    <row r="18" spans="1:13" ht="15" customHeight="1">
      <c r="A18" s="59" t="s">
        <v>81</v>
      </c>
      <c r="F18" s="65"/>
      <c r="G18" s="71">
        <v>-1085451473</v>
      </c>
      <c r="H18" s="27"/>
      <c r="I18" s="71">
        <v>-1175139240</v>
      </c>
      <c r="K18" s="72">
        <v>-17940746</v>
      </c>
      <c r="L18" s="68"/>
      <c r="M18" s="71">
        <v>-15336963</v>
      </c>
    </row>
    <row r="19" spans="1:13" ht="15" customHeight="1">
      <c r="E19" s="65"/>
      <c r="F19" s="65"/>
      <c r="G19" s="41"/>
      <c r="H19" s="41"/>
      <c r="I19" s="41"/>
      <c r="J19" s="41"/>
      <c r="K19" s="41"/>
      <c r="L19" s="41"/>
      <c r="M19" s="41"/>
    </row>
    <row r="20" spans="1:13" ht="15" customHeight="1">
      <c r="A20" s="58" t="s">
        <v>82</v>
      </c>
      <c r="E20" s="65"/>
      <c r="F20" s="65"/>
      <c r="G20" s="34">
        <f>SUM(G13:G18)</f>
        <v>506192718</v>
      </c>
      <c r="H20" s="34"/>
      <c r="I20" s="34">
        <f>SUM(I13:I18)</f>
        <v>459510143</v>
      </c>
      <c r="J20" s="34"/>
      <c r="K20" s="34">
        <f>SUM(K13:K18)</f>
        <v>7259254</v>
      </c>
      <c r="L20" s="34"/>
      <c r="M20" s="34">
        <f>SUM(M13:M18)</f>
        <v>9863037</v>
      </c>
    </row>
    <row r="21" spans="1:13" ht="15" customHeight="1">
      <c r="A21" s="59" t="s">
        <v>83</v>
      </c>
      <c r="E21" s="46" t="s">
        <v>91</v>
      </c>
      <c r="F21" s="65"/>
      <c r="G21" s="34">
        <v>0</v>
      </c>
      <c r="H21" s="34"/>
      <c r="I21" s="34">
        <v>0</v>
      </c>
      <c r="J21" s="34"/>
      <c r="K21" s="34">
        <v>300000000</v>
      </c>
      <c r="L21" s="69"/>
      <c r="M21" s="38">
        <v>858441359</v>
      </c>
    </row>
    <row r="22" spans="1:13" ht="15" customHeight="1">
      <c r="A22" s="59" t="s">
        <v>197</v>
      </c>
      <c r="E22" s="65"/>
      <c r="F22" s="65"/>
      <c r="G22" s="38">
        <v>50944768</v>
      </c>
      <c r="H22" s="34"/>
      <c r="I22" s="38">
        <v>-1938273</v>
      </c>
      <c r="J22" s="34"/>
      <c r="K22" s="34">
        <v>0</v>
      </c>
      <c r="L22" s="69"/>
      <c r="M22" s="34">
        <v>0</v>
      </c>
    </row>
    <row r="23" spans="1:13" ht="15" customHeight="1">
      <c r="A23" s="59" t="s">
        <v>198</v>
      </c>
      <c r="E23" s="73"/>
      <c r="F23" s="65"/>
      <c r="G23" s="38">
        <v>23978383</v>
      </c>
      <c r="H23" s="34"/>
      <c r="I23" s="38">
        <v>1036271</v>
      </c>
      <c r="J23" s="34"/>
      <c r="K23" s="34">
        <v>0</v>
      </c>
      <c r="L23" s="69"/>
      <c r="M23" s="34">
        <v>0</v>
      </c>
    </row>
    <row r="24" spans="1:13" ht="15" customHeight="1">
      <c r="A24" s="59" t="s">
        <v>84</v>
      </c>
      <c r="F24" s="65"/>
      <c r="G24" s="68">
        <v>7450577</v>
      </c>
      <c r="H24" s="34"/>
      <c r="I24" s="68">
        <v>4455515</v>
      </c>
      <c r="J24" s="34"/>
      <c r="K24" s="34">
        <v>6193</v>
      </c>
      <c r="L24" s="69"/>
      <c r="M24" s="68">
        <v>631171</v>
      </c>
    </row>
    <row r="25" spans="1:13" ht="15" customHeight="1">
      <c r="A25" s="28" t="s">
        <v>85</v>
      </c>
      <c r="G25" s="69">
        <v>-156835098</v>
      </c>
      <c r="H25" s="34"/>
      <c r="I25" s="69">
        <v>-119412210</v>
      </c>
      <c r="J25" s="34"/>
      <c r="K25" s="34">
        <v>-6598801</v>
      </c>
      <c r="L25" s="69"/>
      <c r="M25" s="69">
        <v>-6359718</v>
      </c>
    </row>
    <row r="26" spans="1:13" ht="15" customHeight="1">
      <c r="A26" s="59" t="s">
        <v>86</v>
      </c>
      <c r="C26" s="58"/>
      <c r="D26" s="58"/>
      <c r="G26" s="71">
        <v>-68084861</v>
      </c>
      <c r="H26" s="34"/>
      <c r="I26" s="71">
        <v>-88021011</v>
      </c>
      <c r="J26" s="34"/>
      <c r="K26" s="49">
        <v>-2008402</v>
      </c>
      <c r="L26" s="69"/>
      <c r="M26" s="71">
        <v>-4784412</v>
      </c>
    </row>
    <row r="27" spans="1:13" ht="15" customHeight="1">
      <c r="A27" s="58"/>
      <c r="G27" s="34"/>
      <c r="H27" s="34"/>
      <c r="I27" s="34"/>
      <c r="J27" s="34"/>
      <c r="K27" s="34"/>
      <c r="L27" s="34"/>
      <c r="M27" s="34"/>
    </row>
    <row r="28" spans="1:13" ht="15" customHeight="1">
      <c r="A28" s="58" t="s">
        <v>176</v>
      </c>
      <c r="B28" s="58"/>
      <c r="G28" s="74">
        <f>SUM(G20:G26)</f>
        <v>363646487</v>
      </c>
      <c r="H28" s="34"/>
      <c r="I28" s="74">
        <f>SUM(I20:I26)</f>
        <v>255630435</v>
      </c>
      <c r="J28" s="34"/>
      <c r="K28" s="74">
        <f>SUM(K20:K26)</f>
        <v>298658244</v>
      </c>
      <c r="L28" s="34"/>
      <c r="M28" s="74">
        <f>SUM(M20:M26)</f>
        <v>857791437</v>
      </c>
    </row>
    <row r="29" spans="1:13" ht="15" customHeight="1">
      <c r="A29" s="59" t="s">
        <v>194</v>
      </c>
      <c r="E29" s="46">
        <v>20</v>
      </c>
      <c r="G29" s="75">
        <v>-50048508</v>
      </c>
      <c r="H29" s="27"/>
      <c r="I29" s="75">
        <v>-30232666</v>
      </c>
      <c r="J29" s="27"/>
      <c r="K29" s="63">
        <v>23190</v>
      </c>
      <c r="L29" s="68"/>
      <c r="M29" s="75">
        <v>16144</v>
      </c>
    </row>
    <row r="30" spans="1:13" ht="15" customHeight="1">
      <c r="E30" s="65"/>
      <c r="F30" s="65"/>
      <c r="G30" s="41"/>
      <c r="H30" s="41"/>
      <c r="I30" s="41"/>
      <c r="J30" s="41"/>
      <c r="K30" s="41"/>
      <c r="L30" s="41"/>
      <c r="M30" s="41"/>
    </row>
    <row r="31" spans="1:13" ht="15" customHeight="1">
      <c r="A31" s="58" t="s">
        <v>177</v>
      </c>
      <c r="B31" s="58"/>
      <c r="C31" s="58"/>
      <c r="D31" s="58"/>
      <c r="G31" s="76">
        <f>SUM(G28:G29)</f>
        <v>313597979</v>
      </c>
      <c r="H31" s="34"/>
      <c r="I31" s="76">
        <f>SUM(I28:I29)</f>
        <v>225397769</v>
      </c>
      <c r="J31" s="34"/>
      <c r="K31" s="76">
        <f>SUM(K28:K29)</f>
        <v>298681434</v>
      </c>
      <c r="L31" s="34"/>
      <c r="M31" s="76">
        <f>SUM(M28:M29)</f>
        <v>857807581</v>
      </c>
    </row>
    <row r="32" spans="1:13" ht="15" customHeight="1">
      <c r="A32" s="58"/>
      <c r="B32" s="58"/>
      <c r="C32" s="58"/>
      <c r="D32" s="58"/>
      <c r="G32" s="34"/>
      <c r="H32" s="34"/>
      <c r="I32" s="34"/>
      <c r="J32" s="34"/>
      <c r="K32" s="34"/>
      <c r="L32" s="34"/>
      <c r="M32" s="34"/>
    </row>
    <row r="33" spans="1:13" ht="15" customHeight="1" thickBot="1">
      <c r="A33" s="58" t="s">
        <v>178</v>
      </c>
      <c r="B33" s="58"/>
      <c r="E33" s="65"/>
      <c r="F33" s="65"/>
      <c r="G33" s="77">
        <f>SUM(G30:G31)</f>
        <v>313597979</v>
      </c>
      <c r="H33" s="27"/>
      <c r="I33" s="77">
        <f>SUM(I30:I31)</f>
        <v>225397769</v>
      </c>
      <c r="K33" s="77">
        <f>SUM(K30:K31)</f>
        <v>298681434</v>
      </c>
      <c r="M33" s="77">
        <f>SUM(M30:M31)</f>
        <v>857807581</v>
      </c>
    </row>
    <row r="34" spans="1:13" ht="15" customHeight="1" thickTop="1">
      <c r="A34" s="58"/>
      <c r="B34" s="58"/>
      <c r="E34" s="65"/>
      <c r="F34" s="65"/>
      <c r="H34" s="27"/>
    </row>
    <row r="35" spans="1:13" ht="15" customHeight="1">
      <c r="A35" s="58" t="s">
        <v>87</v>
      </c>
      <c r="B35" s="58"/>
      <c r="C35" s="58"/>
      <c r="D35" s="58"/>
      <c r="E35" s="65"/>
      <c r="F35" s="65"/>
      <c r="G35" s="34"/>
      <c r="H35" s="34"/>
      <c r="I35" s="34"/>
      <c r="J35" s="34"/>
      <c r="K35" s="34"/>
      <c r="L35" s="34"/>
      <c r="M35" s="34"/>
    </row>
    <row r="36" spans="1:13" ht="15" customHeight="1">
      <c r="B36" s="217" t="s">
        <v>88</v>
      </c>
      <c r="C36" s="217"/>
      <c r="D36" s="217"/>
      <c r="E36" s="65"/>
      <c r="F36" s="65"/>
      <c r="G36" s="69">
        <f>G33-G37</f>
        <v>314370198</v>
      </c>
      <c r="H36" s="34"/>
      <c r="I36" s="69">
        <v>226122878</v>
      </c>
      <c r="J36" s="34"/>
      <c r="K36" s="34">
        <f>K33</f>
        <v>298681434</v>
      </c>
      <c r="L36" s="69"/>
      <c r="M36" s="34">
        <v>857807581</v>
      </c>
    </row>
    <row r="37" spans="1:13" ht="15" customHeight="1">
      <c r="B37" s="217" t="s">
        <v>72</v>
      </c>
      <c r="C37" s="217"/>
      <c r="D37" s="217"/>
      <c r="E37" s="65"/>
      <c r="F37" s="65"/>
      <c r="G37" s="63">
        <v>-772219</v>
      </c>
      <c r="H37" s="27"/>
      <c r="I37" s="63">
        <v>-725109</v>
      </c>
      <c r="J37" s="27"/>
      <c r="K37" s="49">
        <v>0</v>
      </c>
      <c r="L37" s="68"/>
      <c r="M37" s="49">
        <v>0</v>
      </c>
    </row>
    <row r="38" spans="1:13" ht="15" customHeight="1">
      <c r="E38" s="65"/>
      <c r="F38" s="65"/>
      <c r="G38" s="41"/>
      <c r="H38" s="41"/>
      <c r="I38" s="41"/>
      <c r="J38" s="41"/>
      <c r="K38" s="41"/>
      <c r="L38" s="41"/>
      <c r="M38" s="41"/>
    </row>
    <row r="39" spans="1:13" ht="15" customHeight="1" thickBot="1">
      <c r="A39" s="58"/>
      <c r="B39" s="58"/>
      <c r="C39" s="58"/>
      <c r="D39" s="58"/>
      <c r="E39" s="65"/>
      <c r="F39" s="65"/>
      <c r="G39" s="77">
        <f>SUM(G36:G38)</f>
        <v>313597979</v>
      </c>
      <c r="H39" s="34"/>
      <c r="I39" s="77">
        <f>SUM(I36:I38)</f>
        <v>225397769</v>
      </c>
      <c r="J39" s="34"/>
      <c r="K39" s="77">
        <f>SUM(K36:K38)</f>
        <v>298681434</v>
      </c>
      <c r="L39" s="34"/>
      <c r="M39" s="77">
        <f>SUM(M36:M38)</f>
        <v>857807581</v>
      </c>
    </row>
    <row r="40" spans="1:13" ht="15" customHeight="1" thickTop="1">
      <c r="E40" s="65"/>
      <c r="F40" s="65"/>
      <c r="G40" s="41"/>
      <c r="H40" s="41"/>
      <c r="I40" s="41"/>
      <c r="J40" s="41"/>
      <c r="K40" s="41"/>
      <c r="L40" s="41"/>
      <c r="M40" s="41"/>
    </row>
    <row r="41" spans="1:13" ht="15" customHeight="1">
      <c r="A41" s="29" t="s">
        <v>89</v>
      </c>
      <c r="E41" s="65"/>
      <c r="F41" s="65"/>
      <c r="G41" s="34"/>
      <c r="H41" s="34"/>
      <c r="I41" s="34"/>
      <c r="J41" s="34"/>
      <c r="K41" s="34"/>
      <c r="L41" s="34"/>
      <c r="M41" s="34"/>
    </row>
    <row r="42" spans="1:13" ht="15" customHeight="1">
      <c r="A42" s="29"/>
      <c r="B42" s="58" t="s">
        <v>90</v>
      </c>
      <c r="E42" s="65"/>
      <c r="F42" s="65"/>
      <c r="G42" s="34"/>
      <c r="H42" s="34"/>
      <c r="I42" s="34"/>
      <c r="J42" s="34"/>
      <c r="K42" s="34"/>
      <c r="L42" s="34"/>
      <c r="M42" s="34"/>
    </row>
    <row r="43" spans="1:13" ht="15" customHeight="1">
      <c r="B43" s="217" t="s">
        <v>88</v>
      </c>
      <c r="C43" s="217"/>
      <c r="D43" s="217"/>
      <c r="E43" s="65"/>
      <c r="F43" s="65"/>
      <c r="G43" s="34">
        <f>G36</f>
        <v>314370198</v>
      </c>
      <c r="H43" s="34"/>
      <c r="I43" s="69">
        <v>226122878</v>
      </c>
      <c r="J43" s="34"/>
      <c r="K43" s="34">
        <f>K36</f>
        <v>298681434</v>
      </c>
      <c r="L43" s="34"/>
      <c r="M43" s="34">
        <v>857807581</v>
      </c>
    </row>
    <row r="44" spans="1:13" ht="15" customHeight="1">
      <c r="B44" s="217" t="s">
        <v>72</v>
      </c>
      <c r="C44" s="217"/>
      <c r="D44" s="217"/>
      <c r="E44" s="65"/>
      <c r="F44" s="65"/>
      <c r="G44" s="63">
        <v>-772219</v>
      </c>
      <c r="H44" s="27"/>
      <c r="I44" s="63">
        <v>-725109</v>
      </c>
      <c r="J44" s="27"/>
      <c r="K44" s="63">
        <v>0</v>
      </c>
      <c r="M44" s="63">
        <v>0</v>
      </c>
    </row>
    <row r="45" spans="1:13" ht="15" customHeight="1">
      <c r="E45" s="65"/>
      <c r="F45" s="65"/>
      <c r="G45" s="41"/>
      <c r="H45" s="41"/>
      <c r="I45" s="41"/>
      <c r="J45" s="41"/>
      <c r="K45" s="41"/>
      <c r="L45" s="41"/>
      <c r="M45" s="41"/>
    </row>
    <row r="46" spans="1:13" ht="15" customHeight="1" thickBot="1">
      <c r="A46" s="58"/>
      <c r="E46" s="65"/>
      <c r="F46" s="65"/>
      <c r="G46" s="77">
        <f>SUM(G43:G45)</f>
        <v>313597979</v>
      </c>
      <c r="H46" s="34"/>
      <c r="I46" s="77">
        <f>SUM(I43:I45)</f>
        <v>225397769</v>
      </c>
      <c r="J46" s="34"/>
      <c r="K46" s="77">
        <f>SUM(K43:K45)</f>
        <v>298681434</v>
      </c>
      <c r="L46" s="34"/>
      <c r="M46" s="77">
        <f>SUM(M43:M45)</f>
        <v>857807581</v>
      </c>
    </row>
    <row r="47" spans="1:13" ht="15" customHeight="1" thickTop="1">
      <c r="E47" s="65"/>
      <c r="F47" s="65"/>
      <c r="G47" s="34"/>
      <c r="H47" s="34"/>
      <c r="I47" s="34"/>
      <c r="J47" s="34"/>
      <c r="K47" s="34"/>
      <c r="L47" s="34"/>
      <c r="M47" s="34"/>
    </row>
    <row r="48" spans="1:13" ht="15" customHeight="1">
      <c r="E48" s="65"/>
      <c r="F48" s="65"/>
      <c r="G48" s="34"/>
      <c r="H48" s="34"/>
      <c r="I48" s="34"/>
      <c r="J48" s="34"/>
      <c r="K48" s="34"/>
      <c r="L48" s="34"/>
      <c r="M48" s="34"/>
    </row>
    <row r="49" spans="1:13" ht="15" customHeight="1">
      <c r="A49" s="44" t="s">
        <v>179</v>
      </c>
      <c r="B49" s="58"/>
      <c r="C49" s="58"/>
      <c r="D49" s="58"/>
      <c r="E49" s="65"/>
      <c r="F49" s="65"/>
      <c r="G49" s="34"/>
      <c r="H49" s="34"/>
      <c r="I49" s="34"/>
      <c r="J49" s="34"/>
      <c r="K49" s="34"/>
      <c r="L49" s="34"/>
      <c r="M49" s="34"/>
    </row>
    <row r="50" spans="1:13" ht="15" customHeight="1">
      <c r="E50" s="65"/>
      <c r="F50" s="65"/>
      <c r="G50" s="41"/>
      <c r="H50" s="41"/>
      <c r="I50" s="41"/>
      <c r="J50" s="41"/>
      <c r="K50" s="41"/>
      <c r="L50" s="41"/>
      <c r="M50" s="41"/>
    </row>
    <row r="51" spans="1:13" ht="15" customHeight="1" thickBot="1">
      <c r="A51" s="28" t="s">
        <v>180</v>
      </c>
      <c r="E51" s="46">
        <v>21</v>
      </c>
      <c r="F51" s="65"/>
      <c r="G51" s="78">
        <v>0.03</v>
      </c>
      <c r="H51" s="27"/>
      <c r="I51" s="78">
        <v>2.2444149583346156E-2</v>
      </c>
      <c r="K51" s="78">
        <v>0.03</v>
      </c>
      <c r="L51" s="68"/>
      <c r="M51" s="78">
        <v>0.09</v>
      </c>
    </row>
    <row r="52" spans="1:13" ht="16.5" customHeight="1" thickTop="1">
      <c r="A52" s="28"/>
      <c r="F52" s="65"/>
      <c r="G52" s="79"/>
      <c r="H52" s="27"/>
      <c r="I52" s="79"/>
      <c r="K52" s="80"/>
      <c r="M52" s="80"/>
    </row>
    <row r="53" spans="1:13" ht="16.5" customHeight="1">
      <c r="A53" s="28"/>
      <c r="F53" s="65"/>
      <c r="G53" s="79"/>
      <c r="H53" s="27"/>
      <c r="I53" s="79"/>
      <c r="K53" s="80"/>
      <c r="M53" s="80"/>
    </row>
    <row r="54" spans="1:13" ht="16.5" customHeight="1">
      <c r="A54" s="28"/>
      <c r="F54" s="65"/>
      <c r="G54" s="79"/>
      <c r="H54" s="27"/>
      <c r="I54" s="79"/>
      <c r="K54" s="80"/>
      <c r="M54" s="80"/>
    </row>
    <row r="55" spans="1:13" ht="16.5" customHeight="1">
      <c r="A55" s="28"/>
      <c r="F55" s="65"/>
      <c r="G55" s="79"/>
      <c r="H55" s="27"/>
      <c r="I55" s="79"/>
      <c r="K55" s="80"/>
      <c r="M55" s="80"/>
    </row>
    <row r="56" spans="1:13" ht="16.5" customHeight="1">
      <c r="A56" s="28"/>
      <c r="F56" s="65"/>
      <c r="G56" s="79"/>
      <c r="H56" s="27"/>
      <c r="I56" s="79"/>
      <c r="K56" s="80"/>
      <c r="M56" s="80"/>
    </row>
    <row r="57" spans="1:13" ht="16.5" customHeight="1">
      <c r="A57" s="28"/>
      <c r="F57" s="65"/>
      <c r="G57" s="79"/>
      <c r="H57" s="27"/>
      <c r="I57" s="79"/>
      <c r="K57" s="80"/>
      <c r="M57" s="80"/>
    </row>
    <row r="58" spans="1:13" ht="16.5" customHeight="1">
      <c r="A58" s="28"/>
      <c r="F58" s="65"/>
      <c r="G58" s="79"/>
      <c r="H58" s="27"/>
      <c r="I58" s="79"/>
      <c r="K58" s="80"/>
      <c r="M58" s="80"/>
    </row>
    <row r="59" spans="1:13" ht="16.5" customHeight="1">
      <c r="A59" s="28"/>
      <c r="F59" s="65"/>
      <c r="G59" s="79"/>
      <c r="H59" s="27"/>
      <c r="I59" s="79"/>
      <c r="K59" s="80"/>
      <c r="M59" s="80"/>
    </row>
    <row r="60" spans="1:13" ht="12.75" customHeight="1"/>
    <row r="61" spans="1:13" ht="21.95" customHeight="1">
      <c r="A61" s="81" t="str">
        <f>+'2-3'!A64</f>
        <v>The accompanying notes on pages 9 to 30 are an integral part of this interim financial information.</v>
      </c>
      <c r="B61" s="82"/>
      <c r="C61" s="82"/>
      <c r="D61" s="82"/>
      <c r="E61" s="83"/>
      <c r="F61" s="84"/>
      <c r="G61" s="85"/>
      <c r="H61" s="51"/>
      <c r="I61" s="85"/>
      <c r="J61" s="72"/>
      <c r="K61" s="86"/>
      <c r="L61" s="72"/>
      <c r="M61" s="86"/>
    </row>
  </sheetData>
  <mergeCells count="8">
    <mergeCell ref="B43:D43"/>
    <mergeCell ref="B44:D44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116"/>
  <sheetViews>
    <sheetView zoomScaleNormal="100" zoomScaleSheetLayoutView="90" workbookViewId="0"/>
  </sheetViews>
  <sheetFormatPr defaultColWidth="0.85546875" defaultRowHeight="16.5" customHeight="1"/>
  <cols>
    <col min="1" max="1" width="31.85546875" style="47" customWidth="1"/>
    <col min="2" max="2" width="5.42578125" style="55" customWidth="1"/>
    <col min="3" max="3" width="0.85546875" style="213" customWidth="1"/>
    <col min="4" max="4" width="13.28515625" style="194" customWidth="1"/>
    <col min="5" max="5" width="0.85546875" style="194" customWidth="1"/>
    <col min="6" max="6" width="13.28515625" style="194" customWidth="1"/>
    <col min="7" max="7" width="0.85546875" style="194" customWidth="1"/>
    <col min="8" max="8" width="13" style="194" customWidth="1"/>
    <col min="9" max="9" width="0.85546875" style="194" customWidth="1"/>
    <col min="10" max="10" width="15.140625" style="194" customWidth="1"/>
    <col min="11" max="11" width="0.85546875" style="194" customWidth="1"/>
    <col min="12" max="12" width="13.42578125" style="194" customWidth="1"/>
    <col min="13" max="13" width="0.85546875" style="194" customWidth="1"/>
    <col min="14" max="14" width="14.140625" style="194" customWidth="1"/>
    <col min="15" max="15" width="0.85546875" style="194" customWidth="1"/>
    <col min="16" max="16" width="15.85546875" style="194" customWidth="1"/>
    <col min="17" max="17" width="0.85546875" style="194" customWidth="1"/>
    <col min="18" max="18" width="14.28515625" style="194" customWidth="1"/>
    <col min="19" max="19" width="0.85546875" style="194" customWidth="1"/>
    <col min="20" max="20" width="13.85546875" style="194" customWidth="1"/>
    <col min="21" max="21" width="0.85546875" style="194" customWidth="1"/>
    <col min="22" max="22" width="14.85546875" style="194" bestFit="1" customWidth="1"/>
    <col min="23" max="409" width="12" style="28" customWidth="1"/>
    <col min="410" max="16384" width="0.85546875" style="28"/>
  </cols>
  <sheetData>
    <row r="1" spans="1:22" ht="16.5" customHeight="1">
      <c r="A1" s="56" t="str">
        <f>+'2-3'!A1</f>
        <v>Absolute Clean Energy Public Company Limited</v>
      </c>
      <c r="B1" s="26"/>
      <c r="C1" s="193"/>
    </row>
    <row r="2" spans="1:22" ht="16.5" customHeight="1">
      <c r="A2" s="44" t="s">
        <v>92</v>
      </c>
      <c r="B2" s="26"/>
      <c r="C2" s="193"/>
    </row>
    <row r="3" spans="1:22" ht="16.5" customHeight="1">
      <c r="A3" s="57" t="str">
        <f>'4 (P&amp;L) 3M'!A3</f>
        <v>For the three-month period ended 31 March 2026</v>
      </c>
      <c r="B3" s="32"/>
      <c r="C3" s="195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4" spans="1:22" ht="15.95" customHeight="1">
      <c r="A4" s="197"/>
      <c r="B4" s="26"/>
      <c r="C4" s="193"/>
    </row>
    <row r="5" spans="1:22" ht="15.95" customHeight="1">
      <c r="A5" s="44"/>
      <c r="B5" s="26"/>
      <c r="C5" s="193"/>
    </row>
    <row r="6" spans="1:22" ht="15.95" customHeight="1">
      <c r="A6" s="198"/>
      <c r="B6" s="35"/>
      <c r="C6" s="193"/>
      <c r="D6" s="219" t="s">
        <v>93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</row>
    <row r="7" spans="1:22" ht="15.95" customHeight="1">
      <c r="A7" s="198"/>
      <c r="B7" s="35"/>
      <c r="C7" s="193"/>
      <c r="D7" s="220" t="s">
        <v>94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199"/>
      <c r="T7" s="199"/>
      <c r="U7" s="199"/>
      <c r="V7" s="199"/>
    </row>
    <row r="8" spans="1:22" ht="15.95" customHeight="1">
      <c r="A8" s="198"/>
      <c r="B8" s="35"/>
      <c r="C8" s="193"/>
      <c r="D8" s="103"/>
      <c r="E8" s="103"/>
      <c r="F8" s="103"/>
      <c r="G8" s="103"/>
      <c r="H8" s="221" t="s">
        <v>65</v>
      </c>
      <c r="I8" s="221"/>
      <c r="J8" s="221"/>
      <c r="K8" s="221"/>
      <c r="L8" s="221"/>
      <c r="M8" s="103"/>
      <c r="N8" s="37"/>
      <c r="O8" s="103"/>
      <c r="P8" s="37" t="s">
        <v>95</v>
      </c>
      <c r="Q8" s="103"/>
      <c r="R8" s="103"/>
      <c r="S8" s="200"/>
      <c r="T8" s="200"/>
      <c r="U8" s="200"/>
      <c r="V8" s="200"/>
    </row>
    <row r="9" spans="1:22" ht="15.95" customHeight="1">
      <c r="B9" s="35"/>
      <c r="C9" s="201"/>
      <c r="D9" s="37" t="s">
        <v>96</v>
      </c>
      <c r="F9" s="27"/>
      <c r="H9" s="222" t="s">
        <v>97</v>
      </c>
      <c r="I9" s="222"/>
      <c r="J9" s="222"/>
      <c r="K9" s="37"/>
      <c r="L9" s="39"/>
      <c r="N9" s="37"/>
      <c r="P9" s="37" t="s">
        <v>98</v>
      </c>
      <c r="Q9" s="37"/>
      <c r="R9" s="37" t="s">
        <v>99</v>
      </c>
      <c r="T9" s="37"/>
      <c r="V9" s="37"/>
    </row>
    <row r="10" spans="1:22" ht="15.95" customHeight="1">
      <c r="B10" s="35"/>
      <c r="C10" s="201"/>
      <c r="D10" s="37" t="s">
        <v>100</v>
      </c>
      <c r="E10" s="37"/>
      <c r="F10" s="39" t="s">
        <v>101</v>
      </c>
      <c r="G10" s="37"/>
      <c r="H10" s="202"/>
      <c r="I10" s="40"/>
      <c r="J10" s="66" t="s">
        <v>102</v>
      </c>
      <c r="K10" s="37"/>
      <c r="L10" s="39"/>
      <c r="M10" s="37"/>
      <c r="N10" s="37"/>
      <c r="O10" s="37"/>
      <c r="P10" s="37" t="s">
        <v>103</v>
      </c>
      <c r="Q10" s="37"/>
      <c r="R10" s="37" t="s">
        <v>104</v>
      </c>
      <c r="T10" s="37" t="s">
        <v>105</v>
      </c>
      <c r="V10" s="37"/>
    </row>
    <row r="11" spans="1:22" ht="15.95" customHeight="1">
      <c r="B11" s="35"/>
      <c r="C11" s="201"/>
      <c r="D11" s="42" t="s">
        <v>106</v>
      </c>
      <c r="E11" s="37"/>
      <c r="F11" s="203" t="s">
        <v>107</v>
      </c>
      <c r="G11" s="37"/>
      <c r="H11" s="204" t="s">
        <v>108</v>
      </c>
      <c r="I11" s="37"/>
      <c r="J11" s="42" t="s">
        <v>109</v>
      </c>
      <c r="K11" s="37"/>
      <c r="L11" s="203" t="s">
        <v>110</v>
      </c>
      <c r="M11" s="37"/>
      <c r="N11" s="42" t="s">
        <v>69</v>
      </c>
      <c r="O11" s="37"/>
      <c r="P11" s="42" t="s">
        <v>111</v>
      </c>
      <c r="Q11" s="37"/>
      <c r="R11" s="42" t="s">
        <v>112</v>
      </c>
      <c r="T11" s="42" t="s">
        <v>113</v>
      </c>
      <c r="V11" s="42" t="s">
        <v>73</v>
      </c>
    </row>
    <row r="12" spans="1:22" ht="8.1" customHeight="1">
      <c r="B12" s="35"/>
      <c r="C12" s="201"/>
      <c r="D12" s="39"/>
      <c r="E12" s="27"/>
      <c r="F12" s="39"/>
      <c r="G12" s="27"/>
      <c r="H12" s="39"/>
      <c r="I12" s="27"/>
      <c r="J12" s="39"/>
      <c r="K12" s="27"/>
      <c r="L12" s="39"/>
      <c r="M12" s="27"/>
      <c r="N12" s="39"/>
      <c r="O12" s="27"/>
      <c r="P12" s="39"/>
      <c r="Q12" s="27"/>
      <c r="R12" s="37"/>
      <c r="T12" s="37"/>
      <c r="V12" s="37"/>
    </row>
    <row r="13" spans="1:22" ht="15.95" customHeight="1">
      <c r="A13" s="45" t="s">
        <v>116</v>
      </c>
      <c r="B13" s="35"/>
      <c r="C13" s="201"/>
      <c r="D13" s="34">
        <v>5087999980</v>
      </c>
      <c r="E13" s="27"/>
      <c r="F13" s="34">
        <v>3896006978</v>
      </c>
      <c r="G13" s="27"/>
      <c r="H13" s="34">
        <v>170525834</v>
      </c>
      <c r="I13" s="142"/>
      <c r="J13" s="34">
        <v>268010560</v>
      </c>
      <c r="K13" s="142"/>
      <c r="L13" s="34">
        <v>6905293388</v>
      </c>
      <c r="M13" s="142"/>
      <c r="N13" s="34">
        <v>-268010560</v>
      </c>
      <c r="O13" s="142"/>
      <c r="P13" s="34">
        <v>-22886961</v>
      </c>
      <c r="Q13" s="27"/>
      <c r="R13" s="34">
        <f>SUM(P13,N13,L13,J13,H13,F13,D13)</f>
        <v>16036939219</v>
      </c>
      <c r="T13" s="34">
        <v>123748528</v>
      </c>
      <c r="V13" s="34">
        <f>SUM(R13:U13)</f>
        <v>16160687747</v>
      </c>
    </row>
    <row r="14" spans="1:22" ht="15.95" customHeight="1">
      <c r="A14" s="45" t="s">
        <v>114</v>
      </c>
      <c r="B14" s="35"/>
      <c r="C14" s="201"/>
      <c r="D14" s="38"/>
      <c r="E14" s="27"/>
      <c r="F14" s="38"/>
      <c r="G14" s="27"/>
      <c r="H14" s="38"/>
      <c r="I14" s="27"/>
      <c r="J14" s="38"/>
      <c r="K14" s="27"/>
      <c r="L14" s="38"/>
      <c r="M14" s="27"/>
      <c r="N14" s="38"/>
      <c r="O14" s="27"/>
      <c r="P14" s="38"/>
      <c r="Q14" s="27"/>
      <c r="R14" s="205"/>
      <c r="T14" s="34"/>
      <c r="V14" s="34"/>
    </row>
    <row r="15" spans="1:22" ht="15.95" customHeight="1">
      <c r="A15" s="206" t="s">
        <v>69</v>
      </c>
      <c r="B15" s="35"/>
      <c r="C15" s="201"/>
      <c r="D15" s="38">
        <v>0</v>
      </c>
      <c r="E15" s="27"/>
      <c r="F15" s="38">
        <v>0</v>
      </c>
      <c r="G15" s="27"/>
      <c r="H15" s="38">
        <v>0</v>
      </c>
      <c r="I15" s="27"/>
      <c r="J15" s="38">
        <v>0</v>
      </c>
      <c r="K15" s="27"/>
      <c r="L15" s="38">
        <v>0</v>
      </c>
      <c r="M15" s="27"/>
      <c r="N15" s="38">
        <v>-11665961</v>
      </c>
      <c r="O15" s="27"/>
      <c r="P15" s="38">
        <v>0</v>
      </c>
      <c r="Q15" s="27"/>
      <c r="R15" s="34">
        <f>SUM(P15,N15,L15,J15,H15,F15,D15)</f>
        <v>-11665961</v>
      </c>
      <c r="T15" s="74">
        <v>0</v>
      </c>
      <c r="V15" s="34">
        <f>SUM(R15:U15)</f>
        <v>-11665961</v>
      </c>
    </row>
    <row r="16" spans="1:22" ht="15.95" customHeight="1">
      <c r="A16" s="206" t="s">
        <v>117</v>
      </c>
      <c r="B16" s="35"/>
      <c r="C16" s="201"/>
      <c r="D16" s="38">
        <v>0</v>
      </c>
      <c r="E16" s="27"/>
      <c r="F16" s="38">
        <v>0</v>
      </c>
      <c r="G16" s="27"/>
      <c r="H16" s="38">
        <v>0</v>
      </c>
      <c r="I16" s="27"/>
      <c r="J16" s="38">
        <v>11665961</v>
      </c>
      <c r="K16" s="27"/>
      <c r="L16" s="38">
        <v>-11665961</v>
      </c>
      <c r="M16" s="27"/>
      <c r="N16" s="38">
        <v>0</v>
      </c>
      <c r="O16" s="27"/>
      <c r="P16" s="38">
        <v>0</v>
      </c>
      <c r="Q16" s="27"/>
      <c r="R16" s="34">
        <f>SUM(P16,N16,L16,J16,H16,F16,D16)</f>
        <v>0</v>
      </c>
      <c r="T16" s="74">
        <v>0</v>
      </c>
      <c r="V16" s="34">
        <f>SUM(R16:U16)</f>
        <v>0</v>
      </c>
    </row>
    <row r="17" spans="1:22" ht="15.95" customHeight="1">
      <c r="A17" s="28" t="s">
        <v>89</v>
      </c>
      <c r="B17" s="35"/>
      <c r="C17" s="201"/>
      <c r="D17" s="38"/>
      <c r="E17" s="27"/>
      <c r="F17" s="38"/>
      <c r="G17" s="27"/>
      <c r="H17" s="38"/>
      <c r="I17" s="27"/>
      <c r="J17" s="38"/>
      <c r="K17" s="27"/>
      <c r="L17" s="38"/>
      <c r="M17" s="27"/>
      <c r="N17" s="38"/>
      <c r="O17" s="27"/>
      <c r="P17" s="38"/>
      <c r="Q17" s="27"/>
      <c r="R17" s="38"/>
      <c r="T17" s="74"/>
      <c r="V17" s="34"/>
    </row>
    <row r="18" spans="1:22" ht="15.95" customHeight="1">
      <c r="A18" s="28" t="s">
        <v>115</v>
      </c>
      <c r="B18" s="28"/>
      <c r="C18" s="201"/>
      <c r="D18" s="63">
        <v>0</v>
      </c>
      <c r="E18" s="27"/>
      <c r="F18" s="63">
        <v>0</v>
      </c>
      <c r="G18" s="27"/>
      <c r="H18" s="63">
        <v>0</v>
      </c>
      <c r="I18" s="27"/>
      <c r="J18" s="63">
        <v>0</v>
      </c>
      <c r="K18" s="27"/>
      <c r="L18" s="207">
        <v>226122878</v>
      </c>
      <c r="M18" s="27"/>
      <c r="N18" s="63">
        <v>0</v>
      </c>
      <c r="O18" s="27"/>
      <c r="P18" s="63">
        <v>0</v>
      </c>
      <c r="Q18" s="27"/>
      <c r="R18" s="49">
        <f>SUM(P18,N18,L18,J18,H18,F18,D18)</f>
        <v>226122878</v>
      </c>
      <c r="T18" s="208">
        <v>-725109</v>
      </c>
      <c r="V18" s="76">
        <f>SUM(R18:U18)</f>
        <v>225397769</v>
      </c>
    </row>
    <row r="19" spans="1:22" ht="8.1" customHeight="1">
      <c r="B19" s="35"/>
      <c r="C19" s="201"/>
      <c r="D19" s="34"/>
      <c r="E19" s="27"/>
      <c r="F19" s="34"/>
      <c r="G19" s="27"/>
      <c r="H19" s="34"/>
      <c r="I19" s="27"/>
      <c r="J19" s="34"/>
      <c r="K19" s="27"/>
      <c r="L19" s="34"/>
      <c r="M19" s="27"/>
      <c r="N19" s="34"/>
      <c r="O19" s="27"/>
      <c r="P19" s="34"/>
      <c r="Q19" s="27"/>
    </row>
    <row r="20" spans="1:22" ht="15.95" customHeight="1" thickBot="1">
      <c r="A20" s="29" t="s">
        <v>185</v>
      </c>
      <c r="B20" s="35"/>
      <c r="C20" s="201"/>
      <c r="D20" s="77">
        <f>SUM(D13:D18)</f>
        <v>5087999980</v>
      </c>
      <c r="E20" s="27"/>
      <c r="F20" s="77">
        <f>SUM(F13:F18)</f>
        <v>3896006978</v>
      </c>
      <c r="G20" s="27"/>
      <c r="H20" s="77">
        <f>SUM(H13:H18)</f>
        <v>170525834</v>
      </c>
      <c r="I20" s="27"/>
      <c r="J20" s="77">
        <f>SUM(J13:J18)</f>
        <v>279676521</v>
      </c>
      <c r="K20" s="27"/>
      <c r="L20" s="77">
        <f>SUM(L13:L18)</f>
        <v>7119750305</v>
      </c>
      <c r="M20" s="27"/>
      <c r="N20" s="77">
        <f>SUM(N13:N18)</f>
        <v>-279676521</v>
      </c>
      <c r="O20" s="27"/>
      <c r="P20" s="77">
        <f>SUM(P13:P18)</f>
        <v>-22886961</v>
      </c>
      <c r="Q20" s="27"/>
      <c r="R20" s="77">
        <f>SUM(R13:R18)</f>
        <v>16251396136</v>
      </c>
      <c r="T20" s="77">
        <f>SUM(T13:T18)</f>
        <v>123023419</v>
      </c>
      <c r="V20" s="77">
        <f>SUM(V13:V18)</f>
        <v>16374419555</v>
      </c>
    </row>
    <row r="21" spans="1:22" ht="15.95" customHeight="1" thickTop="1">
      <c r="A21" s="29"/>
      <c r="B21" s="28"/>
      <c r="C21" s="201"/>
      <c r="D21" s="34"/>
      <c r="E21" s="27"/>
      <c r="F21" s="34"/>
      <c r="G21" s="27"/>
      <c r="H21" s="34"/>
      <c r="I21" s="27"/>
      <c r="J21" s="34"/>
      <c r="K21" s="27"/>
      <c r="L21" s="34"/>
      <c r="M21" s="27"/>
      <c r="N21" s="34"/>
      <c r="O21" s="27"/>
      <c r="P21" s="34"/>
      <c r="Q21" s="27"/>
      <c r="R21" s="34"/>
      <c r="T21" s="34"/>
      <c r="V21" s="34"/>
    </row>
    <row r="22" spans="1:22" ht="15.95" customHeight="1">
      <c r="A22" s="29"/>
      <c r="B22" s="28"/>
      <c r="C22" s="201"/>
      <c r="D22" s="34"/>
      <c r="E22" s="27"/>
      <c r="F22" s="34"/>
      <c r="G22" s="27"/>
      <c r="H22" s="34"/>
      <c r="I22" s="27"/>
      <c r="J22" s="34"/>
      <c r="K22" s="27"/>
      <c r="L22" s="34"/>
      <c r="M22" s="27"/>
      <c r="N22" s="34"/>
      <c r="O22" s="27"/>
      <c r="P22" s="34"/>
      <c r="Q22" s="27"/>
      <c r="R22" s="34"/>
      <c r="T22" s="34"/>
      <c r="V22" s="34"/>
    </row>
    <row r="23" spans="1:22" ht="15.95" customHeight="1">
      <c r="A23" s="198"/>
      <c r="B23" s="28"/>
      <c r="C23" s="193"/>
      <c r="D23" s="219" t="s">
        <v>93</v>
      </c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</row>
    <row r="24" spans="1:22" ht="15.95" customHeight="1">
      <c r="A24" s="198"/>
      <c r="B24" s="28"/>
      <c r="C24" s="193"/>
      <c r="D24" s="220" t="s">
        <v>94</v>
      </c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199"/>
      <c r="T24" s="199"/>
      <c r="U24" s="199"/>
      <c r="V24" s="199"/>
    </row>
    <row r="25" spans="1:22" ht="15.95" customHeight="1">
      <c r="A25" s="198"/>
      <c r="B25" s="28"/>
      <c r="C25" s="193"/>
      <c r="D25" s="103"/>
      <c r="E25" s="103"/>
      <c r="F25" s="103"/>
      <c r="G25" s="103"/>
      <c r="H25" s="221" t="s">
        <v>65</v>
      </c>
      <c r="I25" s="221"/>
      <c r="J25" s="221"/>
      <c r="K25" s="221"/>
      <c r="L25" s="221"/>
      <c r="M25" s="103"/>
      <c r="N25" s="37"/>
      <c r="O25" s="103"/>
      <c r="P25" s="37" t="s">
        <v>95</v>
      </c>
      <c r="Q25" s="103"/>
      <c r="R25" s="103"/>
      <c r="S25" s="200"/>
      <c r="T25" s="200"/>
      <c r="U25" s="200"/>
      <c r="V25" s="200"/>
    </row>
    <row r="26" spans="1:22" ht="15.95" customHeight="1">
      <c r="B26" s="28"/>
      <c r="C26" s="201"/>
      <c r="D26" s="37" t="s">
        <v>96</v>
      </c>
      <c r="F26" s="27"/>
      <c r="H26" s="222" t="s">
        <v>97</v>
      </c>
      <c r="I26" s="222"/>
      <c r="J26" s="222"/>
      <c r="K26" s="37"/>
      <c r="L26" s="39"/>
      <c r="N26" s="37"/>
      <c r="P26" s="37" t="s">
        <v>98</v>
      </c>
      <c r="Q26" s="37"/>
      <c r="R26" s="37" t="s">
        <v>99</v>
      </c>
      <c r="T26" s="37"/>
      <c r="V26" s="37"/>
    </row>
    <row r="27" spans="1:22" ht="15.95" customHeight="1">
      <c r="B27" s="28"/>
      <c r="C27" s="201"/>
      <c r="D27" s="37" t="s">
        <v>100</v>
      </c>
      <c r="E27" s="37"/>
      <c r="F27" s="39" t="s">
        <v>101</v>
      </c>
      <c r="G27" s="37"/>
      <c r="H27" s="202"/>
      <c r="I27" s="40"/>
      <c r="J27" s="66" t="s">
        <v>102</v>
      </c>
      <c r="K27" s="37"/>
      <c r="L27" s="39"/>
      <c r="M27" s="37"/>
      <c r="N27" s="37"/>
      <c r="O27" s="37"/>
      <c r="P27" s="37" t="s">
        <v>103</v>
      </c>
      <c r="Q27" s="37"/>
      <c r="R27" s="37" t="s">
        <v>104</v>
      </c>
      <c r="T27" s="37" t="s">
        <v>105</v>
      </c>
      <c r="V27" s="37"/>
    </row>
    <row r="28" spans="1:22" ht="15.95" customHeight="1">
      <c r="B28" s="28"/>
      <c r="C28" s="201"/>
      <c r="D28" s="42" t="s">
        <v>106</v>
      </c>
      <c r="E28" s="37"/>
      <c r="F28" s="203" t="s">
        <v>107</v>
      </c>
      <c r="G28" s="37"/>
      <c r="H28" s="204" t="s">
        <v>108</v>
      </c>
      <c r="I28" s="37"/>
      <c r="J28" s="42" t="s">
        <v>109</v>
      </c>
      <c r="K28" s="37"/>
      <c r="L28" s="203" t="s">
        <v>110</v>
      </c>
      <c r="M28" s="37"/>
      <c r="N28" s="42" t="s">
        <v>69</v>
      </c>
      <c r="O28" s="37"/>
      <c r="P28" s="42" t="s">
        <v>111</v>
      </c>
      <c r="Q28" s="37"/>
      <c r="R28" s="42" t="s">
        <v>112</v>
      </c>
      <c r="T28" s="42" t="s">
        <v>113</v>
      </c>
      <c r="V28" s="42" t="s">
        <v>73</v>
      </c>
    </row>
    <row r="29" spans="1:22" ht="8.1" customHeight="1">
      <c r="B29" s="28"/>
      <c r="C29" s="201"/>
      <c r="D29" s="39"/>
      <c r="E29" s="27"/>
      <c r="F29" s="39"/>
      <c r="G29" s="27"/>
      <c r="H29" s="39"/>
      <c r="I29" s="27"/>
      <c r="J29" s="39"/>
      <c r="K29" s="27"/>
      <c r="L29" s="39"/>
      <c r="M29" s="27"/>
      <c r="N29" s="39"/>
      <c r="O29" s="27"/>
      <c r="P29" s="39"/>
      <c r="Q29" s="27"/>
      <c r="R29" s="37"/>
      <c r="T29" s="37"/>
      <c r="V29" s="37"/>
    </row>
    <row r="30" spans="1:22" ht="15.95" customHeight="1">
      <c r="A30" s="45" t="s">
        <v>188</v>
      </c>
      <c r="B30" s="28"/>
      <c r="C30" s="201"/>
      <c r="D30" s="209">
        <v>5037817180</v>
      </c>
      <c r="E30" s="27"/>
      <c r="F30" s="209">
        <v>3896006978</v>
      </c>
      <c r="G30" s="27"/>
      <c r="H30" s="209">
        <v>240625834</v>
      </c>
      <c r="I30" s="27"/>
      <c r="J30" s="209">
        <v>419645026</v>
      </c>
      <c r="K30" s="27"/>
      <c r="L30" s="209">
        <v>7260026404</v>
      </c>
      <c r="M30" s="27"/>
      <c r="N30" s="209">
        <v>-419645026</v>
      </c>
      <c r="O30" s="27"/>
      <c r="P30" s="209">
        <v>-22886961</v>
      </c>
      <c r="Q30" s="27"/>
      <c r="R30" s="34">
        <f>SUM(P30,N30,L30,J30,H30,F30,D30)</f>
        <v>16411589435</v>
      </c>
      <c r="T30" s="209">
        <v>120742502</v>
      </c>
      <c r="V30" s="34">
        <f>SUM(R30:T30)</f>
        <v>16532331937</v>
      </c>
    </row>
    <row r="31" spans="1:22" ht="15.95" customHeight="1">
      <c r="A31" s="45" t="s">
        <v>114</v>
      </c>
      <c r="B31" s="28"/>
      <c r="C31" s="201"/>
      <c r="D31" s="38"/>
      <c r="E31" s="27"/>
      <c r="F31" s="38"/>
      <c r="G31" s="27"/>
      <c r="H31" s="38"/>
      <c r="I31" s="27"/>
      <c r="J31" s="38"/>
      <c r="K31" s="27"/>
      <c r="L31" s="38"/>
      <c r="M31" s="27"/>
      <c r="N31" s="38"/>
      <c r="O31" s="27"/>
      <c r="P31" s="38"/>
      <c r="Q31" s="27"/>
      <c r="R31" s="205"/>
      <c r="T31" s="34"/>
      <c r="V31" s="34"/>
    </row>
    <row r="32" spans="1:22" ht="15.95" customHeight="1">
      <c r="A32" s="28" t="s">
        <v>89</v>
      </c>
      <c r="B32" s="28"/>
      <c r="C32" s="201"/>
      <c r="Q32" s="210"/>
      <c r="R32" s="177"/>
      <c r="S32" s="211"/>
      <c r="U32" s="211"/>
      <c r="V32" s="177"/>
    </row>
    <row r="33" spans="1:22" ht="15.95" customHeight="1">
      <c r="A33" s="28" t="s">
        <v>115</v>
      </c>
      <c r="B33" s="28"/>
      <c r="C33" s="201"/>
      <c r="D33" s="72">
        <v>0</v>
      </c>
      <c r="E33" s="211"/>
      <c r="F33" s="72">
        <v>0</v>
      </c>
      <c r="G33" s="177"/>
      <c r="H33" s="72">
        <v>0</v>
      </c>
      <c r="I33" s="177"/>
      <c r="J33" s="72">
        <v>0</v>
      </c>
      <c r="K33" s="177"/>
      <c r="L33" s="212">
        <f>'4 (P&amp;L) 3M'!G43</f>
        <v>314370198</v>
      </c>
      <c r="M33" s="177"/>
      <c r="N33" s="72">
        <v>0</v>
      </c>
      <c r="O33" s="177"/>
      <c r="P33" s="72">
        <v>0</v>
      </c>
      <c r="Q33" s="210"/>
      <c r="R33" s="49">
        <f>SUM(P33,N33,L33,J33,H33,F33,D33)</f>
        <v>314370198</v>
      </c>
      <c r="S33" s="211"/>
      <c r="T33" s="178">
        <f>'4 (P&amp;L) 3M'!G44</f>
        <v>-772219</v>
      </c>
      <c r="U33" s="211"/>
      <c r="V33" s="49">
        <f>SUM(R33:T33)</f>
        <v>313597979</v>
      </c>
    </row>
    <row r="34" spans="1:22" ht="8.1" customHeight="1">
      <c r="A34" s="28"/>
      <c r="B34" s="35"/>
      <c r="C34" s="201"/>
      <c r="D34" s="34"/>
      <c r="E34" s="27"/>
      <c r="F34" s="34"/>
      <c r="G34" s="27"/>
      <c r="H34" s="34"/>
      <c r="I34" s="27"/>
      <c r="J34" s="34"/>
      <c r="K34" s="27"/>
      <c r="L34" s="34"/>
      <c r="M34" s="27"/>
      <c r="N34" s="34"/>
      <c r="O34" s="27"/>
      <c r="P34" s="34"/>
      <c r="Q34" s="27"/>
    </row>
    <row r="35" spans="1:22" ht="15.95" customHeight="1" thickBot="1">
      <c r="A35" s="29" t="s">
        <v>189</v>
      </c>
      <c r="B35" s="35"/>
      <c r="C35" s="201"/>
      <c r="D35" s="77">
        <f>SUM(D30:D33)</f>
        <v>5037817180</v>
      </c>
      <c r="E35" s="27"/>
      <c r="F35" s="77">
        <f>SUM(F30:F33)</f>
        <v>3896006978</v>
      </c>
      <c r="G35" s="27"/>
      <c r="H35" s="77">
        <f>SUM(H30:H33)</f>
        <v>240625834</v>
      </c>
      <c r="I35" s="27"/>
      <c r="J35" s="77">
        <f>SUM(J30:J33)</f>
        <v>419645026</v>
      </c>
      <c r="K35" s="27"/>
      <c r="L35" s="77">
        <f>SUM(L30:L33)</f>
        <v>7574396602</v>
      </c>
      <c r="M35" s="27"/>
      <c r="N35" s="77">
        <f>SUM(N30:N33)</f>
        <v>-419645026</v>
      </c>
      <c r="O35" s="27"/>
      <c r="P35" s="77">
        <f>SUM(P30:P33)</f>
        <v>-22886961</v>
      </c>
      <c r="Q35" s="27"/>
      <c r="R35" s="77">
        <f>SUM(R30:R33)</f>
        <v>16725959633</v>
      </c>
      <c r="T35" s="77">
        <f>SUM(T30:T33)</f>
        <v>119970283</v>
      </c>
      <c r="V35" s="77">
        <f>SUM(V30:V33)</f>
        <v>16845929916</v>
      </c>
    </row>
    <row r="36" spans="1:22" ht="15.95" customHeight="1" thickTop="1">
      <c r="A36" s="29"/>
      <c r="B36" s="35"/>
      <c r="C36" s="201"/>
      <c r="D36" s="34"/>
      <c r="E36" s="27"/>
      <c r="F36" s="34"/>
      <c r="G36" s="27"/>
      <c r="H36" s="34"/>
      <c r="I36" s="27"/>
      <c r="J36" s="34"/>
      <c r="K36" s="27"/>
      <c r="L36" s="34"/>
      <c r="M36" s="27"/>
      <c r="N36" s="34"/>
      <c r="O36" s="27"/>
      <c r="P36" s="34"/>
      <c r="Q36" s="27"/>
      <c r="R36" s="34"/>
      <c r="T36" s="34"/>
      <c r="V36" s="34"/>
    </row>
    <row r="37" spans="1:22" ht="15.95" customHeight="1">
      <c r="A37" s="29"/>
      <c r="B37" s="35"/>
      <c r="C37" s="201"/>
      <c r="D37" s="34"/>
      <c r="E37" s="27"/>
      <c r="F37" s="34"/>
      <c r="G37" s="27"/>
      <c r="H37" s="34"/>
      <c r="I37" s="27"/>
      <c r="J37" s="34"/>
      <c r="K37" s="27"/>
      <c r="L37" s="34"/>
      <c r="M37" s="27"/>
      <c r="N37" s="34"/>
      <c r="O37" s="27"/>
      <c r="P37" s="34"/>
      <c r="Q37" s="27"/>
      <c r="R37" s="34"/>
      <c r="T37" s="34"/>
      <c r="V37" s="34"/>
    </row>
    <row r="38" spans="1:22" ht="15.95" customHeight="1">
      <c r="A38" s="29"/>
      <c r="B38" s="35"/>
      <c r="C38" s="201"/>
      <c r="D38" s="34"/>
      <c r="E38" s="27"/>
      <c r="F38" s="34"/>
      <c r="G38" s="27"/>
      <c r="H38" s="34"/>
      <c r="I38" s="27"/>
      <c r="J38" s="34"/>
      <c r="K38" s="27"/>
      <c r="L38" s="34"/>
      <c r="M38" s="27"/>
      <c r="N38" s="34"/>
      <c r="O38" s="27"/>
      <c r="P38" s="34"/>
      <c r="Q38" s="27"/>
      <c r="R38" s="34"/>
      <c r="T38" s="34"/>
      <c r="V38" s="34"/>
    </row>
    <row r="39" spans="1:22" ht="15.95" customHeight="1">
      <c r="A39" s="29"/>
      <c r="B39" s="35"/>
      <c r="C39" s="201"/>
      <c r="D39" s="34"/>
      <c r="E39" s="27"/>
      <c r="F39" s="34"/>
      <c r="G39" s="27"/>
      <c r="H39" s="34"/>
      <c r="I39" s="27"/>
      <c r="J39" s="34"/>
      <c r="K39" s="27"/>
      <c r="L39" s="34"/>
      <c r="M39" s="27"/>
      <c r="N39" s="34"/>
      <c r="O39" s="27"/>
      <c r="P39" s="34"/>
      <c r="Q39" s="27"/>
      <c r="R39" s="34"/>
      <c r="T39" s="34"/>
      <c r="V39" s="34"/>
    </row>
    <row r="40" spans="1:22" ht="15.95" customHeight="1">
      <c r="A40" s="29"/>
      <c r="B40" s="35"/>
      <c r="C40" s="201"/>
      <c r="D40" s="34"/>
      <c r="E40" s="27"/>
      <c r="F40" s="34"/>
      <c r="G40" s="27"/>
      <c r="H40" s="34"/>
      <c r="I40" s="27"/>
      <c r="J40" s="34"/>
      <c r="K40" s="27"/>
      <c r="L40" s="34"/>
      <c r="M40" s="27"/>
      <c r="N40" s="34"/>
      <c r="O40" s="27"/>
      <c r="P40" s="34"/>
      <c r="Q40" s="27"/>
      <c r="R40" s="34"/>
      <c r="T40" s="34"/>
      <c r="V40" s="34"/>
    </row>
    <row r="41" spans="1:22" ht="15.95" customHeight="1">
      <c r="A41" s="29"/>
      <c r="B41" s="35"/>
      <c r="C41" s="201"/>
      <c r="D41" s="34"/>
      <c r="E41" s="27"/>
      <c r="F41" s="34"/>
      <c r="G41" s="27"/>
      <c r="H41" s="34"/>
      <c r="I41" s="27"/>
      <c r="J41" s="34"/>
      <c r="K41" s="27"/>
      <c r="L41" s="34"/>
      <c r="M41" s="27"/>
      <c r="N41" s="34"/>
      <c r="O41" s="27"/>
      <c r="P41" s="34"/>
      <c r="Q41" s="27"/>
      <c r="R41" s="34"/>
      <c r="T41" s="34"/>
      <c r="V41" s="34"/>
    </row>
    <row r="42" spans="1:22" ht="15.95" customHeight="1">
      <c r="A42" s="29"/>
      <c r="B42" s="35"/>
      <c r="C42" s="201"/>
      <c r="D42" s="34"/>
      <c r="E42" s="27"/>
      <c r="F42" s="34"/>
      <c r="G42" s="27"/>
      <c r="H42" s="34"/>
      <c r="I42" s="27"/>
      <c r="J42" s="34"/>
      <c r="K42" s="27"/>
      <c r="L42" s="34"/>
      <c r="M42" s="27"/>
      <c r="N42" s="34"/>
      <c r="O42" s="27"/>
      <c r="P42" s="34"/>
      <c r="Q42" s="27"/>
      <c r="R42" s="34"/>
      <c r="T42" s="34"/>
      <c r="V42" s="34"/>
    </row>
    <row r="43" spans="1:22" ht="15.95" customHeight="1">
      <c r="A43" s="29"/>
      <c r="B43" s="35"/>
      <c r="C43" s="201"/>
      <c r="D43" s="34"/>
      <c r="E43" s="27"/>
      <c r="F43" s="34"/>
      <c r="G43" s="27"/>
      <c r="H43" s="34"/>
      <c r="I43" s="27"/>
      <c r="J43" s="34"/>
      <c r="K43" s="27"/>
      <c r="L43" s="34"/>
      <c r="M43" s="27"/>
      <c r="N43" s="34"/>
      <c r="O43" s="27"/>
      <c r="P43" s="34"/>
      <c r="Q43" s="27"/>
      <c r="R43" s="34"/>
      <c r="T43" s="34"/>
      <c r="V43" s="34"/>
    </row>
    <row r="44" spans="1:22" ht="19.5" customHeight="1">
      <c r="A44" s="29"/>
      <c r="B44" s="35"/>
      <c r="C44" s="201"/>
      <c r="D44" s="34"/>
      <c r="E44" s="27"/>
      <c r="F44" s="34"/>
      <c r="G44" s="27"/>
      <c r="H44" s="34"/>
      <c r="I44" s="27"/>
      <c r="J44" s="34"/>
      <c r="K44" s="27"/>
      <c r="L44" s="34"/>
      <c r="M44" s="27"/>
      <c r="N44" s="34"/>
      <c r="O44" s="27"/>
      <c r="P44" s="34"/>
      <c r="Q44" s="27"/>
      <c r="R44" s="34"/>
      <c r="T44" s="34"/>
      <c r="V44" s="34"/>
    </row>
    <row r="45" spans="1:22" ht="18" customHeight="1">
      <c r="A45" s="29"/>
      <c r="B45" s="35"/>
      <c r="C45" s="201"/>
      <c r="D45" s="34"/>
      <c r="E45" s="27"/>
      <c r="F45" s="34"/>
      <c r="G45" s="27"/>
      <c r="H45" s="34"/>
      <c r="I45" s="27"/>
      <c r="J45" s="34"/>
      <c r="K45" s="27"/>
      <c r="L45" s="34"/>
      <c r="M45" s="27"/>
      <c r="N45" s="34"/>
      <c r="O45" s="27"/>
      <c r="P45" s="34"/>
      <c r="Q45" s="27"/>
      <c r="R45" s="34"/>
      <c r="T45" s="34"/>
      <c r="V45" s="34"/>
    </row>
    <row r="46" spans="1:22" ht="21.95" customHeight="1">
      <c r="A46" s="218" t="str">
        <f>+'2-3'!A64</f>
        <v>The accompanying notes on pages 9 to 30 are an integral part of this interim financial information.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</row>
    <row r="47" spans="1:22" ht="16.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ht="16.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="28" customFormat="1" ht="16.5" customHeight="1"/>
    <row r="50" s="28" customFormat="1" ht="16.5" customHeight="1"/>
    <row r="51" s="28" customFormat="1" ht="16.5" customHeight="1"/>
    <row r="52" s="28" customFormat="1" ht="16.5" customHeight="1"/>
    <row r="53" s="28" customFormat="1" ht="16.5" customHeight="1"/>
    <row r="54" s="28" customFormat="1" ht="16.5" customHeight="1"/>
    <row r="55" s="28" customFormat="1" ht="16.5" customHeight="1"/>
    <row r="56" s="28" customFormat="1" ht="16.5" customHeight="1"/>
    <row r="57" s="28" customFormat="1" ht="16.5" customHeight="1"/>
    <row r="58" s="28" customFormat="1" ht="16.5" customHeight="1"/>
    <row r="59" s="28" customFormat="1" ht="16.5" customHeight="1"/>
    <row r="60" s="28" customFormat="1" ht="16.5" customHeight="1"/>
    <row r="61" s="28" customFormat="1" ht="16.5" customHeight="1"/>
    <row r="62" s="28" customFormat="1" ht="16.5" customHeight="1"/>
    <row r="63" s="28" customFormat="1" ht="16.5" customHeight="1"/>
    <row r="64" s="28" customFormat="1" ht="16.5" customHeight="1"/>
    <row r="65" s="28" customFormat="1" ht="16.5" customHeight="1"/>
    <row r="66" s="28" customFormat="1" ht="16.5" customHeight="1"/>
    <row r="67" s="28" customFormat="1" ht="16.5" customHeight="1"/>
    <row r="68" s="28" customFormat="1" ht="16.5" customHeight="1"/>
    <row r="69" s="28" customFormat="1" ht="16.5" customHeight="1"/>
    <row r="70" s="28" customFormat="1" ht="16.5" customHeight="1"/>
    <row r="71" s="28" customFormat="1" ht="16.5" customHeight="1"/>
    <row r="72" s="28" customFormat="1" ht="16.5" customHeight="1"/>
    <row r="73" s="28" customFormat="1" ht="16.5" customHeight="1"/>
    <row r="74" s="28" customFormat="1" ht="16.5" customHeight="1"/>
    <row r="75" s="28" customFormat="1" ht="16.5" customHeight="1"/>
    <row r="76" s="28" customFormat="1" ht="16.5" customHeight="1"/>
    <row r="77" s="28" customFormat="1" ht="16.5" customHeight="1"/>
    <row r="78" s="28" customFormat="1" ht="16.5" customHeight="1"/>
    <row r="79" s="28" customFormat="1" ht="16.5" customHeight="1"/>
    <row r="80" s="28" customFormat="1" ht="16.5" customHeight="1"/>
    <row r="81" s="28" customFormat="1" ht="16.5" customHeight="1"/>
    <row r="82" s="28" customFormat="1" ht="16.5" customHeight="1"/>
    <row r="83" s="28" customFormat="1" ht="16.5" customHeight="1"/>
    <row r="84" s="28" customFormat="1" ht="16.5" customHeight="1"/>
    <row r="85" s="28" customFormat="1" ht="16.5" customHeight="1"/>
    <row r="86" s="28" customFormat="1" ht="16.5" customHeight="1"/>
    <row r="87" s="28" customFormat="1" ht="16.5" customHeight="1"/>
    <row r="88" s="28" customFormat="1" ht="16.5" customHeight="1"/>
    <row r="89" s="28" customFormat="1" ht="16.5" customHeight="1"/>
    <row r="90" s="28" customFormat="1" ht="16.5" customHeight="1"/>
    <row r="91" s="28" customFormat="1" ht="16.5" customHeight="1"/>
    <row r="92" s="28" customFormat="1" ht="16.5" customHeight="1"/>
    <row r="93" s="28" customFormat="1" ht="16.5" customHeight="1"/>
    <row r="94" s="28" customFormat="1" ht="16.5" customHeight="1"/>
    <row r="95" s="28" customFormat="1" ht="16.5" customHeight="1"/>
    <row r="96" s="28" customFormat="1" ht="16.5" customHeight="1"/>
    <row r="97" s="28" customFormat="1" ht="16.5" customHeight="1"/>
    <row r="98" s="28" customFormat="1" ht="16.5" customHeight="1"/>
    <row r="99" s="28" customFormat="1" ht="16.5" customHeight="1"/>
    <row r="100" s="28" customFormat="1" ht="16.5" customHeight="1"/>
    <row r="101" s="28" customFormat="1" ht="16.5" customHeight="1"/>
    <row r="102" s="28" customFormat="1" ht="16.5" customHeight="1"/>
    <row r="103" s="28" customFormat="1" ht="16.5" customHeight="1"/>
    <row r="104" s="28" customFormat="1" ht="16.5" customHeight="1"/>
    <row r="105" s="28" customFormat="1" ht="16.5" customHeight="1"/>
    <row r="106" s="28" customFormat="1" ht="16.5" customHeight="1"/>
    <row r="107" s="28" customFormat="1" ht="16.5" customHeight="1"/>
    <row r="108" s="28" customFormat="1" ht="16.5" customHeight="1"/>
    <row r="109" s="28" customFormat="1" ht="16.5" customHeight="1"/>
    <row r="110" s="28" customFormat="1" ht="16.5" customHeight="1"/>
    <row r="111" s="28" customFormat="1" ht="16.5" customHeight="1"/>
    <row r="112" s="28" customFormat="1" ht="16.5" customHeight="1"/>
    <row r="113" s="28" customFormat="1" ht="16.5" customHeight="1"/>
    <row r="114" s="28" customFormat="1" ht="16.5" customHeight="1"/>
    <row r="115" s="28" customFormat="1" ht="16.5" customHeight="1"/>
    <row r="116" s="28" customFormat="1" ht="16.5" customHeight="1"/>
  </sheetData>
  <mergeCells count="9">
    <mergeCell ref="A46:V46"/>
    <mergeCell ref="D6:V6"/>
    <mergeCell ref="D7:R7"/>
    <mergeCell ref="D23:V23"/>
    <mergeCell ref="D24:R24"/>
    <mergeCell ref="H25:L25"/>
    <mergeCell ref="H8:L8"/>
    <mergeCell ref="H9:J9"/>
    <mergeCell ref="H26:J26"/>
  </mergeCells>
  <pageMargins left="0.4" right="0.4" top="0.5" bottom="0.6" header="0.49" footer="0.4"/>
  <pageSetup paperSize="9" scale="75" firstPageNumber="5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112"/>
  <sheetViews>
    <sheetView zoomScale="110" zoomScaleNormal="110" zoomScaleSheetLayoutView="100" workbookViewId="0">
      <selection activeCell="D4" sqref="D4"/>
    </sheetView>
  </sheetViews>
  <sheetFormatPr defaultColWidth="1.42578125" defaultRowHeight="16.5" customHeight="1"/>
  <cols>
    <col min="1" max="1" width="1.85546875" style="28" customWidth="1"/>
    <col min="2" max="2" width="28.85546875" style="28" customWidth="1"/>
    <col min="3" max="3" width="4.5703125" style="55" customWidth="1"/>
    <col min="4" max="4" width="0.85546875" style="28" customWidth="1"/>
    <col min="5" max="5" width="13.140625" style="27" customWidth="1"/>
    <col min="6" max="6" width="0.85546875" style="27" customWidth="1"/>
    <col min="7" max="7" width="13.42578125" style="27" customWidth="1"/>
    <col min="8" max="8" width="0.85546875" style="27" customWidth="1"/>
    <col min="9" max="9" width="13.85546875" style="27" customWidth="1"/>
    <col min="10" max="10" width="0.85546875" style="27" customWidth="1"/>
    <col min="11" max="11" width="15.42578125" style="27" customWidth="1"/>
    <col min="12" max="12" width="0.85546875" style="27" customWidth="1"/>
    <col min="13" max="13" width="14.42578125" style="27" customWidth="1"/>
    <col min="14" max="14" width="0.85546875" style="27" customWidth="1"/>
    <col min="15" max="15" width="14.85546875" style="27" customWidth="1"/>
    <col min="16" max="16" width="0.85546875" style="27" customWidth="1"/>
    <col min="17" max="17" width="14.140625" style="27" customWidth="1"/>
    <col min="18" max="148" width="9.140625" style="28" customWidth="1"/>
    <col min="149" max="16384" width="1.42578125" style="28"/>
  </cols>
  <sheetData>
    <row r="1" spans="1:17" ht="16.5" customHeight="1">
      <c r="A1" s="24" t="str">
        <f>'5'!A1</f>
        <v>Absolute Clean Energy Public Company Limited</v>
      </c>
      <c r="B1" s="25"/>
      <c r="C1" s="26"/>
      <c r="D1" s="25"/>
    </row>
    <row r="2" spans="1:17" ht="16.5" customHeight="1">
      <c r="A2" s="29" t="str">
        <f>+'5'!A2</f>
        <v>Statement of Changes in Equity</v>
      </c>
      <c r="B2" s="25"/>
      <c r="C2" s="26"/>
      <c r="D2" s="25"/>
    </row>
    <row r="3" spans="1:17" ht="16.5" customHeight="1">
      <c r="A3" s="30" t="str">
        <f>+'5'!A3</f>
        <v>For the three-month period ended 31 March 2026</v>
      </c>
      <c r="B3" s="31"/>
      <c r="C3" s="32"/>
      <c r="D3" s="31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ht="15" customHeight="1">
      <c r="B4" s="25"/>
      <c r="C4" s="26"/>
      <c r="D4" s="2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15" customHeight="1">
      <c r="B5" s="25"/>
      <c r="C5" s="26"/>
      <c r="D5" s="25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15" customHeight="1">
      <c r="C6" s="35"/>
      <c r="E6" s="223" t="s">
        <v>118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 ht="15" customHeight="1">
      <c r="B7" s="36"/>
      <c r="C7" s="35"/>
      <c r="D7" s="36"/>
      <c r="E7" s="37"/>
      <c r="F7" s="38"/>
      <c r="G7" s="39"/>
      <c r="H7" s="38"/>
      <c r="I7" s="222" t="s">
        <v>65</v>
      </c>
      <c r="J7" s="222"/>
      <c r="K7" s="222"/>
      <c r="L7" s="222"/>
      <c r="M7" s="222"/>
      <c r="N7" s="40"/>
      <c r="O7" s="40"/>
      <c r="P7" s="39"/>
      <c r="Q7" s="39"/>
    </row>
    <row r="8" spans="1:17" ht="15" customHeight="1">
      <c r="B8" s="36"/>
      <c r="C8" s="35"/>
      <c r="D8" s="36"/>
      <c r="E8" s="37" t="s">
        <v>96</v>
      </c>
      <c r="F8" s="38"/>
      <c r="G8" s="39"/>
      <c r="H8" s="38"/>
      <c r="I8" s="222" t="s">
        <v>97</v>
      </c>
      <c r="J8" s="222"/>
      <c r="K8" s="222"/>
      <c r="L8" s="41"/>
      <c r="M8" s="41"/>
      <c r="N8" s="41"/>
      <c r="O8" s="41"/>
      <c r="P8" s="39"/>
      <c r="Q8" s="39"/>
    </row>
    <row r="9" spans="1:17" ht="15" customHeight="1">
      <c r="B9" s="36"/>
      <c r="C9" s="35"/>
      <c r="D9" s="36"/>
      <c r="E9" s="37" t="s">
        <v>100</v>
      </c>
      <c r="F9" s="38"/>
      <c r="G9" s="39" t="s">
        <v>101</v>
      </c>
      <c r="H9" s="38"/>
      <c r="I9" s="39"/>
      <c r="J9" s="38"/>
      <c r="K9" s="39" t="s">
        <v>102</v>
      </c>
      <c r="L9" s="38"/>
      <c r="M9" s="39"/>
      <c r="N9" s="38"/>
      <c r="O9" s="39"/>
      <c r="P9" s="39"/>
      <c r="Q9" s="39"/>
    </row>
    <row r="10" spans="1:17" ht="15" customHeight="1">
      <c r="B10" s="36"/>
      <c r="C10" s="103"/>
      <c r="D10" s="36"/>
      <c r="E10" s="42" t="s">
        <v>106</v>
      </c>
      <c r="F10" s="39"/>
      <c r="G10" s="43" t="s">
        <v>107</v>
      </c>
      <c r="H10" s="39"/>
      <c r="I10" s="43" t="s">
        <v>108</v>
      </c>
      <c r="J10" s="39"/>
      <c r="K10" s="43" t="s">
        <v>109</v>
      </c>
      <c r="L10" s="39"/>
      <c r="M10" s="43" t="s">
        <v>110</v>
      </c>
      <c r="N10" s="39"/>
      <c r="O10" s="43" t="s">
        <v>69</v>
      </c>
      <c r="P10" s="39"/>
      <c r="Q10" s="43" t="s">
        <v>73</v>
      </c>
    </row>
    <row r="11" spans="1:17" ht="15" customHeight="1">
      <c r="A11" s="44"/>
      <c r="C11" s="35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5" customHeight="1">
      <c r="A12" s="45" t="s">
        <v>116</v>
      </c>
      <c r="B12" s="25"/>
      <c r="C12" s="46"/>
      <c r="D12" s="25"/>
      <c r="E12" s="38">
        <v>5087999980</v>
      </c>
      <c r="G12" s="38">
        <v>3896006978</v>
      </c>
      <c r="I12" s="38">
        <v>170525834</v>
      </c>
      <c r="K12" s="38">
        <v>268010560</v>
      </c>
      <c r="M12" s="38">
        <v>2273202707</v>
      </c>
      <c r="O12" s="38">
        <v>-268010560</v>
      </c>
      <c r="Q12" s="27">
        <f>SUM(O12,M12,K12,I12,G12,E12)</f>
        <v>11427735499</v>
      </c>
    </row>
    <row r="13" spans="1:17" ht="15" customHeight="1">
      <c r="A13" s="45" t="s">
        <v>114</v>
      </c>
      <c r="B13" s="25"/>
      <c r="C13" s="46"/>
      <c r="D13" s="2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ht="15" customHeight="1">
      <c r="A14" s="47" t="s">
        <v>69</v>
      </c>
      <c r="B14" s="25"/>
      <c r="C14" s="53"/>
      <c r="D14" s="25"/>
      <c r="E14" s="34">
        <v>0</v>
      </c>
      <c r="F14" s="100"/>
      <c r="G14" s="34">
        <v>0</v>
      </c>
      <c r="H14" s="100"/>
      <c r="I14" s="34">
        <v>0</v>
      </c>
      <c r="J14" s="100"/>
      <c r="K14" s="34">
        <v>0</v>
      </c>
      <c r="L14" s="100"/>
      <c r="M14" s="34">
        <v>0</v>
      </c>
      <c r="N14" s="100"/>
      <c r="O14" s="100">
        <v>-11665961</v>
      </c>
      <c r="P14" s="100"/>
      <c r="Q14" s="27">
        <f>SUM(E14:O14)</f>
        <v>-11665961</v>
      </c>
    </row>
    <row r="15" spans="1:17" ht="15" customHeight="1">
      <c r="A15" s="47" t="s">
        <v>117</v>
      </c>
      <c r="B15" s="25"/>
      <c r="C15" s="53"/>
      <c r="D15" s="25"/>
      <c r="E15" s="34">
        <v>0</v>
      </c>
      <c r="F15" s="100"/>
      <c r="G15" s="34">
        <v>0</v>
      </c>
      <c r="H15" s="100"/>
      <c r="I15" s="34">
        <v>0</v>
      </c>
      <c r="J15" s="100"/>
      <c r="K15" s="100">
        <v>11665961</v>
      </c>
      <c r="L15" s="100"/>
      <c r="M15" s="100">
        <v>-11665961</v>
      </c>
      <c r="N15" s="100"/>
      <c r="O15" s="34">
        <v>0</v>
      </c>
      <c r="P15" s="100"/>
      <c r="Q15" s="27">
        <f t="shared" ref="Q15:Q16" si="0">SUM(E15:O15)</f>
        <v>0</v>
      </c>
    </row>
    <row r="16" spans="1:17" ht="15" customHeight="1">
      <c r="A16" s="47" t="s">
        <v>178</v>
      </c>
      <c r="B16" s="48"/>
      <c r="C16" s="46"/>
      <c r="D16" s="25"/>
      <c r="E16" s="49">
        <v>0</v>
      </c>
      <c r="F16" s="34"/>
      <c r="G16" s="49">
        <v>0</v>
      </c>
      <c r="H16" s="34"/>
      <c r="I16" s="49">
        <v>0</v>
      </c>
      <c r="J16" s="34"/>
      <c r="K16" s="49">
        <v>0</v>
      </c>
      <c r="L16" s="34"/>
      <c r="M16" s="50">
        <v>857807581</v>
      </c>
      <c r="N16" s="34"/>
      <c r="O16" s="49">
        <v>0</v>
      </c>
      <c r="P16" s="34"/>
      <c r="Q16" s="51">
        <f t="shared" si="0"/>
        <v>857807581</v>
      </c>
    </row>
    <row r="17" spans="1:17" ht="8.1" customHeight="1">
      <c r="A17" s="44"/>
      <c r="C17" s="35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5" customHeight="1" thickBot="1">
      <c r="A18" s="29" t="s">
        <v>185</v>
      </c>
      <c r="C18" s="46"/>
      <c r="E18" s="52">
        <f>SUM(E12:E16)</f>
        <v>5087999980</v>
      </c>
      <c r="F18" s="34"/>
      <c r="G18" s="52">
        <f>SUM(G12:G16)</f>
        <v>3896006978</v>
      </c>
      <c r="H18" s="34"/>
      <c r="I18" s="52">
        <f>SUM(I12:I16)</f>
        <v>170525834</v>
      </c>
      <c r="J18" s="34"/>
      <c r="K18" s="52">
        <f>SUM(K12:K16)</f>
        <v>279676521</v>
      </c>
      <c r="L18" s="34"/>
      <c r="M18" s="52">
        <f>SUM(M12:M16)</f>
        <v>3119344327</v>
      </c>
      <c r="N18" s="34"/>
      <c r="O18" s="52">
        <f>SUM(O12:O16)</f>
        <v>-279676521</v>
      </c>
      <c r="P18" s="34"/>
      <c r="Q18" s="52">
        <f>SUM(Q12:Q16)</f>
        <v>12273877119</v>
      </c>
    </row>
    <row r="19" spans="1:17" ht="15" customHeight="1" thickTop="1">
      <c r="A19" s="29"/>
      <c r="B19" s="25"/>
      <c r="C19" s="35"/>
      <c r="D19" s="25"/>
      <c r="E19" s="38"/>
      <c r="F19" s="34"/>
      <c r="G19" s="38"/>
      <c r="H19" s="34"/>
      <c r="I19" s="38"/>
      <c r="J19" s="34"/>
      <c r="K19" s="38"/>
      <c r="L19" s="34"/>
      <c r="M19" s="38"/>
      <c r="N19" s="34"/>
      <c r="O19" s="38"/>
      <c r="P19" s="34"/>
    </row>
    <row r="20" spans="1:17" ht="15" customHeight="1">
      <c r="A20" s="29"/>
      <c r="B20" s="25"/>
      <c r="C20" s="35"/>
      <c r="D20" s="25"/>
      <c r="E20" s="38"/>
      <c r="F20" s="34"/>
      <c r="G20" s="38"/>
      <c r="H20" s="34"/>
      <c r="I20" s="38"/>
      <c r="J20" s="34"/>
      <c r="K20" s="38"/>
      <c r="L20" s="34"/>
      <c r="M20" s="38"/>
      <c r="N20" s="34"/>
      <c r="O20" s="38"/>
      <c r="P20" s="34"/>
    </row>
    <row r="21" spans="1:17" ht="15" customHeight="1">
      <c r="C21" s="35"/>
      <c r="E21" s="223" t="s">
        <v>118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</row>
    <row r="22" spans="1:17" ht="15" customHeight="1">
      <c r="B22" s="36"/>
      <c r="C22" s="35"/>
      <c r="D22" s="36"/>
      <c r="E22" s="37"/>
      <c r="F22" s="38"/>
      <c r="G22" s="39"/>
      <c r="H22" s="38"/>
      <c r="I22" s="222" t="s">
        <v>65</v>
      </c>
      <c r="J22" s="222"/>
      <c r="K22" s="222"/>
      <c r="L22" s="222"/>
      <c r="M22" s="222"/>
      <c r="N22" s="40"/>
      <c r="O22" s="40"/>
      <c r="P22" s="39"/>
      <c r="Q22" s="39"/>
    </row>
    <row r="23" spans="1:17" ht="15" customHeight="1">
      <c r="B23" s="36"/>
      <c r="C23" s="35"/>
      <c r="D23" s="36"/>
      <c r="E23" s="37" t="s">
        <v>96</v>
      </c>
      <c r="F23" s="38"/>
      <c r="G23" s="39"/>
      <c r="H23" s="38"/>
      <c r="I23" s="222" t="s">
        <v>97</v>
      </c>
      <c r="J23" s="222"/>
      <c r="K23" s="222"/>
      <c r="L23" s="41"/>
      <c r="M23" s="41"/>
      <c r="N23" s="41"/>
      <c r="O23" s="41"/>
      <c r="P23" s="39"/>
      <c r="Q23" s="39"/>
    </row>
    <row r="24" spans="1:17" ht="15" customHeight="1">
      <c r="B24" s="36"/>
      <c r="C24" s="35"/>
      <c r="D24" s="36"/>
      <c r="E24" s="37" t="s">
        <v>100</v>
      </c>
      <c r="F24" s="38"/>
      <c r="G24" s="39" t="s">
        <v>101</v>
      </c>
      <c r="H24" s="38"/>
      <c r="I24" s="39"/>
      <c r="J24" s="38"/>
      <c r="K24" s="39" t="s">
        <v>102</v>
      </c>
      <c r="L24" s="38"/>
      <c r="M24" s="39"/>
      <c r="N24" s="38"/>
      <c r="O24" s="39"/>
      <c r="P24" s="39"/>
      <c r="Q24" s="39"/>
    </row>
    <row r="25" spans="1:17" ht="15" customHeight="1">
      <c r="B25" s="36"/>
      <c r="C25" s="35"/>
      <c r="D25" s="36"/>
      <c r="E25" s="42" t="s">
        <v>106</v>
      </c>
      <c r="F25" s="39"/>
      <c r="G25" s="43" t="s">
        <v>107</v>
      </c>
      <c r="H25" s="39"/>
      <c r="I25" s="43" t="s">
        <v>108</v>
      </c>
      <c r="J25" s="39"/>
      <c r="K25" s="43" t="s">
        <v>109</v>
      </c>
      <c r="L25" s="39"/>
      <c r="M25" s="43" t="s">
        <v>110</v>
      </c>
      <c r="N25" s="39"/>
      <c r="O25" s="43" t="s">
        <v>69</v>
      </c>
      <c r="P25" s="39"/>
      <c r="Q25" s="43" t="s">
        <v>73</v>
      </c>
    </row>
    <row r="26" spans="1:17" ht="15" customHeight="1">
      <c r="A26" s="44"/>
      <c r="C26" s="35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ht="15" customHeight="1">
      <c r="A27" s="45" t="s">
        <v>188</v>
      </c>
      <c r="B27" s="25"/>
      <c r="C27" s="35"/>
      <c r="D27" s="25"/>
      <c r="E27" s="101">
        <v>5037817180</v>
      </c>
      <c r="G27" s="101">
        <v>3896006978</v>
      </c>
      <c r="I27" s="101">
        <v>240625834</v>
      </c>
      <c r="K27" s="101">
        <v>419645026</v>
      </c>
      <c r="M27" s="101">
        <v>3233598680</v>
      </c>
      <c r="O27" s="101">
        <v>-419645026</v>
      </c>
      <c r="Q27" s="27">
        <f>SUM(E27:O27)</f>
        <v>12408048672</v>
      </c>
    </row>
    <row r="28" spans="1:17" ht="15" customHeight="1">
      <c r="A28" s="45" t="s">
        <v>114</v>
      </c>
      <c r="B28" s="25"/>
      <c r="C28" s="35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17" ht="15" customHeight="1">
      <c r="A29" s="47" t="s">
        <v>178</v>
      </c>
      <c r="B29" s="48"/>
      <c r="C29" s="35"/>
      <c r="D29" s="25"/>
      <c r="E29" s="49">
        <v>0</v>
      </c>
      <c r="F29" s="100"/>
      <c r="G29" s="49">
        <v>0</v>
      </c>
      <c r="H29" s="100"/>
      <c r="I29" s="49">
        <v>0</v>
      </c>
      <c r="J29" s="100"/>
      <c r="K29" s="102">
        <v>0</v>
      </c>
      <c r="L29" s="100"/>
      <c r="M29" s="102">
        <f>'4 (P&amp;L) 3M'!K43</f>
        <v>298681434</v>
      </c>
      <c r="N29" s="34"/>
      <c r="O29" s="102">
        <v>0</v>
      </c>
      <c r="P29" s="34"/>
      <c r="Q29" s="51">
        <f>SUM(E29:O29)</f>
        <v>298681434</v>
      </c>
    </row>
    <row r="30" spans="1:17" ht="8.1" customHeight="1">
      <c r="A30" s="44"/>
      <c r="C30" s="35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ht="15" customHeight="1" thickBot="1">
      <c r="A31" s="29" t="s">
        <v>189</v>
      </c>
      <c r="C31" s="46"/>
      <c r="E31" s="52">
        <f>SUM(E27:E29)</f>
        <v>5037817180</v>
      </c>
      <c r="F31" s="34"/>
      <c r="G31" s="52">
        <f>SUM(G27:G29)</f>
        <v>3896006978</v>
      </c>
      <c r="H31" s="34"/>
      <c r="I31" s="52">
        <f>SUM(I27:I29)</f>
        <v>240625834</v>
      </c>
      <c r="J31" s="34"/>
      <c r="K31" s="52">
        <f>SUM(K27:K29)</f>
        <v>419645026</v>
      </c>
      <c r="L31" s="34"/>
      <c r="M31" s="52">
        <f>SUM(M27:M29)</f>
        <v>3532280114</v>
      </c>
      <c r="N31" s="34"/>
      <c r="O31" s="52">
        <f>SUM(O27:O29)</f>
        <v>-419645026</v>
      </c>
      <c r="P31" s="34"/>
      <c r="Q31" s="52">
        <f>SUM(Q27:Q29)</f>
        <v>12706730106</v>
      </c>
    </row>
    <row r="32" spans="1:17" ht="15.95" customHeight="1" thickTop="1">
      <c r="A32" s="29"/>
      <c r="C32" s="46"/>
      <c r="E32" s="38"/>
      <c r="F32" s="34"/>
      <c r="G32" s="38"/>
      <c r="H32" s="34"/>
      <c r="I32" s="38"/>
      <c r="J32" s="34"/>
      <c r="K32" s="38"/>
      <c r="L32" s="34"/>
      <c r="M32" s="38"/>
      <c r="N32" s="34"/>
      <c r="O32" s="38"/>
      <c r="P32" s="34"/>
      <c r="Q32" s="38"/>
    </row>
    <row r="33" spans="1:17" ht="15.95" customHeight="1">
      <c r="A33" s="29"/>
      <c r="C33" s="46"/>
      <c r="E33" s="38"/>
      <c r="F33" s="34"/>
      <c r="G33" s="38"/>
      <c r="H33" s="34"/>
      <c r="I33" s="38"/>
      <c r="J33" s="34"/>
      <c r="K33" s="38"/>
      <c r="L33" s="34"/>
      <c r="M33" s="38"/>
      <c r="N33" s="34"/>
      <c r="O33" s="38"/>
      <c r="P33" s="34"/>
      <c r="Q33" s="38"/>
    </row>
    <row r="34" spans="1:17" ht="15.95" customHeight="1">
      <c r="A34" s="29"/>
      <c r="C34" s="46"/>
      <c r="E34" s="38"/>
      <c r="F34" s="34"/>
      <c r="G34" s="38"/>
      <c r="H34" s="34"/>
      <c r="I34" s="38"/>
      <c r="J34" s="34"/>
      <c r="K34" s="38"/>
      <c r="L34" s="34"/>
      <c r="M34" s="38"/>
      <c r="N34" s="34"/>
      <c r="O34" s="38"/>
      <c r="P34" s="34"/>
      <c r="Q34" s="38"/>
    </row>
    <row r="35" spans="1:17" ht="15.95" customHeight="1">
      <c r="A35" s="29"/>
      <c r="C35" s="46"/>
      <c r="E35" s="38"/>
      <c r="F35" s="34"/>
      <c r="G35" s="38"/>
      <c r="H35" s="34"/>
      <c r="I35" s="38"/>
      <c r="J35" s="34"/>
      <c r="K35" s="38"/>
      <c r="L35" s="34"/>
      <c r="M35" s="38"/>
      <c r="N35" s="34"/>
      <c r="O35" s="38"/>
      <c r="P35" s="34"/>
      <c r="Q35" s="38"/>
    </row>
    <row r="36" spans="1:17" ht="6.95" customHeight="1">
      <c r="A36" s="29"/>
      <c r="C36" s="46"/>
      <c r="E36" s="38"/>
      <c r="F36" s="34"/>
      <c r="G36" s="38"/>
      <c r="H36" s="34"/>
      <c r="I36" s="38"/>
      <c r="J36" s="34"/>
      <c r="K36" s="38"/>
      <c r="L36" s="34"/>
      <c r="M36" s="38"/>
      <c r="N36" s="34"/>
      <c r="O36" s="38"/>
      <c r="P36" s="34"/>
      <c r="Q36" s="38"/>
    </row>
    <row r="37" spans="1:17" ht="21.95" customHeight="1">
      <c r="A37" s="54" t="str">
        <f>'5'!A46</f>
        <v>The accompanying notes on pages 9 to 30 are an integral part of this interim financial information.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9" spans="1:17" ht="16.5" customHeight="1">
      <c r="C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</row>
    <row r="40" spans="1:17" ht="16.5" customHeight="1">
      <c r="C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</row>
    <row r="41" spans="1:17" ht="16.5" customHeight="1">
      <c r="C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ht="16.5" customHeight="1">
      <c r="C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7" ht="16.5" customHeight="1">
      <c r="C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</row>
    <row r="44" spans="1:17" ht="16.5" customHeight="1">
      <c r="C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1:17" ht="16.5" customHeight="1">
      <c r="C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1:17" ht="16.5" customHeight="1">
      <c r="C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1:17" ht="16.5" customHeight="1">
      <c r="C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 ht="16.5" customHeight="1">
      <c r="C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="28" customFormat="1" ht="16.5" customHeight="1"/>
    <row r="50" s="28" customFormat="1" ht="16.5" customHeight="1"/>
    <row r="51" s="28" customFormat="1" ht="16.5" customHeight="1"/>
    <row r="52" s="28" customFormat="1" ht="16.5" customHeight="1"/>
    <row r="53" s="28" customFormat="1" ht="16.5" customHeight="1"/>
    <row r="54" s="28" customFormat="1" ht="16.5" customHeight="1"/>
    <row r="55" s="28" customFormat="1" ht="16.5" customHeight="1"/>
    <row r="56" s="28" customFormat="1" ht="16.5" customHeight="1"/>
    <row r="57" s="28" customFormat="1" ht="16.5" customHeight="1"/>
    <row r="58" s="28" customFormat="1" ht="16.5" customHeight="1"/>
    <row r="59" s="28" customFormat="1" ht="16.5" customHeight="1"/>
    <row r="60" s="28" customFormat="1" ht="16.5" customHeight="1"/>
    <row r="61" s="28" customFormat="1" ht="16.5" customHeight="1"/>
    <row r="62" s="28" customFormat="1" ht="16.5" customHeight="1"/>
    <row r="63" s="28" customFormat="1" ht="16.5" customHeight="1"/>
    <row r="64" s="28" customFormat="1" ht="16.5" customHeight="1"/>
    <row r="65" s="28" customFormat="1" ht="16.5" customHeight="1"/>
    <row r="66" s="28" customFormat="1" ht="16.5" customHeight="1"/>
    <row r="67" s="28" customFormat="1" ht="16.5" customHeight="1"/>
    <row r="68" s="28" customFormat="1" ht="16.5" customHeight="1"/>
    <row r="69" s="28" customFormat="1" ht="16.5" customHeight="1"/>
    <row r="70" s="28" customFormat="1" ht="16.5" customHeight="1"/>
    <row r="71" s="28" customFormat="1" ht="16.5" customHeight="1"/>
    <row r="72" s="28" customFormat="1" ht="16.5" customHeight="1"/>
    <row r="73" s="28" customFormat="1" ht="16.5" customHeight="1"/>
    <row r="74" s="28" customFormat="1" ht="16.5" customHeight="1"/>
    <row r="75" s="28" customFormat="1" ht="16.5" customHeight="1"/>
    <row r="76" s="28" customFormat="1" ht="16.5" customHeight="1"/>
    <row r="77" s="28" customFormat="1" ht="16.5" customHeight="1"/>
    <row r="78" s="28" customFormat="1" ht="16.5" customHeight="1"/>
    <row r="79" s="28" customFormat="1" ht="16.5" customHeight="1"/>
    <row r="80" s="28" customFormat="1" ht="16.5" customHeight="1"/>
    <row r="81" s="28" customFormat="1" ht="16.5" customHeight="1"/>
    <row r="82" s="28" customFormat="1" ht="16.5" customHeight="1"/>
    <row r="83" s="28" customFormat="1" ht="16.5" customHeight="1"/>
    <row r="84" s="28" customFormat="1" ht="16.5" customHeight="1"/>
    <row r="85" s="28" customFormat="1" ht="16.5" customHeight="1"/>
    <row r="86" s="28" customFormat="1" ht="16.5" customHeight="1"/>
    <row r="87" s="28" customFormat="1" ht="16.5" customHeight="1"/>
    <row r="88" s="28" customFormat="1" ht="16.5" customHeight="1"/>
    <row r="89" s="28" customFormat="1" ht="16.5" customHeight="1"/>
    <row r="90" s="28" customFormat="1" ht="16.5" customHeight="1"/>
    <row r="91" s="28" customFormat="1" ht="16.5" customHeight="1"/>
    <row r="92" s="28" customFormat="1" ht="16.5" customHeight="1"/>
    <row r="93" s="28" customFormat="1" ht="16.5" customHeight="1"/>
    <row r="94" s="28" customFormat="1" ht="16.5" customHeight="1"/>
    <row r="95" s="28" customFormat="1" ht="16.5" customHeight="1"/>
    <row r="96" s="28" customFormat="1" ht="16.5" customHeight="1"/>
    <row r="97" s="28" customFormat="1" ht="16.5" customHeight="1"/>
    <row r="98" s="28" customFormat="1" ht="16.5" customHeight="1"/>
    <row r="99" s="28" customFormat="1" ht="16.5" customHeight="1"/>
    <row r="100" s="28" customFormat="1" ht="16.5" customHeight="1"/>
    <row r="101" s="28" customFormat="1" ht="16.5" customHeight="1"/>
    <row r="102" s="28" customFormat="1" ht="16.5" customHeight="1"/>
    <row r="103" s="28" customFormat="1" ht="16.5" customHeight="1"/>
    <row r="104" s="28" customFormat="1" ht="16.5" customHeight="1"/>
    <row r="105" s="28" customFormat="1" ht="16.5" customHeight="1"/>
    <row r="106" s="28" customFormat="1" ht="16.5" customHeight="1"/>
    <row r="107" s="28" customFormat="1" ht="16.5" customHeight="1"/>
    <row r="108" s="28" customFormat="1" ht="16.5" customHeight="1"/>
    <row r="109" s="28" customFormat="1" ht="16.5" customHeight="1"/>
    <row r="110" s="28" customFormat="1" ht="16.5" customHeight="1"/>
    <row r="111" s="28" customFormat="1" ht="16.5" customHeight="1"/>
    <row r="112" s="28" customFormat="1" ht="16.5" customHeight="1"/>
  </sheetData>
  <mergeCells count="6">
    <mergeCell ref="I23:K23"/>
    <mergeCell ref="E6:Q6"/>
    <mergeCell ref="E21:Q21"/>
    <mergeCell ref="I8:K8"/>
    <mergeCell ref="I7:M7"/>
    <mergeCell ref="I22:M22"/>
  </mergeCells>
  <pageMargins left="0.5" right="0.5" top="0.5" bottom="0.6" header="0.49" footer="0.4"/>
  <pageSetup paperSize="9" scale="98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29"/>
  <sheetViews>
    <sheetView zoomScale="120" zoomScaleNormal="120" zoomScaleSheetLayoutView="100" workbookViewId="0">
      <selection activeCell="O12" sqref="O12"/>
    </sheetView>
  </sheetViews>
  <sheetFormatPr defaultColWidth="9.140625" defaultRowHeight="15" customHeight="1"/>
  <cols>
    <col min="1" max="4" width="1.140625" style="16" customWidth="1"/>
    <col min="5" max="5" width="45.42578125" style="16" customWidth="1"/>
    <col min="6" max="6" width="5.28515625" style="16" customWidth="1"/>
    <col min="7" max="7" width="0.5703125" style="16" customWidth="1"/>
    <col min="8" max="8" width="12.85546875" style="105" customWidth="1"/>
    <col min="9" max="9" width="0.5703125" style="105" customWidth="1"/>
    <col min="10" max="10" width="12.85546875" style="105" customWidth="1"/>
    <col min="11" max="11" width="0.5703125" style="105" customWidth="1"/>
    <col min="12" max="12" width="12.85546875" style="105" customWidth="1"/>
    <col min="13" max="13" width="0.5703125" style="105" customWidth="1"/>
    <col min="14" max="14" width="12.85546875" style="105" customWidth="1"/>
    <col min="15" max="16384" width="9.140625" style="16"/>
  </cols>
  <sheetData>
    <row r="1" spans="1:14" ht="16.5" customHeight="1">
      <c r="A1" s="15" t="s">
        <v>0</v>
      </c>
      <c r="B1" s="15"/>
      <c r="C1" s="15"/>
      <c r="D1" s="15"/>
      <c r="F1" s="104"/>
    </row>
    <row r="2" spans="1:14" ht="16.5" customHeight="1">
      <c r="A2" s="17" t="s">
        <v>119</v>
      </c>
      <c r="B2" s="15"/>
      <c r="C2" s="15"/>
      <c r="D2" s="15"/>
      <c r="F2" s="104"/>
    </row>
    <row r="3" spans="1:14" ht="16.5" customHeight="1">
      <c r="A3" s="18" t="str">
        <f>'6'!A3</f>
        <v>For the three-month period ended 31 March 2026</v>
      </c>
      <c r="B3" s="18"/>
      <c r="C3" s="18"/>
      <c r="D3" s="18"/>
      <c r="E3" s="19"/>
      <c r="F3" s="106"/>
      <c r="G3" s="19"/>
      <c r="H3" s="107"/>
      <c r="I3" s="107"/>
      <c r="J3" s="107"/>
      <c r="K3" s="107"/>
      <c r="L3" s="107"/>
      <c r="M3" s="107"/>
      <c r="N3" s="107"/>
    </row>
    <row r="4" spans="1:14" ht="15.95" customHeight="1">
      <c r="A4" s="15"/>
      <c r="B4" s="15"/>
      <c r="C4" s="15"/>
      <c r="D4" s="15"/>
      <c r="F4" s="104"/>
    </row>
    <row r="5" spans="1:14" ht="15.95" customHeight="1">
      <c r="A5" s="15"/>
      <c r="B5" s="15"/>
      <c r="C5" s="15"/>
      <c r="D5" s="15"/>
      <c r="F5" s="104"/>
    </row>
    <row r="6" spans="1:14" ht="15.95" customHeight="1">
      <c r="F6" s="108"/>
      <c r="G6" s="108"/>
      <c r="H6" s="227" t="s">
        <v>2</v>
      </c>
      <c r="I6" s="227"/>
      <c r="J6" s="227"/>
      <c r="K6" s="109"/>
      <c r="L6" s="227" t="s">
        <v>3</v>
      </c>
      <c r="M6" s="227"/>
      <c r="N6" s="227"/>
    </row>
    <row r="7" spans="1:14" ht="15.95" customHeight="1">
      <c r="F7" s="108"/>
      <c r="G7" s="108"/>
      <c r="H7" s="226" t="s">
        <v>4</v>
      </c>
      <c r="I7" s="226"/>
      <c r="J7" s="226"/>
      <c r="K7" s="110"/>
      <c r="L7" s="226" t="s">
        <v>4</v>
      </c>
      <c r="M7" s="226"/>
      <c r="N7" s="226"/>
    </row>
    <row r="8" spans="1:14" ht="15.95" customHeight="1">
      <c r="F8" s="111"/>
      <c r="G8" s="111"/>
      <c r="H8" s="112" t="s">
        <v>5</v>
      </c>
      <c r="I8" s="112"/>
      <c r="J8" s="112" t="s">
        <v>5</v>
      </c>
      <c r="K8" s="112"/>
      <c r="L8" s="112" t="s">
        <v>5</v>
      </c>
      <c r="M8" s="112"/>
      <c r="N8" s="112" t="s">
        <v>5</v>
      </c>
    </row>
    <row r="9" spans="1:14" ht="15.95" customHeight="1">
      <c r="F9" s="111"/>
      <c r="G9" s="111"/>
      <c r="H9" s="66" t="s">
        <v>184</v>
      </c>
      <c r="I9" s="37"/>
      <c r="J9" s="66" t="s">
        <v>184</v>
      </c>
      <c r="K9" s="37"/>
      <c r="L9" s="66" t="s">
        <v>184</v>
      </c>
      <c r="M9" s="37"/>
      <c r="N9" s="66" t="s">
        <v>184</v>
      </c>
    </row>
    <row r="10" spans="1:14" ht="15.95" customHeight="1">
      <c r="F10" s="111"/>
      <c r="G10" s="111"/>
      <c r="H10" s="66" t="s">
        <v>187</v>
      </c>
      <c r="I10" s="37"/>
      <c r="J10" s="66" t="s">
        <v>8</v>
      </c>
      <c r="K10" s="37"/>
      <c r="L10" s="66" t="s">
        <v>187</v>
      </c>
      <c r="M10" s="37"/>
      <c r="N10" s="66" t="s">
        <v>8</v>
      </c>
    </row>
    <row r="11" spans="1:14" ht="15.95" customHeight="1">
      <c r="F11" s="113" t="s">
        <v>9</v>
      </c>
      <c r="G11" s="111"/>
      <c r="H11" s="114" t="s">
        <v>10</v>
      </c>
      <c r="I11" s="112"/>
      <c r="J11" s="114" t="s">
        <v>10</v>
      </c>
      <c r="K11" s="112"/>
      <c r="L11" s="114" t="s">
        <v>10</v>
      </c>
      <c r="M11" s="112"/>
      <c r="N11" s="114" t="s">
        <v>10</v>
      </c>
    </row>
    <row r="12" spans="1:14" ht="15.95" customHeight="1">
      <c r="A12" s="224" t="s">
        <v>120</v>
      </c>
      <c r="B12" s="224"/>
      <c r="C12" s="224"/>
      <c r="D12" s="224"/>
      <c r="E12" s="224"/>
      <c r="F12" s="104"/>
    </row>
    <row r="13" spans="1:14" ht="15.95" customHeight="1">
      <c r="A13" s="225" t="s">
        <v>181</v>
      </c>
      <c r="B13" s="225"/>
      <c r="C13" s="225"/>
      <c r="D13" s="225"/>
      <c r="E13" s="225"/>
      <c r="H13" s="116">
        <f>'4 (P&amp;L) 3M'!G28</f>
        <v>363646487</v>
      </c>
      <c r="I13" s="117"/>
      <c r="J13" s="118">
        <v>255630435</v>
      </c>
      <c r="K13" s="119"/>
      <c r="L13" s="118">
        <f>'4 (P&amp;L) 3M'!K28</f>
        <v>298658244</v>
      </c>
      <c r="M13" s="120"/>
      <c r="N13" s="121">
        <v>857791437</v>
      </c>
    </row>
    <row r="14" spans="1:14" ht="15.95" customHeight="1">
      <c r="A14" s="228" t="s">
        <v>121</v>
      </c>
      <c r="B14" s="228"/>
      <c r="C14" s="228"/>
      <c r="D14" s="228"/>
      <c r="E14" s="228"/>
      <c r="I14" s="123"/>
      <c r="K14" s="123"/>
      <c r="M14" s="16"/>
      <c r="N14" s="124"/>
    </row>
    <row r="15" spans="1:14" ht="15.95" customHeight="1">
      <c r="B15" s="125" t="s">
        <v>199</v>
      </c>
      <c r="C15" s="125"/>
      <c r="D15" s="125"/>
      <c r="E15" s="125"/>
      <c r="F15" s="104"/>
      <c r="G15" s="126"/>
      <c r="H15" s="123"/>
      <c r="I15" s="123"/>
      <c r="J15" s="123"/>
      <c r="K15" s="123"/>
      <c r="L15" s="123"/>
      <c r="M15" s="16"/>
      <c r="N15" s="124"/>
    </row>
    <row r="16" spans="1:14" ht="15.95" customHeight="1">
      <c r="B16" s="125"/>
      <c r="C16" s="125" t="s">
        <v>122</v>
      </c>
      <c r="D16" s="125"/>
      <c r="E16" s="125"/>
      <c r="F16" s="104"/>
      <c r="G16" s="126"/>
      <c r="H16" s="124">
        <v>-51422973</v>
      </c>
      <c r="I16" s="117"/>
      <c r="J16" s="124">
        <v>2602799</v>
      </c>
      <c r="K16" s="119"/>
      <c r="L16" s="124">
        <v>0</v>
      </c>
      <c r="M16" s="120"/>
      <c r="N16" s="124">
        <v>0</v>
      </c>
    </row>
    <row r="17" spans="2:14" ht="15.95" customHeight="1">
      <c r="B17" s="125" t="s">
        <v>198</v>
      </c>
      <c r="C17" s="125"/>
      <c r="D17" s="125"/>
      <c r="E17" s="125"/>
      <c r="F17" s="128"/>
      <c r="G17" s="126"/>
      <c r="H17" s="124">
        <v>-23978383</v>
      </c>
      <c r="I17" s="117"/>
      <c r="J17" s="124">
        <v>-1036271</v>
      </c>
      <c r="K17" s="119"/>
      <c r="L17" s="124">
        <v>0</v>
      </c>
      <c r="M17" s="120"/>
      <c r="N17" s="124">
        <v>0</v>
      </c>
    </row>
    <row r="18" spans="2:14" ht="15.95" customHeight="1">
      <c r="B18" s="229" t="s">
        <v>183</v>
      </c>
      <c r="C18" s="229"/>
      <c r="D18" s="229"/>
      <c r="E18" s="229"/>
      <c r="F18" s="104"/>
      <c r="G18" s="126"/>
      <c r="H18" s="129">
        <v>211310110</v>
      </c>
      <c r="I18" s="117"/>
      <c r="J18" s="124">
        <v>199380988</v>
      </c>
      <c r="K18" s="119"/>
      <c r="L18" s="127">
        <v>1015962</v>
      </c>
      <c r="M18" s="120"/>
      <c r="N18" s="129">
        <v>1307498</v>
      </c>
    </row>
    <row r="19" spans="2:14" ht="15.95" customHeight="1">
      <c r="B19" s="125" t="s">
        <v>182</v>
      </c>
      <c r="C19" s="125"/>
      <c r="D19" s="125"/>
      <c r="E19" s="125"/>
      <c r="F19" s="104"/>
      <c r="G19" s="126"/>
      <c r="H19" s="129">
        <v>23228796</v>
      </c>
      <c r="I19" s="117"/>
      <c r="J19" s="124">
        <v>22998921</v>
      </c>
      <c r="K19" s="119"/>
      <c r="L19" s="127">
        <v>92638</v>
      </c>
      <c r="M19" s="120"/>
      <c r="N19" s="129">
        <v>71960</v>
      </c>
    </row>
    <row r="20" spans="2:14" ht="15.95" customHeight="1">
      <c r="B20" s="125" t="s">
        <v>123</v>
      </c>
      <c r="C20" s="125"/>
      <c r="D20" s="125"/>
      <c r="F20" s="130">
        <v>11</v>
      </c>
      <c r="G20" s="126"/>
      <c r="H20" s="124">
        <v>2412504</v>
      </c>
      <c r="I20" s="117"/>
      <c r="J20" s="127">
        <v>10542043</v>
      </c>
      <c r="K20" s="119"/>
      <c r="L20" s="124">
        <v>0</v>
      </c>
      <c r="M20" s="120"/>
      <c r="N20" s="124">
        <v>0</v>
      </c>
    </row>
    <row r="21" spans="2:14" ht="15.95" customHeight="1">
      <c r="B21" s="122" t="s">
        <v>52</v>
      </c>
      <c r="C21" s="122"/>
      <c r="D21" s="122"/>
      <c r="E21" s="122"/>
      <c r="F21" s="104"/>
      <c r="G21" s="126"/>
      <c r="H21" s="123"/>
      <c r="J21" s="123"/>
      <c r="L21" s="123"/>
      <c r="N21" s="127"/>
    </row>
    <row r="22" spans="2:14" ht="15.95" customHeight="1">
      <c r="B22" s="122"/>
      <c r="C22" s="131" t="s">
        <v>124</v>
      </c>
      <c r="D22" s="122"/>
      <c r="E22" s="122"/>
      <c r="F22" s="104"/>
      <c r="G22" s="126"/>
      <c r="H22" s="123">
        <v>1497206</v>
      </c>
      <c r="I22" s="117"/>
      <c r="J22" s="127">
        <v>2810812</v>
      </c>
      <c r="K22" s="119"/>
      <c r="L22" s="124">
        <v>0</v>
      </c>
      <c r="M22" s="120"/>
      <c r="N22" s="124">
        <v>0</v>
      </c>
    </row>
    <row r="23" spans="2:14" ht="15.95" customHeight="1">
      <c r="B23" s="122" t="s">
        <v>57</v>
      </c>
      <c r="F23" s="104"/>
      <c r="H23" s="124">
        <v>730016</v>
      </c>
      <c r="I23" s="117"/>
      <c r="J23" s="118">
        <v>485385</v>
      </c>
      <c r="K23" s="119"/>
      <c r="L23" s="118">
        <v>119267</v>
      </c>
      <c r="M23" s="120"/>
      <c r="N23" s="129">
        <v>84867</v>
      </c>
    </row>
    <row r="24" spans="2:14" ht="15.95" customHeight="1">
      <c r="B24" s="132" t="s">
        <v>125</v>
      </c>
      <c r="F24" s="133" t="s">
        <v>91</v>
      </c>
      <c r="H24" s="118">
        <v>0</v>
      </c>
      <c r="I24" s="117"/>
      <c r="J24" s="118">
        <v>0</v>
      </c>
      <c r="K24" s="119"/>
      <c r="L24" s="127">
        <v>-300000000</v>
      </c>
      <c r="M24" s="120"/>
      <c r="N24" s="124">
        <v>-858441359</v>
      </c>
    </row>
    <row r="25" spans="2:14" ht="15.95" customHeight="1">
      <c r="B25" s="16" t="s">
        <v>126</v>
      </c>
      <c r="F25" s="104"/>
      <c r="H25" s="117">
        <v>-821725</v>
      </c>
      <c r="I25" s="117"/>
      <c r="J25" s="118">
        <v>-1238419</v>
      </c>
      <c r="K25" s="119"/>
      <c r="L25" s="118">
        <v>-6193</v>
      </c>
      <c r="M25" s="120"/>
      <c r="N25" s="124">
        <v>-631171</v>
      </c>
    </row>
    <row r="26" spans="2:14" ht="15.95" customHeight="1">
      <c r="B26" s="16" t="s">
        <v>127</v>
      </c>
      <c r="F26" s="104"/>
      <c r="H26" s="124">
        <v>-455764</v>
      </c>
      <c r="I26" s="117"/>
      <c r="J26" s="124">
        <v>-1821335</v>
      </c>
      <c r="K26" s="119"/>
      <c r="L26" s="127">
        <v>0</v>
      </c>
      <c r="M26" s="120"/>
      <c r="N26" s="124">
        <v>0</v>
      </c>
    </row>
    <row r="27" spans="2:14" ht="15.95" customHeight="1">
      <c r="B27" s="16" t="s">
        <v>128</v>
      </c>
      <c r="F27" s="104"/>
      <c r="H27" s="127">
        <v>0</v>
      </c>
      <c r="I27" s="117"/>
      <c r="J27" s="118">
        <v>-100036</v>
      </c>
      <c r="K27" s="119"/>
      <c r="L27" s="127">
        <v>0</v>
      </c>
      <c r="M27" s="119"/>
      <c r="N27" s="118">
        <v>0</v>
      </c>
    </row>
    <row r="28" spans="2:14" ht="15.95" customHeight="1">
      <c r="B28" s="122" t="s">
        <v>129</v>
      </c>
      <c r="C28" s="122"/>
      <c r="D28" s="122"/>
      <c r="E28" s="122"/>
      <c r="F28" s="104"/>
      <c r="G28" s="126"/>
    </row>
    <row r="29" spans="2:14" ht="15.95" customHeight="1">
      <c r="C29" s="134" t="s">
        <v>130</v>
      </c>
      <c r="F29" s="104"/>
      <c r="H29" s="129">
        <v>60379795</v>
      </c>
      <c r="I29" s="117"/>
      <c r="J29" s="135">
        <v>77842398</v>
      </c>
      <c r="L29" s="127">
        <v>0</v>
      </c>
      <c r="M29" s="120"/>
      <c r="N29" s="120">
        <v>0</v>
      </c>
    </row>
    <row r="30" spans="2:14" ht="15.95" customHeight="1">
      <c r="C30" s="134" t="s">
        <v>131</v>
      </c>
      <c r="F30" s="104"/>
      <c r="H30" s="129">
        <v>1889654</v>
      </c>
      <c r="I30" s="117"/>
      <c r="J30" s="136">
        <v>4441414</v>
      </c>
      <c r="K30" s="118"/>
      <c r="L30" s="127">
        <v>1889654</v>
      </c>
      <c r="M30" s="100"/>
      <c r="N30" s="129">
        <v>4441414</v>
      </c>
    </row>
    <row r="31" spans="2:14" ht="15.95" customHeight="1">
      <c r="C31" s="134" t="s">
        <v>132</v>
      </c>
      <c r="D31" s="134"/>
      <c r="F31" s="104"/>
      <c r="H31" s="124">
        <v>1419160</v>
      </c>
      <c r="I31" s="100"/>
      <c r="J31" s="137">
        <v>321666</v>
      </c>
      <c r="K31" s="118"/>
      <c r="L31" s="127">
        <v>25779</v>
      </c>
      <c r="M31" s="100"/>
      <c r="N31" s="137">
        <v>78219</v>
      </c>
    </row>
    <row r="32" spans="2:14" ht="15.95" customHeight="1">
      <c r="C32" s="134" t="s">
        <v>133</v>
      </c>
      <c r="D32" s="134"/>
      <c r="F32" s="104"/>
      <c r="H32" s="124">
        <v>4214085</v>
      </c>
      <c r="I32" s="117"/>
      <c r="J32" s="100">
        <v>5106558</v>
      </c>
      <c r="K32" s="119"/>
      <c r="L32" s="127">
        <v>0</v>
      </c>
      <c r="M32" s="100"/>
      <c r="N32" s="124">
        <v>0</v>
      </c>
    </row>
    <row r="33" spans="1:14" ht="15.95" customHeight="1">
      <c r="C33" s="134" t="s">
        <v>134</v>
      </c>
      <c r="D33" s="134"/>
      <c r="F33" s="104"/>
      <c r="H33" s="127">
        <v>92969</v>
      </c>
      <c r="I33" s="117"/>
      <c r="J33" s="100">
        <v>264779</v>
      </c>
      <c r="K33" s="118"/>
      <c r="L33" s="127">
        <v>92969</v>
      </c>
      <c r="M33" s="100"/>
      <c r="N33" s="124">
        <v>264779</v>
      </c>
    </row>
    <row r="34" spans="1:14" ht="15.95" customHeight="1">
      <c r="C34" s="134" t="s">
        <v>135</v>
      </c>
      <c r="F34" s="104"/>
      <c r="H34" s="138">
        <v>89198</v>
      </c>
      <c r="I34" s="117"/>
      <c r="J34" s="139">
        <v>44196</v>
      </c>
      <c r="K34" s="118"/>
      <c r="L34" s="140">
        <v>0</v>
      </c>
      <c r="M34" s="100"/>
      <c r="N34" s="141">
        <v>0</v>
      </c>
    </row>
    <row r="35" spans="1:14" ht="8.1" customHeight="1">
      <c r="A35" s="122"/>
      <c r="B35" s="122"/>
      <c r="C35" s="122"/>
      <c r="D35" s="122"/>
      <c r="E35" s="122"/>
      <c r="F35" s="104"/>
      <c r="H35" s="123"/>
      <c r="I35" s="123"/>
      <c r="J35" s="142"/>
      <c r="K35" s="123"/>
      <c r="L35" s="123"/>
      <c r="M35" s="123"/>
      <c r="N35" s="123"/>
    </row>
    <row r="36" spans="1:14" ht="15.95" customHeight="1">
      <c r="A36" s="122"/>
      <c r="B36" s="122"/>
      <c r="C36" s="122"/>
      <c r="D36" s="122"/>
      <c r="E36" s="122"/>
      <c r="H36" s="123">
        <f>SUM(H13:H34)</f>
        <v>594231135</v>
      </c>
      <c r="I36" s="123"/>
      <c r="J36" s="123">
        <f>SUM(J13:J34)</f>
        <v>578276333</v>
      </c>
      <c r="K36" s="123"/>
      <c r="L36" s="123">
        <f>SUM(L13:L34)</f>
        <v>1888320</v>
      </c>
      <c r="M36" s="123"/>
      <c r="N36" s="123">
        <f>SUM(N13:N34)</f>
        <v>4967644</v>
      </c>
    </row>
    <row r="37" spans="1:14" ht="15.95" customHeight="1">
      <c r="A37" s="16" t="s">
        <v>136</v>
      </c>
      <c r="H37" s="123"/>
      <c r="I37" s="123"/>
      <c r="J37" s="123"/>
      <c r="K37" s="123"/>
      <c r="L37" s="123"/>
      <c r="M37" s="123"/>
      <c r="N37" s="123"/>
    </row>
    <row r="38" spans="1:14" ht="15.95" customHeight="1">
      <c r="A38" s="122"/>
      <c r="B38" s="143" t="s">
        <v>137</v>
      </c>
      <c r="C38" s="144"/>
      <c r="H38" s="145">
        <v>-11065762</v>
      </c>
      <c r="I38" s="100"/>
      <c r="J38" s="146">
        <v>-34211283</v>
      </c>
      <c r="K38" s="119"/>
      <c r="L38" s="147">
        <v>-1851602</v>
      </c>
      <c r="M38" s="100"/>
      <c r="N38" s="145">
        <v>-1778171</v>
      </c>
    </row>
    <row r="39" spans="1:14" ht="15.95" customHeight="1">
      <c r="A39" s="122"/>
      <c r="B39" s="143" t="s">
        <v>138</v>
      </c>
      <c r="C39" s="144"/>
      <c r="H39" s="124">
        <v>14563868</v>
      </c>
      <c r="I39" s="100"/>
      <c r="J39" s="146">
        <v>14876273</v>
      </c>
      <c r="K39" s="119"/>
      <c r="L39" s="127">
        <v>0</v>
      </c>
      <c r="M39" s="100"/>
      <c r="N39" s="124">
        <v>0</v>
      </c>
    </row>
    <row r="40" spans="1:14" ht="15.95" customHeight="1">
      <c r="B40" s="148" t="s">
        <v>139</v>
      </c>
      <c r="F40" s="104"/>
      <c r="G40" s="149"/>
      <c r="H40" s="124">
        <v>-41255171</v>
      </c>
      <c r="I40" s="100"/>
      <c r="J40" s="146">
        <v>20209731</v>
      </c>
      <c r="K40" s="119"/>
      <c r="L40" s="127">
        <v>0</v>
      </c>
      <c r="M40" s="100"/>
      <c r="N40" s="124">
        <v>0</v>
      </c>
    </row>
    <row r="41" spans="1:14" ht="15.95" customHeight="1">
      <c r="B41" s="150" t="s">
        <v>140</v>
      </c>
      <c r="C41" s="28"/>
      <c r="D41" s="28"/>
      <c r="E41" s="28"/>
      <c r="F41" s="104"/>
      <c r="G41" s="149"/>
      <c r="H41" s="145">
        <v>45455901</v>
      </c>
      <c r="I41" s="100"/>
      <c r="J41" s="146">
        <v>3006914</v>
      </c>
      <c r="K41" s="119"/>
      <c r="L41" s="147">
        <v>-58417</v>
      </c>
      <c r="M41" s="100"/>
      <c r="N41" s="145">
        <v>-214360</v>
      </c>
    </row>
    <row r="42" spans="1:14" ht="15.95" customHeight="1">
      <c r="B42" s="150" t="s">
        <v>141</v>
      </c>
      <c r="C42" s="28"/>
      <c r="D42" s="28"/>
      <c r="E42" s="28"/>
      <c r="F42" s="104"/>
      <c r="G42" s="149"/>
      <c r="H42" s="145">
        <v>-101025</v>
      </c>
      <c r="I42" s="100"/>
      <c r="J42" s="146">
        <v>-1919494</v>
      </c>
      <c r="K42" s="119"/>
      <c r="L42" s="147">
        <v>0</v>
      </c>
      <c r="M42" s="100"/>
      <c r="N42" s="145">
        <v>0</v>
      </c>
    </row>
    <row r="43" spans="1:14" ht="15.95" customHeight="1">
      <c r="B43" s="150" t="s">
        <v>142</v>
      </c>
      <c r="F43" s="104"/>
      <c r="G43" s="149"/>
      <c r="H43" s="145">
        <v>815834</v>
      </c>
      <c r="I43" s="100"/>
      <c r="J43" s="146">
        <v>-363966</v>
      </c>
      <c r="K43" s="119"/>
      <c r="L43" s="127">
        <v>0</v>
      </c>
      <c r="M43" s="100"/>
      <c r="N43" s="124">
        <v>0</v>
      </c>
    </row>
    <row r="44" spans="1:14" ht="15.95" customHeight="1">
      <c r="B44" s="151" t="s">
        <v>143</v>
      </c>
      <c r="F44" s="104"/>
      <c r="G44" s="149"/>
      <c r="H44" s="145">
        <v>44367466</v>
      </c>
      <c r="I44" s="100"/>
      <c r="J44" s="146">
        <v>19091540</v>
      </c>
      <c r="K44" s="119"/>
      <c r="L44" s="147">
        <v>1864236</v>
      </c>
      <c r="M44" s="100"/>
      <c r="N44" s="145">
        <v>1050076</v>
      </c>
    </row>
    <row r="45" spans="1:14" ht="15.95" customHeight="1">
      <c r="A45" s="122"/>
      <c r="B45" s="151" t="s">
        <v>144</v>
      </c>
      <c r="H45" s="152">
        <v>9475986</v>
      </c>
      <c r="I45" s="100"/>
      <c r="J45" s="153">
        <v>-3136109</v>
      </c>
      <c r="K45" s="119"/>
      <c r="L45" s="154">
        <v>16079</v>
      </c>
      <c r="M45" s="100"/>
      <c r="N45" s="152">
        <v>-13530</v>
      </c>
    </row>
    <row r="46" spans="1:14" ht="15.95" customHeight="1">
      <c r="A46" s="155" t="s">
        <v>145</v>
      </c>
      <c r="B46" s="155"/>
      <c r="C46" s="122"/>
      <c r="D46" s="122"/>
      <c r="E46" s="122"/>
      <c r="F46" s="104"/>
      <c r="G46" s="149"/>
      <c r="H46" s="123"/>
      <c r="I46" s="123"/>
      <c r="J46" s="123"/>
      <c r="K46" s="123"/>
      <c r="L46" s="123"/>
      <c r="M46" s="123"/>
      <c r="N46" s="123"/>
    </row>
    <row r="47" spans="1:14" ht="15.95" customHeight="1">
      <c r="A47" s="156"/>
      <c r="B47" s="156" t="s">
        <v>146</v>
      </c>
      <c r="F47" s="104"/>
      <c r="G47" s="149"/>
      <c r="H47" s="123">
        <f>SUM(H36:H45)</f>
        <v>656488232</v>
      </c>
      <c r="I47" s="123"/>
      <c r="J47" s="123">
        <f>SUM(J36:J45)</f>
        <v>595829939</v>
      </c>
      <c r="K47" s="123"/>
      <c r="L47" s="123">
        <f>SUM(L36:L45)</f>
        <v>1858616</v>
      </c>
      <c r="M47" s="123"/>
      <c r="N47" s="123">
        <f>SUM(N36:N45)</f>
        <v>4011659</v>
      </c>
    </row>
    <row r="48" spans="1:14" ht="15.95" customHeight="1">
      <c r="A48" s="156" t="s">
        <v>200</v>
      </c>
      <c r="B48" s="156"/>
      <c r="F48" s="104"/>
      <c r="G48" s="149"/>
      <c r="H48" s="123">
        <v>173346</v>
      </c>
      <c r="I48" s="123"/>
      <c r="J48" s="147">
        <v>0</v>
      </c>
      <c r="K48" s="123"/>
      <c r="L48" s="147">
        <v>0</v>
      </c>
      <c r="M48" s="123"/>
      <c r="N48" s="147">
        <v>0</v>
      </c>
    </row>
    <row r="49" spans="1:14" ht="15.95" customHeight="1">
      <c r="A49" s="122" t="s">
        <v>147</v>
      </c>
      <c r="C49" s="122"/>
      <c r="D49" s="122"/>
      <c r="E49" s="122"/>
      <c r="F49" s="122"/>
      <c r="G49" s="149"/>
      <c r="H49" s="152">
        <v>-16538107</v>
      </c>
      <c r="I49" s="100"/>
      <c r="J49" s="153">
        <v>-15271678</v>
      </c>
      <c r="K49" s="119"/>
      <c r="L49" s="152">
        <v>-756000</v>
      </c>
      <c r="M49" s="100"/>
      <c r="N49" s="152">
        <v>-756000</v>
      </c>
    </row>
    <row r="50" spans="1:14" ht="8.1" customHeight="1">
      <c r="A50" s="122"/>
      <c r="B50" s="122"/>
      <c r="H50" s="123"/>
      <c r="I50" s="123"/>
      <c r="J50" s="123"/>
      <c r="K50" s="123"/>
      <c r="L50" s="123"/>
      <c r="M50" s="123"/>
      <c r="N50" s="123"/>
    </row>
    <row r="51" spans="1:14" ht="15.95" customHeight="1">
      <c r="A51" s="16" t="s">
        <v>148</v>
      </c>
      <c r="F51" s="104"/>
      <c r="G51" s="149"/>
      <c r="H51" s="157">
        <f>SUM(H47:H49)</f>
        <v>640123471</v>
      </c>
      <c r="I51" s="123"/>
      <c r="J51" s="157">
        <f>SUM(J47:J49)</f>
        <v>580558261</v>
      </c>
      <c r="K51" s="123"/>
      <c r="L51" s="157">
        <f>SUM(L47:L49)</f>
        <v>1102616</v>
      </c>
      <c r="M51" s="123"/>
      <c r="N51" s="157">
        <f>SUM(N47:N49)</f>
        <v>3255659</v>
      </c>
    </row>
    <row r="52" spans="1:14" ht="15.95" customHeight="1">
      <c r="F52" s="104"/>
      <c r="G52" s="149"/>
      <c r="H52" s="123"/>
      <c r="I52" s="123"/>
      <c r="J52" s="123"/>
      <c r="K52" s="123"/>
      <c r="L52" s="123"/>
      <c r="M52" s="123"/>
      <c r="N52" s="123"/>
    </row>
    <row r="53" spans="1:14" ht="15.95" customHeight="1">
      <c r="F53" s="104"/>
      <c r="G53" s="149"/>
      <c r="H53" s="123"/>
      <c r="I53" s="123"/>
      <c r="J53" s="123"/>
      <c r="K53" s="123"/>
      <c r="L53" s="123"/>
      <c r="M53" s="123"/>
      <c r="N53" s="123"/>
    </row>
    <row r="54" spans="1:14" ht="15.95" customHeight="1">
      <c r="F54" s="104"/>
      <c r="G54" s="149"/>
      <c r="H54" s="123"/>
      <c r="I54" s="123"/>
      <c r="J54" s="123"/>
      <c r="K54" s="123"/>
      <c r="L54" s="123"/>
      <c r="M54" s="123"/>
      <c r="N54" s="123"/>
    </row>
    <row r="55" spans="1:14" ht="15.95" customHeight="1">
      <c r="F55" s="104"/>
      <c r="G55" s="149"/>
      <c r="H55" s="123"/>
      <c r="I55" s="123"/>
      <c r="J55" s="123"/>
      <c r="K55" s="123"/>
      <c r="L55" s="123"/>
      <c r="M55" s="123"/>
      <c r="N55" s="123"/>
    </row>
    <row r="56" spans="1:14" ht="15.95" customHeight="1">
      <c r="F56" s="104"/>
      <c r="G56" s="149"/>
      <c r="H56" s="123"/>
      <c r="I56" s="123"/>
      <c r="J56" s="123"/>
      <c r="K56" s="123"/>
      <c r="L56" s="123"/>
      <c r="M56" s="123"/>
      <c r="N56" s="123"/>
    </row>
    <row r="57" spans="1:14" ht="15.95" customHeight="1">
      <c r="F57" s="104"/>
      <c r="G57" s="149"/>
      <c r="H57" s="123"/>
      <c r="I57" s="123"/>
      <c r="J57" s="123"/>
      <c r="K57" s="123"/>
      <c r="L57" s="123"/>
      <c r="M57" s="123"/>
      <c r="N57" s="123"/>
    </row>
    <row r="58" spans="1:14" ht="15.95" customHeight="1">
      <c r="F58" s="104"/>
      <c r="G58" s="149"/>
      <c r="H58" s="123"/>
      <c r="I58" s="123"/>
      <c r="J58" s="123"/>
      <c r="K58" s="123"/>
      <c r="L58" s="123"/>
      <c r="M58" s="123"/>
      <c r="N58" s="123"/>
    </row>
    <row r="59" spans="1:14" ht="22.5" customHeight="1">
      <c r="F59" s="104"/>
      <c r="G59" s="149"/>
      <c r="H59" s="123"/>
      <c r="I59" s="123"/>
      <c r="J59" s="123"/>
      <c r="K59" s="123"/>
      <c r="L59" s="123"/>
      <c r="M59" s="123"/>
      <c r="N59" s="123"/>
    </row>
    <row r="60" spans="1:14" ht="17.25" customHeight="1">
      <c r="F60" s="104"/>
      <c r="G60" s="149"/>
      <c r="H60" s="123"/>
      <c r="I60" s="123"/>
      <c r="J60" s="123"/>
      <c r="K60" s="123"/>
      <c r="L60" s="123"/>
      <c r="M60" s="123"/>
      <c r="N60" s="123"/>
    </row>
    <row r="61" spans="1:14" ht="21.95" customHeight="1">
      <c r="A61" s="20" t="str">
        <f>'6'!A37</f>
        <v>The accompanying notes on pages 9 to 30 are an integral part of this interim financial information.</v>
      </c>
      <c r="B61" s="20"/>
      <c r="C61" s="20"/>
      <c r="D61" s="20"/>
      <c r="E61" s="20"/>
      <c r="F61" s="158"/>
      <c r="G61" s="158"/>
      <c r="H61" s="159"/>
      <c r="I61" s="159"/>
      <c r="J61" s="159"/>
      <c r="K61" s="160"/>
      <c r="L61" s="159"/>
      <c r="M61" s="159"/>
      <c r="N61" s="159"/>
    </row>
    <row r="62" spans="1:14" ht="16.5" customHeight="1">
      <c r="A62" s="21" t="str">
        <f>A1</f>
        <v>Absolute Clean Energy Public Company Limited</v>
      </c>
      <c r="B62" s="15"/>
      <c r="C62" s="15"/>
      <c r="D62" s="15"/>
      <c r="F62" s="104"/>
      <c r="K62" s="123"/>
    </row>
    <row r="63" spans="1:14" ht="16.5" customHeight="1">
      <c r="A63" s="15" t="s">
        <v>119</v>
      </c>
      <c r="B63" s="15"/>
      <c r="C63" s="15"/>
      <c r="D63" s="15"/>
      <c r="F63" s="104"/>
    </row>
    <row r="64" spans="1:14" ht="16.5" customHeight="1">
      <c r="A64" s="22" t="str">
        <f>A3</f>
        <v>For the three-month period ended 31 March 2026</v>
      </c>
      <c r="B64" s="23"/>
      <c r="C64" s="18"/>
      <c r="D64" s="18"/>
      <c r="E64" s="19"/>
      <c r="F64" s="106"/>
      <c r="G64" s="19"/>
      <c r="H64" s="107"/>
      <c r="I64" s="107"/>
      <c r="J64" s="107"/>
      <c r="K64" s="107"/>
      <c r="L64" s="107"/>
      <c r="M64" s="107"/>
      <c r="N64" s="107"/>
    </row>
    <row r="65" spans="1:14" ht="14.45" customHeight="1">
      <c r="A65" s="161"/>
      <c r="B65" s="131"/>
      <c r="C65" s="15"/>
      <c r="D65" s="15"/>
      <c r="F65" s="104"/>
    </row>
    <row r="66" spans="1:14" ht="14.45" customHeight="1">
      <c r="F66" s="104"/>
      <c r="H66" s="123"/>
      <c r="I66" s="123"/>
      <c r="J66" s="123"/>
      <c r="K66" s="123"/>
      <c r="L66" s="123"/>
      <c r="M66" s="123"/>
      <c r="N66" s="123"/>
    </row>
    <row r="67" spans="1:14" ht="14.45" customHeight="1">
      <c r="F67" s="108"/>
      <c r="G67" s="108"/>
      <c r="H67" s="227" t="s">
        <v>2</v>
      </c>
      <c r="I67" s="227"/>
      <c r="J67" s="227"/>
      <c r="K67" s="109"/>
      <c r="L67" s="227" t="s">
        <v>3</v>
      </c>
      <c r="M67" s="227"/>
      <c r="N67" s="227"/>
    </row>
    <row r="68" spans="1:14" ht="14.45" customHeight="1">
      <c r="F68" s="108"/>
      <c r="G68" s="108"/>
      <c r="H68" s="226" t="s">
        <v>4</v>
      </c>
      <c r="I68" s="226"/>
      <c r="J68" s="226"/>
      <c r="K68" s="110"/>
      <c r="L68" s="226" t="s">
        <v>4</v>
      </c>
      <c r="M68" s="226"/>
      <c r="N68" s="226"/>
    </row>
    <row r="69" spans="1:14" ht="14.45" customHeight="1">
      <c r="F69" s="111"/>
      <c r="G69" s="111"/>
      <c r="H69" s="112" t="s">
        <v>5</v>
      </c>
      <c r="I69" s="112"/>
      <c r="J69" s="112" t="s">
        <v>5</v>
      </c>
      <c r="K69" s="112"/>
      <c r="L69" s="112" t="s">
        <v>5</v>
      </c>
      <c r="M69" s="112"/>
      <c r="N69" s="112" t="s">
        <v>5</v>
      </c>
    </row>
    <row r="70" spans="1:14" ht="14.45" customHeight="1">
      <c r="F70" s="111"/>
      <c r="G70" s="111"/>
      <c r="H70" s="66" t="s">
        <v>184</v>
      </c>
      <c r="I70" s="37"/>
      <c r="J70" s="66" t="s">
        <v>184</v>
      </c>
      <c r="K70" s="37"/>
      <c r="L70" s="66" t="s">
        <v>184</v>
      </c>
      <c r="M70" s="37"/>
      <c r="N70" s="66" t="s">
        <v>184</v>
      </c>
    </row>
    <row r="71" spans="1:14" ht="14.45" customHeight="1">
      <c r="F71" s="111"/>
      <c r="G71" s="111"/>
      <c r="H71" s="66" t="s">
        <v>187</v>
      </c>
      <c r="I71" s="37"/>
      <c r="J71" s="66" t="s">
        <v>8</v>
      </c>
      <c r="K71" s="37"/>
      <c r="L71" s="66" t="s">
        <v>187</v>
      </c>
      <c r="M71" s="37"/>
      <c r="N71" s="66" t="s">
        <v>8</v>
      </c>
    </row>
    <row r="72" spans="1:14" ht="14.45" customHeight="1">
      <c r="F72" s="162" t="s">
        <v>9</v>
      </c>
      <c r="G72" s="111"/>
      <c r="H72" s="163" t="s">
        <v>10</v>
      </c>
      <c r="I72" s="164"/>
      <c r="J72" s="163" t="s">
        <v>10</v>
      </c>
      <c r="K72" s="109"/>
      <c r="L72" s="163" t="s">
        <v>10</v>
      </c>
      <c r="M72" s="165"/>
      <c r="N72" s="163" t="s">
        <v>10</v>
      </c>
    </row>
    <row r="73" spans="1:14" ht="14.45" customHeight="1">
      <c r="A73" s="92" t="s">
        <v>149</v>
      </c>
      <c r="B73" s="166"/>
      <c r="F73" s="167"/>
      <c r="G73" s="15"/>
      <c r="H73" s="168"/>
      <c r="I73" s="168"/>
      <c r="J73" s="168"/>
      <c r="K73" s="168"/>
      <c r="L73" s="168"/>
      <c r="M73" s="168"/>
      <c r="N73" s="168"/>
    </row>
    <row r="74" spans="1:14" ht="14.45" customHeight="1">
      <c r="A74" s="93" t="s">
        <v>150</v>
      </c>
      <c r="B74" s="166"/>
      <c r="F74" s="167"/>
      <c r="G74" s="15"/>
      <c r="H74" s="100">
        <v>455764</v>
      </c>
      <c r="I74" s="100"/>
      <c r="J74" s="119">
        <v>1821335</v>
      </c>
      <c r="K74" s="169"/>
      <c r="L74" s="124">
        <v>0</v>
      </c>
      <c r="M74" s="100"/>
      <c r="N74" s="124">
        <v>0</v>
      </c>
    </row>
    <row r="75" spans="1:14" ht="14.45" customHeight="1">
      <c r="A75" s="170" t="s">
        <v>202</v>
      </c>
      <c r="B75" s="170"/>
      <c r="F75" s="104">
        <v>9</v>
      </c>
      <c r="H75" s="146">
        <v>-34434066</v>
      </c>
      <c r="I75" s="171"/>
      <c r="J75" s="172">
        <v>-50532806</v>
      </c>
      <c r="K75" s="169"/>
      <c r="L75" s="124">
        <v>0</v>
      </c>
      <c r="M75" s="100"/>
      <c r="N75" s="124">
        <v>0</v>
      </c>
    </row>
    <row r="76" spans="1:14" ht="14.45" customHeight="1">
      <c r="A76" s="170" t="s">
        <v>151</v>
      </c>
      <c r="B76" s="170"/>
      <c r="C76" s="170"/>
      <c r="D76" s="170"/>
      <c r="E76" s="170"/>
      <c r="F76" s="104" t="s">
        <v>91</v>
      </c>
      <c r="H76" s="172">
        <v>0</v>
      </c>
      <c r="I76" s="171"/>
      <c r="J76" s="172">
        <v>0</v>
      </c>
      <c r="K76" s="169"/>
      <c r="L76" s="124">
        <v>300000000</v>
      </c>
      <c r="M76" s="119"/>
      <c r="N76" s="124">
        <v>858441359</v>
      </c>
    </row>
    <row r="77" spans="1:14" ht="14.45" customHeight="1">
      <c r="A77" s="170" t="s">
        <v>152</v>
      </c>
      <c r="B77" s="170"/>
      <c r="C77" s="170"/>
      <c r="D77" s="170"/>
      <c r="E77" s="170"/>
      <c r="F77" s="104">
        <v>10</v>
      </c>
      <c r="H77" s="173">
        <v>0</v>
      </c>
      <c r="I77" s="171"/>
      <c r="J77" s="173">
        <v>0</v>
      </c>
      <c r="K77" s="169"/>
      <c r="L77" s="124">
        <v>-300000000</v>
      </c>
      <c r="M77" s="119"/>
      <c r="N77" s="124">
        <v>-794980000</v>
      </c>
    </row>
    <row r="78" spans="1:14" ht="14.45" customHeight="1">
      <c r="A78" s="174" t="s">
        <v>153</v>
      </c>
      <c r="B78" s="170"/>
      <c r="F78" s="104"/>
      <c r="H78" s="100"/>
      <c r="I78" s="171"/>
      <c r="J78" s="119"/>
      <c r="K78" s="169"/>
      <c r="L78" s="127"/>
      <c r="M78" s="119"/>
      <c r="N78" s="146"/>
    </row>
    <row r="79" spans="1:14" ht="14.45" customHeight="1">
      <c r="B79" s="175" t="s">
        <v>154</v>
      </c>
      <c r="E79" s="170"/>
      <c r="F79" s="104"/>
      <c r="H79" s="100">
        <v>-539210715</v>
      </c>
      <c r="I79" s="171"/>
      <c r="J79" s="119">
        <v>-136741696</v>
      </c>
      <c r="K79" s="169"/>
      <c r="L79" s="172">
        <v>-50158</v>
      </c>
      <c r="M79" s="100"/>
      <c r="N79" s="146">
        <v>-2970</v>
      </c>
    </row>
    <row r="80" spans="1:14" ht="14.45" customHeight="1">
      <c r="A80" s="174"/>
      <c r="B80" s="134" t="s">
        <v>155</v>
      </c>
      <c r="F80" s="104"/>
      <c r="G80" s="15"/>
      <c r="H80" s="139">
        <v>-6902713</v>
      </c>
      <c r="I80" s="171"/>
      <c r="J80" s="176">
        <v>-29090</v>
      </c>
      <c r="K80" s="169"/>
      <c r="L80" s="152">
        <v>0</v>
      </c>
      <c r="M80" s="100"/>
      <c r="N80" s="152">
        <v>0</v>
      </c>
    </row>
    <row r="81" spans="1:14" ht="8.1" customHeight="1">
      <c r="F81" s="104"/>
      <c r="G81" s="149"/>
      <c r="I81" s="172"/>
      <c r="K81" s="123"/>
      <c r="L81" s="123"/>
      <c r="M81" s="123"/>
      <c r="N81" s="123"/>
    </row>
    <row r="82" spans="1:14" ht="14.45" customHeight="1">
      <c r="A82" s="170" t="s">
        <v>156</v>
      </c>
      <c r="B82" s="170"/>
      <c r="F82" s="104"/>
      <c r="G82" s="149"/>
      <c r="H82" s="157">
        <f>SUM(H74:H80)</f>
        <v>-580091730</v>
      </c>
      <c r="I82" s="123"/>
      <c r="J82" s="157">
        <f>SUM(J74:J80)</f>
        <v>-185482257</v>
      </c>
      <c r="K82" s="123"/>
      <c r="L82" s="157">
        <f>SUM(L74:L80)</f>
        <v>-50158</v>
      </c>
      <c r="M82" s="123"/>
      <c r="N82" s="157">
        <f>SUM(N74:N80)</f>
        <v>63458389</v>
      </c>
    </row>
    <row r="83" spans="1:14" ht="14.45" customHeight="1">
      <c r="A83" s="122"/>
      <c r="B83" s="122"/>
      <c r="C83" s="122"/>
      <c r="D83" s="122"/>
      <c r="E83" s="122"/>
      <c r="F83" s="104"/>
      <c r="G83" s="149"/>
      <c r="H83" s="123"/>
      <c r="I83" s="123"/>
      <c r="J83" s="123"/>
      <c r="K83" s="123"/>
      <c r="L83" s="123"/>
      <c r="M83" s="123"/>
      <c r="N83" s="123"/>
    </row>
    <row r="84" spans="1:14" ht="14.45" customHeight="1">
      <c r="A84" s="166" t="s">
        <v>157</v>
      </c>
      <c r="B84" s="166"/>
      <c r="F84" s="104"/>
      <c r="G84" s="149"/>
      <c r="H84" s="123"/>
      <c r="I84" s="123"/>
      <c r="J84" s="123"/>
      <c r="K84" s="123"/>
      <c r="L84" s="123"/>
      <c r="M84" s="123"/>
      <c r="N84" s="123"/>
    </row>
    <row r="85" spans="1:14" ht="14.45" customHeight="1">
      <c r="A85" s="170" t="s">
        <v>158</v>
      </c>
      <c r="B85" s="170"/>
      <c r="F85" s="104">
        <v>13</v>
      </c>
      <c r="G85" s="149"/>
      <c r="H85" s="124">
        <v>0</v>
      </c>
      <c r="I85" s="100"/>
      <c r="J85" s="127">
        <v>15000000</v>
      </c>
      <c r="K85" s="119"/>
      <c r="L85" s="124">
        <v>0</v>
      </c>
      <c r="M85" s="100"/>
      <c r="N85" s="124">
        <v>0</v>
      </c>
    </row>
    <row r="86" spans="1:14" ht="14.45" customHeight="1">
      <c r="A86" s="170" t="s">
        <v>159</v>
      </c>
      <c r="B86" s="170"/>
      <c r="F86" s="104">
        <v>13</v>
      </c>
      <c r="G86" s="149"/>
      <c r="H86" s="124">
        <v>-75000000</v>
      </c>
      <c r="I86" s="100"/>
      <c r="J86" s="127">
        <v>-64000000</v>
      </c>
      <c r="K86" s="118"/>
      <c r="L86" s="124">
        <v>0</v>
      </c>
      <c r="M86" s="117"/>
      <c r="N86" s="124">
        <v>0</v>
      </c>
    </row>
    <row r="87" spans="1:14" ht="14.45" customHeight="1">
      <c r="A87" s="170" t="s">
        <v>160</v>
      </c>
      <c r="B87" s="170"/>
      <c r="F87" s="104">
        <v>15</v>
      </c>
      <c r="G87" s="149"/>
      <c r="H87" s="177">
        <v>-3904975</v>
      </c>
      <c r="I87" s="100"/>
      <c r="J87" s="142">
        <v>-1479631</v>
      </c>
      <c r="K87" s="119"/>
      <c r="L87" s="127">
        <v>-137810</v>
      </c>
      <c r="M87" s="100"/>
      <c r="N87" s="124">
        <v>-320569</v>
      </c>
    </row>
    <row r="88" spans="1:14" ht="14.45" customHeight="1">
      <c r="A88" s="170" t="s">
        <v>161</v>
      </c>
      <c r="B88" s="170"/>
      <c r="F88" s="104">
        <v>15</v>
      </c>
      <c r="G88" s="149"/>
      <c r="H88" s="177">
        <v>-1419160</v>
      </c>
      <c r="I88" s="100"/>
      <c r="J88" s="142">
        <v>-321666</v>
      </c>
      <c r="K88" s="119"/>
      <c r="L88" s="119">
        <v>-25779</v>
      </c>
      <c r="M88" s="100"/>
      <c r="N88" s="100">
        <v>-78219</v>
      </c>
    </row>
    <row r="89" spans="1:14" ht="14.45" customHeight="1">
      <c r="A89" s="170" t="s">
        <v>162</v>
      </c>
      <c r="B89" s="170"/>
      <c r="F89" s="104">
        <v>16</v>
      </c>
      <c r="G89" s="149"/>
      <c r="H89" s="177">
        <v>97327592</v>
      </c>
      <c r="I89" s="100"/>
      <c r="J89" s="142">
        <v>565483713</v>
      </c>
      <c r="K89" s="119"/>
      <c r="L89" s="100">
        <v>0</v>
      </c>
      <c r="M89" s="100"/>
      <c r="N89" s="100">
        <v>0</v>
      </c>
    </row>
    <row r="90" spans="1:14" ht="14.45" customHeight="1">
      <c r="A90" s="170" t="s">
        <v>163</v>
      </c>
      <c r="B90" s="170"/>
      <c r="F90" s="104">
        <v>16</v>
      </c>
      <c r="G90" s="149"/>
      <c r="H90" s="177">
        <v>-288809469</v>
      </c>
      <c r="I90" s="100"/>
      <c r="J90" s="142">
        <v>-309336843</v>
      </c>
      <c r="K90" s="119"/>
      <c r="L90" s="124">
        <v>0</v>
      </c>
      <c r="M90" s="100"/>
      <c r="N90" s="124">
        <v>0</v>
      </c>
    </row>
    <row r="91" spans="1:14" ht="14.45" customHeight="1">
      <c r="A91" s="170" t="s">
        <v>164</v>
      </c>
      <c r="B91" s="170"/>
      <c r="C91" s="170"/>
      <c r="D91" s="170"/>
      <c r="E91" s="170"/>
      <c r="F91" s="104">
        <v>16</v>
      </c>
      <c r="G91" s="149"/>
      <c r="H91" s="124">
        <v>0</v>
      </c>
      <c r="I91" s="100"/>
      <c r="J91" s="142">
        <v>-5008423</v>
      </c>
      <c r="K91" s="119"/>
      <c r="L91" s="124">
        <v>0</v>
      </c>
      <c r="M91" s="100"/>
      <c r="N91" s="124">
        <v>0</v>
      </c>
    </row>
    <row r="92" spans="1:14" ht="14.45" customHeight="1">
      <c r="A92" s="122" t="s">
        <v>165</v>
      </c>
      <c r="B92" s="170"/>
      <c r="C92" s="170"/>
      <c r="D92" s="170"/>
      <c r="E92" s="170"/>
      <c r="F92" s="104"/>
      <c r="H92" s="142"/>
      <c r="I92" s="123"/>
      <c r="J92" s="127"/>
      <c r="K92" s="119"/>
      <c r="L92" s="124"/>
      <c r="M92" s="100"/>
      <c r="N92" s="124"/>
    </row>
    <row r="93" spans="1:14" ht="14.45" customHeight="1">
      <c r="A93" s="122"/>
      <c r="B93" s="148" t="s">
        <v>166</v>
      </c>
      <c r="C93" s="144"/>
      <c r="D93" s="144"/>
      <c r="E93" s="144"/>
      <c r="F93" s="104"/>
      <c r="H93" s="177">
        <v>-60447016</v>
      </c>
      <c r="I93" s="100"/>
      <c r="J93" s="127">
        <v>-77851397</v>
      </c>
      <c r="K93" s="119"/>
      <c r="L93" s="124">
        <v>0</v>
      </c>
      <c r="M93" s="100"/>
      <c r="N93" s="124">
        <v>0</v>
      </c>
    </row>
    <row r="94" spans="1:14" ht="14.45" customHeight="1">
      <c r="A94" s="122"/>
      <c r="B94" s="148" t="s">
        <v>167</v>
      </c>
      <c r="C94" s="144"/>
      <c r="D94" s="144"/>
      <c r="E94" s="144"/>
      <c r="F94" s="104"/>
      <c r="H94" s="177">
        <v>-1931646</v>
      </c>
      <c r="I94" s="100"/>
      <c r="J94" s="127">
        <v>-4540112</v>
      </c>
      <c r="K94" s="119"/>
      <c r="L94" s="127">
        <v>-1931646</v>
      </c>
      <c r="M94" s="100"/>
      <c r="N94" s="124">
        <v>-4540112</v>
      </c>
    </row>
    <row r="95" spans="1:14" ht="14.45" customHeight="1">
      <c r="A95" s="170" t="s">
        <v>168</v>
      </c>
      <c r="B95" s="148"/>
      <c r="C95" s="144"/>
      <c r="D95" s="144"/>
      <c r="E95" s="144"/>
      <c r="F95" s="104"/>
      <c r="H95" s="138">
        <v>0</v>
      </c>
      <c r="I95" s="100"/>
      <c r="J95" s="140">
        <v>-9043293</v>
      </c>
      <c r="K95" s="119"/>
      <c r="L95" s="138">
        <v>0</v>
      </c>
      <c r="M95" s="100"/>
      <c r="N95" s="138">
        <v>-9043293</v>
      </c>
    </row>
    <row r="96" spans="1:14" ht="8.1" customHeight="1">
      <c r="A96" s="170"/>
      <c r="B96" s="170"/>
      <c r="F96" s="104"/>
      <c r="G96" s="149"/>
    </row>
    <row r="97" spans="1:14" ht="14.45" customHeight="1">
      <c r="A97" s="170" t="s">
        <v>169</v>
      </c>
      <c r="B97" s="170"/>
      <c r="F97" s="104"/>
      <c r="G97" s="149"/>
      <c r="H97" s="157">
        <f>SUM(H85:H96)</f>
        <v>-334184674</v>
      </c>
      <c r="I97" s="123"/>
      <c r="J97" s="157">
        <f>SUM(J85:J96)</f>
        <v>108902348</v>
      </c>
      <c r="K97" s="123"/>
      <c r="L97" s="157">
        <f>SUM(L85:L96)</f>
        <v>-2095235</v>
      </c>
      <c r="M97" s="123"/>
      <c r="N97" s="157">
        <f>SUM(N85:N96)</f>
        <v>-13982193</v>
      </c>
    </row>
    <row r="98" spans="1:14" ht="12" customHeight="1">
      <c r="A98" s="170"/>
      <c r="B98" s="170"/>
      <c r="F98" s="104"/>
      <c r="G98" s="149"/>
      <c r="H98" s="123"/>
      <c r="I98" s="123"/>
      <c r="J98" s="123"/>
      <c r="K98" s="123"/>
      <c r="L98" s="123"/>
      <c r="M98" s="123"/>
      <c r="N98" s="123"/>
    </row>
    <row r="99" spans="1:14" ht="14.45" customHeight="1">
      <c r="A99" s="115" t="s">
        <v>170</v>
      </c>
      <c r="B99" s="166"/>
      <c r="F99" s="167"/>
      <c r="G99" s="126"/>
      <c r="H99" s="179">
        <f>SUM(H97,H82,H51)</f>
        <v>-274152933</v>
      </c>
      <c r="I99" s="123"/>
      <c r="J99" s="179">
        <f>SUM(J97,J82,J51)</f>
        <v>503978352</v>
      </c>
      <c r="K99" s="123"/>
      <c r="L99" s="179">
        <f>SUM(L97,L82,L51)</f>
        <v>-1042777</v>
      </c>
      <c r="M99" s="123"/>
      <c r="N99" s="179">
        <f>SUM(N97,N82,N51)</f>
        <v>52731855</v>
      </c>
    </row>
    <row r="100" spans="1:14" ht="14.45" customHeight="1">
      <c r="A100" s="180" t="s">
        <v>171</v>
      </c>
      <c r="B100" s="170"/>
      <c r="F100" s="104"/>
      <c r="G100" s="149"/>
      <c r="H100" s="181">
        <v>1029804035</v>
      </c>
      <c r="I100" s="123"/>
      <c r="J100" s="181">
        <v>522604407</v>
      </c>
      <c r="K100" s="123"/>
      <c r="L100" s="182">
        <v>17509516</v>
      </c>
      <c r="M100" s="183"/>
      <c r="N100" s="184">
        <v>6049226</v>
      </c>
    </row>
    <row r="101" spans="1:14" ht="8.1" customHeight="1">
      <c r="F101" s="104"/>
      <c r="G101" s="149"/>
      <c r="H101" s="123"/>
      <c r="I101" s="123"/>
      <c r="J101" s="123"/>
      <c r="K101" s="123"/>
      <c r="L101" s="123"/>
      <c r="M101" s="123"/>
      <c r="N101" s="123"/>
    </row>
    <row r="102" spans="1:14" ht="14.45" customHeight="1" thickBot="1">
      <c r="A102" s="122" t="s">
        <v>172</v>
      </c>
      <c r="B102" s="170"/>
      <c r="F102" s="104"/>
      <c r="G102" s="149"/>
      <c r="H102" s="185">
        <f>SUM(H99:H100)</f>
        <v>755651102</v>
      </c>
      <c r="I102" s="123"/>
      <c r="J102" s="185">
        <f>SUM(J99:J100)</f>
        <v>1026582759</v>
      </c>
      <c r="K102" s="123"/>
      <c r="L102" s="185">
        <f>SUM(L99:L100)</f>
        <v>16466739</v>
      </c>
      <c r="M102" s="123"/>
      <c r="N102" s="185">
        <f>SUM(N99:N100)</f>
        <v>58781081</v>
      </c>
    </row>
    <row r="103" spans="1:14" ht="12" customHeight="1" thickTop="1">
      <c r="A103" s="122"/>
      <c r="B103" s="170"/>
      <c r="F103" s="104"/>
      <c r="G103" s="149"/>
      <c r="H103" s="179"/>
      <c r="I103" s="123"/>
      <c r="J103" s="179"/>
      <c r="K103" s="123"/>
      <c r="L103" s="179"/>
      <c r="M103" s="123"/>
      <c r="N103" s="179"/>
    </row>
    <row r="104" spans="1:14" ht="14.45" customHeight="1">
      <c r="A104" s="166" t="s">
        <v>173</v>
      </c>
      <c r="B104" s="186"/>
      <c r="C104" s="186"/>
      <c r="D104" s="186"/>
      <c r="E104" s="186"/>
      <c r="F104" s="187"/>
      <c r="G104" s="187"/>
      <c r="H104" s="188"/>
      <c r="I104" s="188"/>
      <c r="J104" s="188"/>
      <c r="K104" s="188"/>
      <c r="L104" s="188"/>
      <c r="M104" s="188"/>
      <c r="N104" s="188"/>
    </row>
    <row r="105" spans="1:14" ht="6" customHeight="1">
      <c r="A105" s="174"/>
      <c r="F105" s="104"/>
      <c r="G105" s="15"/>
      <c r="H105" s="123"/>
      <c r="I105" s="123"/>
      <c r="J105" s="123"/>
      <c r="K105" s="123"/>
      <c r="L105" s="179"/>
      <c r="M105" s="123"/>
      <c r="N105" s="179"/>
    </row>
    <row r="106" spans="1:14" ht="14.45" customHeight="1">
      <c r="A106" s="174" t="s">
        <v>174</v>
      </c>
      <c r="F106" s="104"/>
      <c r="G106" s="15"/>
      <c r="H106" s="124">
        <v>97391217</v>
      </c>
      <c r="I106" s="123"/>
      <c r="J106" s="120">
        <v>102723322</v>
      </c>
      <c r="K106" s="123"/>
      <c r="L106" s="101">
        <v>0</v>
      </c>
      <c r="M106" s="123"/>
      <c r="N106" s="101">
        <v>0</v>
      </c>
    </row>
    <row r="107" spans="1:14" ht="6.75" customHeight="1">
      <c r="A107" s="174"/>
      <c r="F107" s="104"/>
      <c r="G107" s="15"/>
      <c r="H107" s="123"/>
      <c r="I107" s="123"/>
      <c r="J107" s="123"/>
      <c r="K107" s="123"/>
      <c r="L107" s="179"/>
      <c r="M107" s="123"/>
      <c r="N107" s="179"/>
    </row>
    <row r="108" spans="1:14" ht="14.45" customHeight="1">
      <c r="A108" s="174" t="s">
        <v>175</v>
      </c>
      <c r="B108" s="189"/>
      <c r="C108" s="28"/>
      <c r="F108" s="104">
        <v>14</v>
      </c>
      <c r="G108" s="15"/>
      <c r="H108" s="117">
        <v>13793130</v>
      </c>
      <c r="I108" s="34"/>
      <c r="J108" s="190">
        <v>445464</v>
      </c>
      <c r="K108" s="34"/>
      <c r="L108" s="101">
        <v>0</v>
      </c>
      <c r="M108" s="74"/>
      <c r="N108" s="101">
        <v>0</v>
      </c>
    </row>
    <row r="109" spans="1:14" ht="6" customHeight="1">
      <c r="A109" s="174"/>
      <c r="F109" s="104"/>
      <c r="G109" s="15"/>
      <c r="H109" s="123"/>
      <c r="I109" s="123"/>
      <c r="J109" s="123"/>
      <c r="K109" s="123"/>
      <c r="L109" s="179"/>
      <c r="M109" s="123"/>
      <c r="N109" s="179"/>
    </row>
    <row r="110" spans="1:14" ht="15.95" customHeight="1">
      <c r="A110" s="122" t="s">
        <v>191</v>
      </c>
      <c r="B110" s="174"/>
      <c r="C110" s="144"/>
      <c r="D110" s="144"/>
      <c r="E110" s="144"/>
      <c r="F110" s="104">
        <v>14</v>
      </c>
      <c r="H110" s="101">
        <v>0</v>
      </c>
      <c r="I110" s="34"/>
      <c r="J110" s="190">
        <v>2622668</v>
      </c>
      <c r="K110" s="74"/>
      <c r="L110" s="101">
        <v>0</v>
      </c>
      <c r="M110" s="123"/>
      <c r="N110" s="179">
        <v>2622668</v>
      </c>
    </row>
    <row r="111" spans="1:14" ht="15.95" customHeight="1">
      <c r="A111" s="122"/>
      <c r="B111" s="174"/>
      <c r="C111" s="144"/>
      <c r="D111" s="144"/>
      <c r="E111" s="144"/>
      <c r="F111" s="104"/>
      <c r="H111" s="190"/>
      <c r="I111" s="34"/>
      <c r="J111" s="190"/>
      <c r="K111" s="74"/>
      <c r="L111" s="179"/>
      <c r="M111" s="123"/>
      <c r="N111" s="179"/>
    </row>
    <row r="112" spans="1:14" ht="15.95" customHeight="1">
      <c r="A112" s="122"/>
      <c r="B112" s="174"/>
      <c r="C112" s="144"/>
      <c r="D112" s="144"/>
      <c r="E112" s="144"/>
      <c r="F112" s="104"/>
      <c r="H112" s="190"/>
      <c r="I112" s="34"/>
      <c r="J112" s="190"/>
      <c r="K112" s="74"/>
      <c r="L112" s="179"/>
      <c r="M112" s="123"/>
      <c r="N112" s="179"/>
    </row>
    <row r="113" spans="1:14" ht="15.95" customHeight="1">
      <c r="A113" s="122"/>
      <c r="B113" s="174"/>
      <c r="C113" s="144"/>
      <c r="D113" s="144"/>
      <c r="E113" s="144"/>
      <c r="F113" s="104"/>
      <c r="H113" s="190"/>
      <c r="I113" s="34"/>
      <c r="J113" s="190"/>
      <c r="K113" s="74"/>
      <c r="L113" s="179"/>
      <c r="M113" s="123"/>
      <c r="N113" s="179"/>
    </row>
    <row r="114" spans="1:14" ht="15.95" customHeight="1">
      <c r="A114" s="122"/>
      <c r="B114" s="174"/>
      <c r="C114" s="144"/>
      <c r="D114" s="144"/>
      <c r="E114" s="144"/>
      <c r="F114" s="104"/>
      <c r="H114" s="190"/>
      <c r="I114" s="34"/>
      <c r="J114" s="190"/>
      <c r="K114" s="74"/>
      <c r="L114" s="179"/>
      <c r="M114" s="123"/>
      <c r="N114" s="179"/>
    </row>
    <row r="115" spans="1:14" ht="15.95" customHeight="1">
      <c r="A115" s="122"/>
      <c r="B115" s="174"/>
      <c r="C115" s="144"/>
      <c r="D115" s="144"/>
      <c r="E115" s="144"/>
      <c r="F115" s="104"/>
      <c r="H115" s="190"/>
      <c r="I115" s="34"/>
      <c r="J115" s="190"/>
      <c r="K115" s="74"/>
      <c r="L115" s="179"/>
      <c r="M115" s="123"/>
      <c r="N115" s="179"/>
    </row>
    <row r="116" spans="1:14" ht="15.95" customHeight="1">
      <c r="A116" s="122"/>
      <c r="B116" s="174"/>
      <c r="C116" s="144"/>
      <c r="D116" s="144"/>
      <c r="E116" s="144"/>
      <c r="F116" s="104"/>
      <c r="H116" s="190"/>
      <c r="I116" s="34"/>
      <c r="J116" s="190"/>
      <c r="K116" s="74"/>
      <c r="L116" s="179"/>
      <c r="M116" s="123"/>
      <c r="N116" s="179"/>
    </row>
    <row r="117" spans="1:14" ht="15.95" customHeight="1">
      <c r="A117" s="122"/>
      <c r="B117" s="174"/>
      <c r="C117" s="144"/>
      <c r="D117" s="144"/>
      <c r="E117" s="144"/>
      <c r="F117" s="104"/>
      <c r="H117" s="190"/>
      <c r="I117" s="34"/>
      <c r="J117" s="190"/>
      <c r="K117" s="74"/>
      <c r="L117" s="179"/>
      <c r="M117" s="123"/>
      <c r="N117" s="179"/>
    </row>
    <row r="118" spans="1:14" ht="15.95" customHeight="1">
      <c r="A118" s="122"/>
      <c r="B118" s="174"/>
      <c r="C118" s="144"/>
      <c r="D118" s="144"/>
      <c r="E118" s="144"/>
      <c r="F118" s="104"/>
      <c r="H118" s="190"/>
      <c r="I118" s="34"/>
      <c r="J118" s="190"/>
      <c r="K118" s="74"/>
      <c r="L118" s="179"/>
      <c r="M118" s="123"/>
      <c r="N118" s="179"/>
    </row>
    <row r="119" spans="1:14" ht="15.95" customHeight="1">
      <c r="A119" s="122"/>
      <c r="B119" s="174"/>
      <c r="C119" s="144"/>
      <c r="D119" s="144"/>
      <c r="E119" s="144"/>
      <c r="F119" s="104"/>
      <c r="H119" s="190"/>
      <c r="I119" s="34"/>
      <c r="J119" s="190"/>
      <c r="K119" s="74"/>
      <c r="L119" s="179"/>
      <c r="M119" s="123"/>
      <c r="N119" s="179"/>
    </row>
    <row r="120" spans="1:14" ht="15.95" customHeight="1">
      <c r="A120" s="122"/>
      <c r="B120" s="174"/>
      <c r="C120" s="144"/>
      <c r="D120" s="144"/>
      <c r="E120" s="144"/>
      <c r="F120" s="104"/>
      <c r="H120" s="190"/>
      <c r="I120" s="34"/>
      <c r="J120" s="190"/>
      <c r="K120" s="74"/>
      <c r="L120" s="179"/>
      <c r="M120" s="123"/>
      <c r="N120" s="179"/>
    </row>
    <row r="121" spans="1:14" ht="15.95" customHeight="1">
      <c r="A121" s="122"/>
      <c r="B121" s="174"/>
      <c r="C121" s="144"/>
      <c r="D121" s="144"/>
      <c r="E121" s="144"/>
      <c r="F121" s="104"/>
      <c r="H121" s="190"/>
      <c r="I121" s="34"/>
      <c r="J121" s="190"/>
      <c r="K121" s="74"/>
      <c r="L121" s="179"/>
      <c r="M121" s="123"/>
      <c r="N121" s="179"/>
    </row>
    <row r="122" spans="1:14" ht="15.95" customHeight="1">
      <c r="A122" s="122"/>
      <c r="B122" s="174"/>
      <c r="C122" s="144"/>
      <c r="D122" s="144"/>
      <c r="E122" s="144"/>
      <c r="F122" s="104"/>
      <c r="H122" s="190"/>
      <c r="I122" s="34"/>
      <c r="J122" s="190"/>
      <c r="K122" s="74"/>
      <c r="L122" s="179"/>
      <c r="M122" s="123"/>
      <c r="N122" s="179"/>
    </row>
    <row r="123" spans="1:14" ht="15.95" customHeight="1">
      <c r="A123" s="122"/>
      <c r="B123" s="174"/>
      <c r="C123" s="144"/>
      <c r="D123" s="144"/>
      <c r="E123" s="144"/>
      <c r="F123" s="104"/>
      <c r="H123" s="190"/>
      <c r="I123" s="34"/>
      <c r="J123" s="190"/>
      <c r="K123" s="74"/>
      <c r="L123" s="179"/>
      <c r="M123" s="123"/>
      <c r="N123" s="179"/>
    </row>
    <row r="124" spans="1:14" ht="15.95" customHeight="1"/>
    <row r="125" spans="1:14" ht="15.95" customHeight="1"/>
    <row r="126" spans="1:14" ht="15.95" customHeight="1"/>
    <row r="127" spans="1:14" ht="15.95" customHeight="1"/>
    <row r="128" spans="1:14" ht="11.25" customHeight="1"/>
    <row r="129" spans="1:14" ht="21.95" customHeight="1">
      <c r="A129" s="20" t="str">
        <f>A61</f>
        <v>The accompanying notes on pages 9 to 30 are an integral part of this interim financial information.</v>
      </c>
      <c r="B129" s="20"/>
      <c r="C129" s="20"/>
      <c r="D129" s="20"/>
      <c r="E129" s="20"/>
      <c r="F129" s="191"/>
      <c r="G129" s="192"/>
      <c r="H129" s="159"/>
      <c r="I129" s="159"/>
      <c r="J129" s="159"/>
      <c r="K129" s="159"/>
      <c r="L129" s="159"/>
      <c r="M129" s="159"/>
      <c r="N129" s="159"/>
    </row>
  </sheetData>
  <mergeCells count="12">
    <mergeCell ref="A12:E12"/>
    <mergeCell ref="A13:E13"/>
    <mergeCell ref="H68:J68"/>
    <mergeCell ref="L68:N68"/>
    <mergeCell ref="H6:J6"/>
    <mergeCell ref="L6:N6"/>
    <mergeCell ref="H7:J7"/>
    <mergeCell ref="L7:N7"/>
    <mergeCell ref="A14:E14"/>
    <mergeCell ref="B18:E18"/>
    <mergeCell ref="H67:J67"/>
    <mergeCell ref="L67:N67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1" max="16383" man="1"/>
  </rowBreaks>
  <ignoredErrors>
    <ignoredError sqref="I10 I71 M10 M71 K10 K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(P&amp;L) 3M</vt:lpstr>
      <vt:lpstr>5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Yaowalak Chittasopee (TH)</cp:lastModifiedBy>
  <cp:revision/>
  <cp:lastPrinted>2026-05-15T09:25:11Z</cp:lastPrinted>
  <dcterms:created xsi:type="dcterms:W3CDTF">2022-08-09T07:42:31Z</dcterms:created>
  <dcterms:modified xsi:type="dcterms:W3CDTF">2026-05-15T09:25:54Z</dcterms:modified>
  <cp:category/>
  <cp:contentStatus/>
</cp:coreProperties>
</file>