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6\Q1-2026\FS\FS Final\"/>
    </mc:Choice>
  </mc:AlternateContent>
  <xr:revisionPtr revIDLastSave="0" documentId="13_ncr:1_{63B84628-9E66-43AC-99D3-C14FC934E2FE}" xr6:coauthVersionLast="47" xr6:coauthVersionMax="47" xr10:uidLastSave="{00000000-0000-0000-0000-000000000000}"/>
  <bookViews>
    <workbookView xWindow="28680" yWindow="-120" windowWidth="29040" windowHeight="15840" tabRatio="843" activeTab="4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externalReferences>
    <externalReference r:id="rId6"/>
  </externalReferences>
  <definedNames>
    <definedName name="_xlnm._FilterDatabase" localSheetId="0" hidden="1">BS!$B$6:$B$6</definedName>
    <definedName name="_xlnm._FilterDatabase" localSheetId="2" hidden="1">'CE Conso'!$Q$18:$Q$23</definedName>
    <definedName name="_xlnm._FilterDatabase" localSheetId="1" hidden="1">PL!#REF!</definedName>
    <definedName name="CIQWBGuid" hidden="1">"8533c1dc-3b3a-4dac-9eec-195dcbf7d2ab"</definedName>
    <definedName name="CIQWBInfo" hidden="1">"{ ""CIQVersion"":""9.51.3510.3078"" }"</definedName>
    <definedName name="_xlnm.Print_Area" localSheetId="0">BS!$A$1:$J$110</definedName>
    <definedName name="_xlnm.Print_Area" localSheetId="2">'CE Conso'!$A$1:$Q$26</definedName>
    <definedName name="_xlnm.Print_Area" localSheetId="3">'CE Separate'!$A$1:$M$24</definedName>
    <definedName name="_xlnm.Print_Area" localSheetId="4">CF!$A$1:$J$93</definedName>
    <definedName name="_xlnm.Print_Area" localSheetId="1">PL!$A$1:$J$43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1" l="1"/>
  <c r="H36" i="1"/>
  <c r="J31" i="1"/>
  <c r="H29" i="1"/>
  <c r="J29" i="1"/>
  <c r="C20" i="17"/>
  <c r="E20" i="17"/>
  <c r="G20" i="17"/>
  <c r="I20" i="17"/>
  <c r="C22" i="18"/>
  <c r="E22" i="18"/>
  <c r="G22" i="18"/>
  <c r="I22" i="18"/>
  <c r="O22" i="18"/>
  <c r="M18" i="17"/>
  <c r="M16" i="17"/>
  <c r="H31" i="1" l="1"/>
  <c r="O20" i="18"/>
  <c r="G81" i="7" l="1"/>
  <c r="G47" i="7"/>
  <c r="J55" i="7" l="1"/>
  <c r="H55" i="7"/>
  <c r="F55" i="7"/>
  <c r="D55" i="7"/>
  <c r="J68" i="7" l="1"/>
  <c r="F68" i="7"/>
  <c r="K13" i="17"/>
  <c r="K14" i="17" s="1"/>
  <c r="I13" i="17"/>
  <c r="I14" i="17" s="1"/>
  <c r="G13" i="17"/>
  <c r="G14" i="17" s="1"/>
  <c r="E13" i="17"/>
  <c r="E14" i="17" s="1"/>
  <c r="C13" i="17"/>
  <c r="C14" i="17" s="1"/>
  <c r="M12" i="17"/>
  <c r="M11" i="17"/>
  <c r="M10" i="17"/>
  <c r="O15" i="18"/>
  <c r="O16" i="18" s="1"/>
  <c r="K15" i="18"/>
  <c r="K16" i="18" s="1"/>
  <c r="I15" i="18"/>
  <c r="I16" i="18" s="1"/>
  <c r="G15" i="18"/>
  <c r="G16" i="18" s="1"/>
  <c r="E15" i="18"/>
  <c r="E16" i="18" s="1"/>
  <c r="C15" i="18"/>
  <c r="C16" i="18" s="1"/>
  <c r="M14" i="18"/>
  <c r="Q14" i="18" s="1"/>
  <c r="M13" i="18"/>
  <c r="Q13" i="18" s="1"/>
  <c r="M12" i="18"/>
  <c r="M13" i="17" l="1"/>
  <c r="M15" i="18"/>
  <c r="M16" i="18" s="1"/>
  <c r="M14" i="17"/>
  <c r="Q15" i="18"/>
  <c r="Q12" i="18"/>
  <c r="Q16" i="18" l="1"/>
  <c r="F19" i="13" l="1"/>
  <c r="J29" i="13" l="1"/>
  <c r="J19" i="13"/>
  <c r="J30" i="13" l="1"/>
  <c r="F29" i="13" l="1"/>
  <c r="F13" i="1" l="1"/>
  <c r="C21" i="18" l="1"/>
  <c r="J19" i="1" l="1"/>
  <c r="F19" i="1"/>
  <c r="F20" i="1" s="1"/>
  <c r="J13" i="1"/>
  <c r="J20" i="1" l="1"/>
  <c r="J22" i="1" s="1"/>
  <c r="F22" i="1"/>
  <c r="F24" i="1" l="1"/>
  <c r="F26" i="1" s="1"/>
  <c r="F9" i="7"/>
  <c r="F21" i="7" s="1"/>
  <c r="J24" i="1"/>
  <c r="J26" i="1" s="1"/>
  <c r="J34" i="1" s="1"/>
  <c r="J9" i="7"/>
  <c r="F29" i="1"/>
  <c r="F34" i="1" s="1"/>
  <c r="F36" i="1" s="1"/>
  <c r="J96" i="13"/>
  <c r="F31" i="1" l="1"/>
  <c r="F96" i="13"/>
  <c r="G19" i="17" l="1"/>
  <c r="E19" i="17"/>
  <c r="C19" i="17"/>
  <c r="I21" i="18" l="1"/>
  <c r="G21" i="18"/>
  <c r="E21" i="18"/>
  <c r="M20" i="18"/>
  <c r="Q20" i="18" s="1"/>
  <c r="F33" i="7" l="1"/>
  <c r="F36" i="7" s="1"/>
  <c r="J21" i="7"/>
  <c r="J33" i="7" s="1"/>
  <c r="J59" i="13" l="1"/>
  <c r="F30" i="13" l="1"/>
  <c r="G7" i="7" l="1"/>
  <c r="J98" i="13"/>
  <c r="F98" i="13"/>
  <c r="J71" i="13"/>
  <c r="F71" i="13"/>
  <c r="F59" i="13"/>
  <c r="F69" i="7" l="1"/>
  <c r="F71" i="7" s="1"/>
  <c r="F72" i="13"/>
  <c r="J72" i="13"/>
  <c r="J99" i="13" l="1"/>
  <c r="J100" i="13" s="1"/>
  <c r="F99" i="13"/>
  <c r="F100" i="13" s="1"/>
  <c r="J36" i="7"/>
  <c r="J69" i="7" l="1"/>
  <c r="J71" i="7" s="1"/>
  <c r="I19" i="17" l="1"/>
  <c r="E21" i="17" l="1"/>
  <c r="G21" i="17"/>
  <c r="C21" i="17"/>
  <c r="I21" i="17"/>
  <c r="E23" i="18" l="1"/>
  <c r="H29" i="13"/>
  <c r="H19" i="1" l="1"/>
  <c r="H13" i="1"/>
  <c r="I23" i="18"/>
  <c r="H71" i="13"/>
  <c r="H59" i="13"/>
  <c r="D71" i="13"/>
  <c r="C23" i="18"/>
  <c r="G23" i="18"/>
  <c r="H20" i="1" l="1"/>
  <c r="H22" i="1" s="1"/>
  <c r="D29" i="13"/>
  <c r="H96" i="13"/>
  <c r="H72" i="13"/>
  <c r="D13" i="1"/>
  <c r="H24" i="1" l="1"/>
  <c r="K17" i="17" s="1"/>
  <c r="M17" i="17" s="1"/>
  <c r="M19" i="17" s="1"/>
  <c r="M20" i="17" s="1"/>
  <c r="M21" i="17" s="1"/>
  <c r="H9" i="7"/>
  <c r="K19" i="17"/>
  <c r="K20" i="17" s="1"/>
  <c r="K21" i="17" s="1"/>
  <c r="H98" i="13"/>
  <c r="H26" i="1" l="1"/>
  <c r="H34" i="1" s="1"/>
  <c r="N20" i="17"/>
  <c r="H99" i="13"/>
  <c r="O21" i="18"/>
  <c r="H19" i="13"/>
  <c r="H30" i="13" s="1"/>
  <c r="H100" i="13" l="1"/>
  <c r="O23" i="18"/>
  <c r="D59" i="13" l="1"/>
  <c r="D72" i="13" s="1"/>
  <c r="D19" i="13" l="1"/>
  <c r="D30" i="13" s="1"/>
  <c r="D19" i="1" l="1"/>
  <c r="D20" i="1" s="1"/>
  <c r="D22" i="1" s="1"/>
  <c r="D24" i="1" l="1"/>
  <c r="D26" i="1" s="1"/>
  <c r="D9" i="7"/>
  <c r="K19" i="18"/>
  <c r="D29" i="1"/>
  <c r="D31" i="1" l="1"/>
  <c r="D34" i="1"/>
  <c r="D36" i="1" s="1"/>
  <c r="K21" i="18"/>
  <c r="K22" i="18" s="1"/>
  <c r="M19" i="18"/>
  <c r="Q19" i="18" s="1"/>
  <c r="Q21" i="18" s="1"/>
  <c r="Q22" i="18" s="1"/>
  <c r="M21" i="18" l="1"/>
  <c r="M22" i="18" s="1"/>
  <c r="K23" i="18" l="1"/>
  <c r="D96" i="13"/>
  <c r="D98" i="13" l="1"/>
  <c r="M23" i="18"/>
  <c r="R22" i="18" l="1"/>
  <c r="Q23" i="18"/>
  <c r="D99" i="13"/>
  <c r="D100" i="13" s="1"/>
  <c r="H68" i="7" l="1"/>
  <c r="D68" i="7"/>
  <c r="H21" i="7" l="1"/>
  <c r="H33" i="7" s="1"/>
  <c r="H36" i="7" s="1"/>
  <c r="H69" i="7" s="1"/>
  <c r="H71" i="7" s="1"/>
  <c r="H74" i="7" l="1"/>
  <c r="H72" i="7"/>
  <c r="D21" i="7"/>
  <c r="D33" i="7" s="1"/>
  <c r="D36" i="7" s="1"/>
  <c r="D69" i="7" s="1"/>
  <c r="D71" i="7" s="1"/>
  <c r="D74" i="7" l="1"/>
  <c r="D72" i="7"/>
</calcChain>
</file>

<file path=xl/sharedStrings.xml><?xml version="1.0" encoding="utf-8"?>
<sst xmlns="http://schemas.openxmlformats.org/spreadsheetml/2006/main" count="339" uniqueCount="194">
  <si>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</si>
  <si>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</si>
  <si>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</si>
  <si>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</si>
  <si>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</si>
  <si>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</si>
  <si>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</si>
  <si>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</si>
  <si>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</si>
  <si>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</si>
  <si>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</si>
  <si>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</si>
  <si>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</si>
  <si>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</si>
  <si>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</si>
  <si>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</si>
  <si>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</si>
  <si>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</si>
  <si>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</si>
  <si>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</si>
  <si>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</si>
  <si>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</si>
  <si>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</si>
  <si>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</si>
  <si>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</si>
  <si>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</si>
  <si>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</si>
  <si>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</si>
  <si>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</si>
  <si>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</si>
  <si>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</si>
  <si>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</si>
  <si>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</si>
  <si>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</si>
  <si>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</si>
  <si>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</si>
  <si>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</si>
  <si>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</si>
  <si>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</si>
  <si>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</si>
  <si>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</si>
  <si>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</si>
  <si>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</si>
  <si>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</si>
  <si>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</si>
  <si>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</si>
  <si>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</si>
  <si>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</si>
  <si>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</si>
  <si>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</si>
  <si>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</si>
  <si>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</si>
  <si>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</si>
  <si>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</si>
  <si>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</si>
  <si>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</si>
  <si>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</si>
  <si>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</si>
  <si>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</si>
  <si>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</si>
  <si>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</si>
  <si>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</si>
  <si>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</si>
  <si>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</si>
  <si>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</si>
  <si>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</si>
  <si>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</si>
  <si>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</si>
  <si>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</si>
  <si>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</si>
  <si>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</si>
  <si>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</si>
  <si>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</si>
  <si>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</si>
  <si>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</si>
  <si>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</si>
  <si>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</si>
  <si>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</si>
  <si>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</si>
  <si>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</si>
  <si>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</si>
  <si>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</si>
  <si>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กำไรขาดทุนเบ็ดเสร็จรวมสำหรับงวด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</si>
  <si>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</si>
  <si>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</si>
  <si>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</si>
  <si>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</si>
  <si>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</si>
  <si>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</si>
  <si>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</si>
  <si>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</si>
  <si>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</si>
  <si>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</si>
  <si>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</si>
  <si>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</si>
  <si>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</si>
  <si>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</si>
  <si>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</si>
  <si>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</si>
  <si>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เงินสดจ่ายชำระคืนเงินกู้ยืมระยะยาวจากสถาบันการเงิน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</si>
  <si>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</si>
  <si>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</si>
  <si>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</si>
  <si>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</si>
  <si>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</si>
  <si>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</si>
  <si>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หนี้สินดำเนินงานเพิ่มขึ้น (ลดลง)</t>
  </si>
  <si>
    <t>ที่ถึงกำหนดชำระภายในหนึ่งปี</t>
  </si>
  <si>
    <t>ที่ถึงกำหนดชำระเกินกว่าหนึ่งปี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</si>
  <si>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</si>
  <si>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</si>
  <si>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</si>
  <si>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</si>
  <si>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</si>
  <si>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</si>
  <si>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</si>
  <si>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</si>
  <si>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</si>
  <si>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</si>
  <si>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</si>
  <si>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</si>
  <si>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</si>
  <si>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</si>
  <si>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</si>
  <si>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กำไรขาดทุนเบ็ดเสร็จอื่น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</si>
  <si>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</si>
  <si>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</si>
  <si>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</si>
  <si>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</si>
  <si>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เงินสดสุทธิใช้ไปในกิจกรรมดำเนินงาน</t>
  </si>
  <si>
    <t>หนี้สิน</t>
  </si>
  <si>
    <t>ขาดทุนจากการจำหน่ายอุปกรณ์</t>
  </si>
  <si>
    <t>จัดสรรแล้ว - สำรอง</t>
  </si>
  <si>
    <t xml:space="preserve">เงินให้สินเชื่อแก่ลูกหนี้และดอกเบี้ยค้างรับสุทธิ </t>
  </si>
  <si>
    <t>ทรัพย์สินรอการขายสุทธิ</t>
  </si>
  <si>
    <t>2568</t>
  </si>
  <si>
    <t>ยอดคงเหลือ ณ วันที่ 1 มกราคม 2568</t>
  </si>
  <si>
    <t>ค่าใช้จ่ายภาษีเงินได้</t>
  </si>
  <si>
    <t xml:space="preserve">   หุ้นสามัญ 1,575,784,046 หุ้น มูลค่าหุ้นละ 0.50 บาท</t>
  </si>
  <si>
    <t xml:space="preserve">   หุ้นสามัญ 1,372,638,829 หุ้น มูลค่าหุ้นละ 0.50 บาท</t>
  </si>
  <si>
    <t>ลูกหนี้อื่น - กิจการที่เกี่ยวข้องกัน</t>
  </si>
  <si>
    <t>สินค้าคงเหลือสุทธิ</t>
  </si>
  <si>
    <t>ส่วนของเงินกู้ยืมระยะยาวจากบุคคลและกิจการที่เกี่ยวข้องกัน</t>
  </si>
  <si>
    <t>เงินกู้ยืมระยะยาวจากสถาบันการเงินสุทธิ</t>
  </si>
  <si>
    <t>เงินกู้ยืมระยะยาวจากบุคคลและกิจการที่เกี่ยวข้องกันสุทธิ</t>
  </si>
  <si>
    <t>เงินกู้ยืมระยะยาวจากบุคคลอื่นสุทธิ</t>
  </si>
  <si>
    <t>หนี้สินตามสัญญาเช่าสุทธิ</t>
  </si>
  <si>
    <t>รายได้ดอกเบี้ยจากเงินให้สินเชื่อแก่ลูกหนี้</t>
  </si>
  <si>
    <t>ส่วนของผู้มี</t>
  </si>
  <si>
    <t>ส่วนของผู้ถือหุ้นของบริษัทฯ</t>
  </si>
  <si>
    <t>รายการปรับกระทบกำไรจากการดำเนินงานก่อนภาษีเงินได้</t>
  </si>
  <si>
    <t>เงินให้สินเชื่อแก่ลูกหนี้และดอกเบี้ยค้างรับ</t>
  </si>
  <si>
    <t>เงินสดสุทธิได้มาจาก (ใช้ไปใน) กิจกรรมดำเนินงาน</t>
  </si>
  <si>
    <t>ลูกหนี้อื่น</t>
  </si>
  <si>
    <t>3, 6</t>
  </si>
  <si>
    <t>เจ้าหนี้อื่น</t>
  </si>
  <si>
    <t>ประมาณการหนี้สินผลประโยชน์พนักงาน</t>
  </si>
  <si>
    <t>กำไรจากการดำเนินงาน</t>
  </si>
  <si>
    <t>ค่าใช้จ่ายผลประโยชน์พนักงาน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</si>
  <si>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</si>
  <si>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เงินสดรับจากเงินกู้ยืมระยะยาวจากบุคคลและกิจการที่เกี่ยวข้องกัน</t>
  </si>
  <si>
    <t>เงินสดและรายการเทียบเท่าเงินสดเพิ่มขึ้น (ลดลง) สุทธิ</t>
  </si>
  <si>
    <t xml:space="preserve">   บุคคลที่เกี่ยวข้องกันจากระยะสั้นเป็นระยะยาว</t>
  </si>
  <si>
    <t xml:space="preserve">   บุคคลอื่นจากระยะสั้นเป็นระยะยาว</t>
  </si>
  <si>
    <t>เปลี่ยนแปลงระยะเวลาครบกำหนดของเงินกู้ยืมจาก</t>
  </si>
  <si>
    <t>เงินสดจ่ายเพื่อเงินให้กู้ยืมระยะยาวแก่กิจการที่เกี่ยวข้องกัน</t>
  </si>
  <si>
    <t>เงินสดสุทธิได้มาจาก (ใช้ไปใน) กิจกรรมจัดหาเงิน</t>
  </si>
  <si>
    <t>เงินสดรับคืนจาก (จ่ายเพื่อ) เงินให้กู้ยืมระยะสั้นแก่กิจการ</t>
  </si>
  <si>
    <t xml:space="preserve">   ที่เกี่ยวข้องกันสุทธิ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</si>
  <si>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</si>
  <si>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</si>
  <si>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</si>
  <si>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</si>
  <si>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2569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</si>
  <si>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</si>
  <si>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</si>
  <si>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</si>
  <si>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เงินสดรับจากเงินกู้ยืมระยะยาวจากสถาบันการเงิน</t>
  </si>
  <si>
    <t xml:space="preserve">   กิจการที่เกี่ยวข้องกันจากระยะยาวเป็นระยะสั้น</t>
  </si>
  <si>
    <t>กำไรหรือขาดทุน:</t>
  </si>
  <si>
    <t>กำไรก่อนภาษีเงินได้</t>
  </si>
  <si>
    <t>กำไรสุทธิสำหรับงวด</t>
  </si>
  <si>
    <t xml:space="preserve">กำไรขาดทุนเบ็ดเสร็จรวมสำหรับงวด  </t>
  </si>
  <si>
    <t xml:space="preserve">การแบ่งปันกำไร </t>
  </si>
  <si>
    <t>การแบ่งปันกำไรขาดทุนเบ็ดเสร็จรวม</t>
  </si>
  <si>
    <t xml:space="preserve">กำไรต่อหุ้น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</si>
  <si>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</si>
  <si>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กำไรจากการดำเนินงานก่อนภาษีเงินได้</t>
  </si>
  <si>
    <t xml:space="preserve">โอนกลับขาดทุนจากการด้อยค่าของสินค้าคงเหลือ </t>
  </si>
  <si>
    <t>ขาดทุนจากการด้อยค่าของทรัพย์สินรอการขาย (โอนกลับ)</t>
  </si>
  <si>
    <t>เงินสดจ่ายชำระคืนเงินกู้ยืมระยะยาวจากบุคคลและกิจการที่เกี่ยวข้องกัน</t>
  </si>
  <si>
    <t>เงินสดรับจากเงินกู้ยืมระยะยาวจากบุคคลอื่น</t>
  </si>
  <si>
    <t>สินทรัพย์สิทธิการใช้/หนี้สินตามสัญญาเช่าเพิ่มขึ้น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</si>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</sst>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-* #,##0_-;\-* #,##0_-;_-* &quot;-&quot;??_-;_-@_-"/>
    <numFmt numFmtId="194" formatCode="_(* #,##0.000_);_(* \(#,##0.000\);_(* &quot;-&quot;_);_(@_)"/>
    <numFmt numFmtId="195" formatCode="_(* #,##0.0000_);_(* \(#,##0.0000\);_(* &quot;-&quot;??_);_(@_)"/>
    <numFmt numFmtId="196" formatCode="#,##0.0000\ ;\(#,##0.0000\)"/>
  </numFmts>
  <fonts count="55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sz val="16"/>
      <color theme="0"/>
      <name val="Angsana New"/>
      <family val="1"/>
    </font>
    <font>
      <sz val="14"/>
      <name val="Angsana New"/>
      <family val="1"/>
    </font>
    <font>
      <sz val="16"/>
      <color theme="1" tint="4.9989318521683403E-2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8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center"/>
    </xf>
    <xf numFmtId="187" fontId="5" fillId="0" borderId="0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188" fontId="5" fillId="0" borderId="0" xfId="55" applyFont="1" applyFill="1" applyAlignment="1">
      <alignment horizontal="center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 applyFill="1" applyAlignment="1">
      <alignment horizontal="center"/>
    </xf>
    <xf numFmtId="187" fontId="5" fillId="0" borderId="0" xfId="55" applyNumberFormat="1" applyFont="1" applyFill="1" applyAlignment="1"/>
    <xf numFmtId="187" fontId="5" fillId="0" borderId="0" xfId="55" applyNumberFormat="1" applyFont="1" applyFill="1" applyAlignment="1">
      <alignment horizontal="right" vertical="center"/>
    </xf>
    <xf numFmtId="188" fontId="5" fillId="0" borderId="0" xfId="55" applyFont="1" applyFill="1" applyAlignment="1"/>
    <xf numFmtId="49" fontId="3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11" xfId="55" applyNumberFormat="1" applyFont="1" applyFill="1" applyBorder="1" applyAlignment="1">
      <alignment horizontal="center" vertical="center"/>
    </xf>
    <xf numFmtId="191" fontId="5" fillId="0" borderId="0" xfId="55" applyNumberFormat="1" applyFont="1" applyFill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48" fillId="0" borderId="0" xfId="55" applyNumberFormat="1" applyFont="1" applyFill="1" applyAlignment="1">
      <alignment horizontal="right"/>
    </xf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>
      <alignment horizontal="right"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187" fontId="48" fillId="0" borderId="11" xfId="55" applyNumberFormat="1" applyFont="1" applyFill="1" applyBorder="1" applyAlignment="1"/>
    <xf numFmtId="187" fontId="48" fillId="0" borderId="0" xfId="55" applyNumberFormat="1" applyFont="1" applyFill="1" applyBorder="1" applyAlignment="1"/>
    <xf numFmtId="187" fontId="5" fillId="0" borderId="11" xfId="55" applyNumberFormat="1" applyFont="1" applyFill="1" applyBorder="1"/>
    <xf numFmtId="0" fontId="5" fillId="0" borderId="0" xfId="0" applyFont="1" applyAlignment="1">
      <alignment horizontal="right"/>
    </xf>
    <xf numFmtId="188" fontId="5" fillId="0" borderId="0" xfId="55" applyFont="1" applyFill="1"/>
    <xf numFmtId="49" fontId="3" fillId="0" borderId="0" xfId="0" applyNumberFormat="1" applyFont="1"/>
    <xf numFmtId="189" fontId="5" fillId="0" borderId="0" xfId="0" applyNumberFormat="1" applyFont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26" xfId="0" applyNumberFormat="1" applyFont="1" applyBorder="1"/>
    <xf numFmtId="187" fontId="3" fillId="0" borderId="0" xfId="55" applyNumberFormat="1" applyFont="1" applyFill="1"/>
    <xf numFmtId="187" fontId="5" fillId="0" borderId="26" xfId="55" applyNumberFormat="1" applyFont="1" applyFill="1" applyBorder="1" applyAlignment="1">
      <alignment horizontal="right"/>
    </xf>
    <xf numFmtId="187" fontId="5" fillId="0" borderId="26" xfId="55" applyNumberFormat="1" applyFont="1" applyFill="1" applyBorder="1"/>
    <xf numFmtId="187" fontId="5" fillId="0" borderId="27" xfId="0" applyNumberFormat="1" applyFont="1" applyBorder="1"/>
    <xf numFmtId="187" fontId="5" fillId="0" borderId="27" xfId="55" applyNumberFormat="1" applyFont="1" applyFill="1" applyBorder="1" applyAlignment="1">
      <alignment horizontal="right"/>
    </xf>
    <xf numFmtId="187" fontId="5" fillId="0" borderId="27" xfId="55" applyNumberFormat="1" applyFont="1" applyFill="1" applyBorder="1"/>
    <xf numFmtId="187" fontId="5" fillId="0" borderId="12" xfId="55" applyNumberFormat="1" applyFont="1" applyFill="1" applyBorder="1" applyAlignment="1">
      <alignment horizontal="right"/>
    </xf>
    <xf numFmtId="187" fontId="5" fillId="0" borderId="13" xfId="55" applyNumberFormat="1" applyFont="1" applyFill="1" applyBorder="1"/>
    <xf numFmtId="0" fontId="5" fillId="0" borderId="0" xfId="0" applyFont="1" applyAlignment="1">
      <alignment horizontal="left"/>
    </xf>
    <xf numFmtId="187" fontId="4" fillId="0" borderId="0" xfId="0" applyNumberFormat="1" applyFont="1" applyAlignment="1">
      <alignment horizontal="center"/>
    </xf>
    <xf numFmtId="191" fontId="5" fillId="0" borderId="0" xfId="0" applyNumberFormat="1" applyFont="1"/>
    <xf numFmtId="187" fontId="3" fillId="0" borderId="0" xfId="0" applyNumberFormat="1" applyFont="1"/>
    <xf numFmtId="187" fontId="3" fillId="0" borderId="0" xfId="55" applyNumberFormat="1" applyFont="1" applyFill="1" applyBorder="1"/>
    <xf numFmtId="187" fontId="5" fillId="0" borderId="12" xfId="0" applyNumberFormat="1" applyFont="1" applyBorder="1"/>
    <xf numFmtId="187" fontId="51" fillId="0" borderId="0" xfId="55" applyNumberFormat="1" applyFont="1" applyFill="1" applyBorder="1"/>
    <xf numFmtId="187" fontId="51" fillId="0" borderId="0" xfId="0" applyNumberFormat="1" applyFont="1"/>
    <xf numFmtId="187" fontId="51" fillId="0" borderId="0" xfId="55" applyNumberFormat="1" applyFont="1" applyFill="1"/>
    <xf numFmtId="187" fontId="51" fillId="0" borderId="0" xfId="55" applyNumberFormat="1" applyFont="1" applyFill="1" applyBorder="1" applyAlignment="1"/>
    <xf numFmtId="187" fontId="51" fillId="0" borderId="0" xfId="55" applyNumberFormat="1" applyFont="1" applyFill="1" applyAlignment="1"/>
    <xf numFmtId="187" fontId="5" fillId="0" borderId="0" xfId="55" applyNumberFormat="1" applyFont="1" applyBorder="1" applyAlignment="1">
      <alignment horizontal="right" vertical="center"/>
    </xf>
    <xf numFmtId="187" fontId="5" fillId="0" borderId="0" xfId="55" applyNumberFormat="1" applyFont="1" applyAlignment="1">
      <alignment horizontal="right"/>
    </xf>
    <xf numFmtId="187" fontId="5" fillId="0" borderId="0" xfId="55" applyNumberFormat="1" applyFont="1"/>
    <xf numFmtId="187" fontId="3" fillId="0" borderId="0" xfId="55" applyNumberFormat="1" applyFont="1"/>
    <xf numFmtId="187" fontId="5" fillId="0" borderId="26" xfId="55" applyNumberFormat="1" applyFont="1" applyBorder="1" applyAlignment="1">
      <alignment horizontal="right"/>
    </xf>
    <xf numFmtId="187" fontId="5" fillId="0" borderId="26" xfId="55" applyNumberFormat="1" applyFont="1" applyBorder="1"/>
    <xf numFmtId="187" fontId="5" fillId="0" borderId="27" xfId="55" applyNumberFormat="1" applyFont="1" applyBorder="1" applyAlignment="1">
      <alignment horizontal="right"/>
    </xf>
    <xf numFmtId="187" fontId="5" fillId="0" borderId="27" xfId="55" applyNumberFormat="1" applyFont="1" applyBorder="1"/>
    <xf numFmtId="187" fontId="5" fillId="0" borderId="12" xfId="55" applyNumberFormat="1" applyFont="1" applyBorder="1" applyAlignment="1">
      <alignment horizontal="right"/>
    </xf>
    <xf numFmtId="187" fontId="5" fillId="0" borderId="13" xfId="55" applyNumberFormat="1" applyFont="1" applyBorder="1"/>
    <xf numFmtId="49" fontId="48" fillId="0" borderId="11" xfId="0" applyNumberFormat="1" applyFont="1" applyBorder="1" applyAlignment="1">
      <alignment horizontal="center"/>
    </xf>
    <xf numFmtId="49" fontId="48" fillId="0" borderId="0" xfId="0" applyNumberFormat="1" applyFont="1" applyAlignment="1">
      <alignment horizontal="center"/>
    </xf>
    <xf numFmtId="0" fontId="47" fillId="0" borderId="0" xfId="0" applyFont="1"/>
    <xf numFmtId="0" fontId="5" fillId="0" borderId="0" xfId="89" applyFont="1" applyAlignment="1">
      <alignment horizontal="center" vertical="center"/>
    </xf>
    <xf numFmtId="37" fontId="50" fillId="0" borderId="0" xfId="0" applyNumberFormat="1" applyFont="1"/>
    <xf numFmtId="37" fontId="49" fillId="0" borderId="0" xfId="0" applyNumberFormat="1" applyFont="1"/>
    <xf numFmtId="187" fontId="48" fillId="0" borderId="0" xfId="0" applyNumberFormat="1" applyFont="1"/>
    <xf numFmtId="0" fontId="48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justify"/>
    </xf>
    <xf numFmtId="187" fontId="5" fillId="0" borderId="0" xfId="55" applyNumberFormat="1" applyFont="1" applyFill="1" applyBorder="1"/>
    <xf numFmtId="189" fontId="5" fillId="0" borderId="0" xfId="55" applyNumberFormat="1" applyFont="1" applyFill="1" applyBorder="1" applyAlignment="1">
      <alignment vertical="center"/>
    </xf>
    <xf numFmtId="189" fontId="48" fillId="0" borderId="0" xfId="55" applyNumberFormat="1" applyFont="1" applyFill="1" applyBorder="1" applyAlignment="1">
      <alignment vertical="center"/>
    </xf>
    <xf numFmtId="187" fontId="48" fillId="0" borderId="0" xfId="55" applyNumberFormat="1" applyFont="1" applyFill="1" applyAlignment="1">
      <alignment vertical="center"/>
    </xf>
    <xf numFmtId="191" fontId="5" fillId="0" borderId="0" xfId="55" applyNumberFormat="1" applyFont="1"/>
    <xf numFmtId="187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vertical="center"/>
    </xf>
    <xf numFmtId="187" fontId="5" fillId="0" borderId="23" xfId="0" applyNumberFormat="1" applyFont="1" applyBorder="1"/>
    <xf numFmtId="189" fontId="5" fillId="0" borderId="0" xfId="0" applyNumberFormat="1" applyFont="1" applyAlignment="1">
      <alignment vertical="center"/>
    </xf>
    <xf numFmtId="189" fontId="48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48" fillId="0" borderId="0" xfId="0" applyNumberFormat="1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9" fontId="47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88" fontId="5" fillId="0" borderId="0" xfId="55" applyFont="1" applyFill="1" applyAlignment="1">
      <alignment vertical="center"/>
    </xf>
    <xf numFmtId="193" fontId="5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48" fillId="0" borderId="0" xfId="0" applyNumberFormat="1" applyFont="1" applyAlignment="1">
      <alignment horizontal="right" vertical="center"/>
    </xf>
    <xf numFmtId="0" fontId="5" fillId="0" borderId="25" xfId="0" applyFont="1" applyBorder="1" applyAlignment="1">
      <alignment vertical="center"/>
    </xf>
    <xf numFmtId="49" fontId="3" fillId="0" borderId="0" xfId="0" applyNumberFormat="1" applyFont="1" applyAlignment="1">
      <alignment horizontal="left"/>
    </xf>
    <xf numFmtId="195" fontId="5" fillId="0" borderId="0" xfId="55" applyNumberFormat="1" applyFont="1" applyFill="1"/>
    <xf numFmtId="189" fontId="47" fillId="0" borderId="0" xfId="0" applyNumberFormat="1" applyFont="1" applyAlignment="1">
      <alignment horizontal="center"/>
    </xf>
    <xf numFmtId="0" fontId="5" fillId="0" borderId="0" xfId="89" applyFont="1" applyAlignment="1">
      <alignment horizontal="center"/>
    </xf>
    <xf numFmtId="0" fontId="4" fillId="0" borderId="0" xfId="0" applyFont="1"/>
    <xf numFmtId="195" fontId="3" fillId="0" borderId="0" xfId="55" applyNumberFormat="1" applyFont="1" applyFill="1"/>
    <xf numFmtId="195" fontId="52" fillId="0" borderId="0" xfId="55" applyNumberFormat="1" applyFont="1" applyFill="1" applyAlignment="1">
      <alignment vertical="center" wrapText="1"/>
    </xf>
    <xf numFmtId="187" fontId="5" fillId="0" borderId="0" xfId="88" applyNumberFormat="1" applyFont="1" applyAlignment="1">
      <alignment vertical="center"/>
    </xf>
    <xf numFmtId="187" fontId="5" fillId="0" borderId="11" xfId="88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5" fillId="0" borderId="10" xfId="0" applyNumberFormat="1" applyFont="1" applyBorder="1"/>
    <xf numFmtId="49" fontId="5" fillId="0" borderId="0" xfId="0" applyNumberFormat="1" applyFont="1" applyAlignment="1">
      <alignment horizontal="left"/>
    </xf>
    <xf numFmtId="192" fontId="3" fillId="0" borderId="0" xfId="0" applyNumberFormat="1" applyFont="1"/>
    <xf numFmtId="190" fontId="3" fillId="0" borderId="0" xfId="0" applyNumberFormat="1" applyFont="1"/>
    <xf numFmtId="189" fontId="3" fillId="0" borderId="0" xfId="0" applyNumberFormat="1" applyFont="1"/>
    <xf numFmtId="194" fontId="5" fillId="0" borderId="13" xfId="88" applyNumberFormat="1" applyFont="1" applyBorder="1" applyAlignment="1">
      <alignment horizontal="right" vertical="center"/>
    </xf>
    <xf numFmtId="194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vertical="center" wrapText="1"/>
    </xf>
    <xf numFmtId="43" fontId="5" fillId="0" borderId="0" xfId="0" applyNumberFormat="1" applyFont="1"/>
    <xf numFmtId="196" fontId="5" fillId="0" borderId="0" xfId="0" applyNumberFormat="1" applyFont="1" applyAlignment="1">
      <alignment vertical="center"/>
    </xf>
    <xf numFmtId="187" fontId="5" fillId="0" borderId="0" xfId="55" applyNumberFormat="1" applyFont="1" applyFill="1" applyBorder="1" applyAlignment="1">
      <alignment vertical="center"/>
    </xf>
    <xf numFmtId="187" fontId="3" fillId="0" borderId="0" xfId="55" applyNumberFormat="1" applyFont="1" applyAlignment="1">
      <alignment horizontal="right" vertical="center"/>
    </xf>
    <xf numFmtId="187" fontId="5" fillId="0" borderId="0" xfId="55" applyNumberFormat="1" applyFont="1" applyAlignment="1">
      <alignment vertical="center"/>
    </xf>
    <xf numFmtId="187" fontId="48" fillId="0" borderId="0" xfId="55" applyNumberFormat="1" applyFont="1" applyFill="1" applyBorder="1" applyAlignment="1">
      <alignment vertical="center"/>
    </xf>
    <xf numFmtId="187" fontId="48" fillId="0" borderId="0" xfId="55" applyNumberFormat="1" applyFont="1" applyAlignment="1">
      <alignment vertical="center"/>
    </xf>
    <xf numFmtId="187" fontId="48" fillId="0" borderId="0" xfId="55" applyNumberFormat="1" applyFont="1" applyFill="1" applyBorder="1" applyAlignment="1">
      <alignment horizontal="right" vertical="center"/>
    </xf>
    <xf numFmtId="187" fontId="3" fillId="0" borderId="0" xfId="55" applyNumberFormat="1" applyFont="1" applyAlignment="1">
      <alignment horizontal="center" vertical="center"/>
    </xf>
    <xf numFmtId="187" fontId="48" fillId="0" borderId="12" xfId="0" applyNumberFormat="1" applyFont="1" applyBorder="1" applyAlignment="1">
      <alignment vertical="center"/>
    </xf>
    <xf numFmtId="187" fontId="5" fillId="0" borderId="12" xfId="0" applyNumberFormat="1" applyFont="1" applyBorder="1" applyAlignment="1">
      <alignment vertical="center"/>
    </xf>
    <xf numFmtId="187" fontId="4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48" fillId="0" borderId="13" xfId="0" applyNumberFormat="1" applyFont="1" applyBorder="1" applyAlignment="1">
      <alignment vertical="center"/>
    </xf>
    <xf numFmtId="187" fontId="5" fillId="0" borderId="13" xfId="0" applyNumberFormat="1" applyFont="1" applyBorder="1" applyAlignment="1">
      <alignment vertical="center"/>
    </xf>
    <xf numFmtId="187" fontId="48" fillId="0" borderId="12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7" fontId="48" fillId="0" borderId="13" xfId="0" applyNumberFormat="1" applyFont="1" applyBorder="1" applyAlignment="1">
      <alignment horizontal="right" vertical="center"/>
    </xf>
    <xf numFmtId="187" fontId="53" fillId="0" borderId="0" xfId="55" applyNumberFormat="1" applyFont="1" applyFill="1" applyBorder="1" applyAlignment="1">
      <alignment horizontal="right" vertical="center"/>
    </xf>
    <xf numFmtId="187" fontId="51" fillId="0" borderId="0" xfId="0" applyNumberFormat="1" applyFont="1" applyAlignment="1">
      <alignment horizontal="right" vertical="center"/>
    </xf>
    <xf numFmtId="187" fontId="54" fillId="0" borderId="0" xfId="55" applyNumberFormat="1" applyFont="1" applyFill="1" applyBorder="1" applyAlignment="1">
      <alignment horizontal="right" vertical="center"/>
    </xf>
    <xf numFmtId="188" fontId="5" fillId="0" borderId="11" xfId="55" applyFont="1" applyFill="1" applyBorder="1" applyAlignment="1">
      <alignment horizontal="center"/>
    </xf>
    <xf numFmtId="189" fontId="48" fillId="0" borderId="11" xfId="0" applyNumberFormat="1" applyFont="1" applyBorder="1" applyAlignment="1">
      <alignment horizontal="center"/>
    </xf>
    <xf numFmtId="189" fontId="5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9" fontId="5" fillId="0" borderId="11" xfId="55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87" fontId="5" fillId="0" borderId="0" xfId="0" applyNumberFormat="1" applyFont="1" applyBorder="1"/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00%20FA_Mitsib%20Leasing\02%20Accounting_&#3649;&#3612;&#3609;&#3585;&#3610;&#3633;&#3597;&#3594;&#3637;\01%20Auditor_&#3612;&#3641;&#3657;&#3605;&#3619;&#3623;&#3592;&#3626;&#3629;&#3610;\FY2026\Q1-2026\01%20FS_MITSIB%20CONSO%20Q1Y2026.xlsx" TargetMode="External"/><Relationship Id="rId1" Type="http://schemas.openxmlformats.org/officeDocument/2006/relationships/externalLinkPath" Target="https://sites.ey.com/00%20FA_Mitsib%20Leasing/02%20Accounting_&#3649;&#3612;&#3609;&#3585;&#3610;&#3633;&#3597;&#3594;&#3637;/01%20Auditor_&#3612;&#3641;&#3657;&#3605;&#3619;&#3623;&#3592;&#3626;&#3629;&#3610;/FY2026/Q1-2026/01%20FS_MITSIB%20CONSO%20Q1Y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-Sek"/>
      <sheetName val="TB-Sek2022"/>
      <sheetName val="Adj Sek 22"/>
      <sheetName val="FA-Elim Sek "/>
      <sheetName val="FA-Elim Bcc"/>
      <sheetName val="FA Mitsib"/>
      <sheetName val="Adj Sek 25"/>
      <sheetName val="Sheet1 (2)"/>
      <sheetName val="Adj Best"/>
      <sheetName val="Adj Pico"/>
      <sheetName val="Summary RPT 2025_12"/>
      <sheetName val="Summary RPT 2026_03"/>
      <sheetName val="Defer Sek"/>
      <sheetName val="TB-Pico"/>
      <sheetName val="TB-Pico 2022"/>
      <sheetName val="TB-Best "/>
      <sheetName val="Defer Pico"/>
      <sheetName val="Defer Best"/>
      <sheetName val="Defer tax"/>
      <sheetName val="Detail defer msl"/>
      <sheetName val="Defer"/>
      <sheetName val="Adj."/>
      <sheetName val="ADJ.Q3"/>
      <sheetName val="ADJ.Q4"/>
      <sheetName val="BS-C"/>
      <sheetName val="TB2023ODOO"/>
      <sheetName val="TB2024ODOO"/>
      <sheetName val="TB2025ODOO"/>
      <sheetName val="TB2026ODOO"/>
      <sheetName val="NCI"/>
      <sheetName val="Sheet1"/>
      <sheetName val="BS-C1."/>
      <sheetName val="BS-C2"/>
      <sheetName val="PL1."/>
      <sheetName val="PL2 3M 69"/>
      <sheetName val="PL"/>
      <sheetName val="CE Conso"/>
      <sheetName val="CE Separate"/>
      <sheetName val="Detail CF"/>
      <sheetName val="CF Adj."/>
      <sheetName val="Detail CF (2)"/>
      <sheetName val="Cashflow Adj."/>
      <sheetName val="เงินให้กู้ยืมบริษัทย่อย-Q1-69"/>
      <sheetName val="MSL GL"/>
      <sheetName val="MSL Loan"/>
      <sheetName val="LOAN SEK"/>
      <sheetName val="LOAN BCC"/>
      <sheetName val="Movement"/>
      <sheetName val="521261 สรุปดอกเบี้ย"/>
      <sheetName val="MSL ซื้อทรัพย์สิน"/>
      <sheetName val="MSL ซื้อสินทรัพย์ไม่มีตัวตน"/>
      <sheetName val="MSL ขายทรัพย์สิน"/>
      <sheetName val="MSL - ตัดจำหน่าย"/>
      <sheetName val="MSN ซื้อทรัพย์สิน"/>
      <sheetName val="MSN ขายทรัพย์สิน"/>
      <sheetName val="BCC ซื้อทรัพย์สิน "/>
      <sheetName val="BCC ขายทรัพย์สิน"/>
      <sheetName val="BCC - ตัดจำหน่าย"/>
      <sheetName val="BCC - ตัดจำหน่ายระบบคอม"/>
      <sheetName val="เงินลงทุนในบริษัทย่อย"/>
      <sheetName val="Performance"/>
      <sheetName val=" เงินปันผล Final"/>
      <sheetName val="BOD"/>
      <sheetName val="กระทบ"/>
      <sheetName val="Sheet3"/>
      <sheetName val="ปันผล 2568"/>
      <sheetName val=" เงินปันผล 2567"/>
      <sheetName val="Sheet8"/>
      <sheetName val="Sheet9"/>
      <sheetName val="สำรองตามกฏหมาย"/>
      <sheetName val="PPE"/>
      <sheetName val="BCC"/>
      <sheetName val="Cost Y22"/>
      <sheetName val="Cost Y22.1"/>
      <sheetName val="Cost Y23.3"/>
      <sheetName val="Cost Y24"/>
      <sheetName val="MD&amp;A"/>
      <sheetName val="MD&amp;A (3)"/>
      <sheetName val="MD&amp;A (2)"/>
      <sheetName val="MD&amp;A (4)"/>
      <sheetName val="MD&amp;A9 m"/>
      <sheetName val="Cost Y25"/>
      <sheetName val="Sheet4"/>
      <sheetName val="ยกไป Cost Y25"/>
      <sheetName val="Cost Y26"/>
      <sheetName val="MD&amp;A FY.68"/>
      <sheetName val="bs"/>
      <sheetName val="Sheet4 (2)"/>
      <sheetName val="Sheet4 (งบเฉพาะ)"/>
      <sheetName val="Ratio"/>
      <sheetName val="bs (2)"/>
      <sheetName val="bs (Lalit)"/>
      <sheetName val="Ratio (2)"/>
      <sheetName val="Ratio (Lalit)"/>
      <sheetName val="PL สะสม"/>
      <sheetName val="Finance Cost"/>
      <sheetName val="Ratio new"/>
      <sheetName val="ROIC"/>
      <sheetName val="WACC"/>
      <sheetName val="วิเคราะห์ Ration"/>
      <sheetName val="Sek"/>
      <sheetName val="RPT"/>
      <sheetName val="RPT (2)"/>
      <sheetName val="AR_Sek"/>
      <sheetName val="Pico"/>
      <sheetName val="AR_Pico"/>
      <sheetName val="BCC (2)"/>
      <sheetName val="รถยึด"/>
      <sheetName val="AR Audit "/>
      <sheetName val="AR"/>
      <sheetName val="Yi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8">
          <cell r="AM8">
            <v>51647</v>
          </cell>
        </row>
      </sheetData>
      <sheetData sheetId="33"/>
      <sheetData sheetId="34">
        <row r="8">
          <cell r="AA8">
            <v>72652</v>
          </cell>
        </row>
      </sheetData>
      <sheetData sheetId="35"/>
      <sheetData sheetId="36">
        <row r="23">
          <cell r="D23">
            <v>0</v>
          </cell>
        </row>
        <row r="25">
          <cell r="P25">
            <v>0</v>
          </cell>
        </row>
      </sheetData>
      <sheetData sheetId="37"/>
      <sheetData sheetId="38"/>
      <sheetData sheetId="39"/>
      <sheetData sheetId="40">
        <row r="63">
          <cell r="M63">
            <v>22940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T107"/>
  <sheetViews>
    <sheetView showGridLines="0" view="pageBreakPreview" topLeftCell="A85" zoomScale="55" zoomScaleNormal="70" zoomScaleSheetLayoutView="55" workbookViewId="0">
      <selection activeCell="F31" sqref="F31"/>
    </sheetView>
  </sheetViews>
  <sheetFormatPr defaultColWidth="9.09765625" defaultRowHeight="24" customHeight="1" x14ac:dyDescent="0.65"/>
  <cols>
    <col min="1" max="1" width="52.3984375" style="112" customWidth="1"/>
    <col min="2" max="2" width="8.69921875" style="111" customWidth="1"/>
    <col min="3" max="3" width="1.09765625" style="107" customWidth="1"/>
    <col min="4" max="4" width="16.5" style="108" customWidth="1"/>
    <col min="5" max="5" width="1" style="107" customWidth="1"/>
    <col min="6" max="6" width="16.5" style="107" customWidth="1"/>
    <col min="7" max="7" width="1.09765625" style="107" customWidth="1"/>
    <col min="8" max="8" width="16.5" style="100" customWidth="1"/>
    <col min="9" max="9" width="1" style="107" customWidth="1"/>
    <col min="10" max="10" width="16.5" style="107" customWidth="1"/>
    <col min="11" max="11" width="1" style="112" customWidth="1"/>
    <col min="12" max="13" width="9.09765625" style="112"/>
    <col min="14" max="14" width="14.3984375" style="112" bestFit="1" customWidth="1"/>
    <col min="15" max="15" width="9.3984375" style="112" bestFit="1" customWidth="1"/>
    <col min="16" max="16" width="14.3984375" style="112" bestFit="1" customWidth="1"/>
    <col min="17" max="17" width="9.3984375" style="112" bestFit="1" customWidth="1"/>
    <col min="18" max="18" width="13.19921875" style="112" bestFit="1" customWidth="1"/>
    <col min="19" max="19" width="9.3984375" style="112" bestFit="1" customWidth="1"/>
    <col min="20" max="20" width="13.19921875" style="112" bestFit="1" customWidth="1"/>
    <col min="21" max="16384" width="9.09765625" style="112"/>
  </cols>
  <sheetData>
    <row r="1" spans="1:10" ht="24" customHeight="1" x14ac:dyDescent="0.65">
      <c r="A1" s="110" t="s">
        <v>0</v>
      </c>
    </row>
    <row r="2" spans="1:10" ht="24" customHeight="1" x14ac:dyDescent="0.65">
      <c r="A2" s="110" t="s">
        <v>125</v>
      </c>
    </row>
    <row r="3" spans="1:10" ht="24" customHeight="1" x14ac:dyDescent="0.65">
      <c r="A3" s="110" t="s">
        <v>169</v>
      </c>
    </row>
    <row r="4" spans="1:10" ht="24" customHeight="1" x14ac:dyDescent="0.65">
      <c r="A4" s="110"/>
      <c r="J4" s="113" t="s">
        <v>71</v>
      </c>
    </row>
    <row r="5" spans="1:10" ht="24" customHeight="1" x14ac:dyDescent="0.65">
      <c r="A5" s="110"/>
      <c r="B5" s="114"/>
      <c r="C5" s="114"/>
      <c r="D5" s="178" t="s">
        <v>1</v>
      </c>
      <c r="E5" s="178"/>
      <c r="F5" s="178"/>
      <c r="G5" s="116"/>
      <c r="H5" s="179" t="s">
        <v>2</v>
      </c>
      <c r="I5" s="179"/>
      <c r="J5" s="179"/>
    </row>
    <row r="6" spans="1:10" ht="24" customHeight="1" x14ac:dyDescent="0.65">
      <c r="A6" s="110"/>
      <c r="B6" s="117" t="s">
        <v>4</v>
      </c>
      <c r="C6" s="114"/>
      <c r="D6" s="115" t="s">
        <v>170</v>
      </c>
      <c r="E6" s="114"/>
      <c r="F6" s="115" t="s">
        <v>171</v>
      </c>
      <c r="H6" s="115" t="s">
        <v>170</v>
      </c>
      <c r="I6" s="114"/>
      <c r="J6" s="115" t="s">
        <v>171</v>
      </c>
    </row>
    <row r="7" spans="1:10" ht="24" customHeight="1" x14ac:dyDescent="0.65">
      <c r="A7" s="110"/>
      <c r="B7" s="118"/>
      <c r="C7" s="114"/>
      <c r="D7" s="114" t="s">
        <v>78</v>
      </c>
      <c r="E7" s="114"/>
      <c r="F7" s="114" t="s">
        <v>80</v>
      </c>
      <c r="H7" s="114" t="s">
        <v>78</v>
      </c>
      <c r="I7" s="114"/>
      <c r="J7" s="114" t="s">
        <v>80</v>
      </c>
    </row>
    <row r="8" spans="1:10" ht="24" customHeight="1" x14ac:dyDescent="0.65">
      <c r="A8" s="110"/>
      <c r="B8" s="118"/>
      <c r="C8" s="114"/>
      <c r="D8" s="114" t="s">
        <v>79</v>
      </c>
      <c r="E8" s="114"/>
      <c r="F8" s="114"/>
      <c r="H8" s="114" t="s">
        <v>79</v>
      </c>
      <c r="I8" s="114"/>
      <c r="J8" s="114"/>
    </row>
    <row r="9" spans="1:10" ht="24" customHeight="1" x14ac:dyDescent="0.65">
      <c r="A9" s="110" t="s">
        <v>3</v>
      </c>
      <c r="C9" s="119"/>
      <c r="D9" s="114"/>
      <c r="E9" s="114"/>
      <c r="F9" s="114"/>
      <c r="H9" s="114"/>
      <c r="I9" s="114"/>
      <c r="J9" s="114"/>
    </row>
    <row r="10" spans="1:10" ht="24" customHeight="1" x14ac:dyDescent="0.65">
      <c r="A10" s="110" t="s">
        <v>5</v>
      </c>
      <c r="D10" s="120"/>
      <c r="E10" s="121"/>
      <c r="F10" s="121"/>
    </row>
    <row r="11" spans="1:10" ht="24" customHeight="1" x14ac:dyDescent="0.65">
      <c r="A11" s="112" t="s">
        <v>6</v>
      </c>
      <c r="D11" s="148">
        <v>51647</v>
      </c>
      <c r="E11" s="149"/>
      <c r="F11" s="148">
        <v>29608</v>
      </c>
      <c r="G11" s="150"/>
      <c r="H11" s="150">
        <v>25787</v>
      </c>
      <c r="I11" s="150"/>
      <c r="J11" s="150">
        <v>14937</v>
      </c>
    </row>
    <row r="12" spans="1:10" ht="24" customHeight="1" x14ac:dyDescent="0.65">
      <c r="A12" s="112" t="s">
        <v>133</v>
      </c>
      <c r="D12" s="148"/>
      <c r="E12" s="149"/>
      <c r="F12" s="148"/>
      <c r="G12" s="150"/>
      <c r="H12" s="150"/>
      <c r="I12" s="150"/>
      <c r="J12" s="150"/>
    </row>
    <row r="13" spans="1:10" ht="24" customHeight="1" x14ac:dyDescent="0.65">
      <c r="A13" s="122" t="s">
        <v>107</v>
      </c>
      <c r="B13" s="111">
        <v>4</v>
      </c>
      <c r="D13" s="151">
        <v>918651</v>
      </c>
      <c r="E13" s="149"/>
      <c r="F13" s="152">
        <v>914229</v>
      </c>
      <c r="G13" s="150"/>
      <c r="H13" s="150">
        <v>385409</v>
      </c>
      <c r="I13" s="150"/>
      <c r="J13" s="152">
        <v>375513</v>
      </c>
    </row>
    <row r="14" spans="1:10" ht="24" customHeight="1" x14ac:dyDescent="0.65">
      <c r="A14" s="112" t="s">
        <v>153</v>
      </c>
      <c r="D14" s="152">
        <v>8613</v>
      </c>
      <c r="E14" s="149"/>
      <c r="F14" s="152">
        <v>6394</v>
      </c>
      <c r="G14" s="150"/>
      <c r="H14" s="150">
        <v>8327</v>
      </c>
      <c r="I14" s="150"/>
      <c r="J14" s="150">
        <v>6724</v>
      </c>
    </row>
    <row r="15" spans="1:10" ht="24" customHeight="1" x14ac:dyDescent="0.65">
      <c r="A15" s="112" t="s">
        <v>140</v>
      </c>
      <c r="B15" s="111">
        <v>3</v>
      </c>
      <c r="D15" s="153">
        <v>0</v>
      </c>
      <c r="E15" s="154"/>
      <c r="F15" s="45">
        <v>0</v>
      </c>
      <c r="G15" s="150"/>
      <c r="H15" s="150">
        <v>152338</v>
      </c>
      <c r="I15" s="150"/>
      <c r="J15" s="150">
        <v>159281</v>
      </c>
    </row>
    <row r="16" spans="1:10" ht="24" customHeight="1" x14ac:dyDescent="0.65">
      <c r="A16" s="112" t="s">
        <v>141</v>
      </c>
      <c r="D16" s="148">
        <v>30379</v>
      </c>
      <c r="E16" s="149"/>
      <c r="F16" s="148">
        <v>40583</v>
      </c>
      <c r="G16" s="150"/>
      <c r="H16" s="45">
        <v>0</v>
      </c>
      <c r="I16" s="150"/>
      <c r="J16" s="45">
        <v>0</v>
      </c>
    </row>
    <row r="17" spans="1:20" ht="24" customHeight="1" x14ac:dyDescent="0.65">
      <c r="A17" s="112" t="s">
        <v>134</v>
      </c>
      <c r="D17" s="45">
        <v>33582</v>
      </c>
      <c r="E17" s="154"/>
      <c r="F17" s="45">
        <v>63472</v>
      </c>
      <c r="G17" s="150"/>
      <c r="H17" s="148">
        <v>23945</v>
      </c>
      <c r="I17" s="150"/>
      <c r="J17" s="150">
        <v>52873</v>
      </c>
    </row>
    <row r="18" spans="1:20" ht="24" customHeight="1" x14ac:dyDescent="0.65">
      <c r="A18" s="112" t="s">
        <v>9</v>
      </c>
      <c r="D18" s="148">
        <v>11479</v>
      </c>
      <c r="E18" s="149"/>
      <c r="F18" s="148">
        <v>9921</v>
      </c>
      <c r="G18" s="150"/>
      <c r="H18" s="150">
        <v>9637</v>
      </c>
      <c r="I18" s="150"/>
      <c r="J18" s="150">
        <v>7331</v>
      </c>
    </row>
    <row r="19" spans="1:20" ht="24" customHeight="1" x14ac:dyDescent="0.65">
      <c r="A19" s="110" t="s">
        <v>10</v>
      </c>
      <c r="C19" s="116"/>
      <c r="D19" s="155">
        <f>SUM(D11:D18)</f>
        <v>1054351</v>
      </c>
      <c r="E19" s="104"/>
      <c r="F19" s="155">
        <f>SUM(F11:F18)</f>
        <v>1064207</v>
      </c>
      <c r="G19" s="105"/>
      <c r="H19" s="156">
        <f>SUM(H11:H18)</f>
        <v>605443</v>
      </c>
      <c r="I19" s="105"/>
      <c r="J19" s="156">
        <f>SUM(J11:J18)</f>
        <v>616659</v>
      </c>
      <c r="N19" s="123"/>
      <c r="O19" s="123"/>
      <c r="P19" s="123"/>
      <c r="Q19" s="123"/>
      <c r="R19" s="123"/>
      <c r="S19" s="123"/>
      <c r="T19" s="123"/>
    </row>
    <row r="20" spans="1:20" ht="24" customHeight="1" x14ac:dyDescent="0.65">
      <c r="A20" s="110" t="s">
        <v>11</v>
      </c>
      <c r="D20" s="157"/>
      <c r="E20" s="158"/>
      <c r="F20" s="157"/>
      <c r="G20" s="105"/>
      <c r="H20" s="105"/>
      <c r="I20" s="105"/>
      <c r="J20" s="105"/>
    </row>
    <row r="21" spans="1:20" ht="24" customHeight="1" x14ac:dyDescent="0.65">
      <c r="A21" s="112" t="s">
        <v>133</v>
      </c>
      <c r="D21" s="157"/>
      <c r="E21" s="158"/>
      <c r="F21" s="157"/>
      <c r="G21" s="105"/>
      <c r="H21" s="105"/>
      <c r="I21" s="105"/>
      <c r="J21" s="105"/>
    </row>
    <row r="22" spans="1:20" ht="24" customHeight="1" x14ac:dyDescent="0.65">
      <c r="A22" s="122" t="s">
        <v>108</v>
      </c>
      <c r="B22" s="111">
        <v>4</v>
      </c>
      <c r="D22" s="45">
        <v>1042688</v>
      </c>
      <c r="E22" s="45"/>
      <c r="F22" s="45">
        <v>1022090</v>
      </c>
      <c r="G22" s="45"/>
      <c r="H22" s="45">
        <v>1009653</v>
      </c>
      <c r="I22" s="45"/>
      <c r="J22" s="45">
        <v>983666</v>
      </c>
    </row>
    <row r="23" spans="1:20" ht="24" customHeight="1" x14ac:dyDescent="0.65">
      <c r="A23" s="112" t="s">
        <v>12</v>
      </c>
      <c r="B23" s="111">
        <v>5</v>
      </c>
      <c r="D23" s="45">
        <v>0</v>
      </c>
      <c r="E23" s="45"/>
      <c r="F23" s="45">
        <v>0</v>
      </c>
      <c r="G23" s="45"/>
      <c r="H23" s="45">
        <v>339999</v>
      </c>
      <c r="I23" s="45"/>
      <c r="J23" s="45">
        <v>339999</v>
      </c>
    </row>
    <row r="24" spans="1:20" ht="24" customHeight="1" x14ac:dyDescent="0.65">
      <c r="A24" s="112" t="s">
        <v>13</v>
      </c>
      <c r="D24" s="45">
        <v>9131</v>
      </c>
      <c r="E24" s="45"/>
      <c r="F24" s="45">
        <v>9011</v>
      </c>
      <c r="G24" s="45"/>
      <c r="H24" s="45">
        <v>5559</v>
      </c>
      <c r="I24" s="45"/>
      <c r="J24" s="45">
        <v>5444</v>
      </c>
    </row>
    <row r="25" spans="1:20" ht="24" customHeight="1" x14ac:dyDescent="0.65">
      <c r="A25" s="112" t="s">
        <v>14</v>
      </c>
      <c r="D25" s="45">
        <v>6066</v>
      </c>
      <c r="E25" s="45"/>
      <c r="F25" s="45">
        <v>6051</v>
      </c>
      <c r="G25" s="45"/>
      <c r="H25" s="45">
        <v>2858</v>
      </c>
      <c r="I25" s="45"/>
      <c r="J25" s="45">
        <v>3866</v>
      </c>
    </row>
    <row r="26" spans="1:20" ht="24" customHeight="1" x14ac:dyDescent="0.65">
      <c r="A26" s="112" t="s">
        <v>15</v>
      </c>
      <c r="D26" s="45">
        <v>9987</v>
      </c>
      <c r="E26" s="45"/>
      <c r="F26" s="45">
        <v>10163</v>
      </c>
      <c r="G26" s="45"/>
      <c r="H26" s="45">
        <v>9924</v>
      </c>
      <c r="I26" s="45"/>
      <c r="J26" s="45">
        <v>10083</v>
      </c>
    </row>
    <row r="27" spans="1:20" ht="24" customHeight="1" x14ac:dyDescent="0.65">
      <c r="A27" s="112" t="s">
        <v>16</v>
      </c>
      <c r="D27" s="45">
        <v>11120</v>
      </c>
      <c r="E27" s="45"/>
      <c r="F27" s="45">
        <v>9155</v>
      </c>
      <c r="G27" s="45"/>
      <c r="H27" s="45">
        <v>6326</v>
      </c>
      <c r="I27" s="45"/>
      <c r="J27" s="45">
        <v>6977</v>
      </c>
    </row>
    <row r="28" spans="1:20" ht="24" customHeight="1" x14ac:dyDescent="0.65">
      <c r="A28" s="112" t="s">
        <v>17</v>
      </c>
      <c r="D28" s="45">
        <v>4651</v>
      </c>
      <c r="E28" s="45"/>
      <c r="F28" s="45">
        <v>4698</v>
      </c>
      <c r="G28" s="45"/>
      <c r="H28" s="45">
        <v>3901</v>
      </c>
      <c r="I28" s="45"/>
      <c r="J28" s="45">
        <v>3901</v>
      </c>
    </row>
    <row r="29" spans="1:20" ht="24" customHeight="1" x14ac:dyDescent="0.65">
      <c r="A29" s="110" t="s">
        <v>18</v>
      </c>
      <c r="B29" s="112"/>
      <c r="C29" s="116"/>
      <c r="D29" s="155">
        <f>SUM(D22:D28)</f>
        <v>1083643</v>
      </c>
      <c r="E29" s="104"/>
      <c r="F29" s="155">
        <f>SUM(F22:F28)</f>
        <v>1061168</v>
      </c>
      <c r="G29" s="105"/>
      <c r="H29" s="155">
        <f>SUM(H22:H28)</f>
        <v>1378220</v>
      </c>
      <c r="I29" s="105"/>
      <c r="J29" s="155">
        <f>SUM(J22:J28)</f>
        <v>1353936</v>
      </c>
    </row>
    <row r="30" spans="1:20" ht="24" customHeight="1" thickBot="1" x14ac:dyDescent="0.7">
      <c r="A30" s="110" t="s">
        <v>19</v>
      </c>
      <c r="B30" s="112"/>
      <c r="C30" s="116"/>
      <c r="D30" s="159">
        <f>+D19+D29</f>
        <v>2137994</v>
      </c>
      <c r="E30" s="104"/>
      <c r="F30" s="159">
        <f>+F19+F29</f>
        <v>2125375</v>
      </c>
      <c r="G30" s="105"/>
      <c r="H30" s="160">
        <f>+H19+H29</f>
        <v>1983663</v>
      </c>
      <c r="I30" s="105"/>
      <c r="J30" s="160">
        <f>+J19+J29</f>
        <v>1970595</v>
      </c>
      <c r="N30" s="124"/>
      <c r="O30" s="124"/>
      <c r="P30" s="124"/>
      <c r="Q30" s="124"/>
      <c r="R30" s="124"/>
      <c r="S30" s="124"/>
      <c r="T30" s="124"/>
    </row>
    <row r="31" spans="1:20" ht="24" customHeight="1" thickTop="1" x14ac:dyDescent="0.65">
      <c r="A31" s="110"/>
      <c r="B31" s="112"/>
      <c r="C31" s="116"/>
      <c r="E31" s="113"/>
      <c r="F31" s="108"/>
      <c r="H31" s="107"/>
    </row>
    <row r="32" spans="1:20" ht="24" customHeight="1" x14ac:dyDescent="0.65">
      <c r="A32" s="6" t="s">
        <v>72</v>
      </c>
      <c r="B32" s="112"/>
      <c r="C32" s="116"/>
      <c r="E32" s="113"/>
      <c r="F32" s="108"/>
      <c r="H32" s="107"/>
    </row>
    <row r="33" spans="1:14" ht="24" customHeight="1" x14ac:dyDescent="0.65">
      <c r="A33" s="110"/>
      <c r="B33" s="112"/>
      <c r="C33" s="116"/>
      <c r="E33" s="113"/>
      <c r="F33" s="108"/>
      <c r="H33" s="107"/>
    </row>
    <row r="34" spans="1:14" ht="24" customHeight="1" x14ac:dyDescent="0.65">
      <c r="A34" s="110"/>
      <c r="B34" s="112"/>
      <c r="C34" s="116"/>
      <c r="E34" s="113"/>
      <c r="F34" s="108"/>
      <c r="H34" s="107"/>
    </row>
    <row r="35" spans="1:14" ht="24" customHeight="1" x14ac:dyDescent="0.65">
      <c r="A35" s="110" t="s">
        <v>0</v>
      </c>
    </row>
    <row r="36" spans="1:14" ht="24" customHeight="1" x14ac:dyDescent="0.65">
      <c r="A36" s="110" t="s">
        <v>126</v>
      </c>
    </row>
    <row r="37" spans="1:14" ht="24" customHeight="1" x14ac:dyDescent="0.65">
      <c r="A37" s="110" t="s">
        <v>169</v>
      </c>
    </row>
    <row r="38" spans="1:14" ht="24" customHeight="1" x14ac:dyDescent="0.65">
      <c r="A38" s="110"/>
      <c r="J38" s="113" t="s">
        <v>71</v>
      </c>
    </row>
    <row r="39" spans="1:14" ht="24" customHeight="1" x14ac:dyDescent="0.65">
      <c r="A39" s="110"/>
      <c r="B39" s="114"/>
      <c r="C39" s="114"/>
      <c r="D39" s="178" t="s">
        <v>1</v>
      </c>
      <c r="E39" s="178"/>
      <c r="F39" s="178"/>
      <c r="G39" s="116"/>
      <c r="H39" s="179" t="s">
        <v>2</v>
      </c>
      <c r="I39" s="179"/>
      <c r="J39" s="179"/>
    </row>
    <row r="40" spans="1:14" ht="24" customHeight="1" x14ac:dyDescent="0.65">
      <c r="A40" s="110"/>
      <c r="B40" s="117" t="s">
        <v>4</v>
      </c>
      <c r="C40" s="114"/>
      <c r="D40" s="115" t="s">
        <v>170</v>
      </c>
      <c r="E40" s="114"/>
      <c r="F40" s="115" t="s">
        <v>171</v>
      </c>
      <c r="H40" s="115" t="s">
        <v>170</v>
      </c>
      <c r="I40" s="114"/>
      <c r="J40" s="115" t="s">
        <v>171</v>
      </c>
    </row>
    <row r="41" spans="1:14" ht="24" customHeight="1" x14ac:dyDescent="0.65">
      <c r="A41" s="110"/>
      <c r="B41" s="118"/>
      <c r="C41" s="114"/>
      <c r="D41" s="114" t="s">
        <v>78</v>
      </c>
      <c r="E41" s="114"/>
      <c r="F41" s="114" t="s">
        <v>80</v>
      </c>
      <c r="H41" s="114" t="s">
        <v>78</v>
      </c>
      <c r="I41" s="114"/>
      <c r="J41" s="114" t="s">
        <v>80</v>
      </c>
    </row>
    <row r="42" spans="1:14" ht="24" customHeight="1" x14ac:dyDescent="0.65">
      <c r="A42" s="110"/>
      <c r="B42" s="118"/>
      <c r="C42" s="114"/>
      <c r="D42" s="114" t="s">
        <v>79</v>
      </c>
      <c r="E42" s="114"/>
      <c r="F42" s="114"/>
      <c r="H42" s="114" t="s">
        <v>79</v>
      </c>
      <c r="I42" s="114"/>
      <c r="J42" s="114"/>
    </row>
    <row r="43" spans="1:14" ht="24" customHeight="1" x14ac:dyDescent="0.65">
      <c r="A43" s="110" t="s">
        <v>20</v>
      </c>
      <c r="B43" s="125"/>
      <c r="C43" s="125"/>
      <c r="D43" s="177"/>
      <c r="E43" s="177"/>
      <c r="F43" s="177"/>
      <c r="G43" s="177"/>
      <c r="H43" s="177"/>
      <c r="I43" s="177"/>
      <c r="J43" s="177"/>
    </row>
    <row r="44" spans="1:14" ht="24" customHeight="1" x14ac:dyDescent="0.65">
      <c r="A44" s="110" t="s">
        <v>130</v>
      </c>
      <c r="B44" s="125"/>
      <c r="C44" s="125"/>
      <c r="D44" s="109"/>
      <c r="E44" s="109"/>
      <c r="F44" s="109"/>
      <c r="G44" s="109"/>
      <c r="H44" s="109"/>
      <c r="I44" s="109"/>
      <c r="J44" s="109"/>
      <c r="N44" s="147"/>
    </row>
    <row r="45" spans="1:14" ht="24" customHeight="1" x14ac:dyDescent="0.65">
      <c r="A45" s="110" t="s">
        <v>21</v>
      </c>
      <c r="E45" s="113"/>
      <c r="F45" s="113"/>
    </row>
    <row r="46" spans="1:14" ht="24" customHeight="1" x14ac:dyDescent="0.65">
      <c r="A46" s="112" t="s">
        <v>22</v>
      </c>
      <c r="B46" s="111">
        <v>6</v>
      </c>
      <c r="D46" s="45">
        <v>290468</v>
      </c>
      <c r="E46" s="45"/>
      <c r="F46" s="45">
        <v>290056</v>
      </c>
      <c r="G46" s="45"/>
      <c r="H46" s="45">
        <v>280468</v>
      </c>
      <c r="I46" s="45"/>
      <c r="J46" s="45">
        <v>279716</v>
      </c>
    </row>
    <row r="47" spans="1:14" ht="24" customHeight="1" x14ac:dyDescent="0.65">
      <c r="A47" s="112" t="s">
        <v>23</v>
      </c>
      <c r="B47" s="111" t="s">
        <v>154</v>
      </c>
      <c r="D47" s="45">
        <v>20000</v>
      </c>
      <c r="E47" s="45"/>
      <c r="F47" s="45">
        <v>20000</v>
      </c>
      <c r="G47" s="45"/>
      <c r="H47" s="45">
        <v>30000</v>
      </c>
      <c r="I47" s="45"/>
      <c r="J47" s="45">
        <v>20000</v>
      </c>
    </row>
    <row r="48" spans="1:14" ht="24" customHeight="1" x14ac:dyDescent="0.65">
      <c r="A48" s="112" t="s">
        <v>24</v>
      </c>
      <c r="B48" s="111">
        <v>6</v>
      </c>
      <c r="D48" s="45">
        <v>14000</v>
      </c>
      <c r="E48" s="45"/>
      <c r="F48" s="45">
        <v>29000</v>
      </c>
      <c r="G48" s="45"/>
      <c r="H48" s="45">
        <v>14000</v>
      </c>
      <c r="I48" s="45"/>
      <c r="J48" s="45">
        <v>29000</v>
      </c>
    </row>
    <row r="49" spans="1:10" ht="24" customHeight="1" x14ac:dyDescent="0.65">
      <c r="A49" s="112" t="s">
        <v>155</v>
      </c>
      <c r="D49" s="45">
        <v>35075</v>
      </c>
      <c r="E49" s="45"/>
      <c r="F49" s="45">
        <v>26588</v>
      </c>
      <c r="G49" s="45"/>
      <c r="H49" s="45">
        <v>53685</v>
      </c>
      <c r="I49" s="45"/>
      <c r="J49" s="45">
        <v>51531</v>
      </c>
    </row>
    <row r="50" spans="1:10" ht="24" customHeight="1" x14ac:dyDescent="0.65">
      <c r="A50" s="112" t="s">
        <v>109</v>
      </c>
      <c r="B50" s="112"/>
      <c r="C50" s="112"/>
      <c r="D50" s="45"/>
      <c r="E50" s="45"/>
      <c r="F50" s="45"/>
      <c r="G50" s="45"/>
      <c r="H50" s="45"/>
      <c r="I50" s="45"/>
      <c r="J50" s="45"/>
    </row>
    <row r="51" spans="1:10" ht="24" customHeight="1" x14ac:dyDescent="0.65">
      <c r="A51" s="122" t="s">
        <v>107</v>
      </c>
      <c r="B51" s="111">
        <v>6</v>
      </c>
      <c r="D51" s="45">
        <v>50266</v>
      </c>
      <c r="E51" s="45"/>
      <c r="F51" s="45">
        <v>75971</v>
      </c>
      <c r="G51" s="45"/>
      <c r="H51" s="45">
        <v>50266</v>
      </c>
      <c r="I51" s="45"/>
      <c r="J51" s="45">
        <v>75971</v>
      </c>
    </row>
    <row r="52" spans="1:10" ht="24" customHeight="1" x14ac:dyDescent="0.65">
      <c r="A52" s="112" t="s">
        <v>142</v>
      </c>
      <c r="D52" s="45"/>
      <c r="E52" s="45"/>
      <c r="F52" s="45"/>
      <c r="G52" s="45"/>
      <c r="H52" s="45"/>
      <c r="I52" s="45"/>
      <c r="J52" s="45"/>
    </row>
    <row r="53" spans="1:10" ht="24" customHeight="1" x14ac:dyDescent="0.65">
      <c r="A53" s="122" t="s">
        <v>107</v>
      </c>
      <c r="B53" s="111" t="s">
        <v>154</v>
      </c>
      <c r="D53" s="45">
        <v>189526</v>
      </c>
      <c r="E53" s="45"/>
      <c r="F53" s="45">
        <v>203917</v>
      </c>
      <c r="G53" s="45"/>
      <c r="H53" s="45">
        <v>129526</v>
      </c>
      <c r="I53" s="45"/>
      <c r="J53" s="45">
        <v>98917</v>
      </c>
    </row>
    <row r="54" spans="1:10" ht="24" customHeight="1" x14ac:dyDescent="0.65">
      <c r="A54" s="112" t="s">
        <v>110</v>
      </c>
      <c r="D54" s="45"/>
      <c r="E54" s="45"/>
      <c r="F54" s="45"/>
      <c r="G54" s="45"/>
      <c r="H54" s="45"/>
      <c r="I54" s="45"/>
      <c r="J54" s="45"/>
    </row>
    <row r="55" spans="1:10" ht="24" customHeight="1" x14ac:dyDescent="0.65">
      <c r="A55" s="122" t="s">
        <v>107</v>
      </c>
      <c r="B55" s="111">
        <v>6</v>
      </c>
      <c r="D55" s="45">
        <v>103000</v>
      </c>
      <c r="E55" s="45"/>
      <c r="F55" s="45">
        <v>97000</v>
      </c>
      <c r="G55" s="45"/>
      <c r="H55" s="45">
        <v>53000</v>
      </c>
      <c r="I55" s="45"/>
      <c r="J55" s="45">
        <v>47000</v>
      </c>
    </row>
    <row r="56" spans="1:10" ht="24" customHeight="1" x14ac:dyDescent="0.65">
      <c r="A56" s="112" t="s">
        <v>111</v>
      </c>
      <c r="D56" s="45">
        <v>5996</v>
      </c>
      <c r="E56" s="45"/>
      <c r="F56" s="45">
        <v>5925</v>
      </c>
      <c r="G56" s="45"/>
      <c r="H56" s="45">
        <v>2865</v>
      </c>
      <c r="I56" s="45"/>
      <c r="J56" s="45">
        <v>3858</v>
      </c>
    </row>
    <row r="57" spans="1:10" ht="24" customHeight="1" x14ac:dyDescent="0.65">
      <c r="A57" s="112" t="s">
        <v>25</v>
      </c>
      <c r="D57" s="45">
        <v>13508</v>
      </c>
      <c r="E57" s="45"/>
      <c r="F57" s="45">
        <v>7982</v>
      </c>
      <c r="G57" s="45"/>
      <c r="H57" s="45">
        <v>8501</v>
      </c>
      <c r="I57" s="45"/>
      <c r="J57" s="45">
        <v>4694</v>
      </c>
    </row>
    <row r="58" spans="1:10" ht="24" customHeight="1" x14ac:dyDescent="0.65">
      <c r="A58" s="112" t="s">
        <v>26</v>
      </c>
      <c r="D58" s="45">
        <v>4196</v>
      </c>
      <c r="E58" s="45"/>
      <c r="F58" s="45">
        <v>5122</v>
      </c>
      <c r="G58" s="45"/>
      <c r="H58" s="45">
        <v>4848</v>
      </c>
      <c r="I58" s="45"/>
      <c r="J58" s="45">
        <v>2235</v>
      </c>
    </row>
    <row r="59" spans="1:10" ht="24" customHeight="1" x14ac:dyDescent="0.65">
      <c r="A59" s="110" t="s">
        <v>27</v>
      </c>
      <c r="D59" s="161">
        <f>SUM(D46:D58)</f>
        <v>726035</v>
      </c>
      <c r="E59" s="104"/>
      <c r="F59" s="161">
        <f>SUM(F46:F58)</f>
        <v>761561</v>
      </c>
      <c r="G59" s="148"/>
      <c r="H59" s="162">
        <f>SUM(H46:H58)</f>
        <v>627159</v>
      </c>
      <c r="I59" s="105"/>
      <c r="J59" s="162">
        <f>SUM(J46:J58)</f>
        <v>612922</v>
      </c>
    </row>
    <row r="60" spans="1:10" ht="24" customHeight="1" x14ac:dyDescent="0.65">
      <c r="A60" s="110" t="s">
        <v>28</v>
      </c>
      <c r="D60" s="157"/>
      <c r="E60" s="104"/>
      <c r="F60" s="157"/>
      <c r="G60" s="148"/>
      <c r="H60" s="105"/>
      <c r="I60" s="105"/>
      <c r="J60" s="105"/>
    </row>
    <row r="61" spans="1:10" ht="24" customHeight="1" x14ac:dyDescent="0.65">
      <c r="A61" s="112" t="s">
        <v>143</v>
      </c>
      <c r="B61" s="112"/>
      <c r="C61" s="112"/>
      <c r="D61" s="105"/>
      <c r="E61" s="105"/>
      <c r="F61" s="105"/>
      <c r="G61" s="105"/>
      <c r="H61" s="105"/>
      <c r="I61" s="105"/>
      <c r="J61" s="105"/>
    </row>
    <row r="62" spans="1:10" ht="24" customHeight="1" x14ac:dyDescent="0.65">
      <c r="A62" s="122" t="s">
        <v>112</v>
      </c>
      <c r="B62" s="111">
        <v>6</v>
      </c>
      <c r="D62" s="45">
        <v>39421</v>
      </c>
      <c r="E62" s="45"/>
      <c r="F62" s="45">
        <v>26802</v>
      </c>
      <c r="G62" s="45"/>
      <c r="H62" s="45">
        <v>39421</v>
      </c>
      <c r="I62" s="45"/>
      <c r="J62" s="45">
        <v>26802</v>
      </c>
    </row>
    <row r="63" spans="1:10" ht="24" customHeight="1" x14ac:dyDescent="0.65">
      <c r="A63" s="112" t="s">
        <v>144</v>
      </c>
      <c r="D63" s="45"/>
      <c r="E63" s="45"/>
      <c r="F63" s="45"/>
      <c r="G63" s="45"/>
      <c r="H63" s="45"/>
      <c r="I63" s="45"/>
      <c r="J63" s="45"/>
    </row>
    <row r="64" spans="1:10" ht="24" customHeight="1" x14ac:dyDescent="0.65">
      <c r="A64" s="122" t="s">
        <v>112</v>
      </c>
      <c r="B64" s="111" t="s">
        <v>154</v>
      </c>
      <c r="D64" s="45">
        <v>87658</v>
      </c>
      <c r="E64" s="45"/>
      <c r="F64" s="45">
        <v>84033</v>
      </c>
      <c r="G64" s="45"/>
      <c r="H64" s="45">
        <v>37658</v>
      </c>
      <c r="I64" s="45"/>
      <c r="J64" s="45">
        <v>89033</v>
      </c>
    </row>
    <row r="65" spans="1:10" ht="24" customHeight="1" x14ac:dyDescent="0.65">
      <c r="A65" s="112" t="s">
        <v>145</v>
      </c>
      <c r="D65" s="45"/>
      <c r="E65" s="45"/>
      <c r="F65" s="45"/>
      <c r="G65" s="45"/>
      <c r="H65" s="45"/>
      <c r="I65" s="45"/>
      <c r="J65" s="45"/>
    </row>
    <row r="66" spans="1:10" ht="24" customHeight="1" x14ac:dyDescent="0.65">
      <c r="A66" s="122" t="s">
        <v>112</v>
      </c>
      <c r="B66" s="111">
        <v>6</v>
      </c>
      <c r="D66" s="45">
        <v>35000</v>
      </c>
      <c r="E66" s="45"/>
      <c r="F66" s="45">
        <v>16000</v>
      </c>
      <c r="G66" s="45"/>
      <c r="H66" s="45">
        <v>35000</v>
      </c>
      <c r="I66" s="45"/>
      <c r="J66" s="45">
        <v>16000</v>
      </c>
    </row>
    <row r="67" spans="1:10" ht="24" customHeight="1" x14ac:dyDescent="0.65">
      <c r="A67" s="112" t="s">
        <v>146</v>
      </c>
      <c r="B67" s="112"/>
      <c r="C67" s="112"/>
      <c r="D67" s="45"/>
      <c r="E67" s="45"/>
      <c r="F67" s="45"/>
      <c r="G67" s="45"/>
      <c r="H67" s="45"/>
      <c r="I67" s="45"/>
      <c r="J67" s="45"/>
    </row>
    <row r="68" spans="1:10" ht="24" customHeight="1" x14ac:dyDescent="0.65">
      <c r="A68" s="122" t="s">
        <v>112</v>
      </c>
      <c r="D68" s="45">
        <v>210</v>
      </c>
      <c r="E68" s="45"/>
      <c r="F68" s="45">
        <v>306</v>
      </c>
      <c r="G68" s="45"/>
      <c r="H68" s="45">
        <v>129</v>
      </c>
      <c r="I68" s="45"/>
      <c r="J68" s="45">
        <v>170</v>
      </c>
    </row>
    <row r="69" spans="1:10" ht="24" customHeight="1" x14ac:dyDescent="0.65">
      <c r="A69" s="112" t="s">
        <v>156</v>
      </c>
      <c r="D69" s="45">
        <v>8126</v>
      </c>
      <c r="E69" s="45"/>
      <c r="F69" s="45">
        <v>7827</v>
      </c>
      <c r="G69" s="45"/>
      <c r="H69" s="45">
        <v>5735</v>
      </c>
      <c r="I69" s="45"/>
      <c r="J69" s="45">
        <v>5492</v>
      </c>
    </row>
    <row r="70" spans="1:10" ht="24" customHeight="1" x14ac:dyDescent="0.65">
      <c r="A70" s="112" t="s">
        <v>29</v>
      </c>
      <c r="D70" s="45">
        <v>1593</v>
      </c>
      <c r="E70" s="45"/>
      <c r="F70" s="45">
        <v>1678</v>
      </c>
      <c r="G70" s="45"/>
      <c r="H70" s="45">
        <v>487</v>
      </c>
      <c r="I70" s="45"/>
      <c r="J70" s="45">
        <v>482</v>
      </c>
    </row>
    <row r="71" spans="1:10" ht="24" customHeight="1" x14ac:dyDescent="0.65">
      <c r="A71" s="110" t="s">
        <v>30</v>
      </c>
      <c r="D71" s="161">
        <f>SUM(D62:D70)</f>
        <v>172008</v>
      </c>
      <c r="E71" s="104"/>
      <c r="F71" s="161">
        <f>SUM(F62:F70)</f>
        <v>136646</v>
      </c>
      <c r="G71" s="105"/>
      <c r="H71" s="162">
        <f>SUM(H62:H70)</f>
        <v>118430</v>
      </c>
      <c r="I71" s="105"/>
      <c r="J71" s="162">
        <f>SUM(J62:J70)</f>
        <v>137979</v>
      </c>
    </row>
    <row r="72" spans="1:10" ht="24" customHeight="1" x14ac:dyDescent="0.65">
      <c r="A72" s="110" t="s">
        <v>31</v>
      </c>
      <c r="D72" s="163">
        <f>+D59+D71</f>
        <v>898043</v>
      </c>
      <c r="E72" s="104"/>
      <c r="F72" s="163">
        <f>+F59+F71</f>
        <v>898207</v>
      </c>
      <c r="G72" s="105"/>
      <c r="H72" s="164">
        <f>+H59+H71</f>
        <v>745589</v>
      </c>
      <c r="I72" s="105"/>
      <c r="J72" s="164">
        <f>+J59+J71</f>
        <v>750901</v>
      </c>
    </row>
    <row r="73" spans="1:10" ht="24" customHeight="1" x14ac:dyDescent="0.65">
      <c r="A73" s="110"/>
      <c r="D73" s="126"/>
      <c r="E73" s="113"/>
      <c r="F73" s="126"/>
      <c r="H73" s="113"/>
      <c r="J73" s="113"/>
    </row>
    <row r="74" spans="1:10" ht="24" customHeight="1" x14ac:dyDescent="0.65">
      <c r="A74" s="6" t="s">
        <v>72</v>
      </c>
      <c r="D74" s="126"/>
      <c r="E74" s="113"/>
      <c r="F74" s="126"/>
      <c r="H74" s="113"/>
      <c r="J74" s="113"/>
    </row>
    <row r="75" spans="1:10" ht="24" customHeight="1" x14ac:dyDescent="0.65">
      <c r="A75" s="6"/>
      <c r="D75" s="126"/>
      <c r="E75" s="113"/>
      <c r="F75" s="126"/>
      <c r="H75" s="113"/>
      <c r="J75" s="113"/>
    </row>
    <row r="76" spans="1:10" ht="24" customHeight="1" x14ac:dyDescent="0.65">
      <c r="A76" s="110"/>
      <c r="D76" s="120"/>
      <c r="E76" s="121"/>
      <c r="F76" s="120"/>
      <c r="H76" s="121"/>
      <c r="J76" s="121"/>
    </row>
    <row r="77" spans="1:10" ht="24" customHeight="1" x14ac:dyDescent="0.65">
      <c r="A77" s="110" t="s">
        <v>0</v>
      </c>
    </row>
    <row r="78" spans="1:10" ht="24" customHeight="1" x14ac:dyDescent="0.65">
      <c r="A78" s="110" t="s">
        <v>126</v>
      </c>
    </row>
    <row r="79" spans="1:10" ht="24" customHeight="1" x14ac:dyDescent="0.65">
      <c r="A79" s="110" t="s">
        <v>169</v>
      </c>
    </row>
    <row r="80" spans="1:10" ht="24" customHeight="1" x14ac:dyDescent="0.65">
      <c r="A80" s="110"/>
      <c r="J80" s="113" t="s">
        <v>71</v>
      </c>
    </row>
    <row r="81" spans="1:10" ht="24" customHeight="1" x14ac:dyDescent="0.65">
      <c r="A81" s="110"/>
      <c r="B81" s="114"/>
      <c r="C81" s="114"/>
      <c r="D81" s="178" t="s">
        <v>1</v>
      </c>
      <c r="E81" s="178"/>
      <c r="F81" s="178"/>
      <c r="G81" s="116"/>
      <c r="H81" s="179" t="s">
        <v>2</v>
      </c>
      <c r="I81" s="179"/>
      <c r="J81" s="179"/>
    </row>
    <row r="82" spans="1:10" ht="24" customHeight="1" x14ac:dyDescent="0.65">
      <c r="B82" s="117" t="s">
        <v>4</v>
      </c>
      <c r="C82" s="114"/>
      <c r="D82" s="115" t="s">
        <v>170</v>
      </c>
      <c r="E82" s="114"/>
      <c r="F82" s="115" t="s">
        <v>171</v>
      </c>
      <c r="H82" s="115" t="s">
        <v>170</v>
      </c>
      <c r="I82" s="114"/>
      <c r="J82" s="115" t="s">
        <v>171</v>
      </c>
    </row>
    <row r="83" spans="1:10" ht="24" customHeight="1" x14ac:dyDescent="0.65">
      <c r="B83" s="118"/>
      <c r="C83" s="114"/>
      <c r="D83" s="114" t="s">
        <v>78</v>
      </c>
      <c r="E83" s="114"/>
      <c r="F83" s="114" t="s">
        <v>80</v>
      </c>
      <c r="H83" s="114" t="s">
        <v>78</v>
      </c>
      <c r="I83" s="114"/>
      <c r="J83" s="114" t="s">
        <v>80</v>
      </c>
    </row>
    <row r="84" spans="1:10" ht="24" customHeight="1" x14ac:dyDescent="0.65">
      <c r="B84" s="118"/>
      <c r="C84" s="114"/>
      <c r="D84" s="114" t="s">
        <v>79</v>
      </c>
      <c r="E84" s="114"/>
      <c r="F84" s="114"/>
      <c r="H84" s="114" t="s">
        <v>79</v>
      </c>
      <c r="I84" s="114"/>
      <c r="J84" s="114"/>
    </row>
    <row r="85" spans="1:10" ht="24" customHeight="1" x14ac:dyDescent="0.65">
      <c r="A85" s="110" t="s">
        <v>32</v>
      </c>
      <c r="D85" s="126"/>
      <c r="E85" s="113"/>
      <c r="F85" s="113"/>
    </row>
    <row r="86" spans="1:10" ht="24" customHeight="1" x14ac:dyDescent="0.65">
      <c r="A86" s="112" t="s">
        <v>33</v>
      </c>
      <c r="D86" s="126"/>
      <c r="E86" s="113"/>
      <c r="F86" s="113"/>
    </row>
    <row r="87" spans="1:10" ht="24" customHeight="1" x14ac:dyDescent="0.65">
      <c r="A87" s="122" t="s">
        <v>113</v>
      </c>
      <c r="D87" s="126"/>
      <c r="E87" s="113"/>
      <c r="F87" s="126"/>
      <c r="H87" s="126"/>
      <c r="J87" s="126"/>
    </row>
    <row r="88" spans="1:10" ht="24" customHeight="1" thickBot="1" x14ac:dyDescent="0.7">
      <c r="A88" s="122" t="s">
        <v>138</v>
      </c>
      <c r="D88" s="165">
        <v>787892</v>
      </c>
      <c r="E88" s="104"/>
      <c r="F88" s="165">
        <v>787892</v>
      </c>
      <c r="G88" s="105"/>
      <c r="H88" s="165">
        <v>787892</v>
      </c>
      <c r="I88" s="105"/>
      <c r="J88" s="165">
        <v>787892</v>
      </c>
    </row>
    <row r="89" spans="1:10" ht="24" customHeight="1" thickTop="1" x14ac:dyDescent="0.65">
      <c r="A89" s="122" t="s">
        <v>114</v>
      </c>
      <c r="D89" s="157"/>
      <c r="E89" s="105"/>
      <c r="F89" s="105"/>
      <c r="G89" s="105"/>
      <c r="H89" s="148"/>
      <c r="I89" s="105"/>
      <c r="J89" s="105"/>
    </row>
    <row r="90" spans="1:10" ht="24" customHeight="1" x14ac:dyDescent="0.65">
      <c r="A90" s="122" t="s">
        <v>139</v>
      </c>
      <c r="D90" s="166">
        <v>686319</v>
      </c>
      <c r="E90" s="104"/>
      <c r="F90" s="166">
        <v>686319</v>
      </c>
      <c r="G90" s="105"/>
      <c r="H90" s="166">
        <v>686319</v>
      </c>
      <c r="I90" s="105"/>
      <c r="J90" s="166">
        <v>686319</v>
      </c>
    </row>
    <row r="91" spans="1:10" ht="24" customHeight="1" x14ac:dyDescent="0.65">
      <c r="A91" s="112" t="s">
        <v>34</v>
      </c>
      <c r="D91" s="157">
        <v>434864</v>
      </c>
      <c r="E91" s="104"/>
      <c r="F91" s="157">
        <v>434864</v>
      </c>
      <c r="G91" s="105"/>
      <c r="H91" s="157">
        <v>434864</v>
      </c>
      <c r="I91" s="105"/>
      <c r="J91" s="157">
        <v>434864</v>
      </c>
    </row>
    <row r="92" spans="1:10" ht="24" customHeight="1" x14ac:dyDescent="0.65">
      <c r="A92" s="112" t="s">
        <v>35</v>
      </c>
      <c r="D92" s="157">
        <v>2736</v>
      </c>
      <c r="E92" s="104"/>
      <c r="F92" s="157">
        <v>2736</v>
      </c>
      <c r="G92" s="105"/>
      <c r="H92" s="157">
        <v>2736</v>
      </c>
      <c r="I92" s="105"/>
      <c r="J92" s="157">
        <v>2736</v>
      </c>
    </row>
    <row r="93" spans="1:10" ht="24" customHeight="1" x14ac:dyDescent="0.65">
      <c r="A93" s="112" t="s">
        <v>36</v>
      </c>
      <c r="D93" s="157"/>
      <c r="E93" s="104"/>
      <c r="F93" s="157"/>
      <c r="G93" s="105"/>
      <c r="H93" s="157"/>
      <c r="I93" s="105"/>
      <c r="J93" s="157"/>
    </row>
    <row r="94" spans="1:10" ht="24" customHeight="1" x14ac:dyDescent="0.65">
      <c r="A94" s="122" t="s">
        <v>115</v>
      </c>
      <c r="D94" s="157">
        <v>25085</v>
      </c>
      <c r="E94" s="104"/>
      <c r="F94" s="157">
        <v>25085</v>
      </c>
      <c r="G94" s="105"/>
      <c r="H94" s="157">
        <v>21774</v>
      </c>
      <c r="I94" s="105"/>
      <c r="J94" s="157">
        <v>21774</v>
      </c>
    </row>
    <row r="95" spans="1:10" ht="24" customHeight="1" x14ac:dyDescent="0.65">
      <c r="A95" s="122" t="s">
        <v>61</v>
      </c>
      <c r="D95" s="105">
        <v>90945</v>
      </c>
      <c r="E95" s="104"/>
      <c r="F95" s="105">
        <v>78162</v>
      </c>
      <c r="G95" s="105"/>
      <c r="H95" s="105">
        <v>92381</v>
      </c>
      <c r="I95" s="105"/>
      <c r="J95" s="105">
        <v>74001</v>
      </c>
    </row>
    <row r="96" spans="1:10" ht="24" customHeight="1" x14ac:dyDescent="0.65">
      <c r="A96" s="110" t="s">
        <v>83</v>
      </c>
      <c r="D96" s="167">
        <f>SUM(D89:D95)</f>
        <v>1239949</v>
      </c>
      <c r="E96" s="104"/>
      <c r="F96" s="167">
        <f>SUM(F89:F95)</f>
        <v>1227166</v>
      </c>
      <c r="G96" s="105"/>
      <c r="H96" s="167">
        <f>SUM(H89:H95)-H97</f>
        <v>1238074</v>
      </c>
      <c r="I96" s="105"/>
      <c r="J96" s="167">
        <f>SUM(J89:J95)-J97</f>
        <v>1219694</v>
      </c>
    </row>
    <row r="97" spans="1:12" ht="24" customHeight="1" x14ac:dyDescent="0.65">
      <c r="A97" s="112" t="s">
        <v>84</v>
      </c>
      <c r="D97" s="168">
        <v>2</v>
      </c>
      <c r="E97" s="45"/>
      <c r="F97" s="168">
        <v>2</v>
      </c>
      <c r="G97" s="148"/>
      <c r="H97" s="169">
        <v>0</v>
      </c>
      <c r="I97" s="148"/>
      <c r="J97" s="169">
        <v>0</v>
      </c>
    </row>
    <row r="98" spans="1:12" ht="24" customHeight="1" x14ac:dyDescent="0.65">
      <c r="A98" s="110" t="s">
        <v>37</v>
      </c>
      <c r="D98" s="161">
        <f>SUM(D96:D97)</f>
        <v>1239951</v>
      </c>
      <c r="E98" s="166"/>
      <c r="F98" s="161">
        <f>SUM(F96:F97)</f>
        <v>1227168</v>
      </c>
      <c r="G98" s="166"/>
      <c r="H98" s="161">
        <f>SUM(H96:H97)</f>
        <v>1238074</v>
      </c>
      <c r="I98" s="166"/>
      <c r="J98" s="161">
        <f t="shared" ref="J98" si="0">SUM(J96:J97)</f>
        <v>1219694</v>
      </c>
    </row>
    <row r="99" spans="1:12" ht="24" customHeight="1" thickBot="1" x14ac:dyDescent="0.7">
      <c r="A99" s="110" t="s">
        <v>38</v>
      </c>
      <c r="D99" s="170">
        <f>+D72+D98</f>
        <v>2137994</v>
      </c>
      <c r="E99" s="166"/>
      <c r="F99" s="170">
        <f>+F72+F98</f>
        <v>2125375</v>
      </c>
      <c r="G99" s="166"/>
      <c r="H99" s="170">
        <f>+H72+H98</f>
        <v>1983663</v>
      </c>
      <c r="I99" s="166"/>
      <c r="J99" s="170">
        <f>+J72+J98</f>
        <v>1970595</v>
      </c>
    </row>
    <row r="100" spans="1:12" ht="24" customHeight="1" thickTop="1" x14ac:dyDescent="0.65">
      <c r="A100" s="110"/>
      <c r="D100" s="171">
        <f>+D99-D30</f>
        <v>0</v>
      </c>
      <c r="E100" s="172"/>
      <c r="F100" s="173">
        <f>+F99-F30</f>
        <v>0</v>
      </c>
      <c r="G100" s="172"/>
      <c r="H100" s="171">
        <f>+H99-H30</f>
        <v>0</v>
      </c>
      <c r="I100" s="172"/>
      <c r="J100" s="173">
        <f>+J99-J30</f>
        <v>0</v>
      </c>
      <c r="K100" s="105"/>
      <c r="L100" s="105"/>
    </row>
    <row r="101" spans="1:12" ht="24" customHeight="1" x14ac:dyDescent="0.65">
      <c r="A101" s="6" t="s">
        <v>72</v>
      </c>
      <c r="D101" s="126"/>
      <c r="E101" s="126"/>
      <c r="F101" s="126"/>
      <c r="G101" s="126"/>
      <c r="H101" s="126"/>
      <c r="I101" s="126"/>
      <c r="J101" s="126"/>
    </row>
    <row r="102" spans="1:12" ht="24" customHeight="1" x14ac:dyDescent="0.65">
      <c r="A102" s="6"/>
      <c r="D102" s="126"/>
      <c r="E102" s="126"/>
      <c r="F102" s="126"/>
      <c r="G102" s="126"/>
      <c r="H102" s="126"/>
      <c r="I102" s="126"/>
      <c r="J102" s="126"/>
    </row>
    <row r="103" spans="1:12" ht="24" customHeight="1" x14ac:dyDescent="0.65">
      <c r="D103" s="100"/>
      <c r="E103" s="100"/>
      <c r="F103" s="100"/>
    </row>
    <row r="104" spans="1:12" ht="24" customHeight="1" x14ac:dyDescent="0.65">
      <c r="A104" s="127"/>
    </row>
    <row r="106" spans="1:12" ht="24" customHeight="1" x14ac:dyDescent="0.65">
      <c r="B106" s="118" t="s">
        <v>85</v>
      </c>
      <c r="D106" s="101"/>
      <c r="E106" s="100"/>
      <c r="F106" s="100"/>
    </row>
    <row r="107" spans="1:12" ht="24" customHeight="1" x14ac:dyDescent="0.65">
      <c r="A107" s="127"/>
      <c r="F107" s="176"/>
      <c r="G107" s="176"/>
      <c r="H107" s="176"/>
      <c r="I107" s="176"/>
      <c r="J107" s="176"/>
    </row>
  </sheetData>
  <mergeCells count="8">
    <mergeCell ref="F107:J107"/>
    <mergeCell ref="D43:J43"/>
    <mergeCell ref="D5:F5"/>
    <mergeCell ref="H5:J5"/>
    <mergeCell ref="D81:F81"/>
    <mergeCell ref="H81:J81"/>
    <mergeCell ref="D39:F39"/>
    <mergeCell ref="H39:J39"/>
  </mergeCells>
  <pageMargins left="0.86614173228346458" right="0.55118110236220474" top="0.9055118110236221" bottom="0" header="0.51181102362204722" footer="0.51181102362204722"/>
  <pageSetup paperSize="9" scale="75" firstPageNumber="3" fitToHeight="0" orientation="portrait" useFirstPageNumber="1" r:id="rId1"/>
  <headerFooter scaleWithDoc="0" alignWithMargins="0"/>
  <rowBreaks count="2" manualBreakCount="2">
    <brk id="34" max="9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3"/>
  <sheetViews>
    <sheetView showGridLines="0" view="pageBreakPreview" topLeftCell="A16" zoomScale="70" zoomScaleNormal="85" zoomScaleSheetLayoutView="70" workbookViewId="0">
      <selection activeCell="F42" sqref="F42"/>
    </sheetView>
  </sheetViews>
  <sheetFormatPr defaultColWidth="9" defaultRowHeight="24" customHeight="1" x14ac:dyDescent="0.7"/>
  <cols>
    <col min="1" max="1" width="56.59765625" style="3" customWidth="1"/>
    <col min="2" max="2" width="9.09765625" style="3" bestFit="1" customWidth="1"/>
    <col min="3" max="3" width="1.09765625" style="3" customWidth="1"/>
    <col min="4" max="4" width="15.59765625" style="3" customWidth="1"/>
    <col min="5" max="5" width="1.09765625" style="3" customWidth="1"/>
    <col min="6" max="6" width="15.59765625" style="3" customWidth="1"/>
    <col min="7" max="7" width="1.09765625" style="3" customWidth="1"/>
    <col min="8" max="8" width="15.59765625" style="17" customWidth="1"/>
    <col min="9" max="9" width="1.09765625" style="3" customWidth="1"/>
    <col min="10" max="10" width="15.59765625" style="3" customWidth="1"/>
    <col min="11" max="12" width="9" style="3"/>
    <col min="13" max="13" width="9.8984375" style="3" bestFit="1" customWidth="1"/>
    <col min="14" max="18" width="16.19921875" style="129" customWidth="1"/>
    <col min="19" max="16384" width="9" style="3"/>
  </cols>
  <sheetData>
    <row r="1" spans="1:18" ht="24" customHeight="1" x14ac:dyDescent="0.7">
      <c r="A1" s="1"/>
      <c r="B1" s="128"/>
      <c r="C1" s="128"/>
      <c r="D1" s="128"/>
      <c r="E1" s="128"/>
      <c r="F1" s="128"/>
      <c r="G1" s="128"/>
      <c r="J1" s="51" t="s">
        <v>81</v>
      </c>
    </row>
    <row r="2" spans="1:18" ht="24" customHeight="1" x14ac:dyDescent="0.7">
      <c r="A2" s="1" t="s">
        <v>0</v>
      </c>
      <c r="B2" s="128"/>
      <c r="C2" s="128"/>
      <c r="D2" s="128"/>
      <c r="E2" s="128"/>
      <c r="F2" s="128"/>
      <c r="G2" s="128"/>
    </row>
    <row r="3" spans="1:18" ht="24" customHeight="1" x14ac:dyDescent="0.7">
      <c r="A3" s="53" t="s">
        <v>73</v>
      </c>
      <c r="B3" s="5"/>
      <c r="C3" s="5"/>
    </row>
    <row r="4" spans="1:18" ht="24" customHeight="1" x14ac:dyDescent="0.7">
      <c r="A4" s="18" t="s">
        <v>172</v>
      </c>
      <c r="B4" s="5"/>
      <c r="C4" s="5"/>
      <c r="D4" s="130"/>
      <c r="E4" s="130"/>
      <c r="F4" s="130"/>
      <c r="G4" s="131"/>
      <c r="H4" s="9"/>
      <c r="I4" s="9"/>
      <c r="J4" s="9"/>
    </row>
    <row r="5" spans="1:18" ht="24" customHeight="1" x14ac:dyDescent="0.7">
      <c r="A5" s="53"/>
      <c r="B5" s="5"/>
      <c r="C5" s="5"/>
      <c r="D5" s="130"/>
      <c r="E5" s="130"/>
      <c r="F5" s="130"/>
      <c r="G5" s="131"/>
      <c r="H5" s="9"/>
      <c r="I5" s="9"/>
      <c r="J5" s="10" t="s">
        <v>86</v>
      </c>
    </row>
    <row r="6" spans="1:18" ht="24" customHeight="1" x14ac:dyDescent="0.7">
      <c r="B6" s="5"/>
      <c r="C6" s="5"/>
      <c r="D6" s="175" t="s">
        <v>1</v>
      </c>
      <c r="E6" s="175"/>
      <c r="F6" s="175"/>
      <c r="G6" s="131"/>
      <c r="H6" s="174" t="s">
        <v>2</v>
      </c>
      <c r="I6" s="174"/>
      <c r="J6" s="174"/>
    </row>
    <row r="7" spans="1:18" ht="24" customHeight="1" x14ac:dyDescent="0.7">
      <c r="B7" s="55" t="s">
        <v>4</v>
      </c>
      <c r="C7" s="5"/>
      <c r="D7" s="89" t="s">
        <v>173</v>
      </c>
      <c r="E7" s="90"/>
      <c r="F7" s="89" t="s">
        <v>135</v>
      </c>
      <c r="H7" s="89" t="s">
        <v>173</v>
      </c>
      <c r="I7" s="90"/>
      <c r="J7" s="89" t="s">
        <v>135</v>
      </c>
    </row>
    <row r="8" spans="1:18" ht="24" customHeight="1" x14ac:dyDescent="0.7">
      <c r="A8" s="1" t="s">
        <v>179</v>
      </c>
      <c r="B8" s="5"/>
      <c r="C8" s="5"/>
      <c r="D8" s="90"/>
      <c r="E8" s="90"/>
      <c r="F8" s="90"/>
      <c r="H8" s="90"/>
      <c r="I8" s="90"/>
      <c r="J8" s="90"/>
    </row>
    <row r="9" spans="1:18" ht="24" customHeight="1" x14ac:dyDescent="0.7">
      <c r="A9" s="1" t="s">
        <v>39</v>
      </c>
      <c r="B9" s="132"/>
      <c r="C9" s="132"/>
      <c r="D9" s="2"/>
      <c r="E9" s="2"/>
      <c r="F9" s="2"/>
      <c r="G9" s="2"/>
      <c r="H9" s="2"/>
      <c r="I9" s="2"/>
      <c r="J9" s="2"/>
    </row>
    <row r="10" spans="1:18" ht="24" customHeight="1" x14ac:dyDescent="0.7">
      <c r="A10" s="3" t="s">
        <v>40</v>
      </c>
      <c r="B10" s="2"/>
      <c r="C10" s="2"/>
      <c r="D10" s="104">
        <v>72209</v>
      </c>
      <c r="E10" s="104"/>
      <c r="F10" s="104">
        <v>99160</v>
      </c>
      <c r="G10" s="104"/>
      <c r="H10" s="104">
        <v>0</v>
      </c>
      <c r="I10" s="104"/>
      <c r="J10" s="104">
        <v>0</v>
      </c>
    </row>
    <row r="11" spans="1:18" s="1" customFormat="1" ht="24" customHeight="1" x14ac:dyDescent="0.7">
      <c r="A11" s="3" t="s">
        <v>147</v>
      </c>
      <c r="B11" s="2">
        <v>7</v>
      </c>
      <c r="C11" s="2"/>
      <c r="D11" s="20">
        <v>73275</v>
      </c>
      <c r="E11" s="105"/>
      <c r="F11" s="20">
        <v>69970</v>
      </c>
      <c r="G11" s="105"/>
      <c r="H11" s="16">
        <v>48842</v>
      </c>
      <c r="I11" s="105"/>
      <c r="J11" s="16">
        <v>46849</v>
      </c>
      <c r="N11" s="133"/>
      <c r="O11" s="133"/>
      <c r="P11" s="133"/>
      <c r="Q11" s="133"/>
      <c r="R11" s="133"/>
    </row>
    <row r="12" spans="1:18" ht="24" customHeight="1" x14ac:dyDescent="0.7">
      <c r="A12" s="3" t="s">
        <v>42</v>
      </c>
      <c r="B12" s="2"/>
      <c r="C12" s="2"/>
      <c r="D12" s="105">
        <v>12356</v>
      </c>
      <c r="E12" s="105"/>
      <c r="F12" s="105">
        <v>10610</v>
      </c>
      <c r="G12" s="105"/>
      <c r="H12" s="105">
        <v>13728</v>
      </c>
      <c r="I12" s="105"/>
      <c r="J12" s="105">
        <v>10491</v>
      </c>
      <c r="M12" s="13"/>
    </row>
    <row r="13" spans="1:18" ht="24" customHeight="1" x14ac:dyDescent="0.7">
      <c r="A13" s="1" t="s">
        <v>43</v>
      </c>
      <c r="B13" s="5"/>
      <c r="C13" s="5"/>
      <c r="D13" s="73">
        <f>SUM(D10:D12)</f>
        <v>157840</v>
      </c>
      <c r="E13" s="13"/>
      <c r="F13" s="73">
        <f>SUM(F10:F12)</f>
        <v>179740</v>
      </c>
      <c r="G13" s="13"/>
      <c r="H13" s="73">
        <f>SUM(H10:H12)</f>
        <v>62570</v>
      </c>
      <c r="I13" s="13"/>
      <c r="J13" s="73">
        <f>SUM(J10:J12)</f>
        <v>57340</v>
      </c>
    </row>
    <row r="14" spans="1:18" ht="24" customHeight="1" x14ac:dyDescent="0.7">
      <c r="A14" s="1" t="s">
        <v>44</v>
      </c>
      <c r="B14" s="2"/>
      <c r="C14" s="2"/>
      <c r="D14" s="13"/>
      <c r="E14" s="13"/>
      <c r="F14" s="13"/>
      <c r="G14" s="13"/>
      <c r="H14" s="13"/>
      <c r="I14" s="13"/>
      <c r="J14" s="13"/>
    </row>
    <row r="15" spans="1:18" ht="24" customHeight="1" x14ac:dyDescent="0.7">
      <c r="A15" s="3" t="s">
        <v>45</v>
      </c>
      <c r="B15" s="2"/>
      <c r="C15" s="2"/>
      <c r="D15" s="19">
        <v>70415</v>
      </c>
      <c r="E15" s="105"/>
      <c r="F15" s="19">
        <v>95574</v>
      </c>
      <c r="G15" s="105"/>
      <c r="H15" s="104">
        <v>0</v>
      </c>
      <c r="I15" s="105"/>
      <c r="J15" s="104">
        <v>0</v>
      </c>
    </row>
    <row r="16" spans="1:18" ht="24" customHeight="1" x14ac:dyDescent="0.7">
      <c r="A16" s="3" t="s">
        <v>46</v>
      </c>
      <c r="B16" s="2"/>
      <c r="C16" s="2"/>
      <c r="D16" s="19">
        <v>12869</v>
      </c>
      <c r="E16" s="105"/>
      <c r="F16" s="19">
        <v>14566</v>
      </c>
      <c r="G16" s="105"/>
      <c r="H16" s="19">
        <v>6701</v>
      </c>
      <c r="I16" s="105"/>
      <c r="J16" s="19">
        <v>5732</v>
      </c>
    </row>
    <row r="17" spans="1:18" ht="24" customHeight="1" x14ac:dyDescent="0.7">
      <c r="A17" s="3" t="s">
        <v>47</v>
      </c>
      <c r="B17" s="2"/>
      <c r="C17" s="2"/>
      <c r="D17" s="19">
        <v>23899</v>
      </c>
      <c r="E17" s="105"/>
      <c r="F17" s="19">
        <v>27800</v>
      </c>
      <c r="G17" s="105"/>
      <c r="H17" s="102">
        <v>16273</v>
      </c>
      <c r="I17" s="105"/>
      <c r="J17" s="19">
        <v>20257</v>
      </c>
      <c r="N17" s="134"/>
      <c r="O17" s="134"/>
      <c r="P17" s="134"/>
      <c r="Q17" s="134"/>
      <c r="R17" s="134"/>
    </row>
    <row r="18" spans="1:18" ht="24" customHeight="1" x14ac:dyDescent="0.7">
      <c r="A18" s="3" t="s">
        <v>50</v>
      </c>
      <c r="B18" s="2"/>
      <c r="C18" s="2"/>
      <c r="D18" s="15">
        <v>22598</v>
      </c>
      <c r="E18" s="13"/>
      <c r="F18" s="15">
        <v>18835</v>
      </c>
      <c r="G18" s="13"/>
      <c r="H18" s="15">
        <v>7632</v>
      </c>
      <c r="I18" s="71"/>
      <c r="J18" s="15">
        <v>16988</v>
      </c>
      <c r="N18" s="134"/>
      <c r="O18" s="134"/>
      <c r="P18" s="134"/>
      <c r="Q18" s="134"/>
      <c r="R18" s="134"/>
    </row>
    <row r="19" spans="1:18" ht="24" customHeight="1" x14ac:dyDescent="0.7">
      <c r="A19" s="1" t="s">
        <v>48</v>
      </c>
      <c r="B19" s="2"/>
      <c r="C19" s="2"/>
      <c r="D19" s="73">
        <f>SUM(D15:D18)</f>
        <v>129781</v>
      </c>
      <c r="E19" s="13"/>
      <c r="F19" s="73">
        <f>SUM(F15:F18)</f>
        <v>156775</v>
      </c>
      <c r="G19" s="13"/>
      <c r="H19" s="73">
        <f>SUM(H15:H18)</f>
        <v>30606</v>
      </c>
      <c r="I19" s="13"/>
      <c r="J19" s="73">
        <f>SUM(J15:J18)</f>
        <v>42977</v>
      </c>
      <c r="N19" s="134"/>
      <c r="O19" s="134"/>
      <c r="P19" s="134"/>
      <c r="Q19" s="134"/>
      <c r="R19" s="134"/>
    </row>
    <row r="20" spans="1:18" ht="24" customHeight="1" x14ac:dyDescent="0.7">
      <c r="A20" s="1" t="s">
        <v>157</v>
      </c>
      <c r="B20" s="2"/>
      <c r="C20" s="2"/>
      <c r="D20" s="15">
        <f>SUM(D13-D19)</f>
        <v>28059</v>
      </c>
      <c r="E20" s="13"/>
      <c r="F20" s="15">
        <f>SUM(F13-F19)</f>
        <v>22965</v>
      </c>
      <c r="G20" s="13"/>
      <c r="H20" s="15">
        <f>SUM(H13-H19)</f>
        <v>31964</v>
      </c>
      <c r="I20" s="13"/>
      <c r="J20" s="15">
        <f>SUM(J13-J19)</f>
        <v>14363</v>
      </c>
      <c r="N20" s="134"/>
      <c r="O20" s="134"/>
      <c r="P20" s="134"/>
      <c r="Q20" s="134"/>
      <c r="R20" s="134"/>
    </row>
    <row r="21" spans="1:18" ht="24" customHeight="1" x14ac:dyDescent="0.7">
      <c r="A21" s="3" t="s">
        <v>49</v>
      </c>
      <c r="B21" s="2"/>
      <c r="C21" s="2"/>
      <c r="D21" s="19">
        <v>-11145</v>
      </c>
      <c r="E21" s="105"/>
      <c r="F21" s="19">
        <v>-11322</v>
      </c>
      <c r="G21" s="105"/>
      <c r="H21" s="16">
        <v>-8860</v>
      </c>
      <c r="I21" s="105"/>
      <c r="J21" s="16">
        <v>-8385</v>
      </c>
      <c r="N21" s="134"/>
      <c r="O21" s="134"/>
      <c r="P21" s="134"/>
      <c r="Q21" s="134"/>
      <c r="R21" s="134"/>
    </row>
    <row r="22" spans="1:18" ht="24" customHeight="1" x14ac:dyDescent="0.7">
      <c r="A22" s="1" t="s">
        <v>180</v>
      </c>
      <c r="B22" s="2"/>
      <c r="C22" s="2"/>
      <c r="D22" s="106">
        <f>SUM(D20:D21)</f>
        <v>16914</v>
      </c>
      <c r="E22" s="13"/>
      <c r="F22" s="106">
        <f>SUM(F20:F21)</f>
        <v>11643</v>
      </c>
      <c r="G22" s="13"/>
      <c r="H22" s="106">
        <f>SUM(H20:H21)</f>
        <v>23104</v>
      </c>
      <c r="I22" s="13"/>
      <c r="J22" s="106">
        <f>SUM(J20:J21)</f>
        <v>5978</v>
      </c>
      <c r="N22" s="134"/>
      <c r="O22" s="134"/>
      <c r="P22" s="134"/>
      <c r="Q22" s="134"/>
      <c r="R22" s="134"/>
    </row>
    <row r="23" spans="1:18" ht="24" customHeight="1" x14ac:dyDescent="0.7">
      <c r="A23" s="3" t="s">
        <v>137</v>
      </c>
      <c r="B23" s="2">
        <v>8</v>
      </c>
      <c r="C23" s="2"/>
      <c r="D23" s="21">
        <v>-4131</v>
      </c>
      <c r="E23" s="105"/>
      <c r="F23" s="21">
        <v>-2769</v>
      </c>
      <c r="G23" s="135"/>
      <c r="H23" s="22">
        <v>-4724</v>
      </c>
      <c r="I23" s="105"/>
      <c r="J23" s="22">
        <v>-1414</v>
      </c>
      <c r="N23" s="134"/>
      <c r="O23" s="134"/>
      <c r="P23" s="134"/>
      <c r="Q23" s="134"/>
      <c r="R23" s="134"/>
    </row>
    <row r="24" spans="1:18" ht="24" customHeight="1" x14ac:dyDescent="0.7">
      <c r="A24" s="1" t="s">
        <v>181</v>
      </c>
      <c r="D24" s="106">
        <f>SUM(D22:D23)</f>
        <v>12783</v>
      </c>
      <c r="E24" s="13"/>
      <c r="F24" s="106">
        <f>SUM(F22:F23)</f>
        <v>8874</v>
      </c>
      <c r="G24" s="13"/>
      <c r="H24" s="106">
        <f>SUM(H22:H23)</f>
        <v>18380</v>
      </c>
      <c r="I24" s="13"/>
      <c r="J24" s="106">
        <f>SUM(J22:J23)</f>
        <v>4564</v>
      </c>
      <c r="N24" s="134"/>
      <c r="O24" s="134"/>
      <c r="P24" s="134"/>
      <c r="Q24" s="134"/>
      <c r="R24" s="134"/>
    </row>
    <row r="25" spans="1:18" ht="24" customHeight="1" x14ac:dyDescent="0.7">
      <c r="A25" s="1" t="s">
        <v>124</v>
      </c>
      <c r="D25" s="136">
        <v>0</v>
      </c>
      <c r="E25" s="137"/>
      <c r="F25" s="136">
        <v>0</v>
      </c>
      <c r="G25" s="14"/>
      <c r="H25" s="136">
        <v>0</v>
      </c>
      <c r="I25" s="13"/>
      <c r="J25" s="136">
        <v>0</v>
      </c>
      <c r="N25" s="134"/>
      <c r="O25" s="134"/>
      <c r="P25" s="134"/>
      <c r="Q25" s="134"/>
      <c r="R25" s="134"/>
    </row>
    <row r="26" spans="1:18" ht="24" customHeight="1" thickBot="1" x14ac:dyDescent="0.75">
      <c r="A26" s="1" t="s">
        <v>182</v>
      </c>
      <c r="D26" s="138">
        <f>SUM(D24)</f>
        <v>12783</v>
      </c>
      <c r="E26" s="13"/>
      <c r="F26" s="138">
        <f>SUM(F24)</f>
        <v>8874</v>
      </c>
      <c r="G26" s="13"/>
      <c r="H26" s="138">
        <f>SUM(H24)</f>
        <v>18380</v>
      </c>
      <c r="I26" s="13"/>
      <c r="J26" s="138">
        <f>SUM(J24)</f>
        <v>4564</v>
      </c>
      <c r="N26" s="134"/>
      <c r="O26" s="134"/>
      <c r="P26" s="134"/>
      <c r="Q26" s="134"/>
      <c r="R26" s="134"/>
    </row>
    <row r="27" spans="1:18" ht="24" customHeight="1" thickTop="1" x14ac:dyDescent="0.7">
      <c r="A27" s="1"/>
      <c r="D27" s="13"/>
      <c r="E27" s="13"/>
      <c r="F27" s="13"/>
      <c r="G27" s="13"/>
      <c r="H27" s="13"/>
      <c r="I27" s="13"/>
      <c r="J27" s="13"/>
      <c r="N27" s="134"/>
      <c r="O27" s="134"/>
      <c r="P27" s="134"/>
      <c r="Q27" s="134"/>
      <c r="R27" s="134"/>
    </row>
    <row r="28" spans="1:18" ht="24" customHeight="1" x14ac:dyDescent="0.7">
      <c r="A28" s="4" t="s">
        <v>183</v>
      </c>
      <c r="D28" s="142"/>
      <c r="F28" s="142"/>
      <c r="G28" s="142"/>
      <c r="H28" s="142"/>
      <c r="J28" s="142"/>
    </row>
    <row r="29" spans="1:18" ht="24" customHeight="1" x14ac:dyDescent="0.7">
      <c r="A29" s="68" t="s">
        <v>116</v>
      </c>
      <c r="D29" s="13">
        <f>D26</f>
        <v>12783</v>
      </c>
      <c r="E29" s="13"/>
      <c r="F29" s="13">
        <f>F26</f>
        <v>8874</v>
      </c>
      <c r="G29" s="71"/>
      <c r="H29" s="182">
        <f>H26</f>
        <v>18380</v>
      </c>
      <c r="I29" s="182"/>
      <c r="J29" s="182">
        <f>J26</f>
        <v>4564</v>
      </c>
    </row>
    <row r="30" spans="1:18" ht="24" customHeight="1" x14ac:dyDescent="0.7">
      <c r="A30" s="68" t="s">
        <v>117</v>
      </c>
      <c r="D30" s="12" t="s">
        <v>41</v>
      </c>
      <c r="E30" s="137"/>
      <c r="F30" s="12" t="s">
        <v>41</v>
      </c>
      <c r="G30" s="71"/>
      <c r="H30" s="12">
        <v>0</v>
      </c>
      <c r="I30" s="13"/>
      <c r="J30" s="12">
        <v>0</v>
      </c>
    </row>
    <row r="31" spans="1:18" ht="24" customHeight="1" thickBot="1" x14ac:dyDescent="0.75">
      <c r="A31" s="4"/>
      <c r="D31" s="138">
        <f>SUM(D29:D30)</f>
        <v>12783</v>
      </c>
      <c r="E31" s="13"/>
      <c r="F31" s="138">
        <f>SUM(F29:F30)</f>
        <v>8874</v>
      </c>
      <c r="G31" s="13"/>
      <c r="H31" s="138">
        <f>SUM(H29:H30)</f>
        <v>18380</v>
      </c>
      <c r="I31" s="13"/>
      <c r="J31" s="138">
        <f>SUM(J29:J30)</f>
        <v>4564</v>
      </c>
    </row>
    <row r="32" spans="1:18" ht="24" customHeight="1" thickTop="1" x14ac:dyDescent="0.7">
      <c r="A32" s="4"/>
      <c r="D32" s="71"/>
      <c r="E32" s="13"/>
      <c r="F32" s="71"/>
      <c r="G32" s="71"/>
      <c r="H32" s="71"/>
      <c r="I32" s="13"/>
      <c r="J32" s="71"/>
    </row>
    <row r="33" spans="1:12" ht="24" customHeight="1" x14ac:dyDescent="0.7">
      <c r="A33" s="4" t="s">
        <v>184</v>
      </c>
      <c r="D33" s="71"/>
      <c r="E33" s="13"/>
      <c r="F33" s="71"/>
      <c r="G33" s="71"/>
      <c r="H33" s="71"/>
      <c r="I33" s="13"/>
      <c r="J33" s="71"/>
    </row>
    <row r="34" spans="1:12" ht="24" customHeight="1" x14ac:dyDescent="0.7">
      <c r="A34" s="68" t="s">
        <v>116</v>
      </c>
      <c r="D34" s="13">
        <f>D29</f>
        <v>12783</v>
      </c>
      <c r="E34" s="13"/>
      <c r="F34" s="13">
        <f>F29</f>
        <v>8874</v>
      </c>
      <c r="G34" s="71"/>
      <c r="H34" s="182">
        <f>H29</f>
        <v>18380</v>
      </c>
      <c r="I34" s="13"/>
      <c r="J34" s="182">
        <f>J29</f>
        <v>4564</v>
      </c>
    </row>
    <row r="35" spans="1:12" ht="24" customHeight="1" x14ac:dyDescent="0.7">
      <c r="A35" s="68" t="s">
        <v>117</v>
      </c>
      <c r="D35" s="12" t="s">
        <v>41</v>
      </c>
      <c r="E35" s="137"/>
      <c r="F35" s="12" t="s">
        <v>41</v>
      </c>
      <c r="G35" s="71"/>
      <c r="H35" s="12">
        <v>0</v>
      </c>
      <c r="I35" s="13"/>
      <c r="J35" s="12">
        <v>0</v>
      </c>
    </row>
    <row r="36" spans="1:12" ht="24" customHeight="1" thickBot="1" x14ac:dyDescent="0.75">
      <c r="A36" s="1"/>
      <c r="D36" s="138">
        <f>SUM(D34:D35)</f>
        <v>12783</v>
      </c>
      <c r="E36" s="13"/>
      <c r="F36" s="138">
        <f>SUM(F34:F35)</f>
        <v>8874</v>
      </c>
      <c r="G36" s="13"/>
      <c r="H36" s="138">
        <f>SUM(H34:H35)</f>
        <v>18380</v>
      </c>
      <c r="I36" s="13"/>
      <c r="J36" s="138">
        <f>SUM(J34:J35)</f>
        <v>4564</v>
      </c>
    </row>
    <row r="37" spans="1:12" ht="24" customHeight="1" thickTop="1" x14ac:dyDescent="0.7">
      <c r="A37" s="1"/>
      <c r="D37" s="71"/>
      <c r="E37" s="13"/>
      <c r="F37" s="71"/>
      <c r="G37" s="71"/>
      <c r="H37" s="71"/>
      <c r="I37" s="13"/>
      <c r="J37" s="71"/>
    </row>
    <row r="38" spans="1:12" ht="24" customHeight="1" x14ac:dyDescent="0.7">
      <c r="A38" s="1" t="s">
        <v>185</v>
      </c>
      <c r="B38" s="2">
        <v>10</v>
      </c>
      <c r="C38" s="2"/>
      <c r="D38" s="71"/>
      <c r="E38" s="13"/>
      <c r="F38" s="71"/>
      <c r="G38" s="71"/>
      <c r="H38" s="71"/>
      <c r="I38" s="13"/>
      <c r="J38" s="71"/>
    </row>
    <row r="39" spans="1:12" ht="28.4" customHeight="1" thickBot="1" x14ac:dyDescent="0.75">
      <c r="A39" s="3" t="s">
        <v>186</v>
      </c>
      <c r="D39" s="143">
        <v>8.9999999999999993E-3</v>
      </c>
      <c r="E39" s="144"/>
      <c r="F39" s="143">
        <v>6.0000000000000001E-3</v>
      </c>
      <c r="G39" s="145"/>
      <c r="H39" s="143">
        <v>1.2999999999999999E-2</v>
      </c>
      <c r="I39" s="145"/>
      <c r="J39" s="143">
        <v>3.0000000000000001E-3</v>
      </c>
      <c r="L39" s="146"/>
    </row>
    <row r="40" spans="1:12" ht="24" customHeight="1" thickTop="1" x14ac:dyDescent="0.7">
      <c r="B40" s="2"/>
      <c r="C40" s="2"/>
      <c r="D40" s="11"/>
      <c r="E40" s="140"/>
      <c r="F40" s="141"/>
      <c r="G40" s="142"/>
      <c r="H40" s="11"/>
      <c r="J40" s="141"/>
    </row>
    <row r="41" spans="1:12" ht="24" customHeight="1" x14ac:dyDescent="0.7">
      <c r="A41" s="139" t="s">
        <v>72</v>
      </c>
      <c r="B41" s="2"/>
      <c r="C41" s="2"/>
      <c r="D41" s="11"/>
      <c r="E41" s="140"/>
      <c r="F41" s="141"/>
      <c r="G41" s="142"/>
      <c r="H41" s="11"/>
      <c r="J41" s="141"/>
    </row>
    <row r="42" spans="1:12" ht="24" customHeight="1" x14ac:dyDescent="0.7">
      <c r="A42" s="139"/>
      <c r="B42" s="2"/>
      <c r="C42" s="2"/>
      <c r="D42" s="11"/>
      <c r="E42" s="140"/>
      <c r="F42" s="141"/>
      <c r="G42" s="142"/>
      <c r="H42" s="11"/>
      <c r="J42" s="141"/>
    </row>
    <row r="43" spans="1:12" ht="24" customHeight="1" x14ac:dyDescent="0.7">
      <c r="B43" s="2"/>
      <c r="C43" s="2"/>
      <c r="D43" s="11"/>
      <c r="E43" s="140"/>
      <c r="F43" s="141"/>
      <c r="G43" s="141"/>
      <c r="H43" s="11"/>
      <c r="J43" s="141"/>
    </row>
  </sheetData>
  <mergeCells count="2">
    <mergeCell ref="D6:F6"/>
    <mergeCell ref="H6:J6"/>
  </mergeCells>
  <phoneticPr fontId="2" type="noConversion"/>
  <pageMargins left="0.86614173228346458" right="0.47244094488188981" top="0.9055118110236221" bottom="0" header="0.51181102362204722" footer="0.51181102362204722"/>
  <pageSetup paperSize="9" scale="74" firstPageNumber="6" fitToHeight="0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pageSetUpPr fitToPage="1"/>
  </sheetPr>
  <dimension ref="A1:S24"/>
  <sheetViews>
    <sheetView showGridLines="0" view="pageBreakPreview" zoomScale="55" zoomScaleNormal="90" zoomScaleSheetLayoutView="55" workbookViewId="0">
      <selection activeCell="I36" sqref="I36"/>
    </sheetView>
  </sheetViews>
  <sheetFormatPr defaultColWidth="9" defaultRowHeight="24" customHeight="1" x14ac:dyDescent="0.7"/>
  <cols>
    <col min="1" max="1" width="2.09765625" style="3" customWidth="1"/>
    <col min="2" max="2" width="44.69921875" style="3" customWidth="1"/>
    <col min="3" max="3" width="17" style="3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52" customWidth="1"/>
    <col min="15" max="15" width="17" style="52" customWidth="1"/>
    <col min="16" max="16" width="1" style="52" customWidth="1"/>
    <col min="17" max="17" width="17" style="52" customWidth="1"/>
    <col min="18" max="18" width="13.19921875" style="3" bestFit="1" customWidth="1"/>
    <col min="19" max="19" width="9.3984375" style="3" bestFit="1" customWidth="1"/>
    <col min="20" max="16384" width="9" style="3"/>
  </cols>
  <sheetData>
    <row r="1" spans="1:17" ht="24" customHeight="1" x14ac:dyDescent="0.7">
      <c r="A1" s="1"/>
      <c r="B1" s="1"/>
      <c r="K1" s="51"/>
      <c r="L1" s="51"/>
      <c r="Q1" s="10" t="s">
        <v>81</v>
      </c>
    </row>
    <row r="2" spans="1:17" ht="24" customHeight="1" x14ac:dyDescent="0.7">
      <c r="A2" s="1" t="s">
        <v>0</v>
      </c>
      <c r="B2" s="1"/>
      <c r="K2" s="51"/>
      <c r="L2" s="51"/>
    </row>
    <row r="3" spans="1:17" ht="24" customHeight="1" x14ac:dyDescent="0.7">
      <c r="A3" s="1" t="s">
        <v>127</v>
      </c>
      <c r="B3" s="1"/>
      <c r="K3" s="51"/>
      <c r="L3" s="51"/>
    </row>
    <row r="4" spans="1:17" ht="24" customHeight="1" x14ac:dyDescent="0.7">
      <c r="A4" s="18" t="s">
        <v>172</v>
      </c>
      <c r="B4" s="53"/>
      <c r="G4" s="54"/>
      <c r="H4" s="54"/>
      <c r="I4" s="54"/>
      <c r="J4" s="54"/>
      <c r="K4" s="54"/>
    </row>
    <row r="5" spans="1:17" ht="24" customHeight="1" x14ac:dyDescent="0.7">
      <c r="A5" s="4"/>
      <c r="B5" s="53"/>
      <c r="G5" s="54"/>
      <c r="H5" s="54"/>
      <c r="I5" s="54"/>
      <c r="J5" s="54"/>
      <c r="K5" s="54"/>
      <c r="Q5" s="10" t="s">
        <v>71</v>
      </c>
    </row>
    <row r="6" spans="1:17" ht="24" customHeight="1" x14ac:dyDescent="0.7">
      <c r="A6" s="1"/>
      <c r="B6" s="1"/>
      <c r="C6" s="180" t="s">
        <v>1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17" ht="24" customHeight="1" x14ac:dyDescent="0.7">
      <c r="A7" s="1"/>
      <c r="B7" s="1"/>
      <c r="C7" s="181" t="s">
        <v>149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5"/>
      <c r="O7" s="5" t="s">
        <v>148</v>
      </c>
      <c r="P7" s="5"/>
      <c r="Q7" s="5"/>
    </row>
    <row r="8" spans="1:17" ht="24" customHeight="1" x14ac:dyDescent="0.7">
      <c r="A8" s="1"/>
      <c r="B8" s="1"/>
      <c r="C8" s="56"/>
      <c r="D8" s="56"/>
      <c r="E8" s="56"/>
      <c r="F8" s="56"/>
      <c r="G8" s="56"/>
      <c r="H8" s="56"/>
      <c r="I8" s="180" t="s">
        <v>36</v>
      </c>
      <c r="J8" s="180"/>
      <c r="K8" s="180"/>
      <c r="N8" s="3"/>
      <c r="O8" s="57" t="s">
        <v>53</v>
      </c>
      <c r="P8" s="3"/>
      <c r="Q8" s="5"/>
    </row>
    <row r="9" spans="1:17" ht="24" customHeight="1" x14ac:dyDescent="0.7">
      <c r="A9" s="1"/>
      <c r="B9" s="1"/>
      <c r="C9" s="5"/>
      <c r="D9" s="5"/>
      <c r="E9" s="5"/>
      <c r="F9" s="5"/>
      <c r="G9" s="5" t="s">
        <v>51</v>
      </c>
      <c r="H9" s="5"/>
      <c r="I9" s="5" t="s">
        <v>88</v>
      </c>
      <c r="J9" s="2"/>
      <c r="M9" s="5" t="s">
        <v>52</v>
      </c>
      <c r="N9" s="5"/>
      <c r="O9" s="57" t="s">
        <v>57</v>
      </c>
      <c r="P9" s="5"/>
      <c r="Q9" s="3"/>
    </row>
    <row r="10" spans="1:17" ht="24" customHeight="1" x14ac:dyDescent="0.7">
      <c r="C10" s="5" t="s">
        <v>74</v>
      </c>
      <c r="D10" s="5"/>
      <c r="E10" s="5" t="s">
        <v>54</v>
      </c>
      <c r="F10" s="5"/>
      <c r="G10" s="5" t="s">
        <v>55</v>
      </c>
      <c r="H10" s="5"/>
      <c r="I10" s="5" t="s">
        <v>87</v>
      </c>
      <c r="J10" s="2"/>
      <c r="K10" s="5"/>
      <c r="L10" s="5"/>
      <c r="M10" s="5" t="s">
        <v>56</v>
      </c>
      <c r="N10" s="5"/>
      <c r="O10" s="57" t="s">
        <v>90</v>
      </c>
      <c r="P10" s="5"/>
      <c r="Q10" s="5" t="s">
        <v>52</v>
      </c>
    </row>
    <row r="11" spans="1:17" ht="24" customHeight="1" x14ac:dyDescent="0.7">
      <c r="C11" s="55" t="s">
        <v>75</v>
      </c>
      <c r="D11" s="5"/>
      <c r="E11" s="55" t="s">
        <v>58</v>
      </c>
      <c r="F11" s="5"/>
      <c r="G11" s="55" t="s">
        <v>59</v>
      </c>
      <c r="H11" s="5"/>
      <c r="I11" s="55" t="s">
        <v>60</v>
      </c>
      <c r="J11" s="5"/>
      <c r="K11" s="55" t="s">
        <v>61</v>
      </c>
      <c r="L11" s="5"/>
      <c r="M11" s="55" t="s">
        <v>89</v>
      </c>
      <c r="N11" s="5"/>
      <c r="O11" s="58" t="s">
        <v>91</v>
      </c>
      <c r="P11" s="5"/>
      <c r="Q11" s="55" t="s">
        <v>56</v>
      </c>
    </row>
    <row r="12" spans="1:17" ht="24" customHeight="1" x14ac:dyDescent="0.7">
      <c r="A12" s="1" t="s">
        <v>136</v>
      </c>
      <c r="C12" s="80">
        <v>686319</v>
      </c>
      <c r="D12" s="80"/>
      <c r="E12" s="80">
        <v>434864</v>
      </c>
      <c r="F12" s="80"/>
      <c r="G12" s="80">
        <v>2736</v>
      </c>
      <c r="H12" s="80"/>
      <c r="I12" s="80">
        <v>20491</v>
      </c>
      <c r="J12" s="81"/>
      <c r="K12" s="81">
        <v>48339</v>
      </c>
      <c r="L12" s="81"/>
      <c r="M12" s="79">
        <f>SUM(C12:K12)</f>
        <v>1192749</v>
      </c>
      <c r="N12" s="80"/>
      <c r="O12" s="81">
        <v>2</v>
      </c>
      <c r="P12" s="80"/>
      <c r="Q12" s="79">
        <f>SUM(M12:O12)</f>
        <v>1192751</v>
      </c>
    </row>
    <row r="13" spans="1:17" ht="24" customHeight="1" x14ac:dyDescent="0.7">
      <c r="A13" s="3" t="s">
        <v>118</v>
      </c>
      <c r="C13" s="59">
        <v>0</v>
      </c>
      <c r="D13" s="13"/>
      <c r="E13" s="59">
        <v>0</v>
      </c>
      <c r="F13" s="81"/>
      <c r="G13" s="59">
        <v>0</v>
      </c>
      <c r="H13" s="13"/>
      <c r="I13" s="59">
        <v>0</v>
      </c>
      <c r="J13" s="81"/>
      <c r="K13" s="59">
        <v>8874</v>
      </c>
      <c r="L13" s="82"/>
      <c r="M13" s="83">
        <f>SUM(C13:K13)</f>
        <v>8874</v>
      </c>
      <c r="N13" s="81"/>
      <c r="O13" s="84">
        <v>0</v>
      </c>
      <c r="P13" s="81"/>
      <c r="Q13" s="84">
        <f>SUM(M13:O13)</f>
        <v>8874</v>
      </c>
    </row>
    <row r="14" spans="1:17" ht="24" customHeight="1" x14ac:dyDescent="0.7">
      <c r="A14" s="3" t="s">
        <v>92</v>
      </c>
      <c r="C14" s="63">
        <v>0</v>
      </c>
      <c r="D14" s="13"/>
      <c r="E14" s="63">
        <v>0</v>
      </c>
      <c r="F14" s="81"/>
      <c r="G14" s="63">
        <v>0</v>
      </c>
      <c r="H14" s="13"/>
      <c r="I14" s="63">
        <v>0</v>
      </c>
      <c r="J14" s="81"/>
      <c r="K14" s="63">
        <v>0</v>
      </c>
      <c r="L14" s="82"/>
      <c r="M14" s="85">
        <f>SUM(C14:K14)</f>
        <v>0</v>
      </c>
      <c r="N14" s="81"/>
      <c r="O14" s="86">
        <v>0</v>
      </c>
      <c r="P14" s="81"/>
      <c r="Q14" s="86">
        <f>SUM(M14:O14)</f>
        <v>0</v>
      </c>
    </row>
    <row r="15" spans="1:17" ht="24" customHeight="1" x14ac:dyDescent="0.7">
      <c r="A15" s="3" t="s">
        <v>82</v>
      </c>
      <c r="C15" s="87">
        <f>SUM(C13,C14)</f>
        <v>0</v>
      </c>
      <c r="D15" s="80"/>
      <c r="E15" s="87">
        <f>SUM(E13,E14)</f>
        <v>0</v>
      </c>
      <c r="F15" s="13"/>
      <c r="G15" s="87">
        <f>SUM(G13,G14)</f>
        <v>0</v>
      </c>
      <c r="H15" s="80"/>
      <c r="I15" s="87">
        <f>SUM(I13,I14)</f>
        <v>0</v>
      </c>
      <c r="J15" s="13"/>
      <c r="K15" s="87">
        <f>SUM(K13,K14)</f>
        <v>8874</v>
      </c>
      <c r="L15" s="13"/>
      <c r="M15" s="87">
        <f>SUM(M13,M14)</f>
        <v>8874</v>
      </c>
      <c r="N15" s="81"/>
      <c r="O15" s="87">
        <f>SUM(O13,O14)</f>
        <v>0</v>
      </c>
      <c r="P15" s="81"/>
      <c r="Q15" s="87">
        <f>SUM(Q13,Q14)</f>
        <v>8874</v>
      </c>
    </row>
    <row r="16" spans="1:17" ht="24" customHeight="1" thickBot="1" x14ac:dyDescent="0.75">
      <c r="A16" s="1" t="s">
        <v>174</v>
      </c>
      <c r="B16" s="1"/>
      <c r="C16" s="88">
        <f>SUM(C12:C12,C15)</f>
        <v>686319</v>
      </c>
      <c r="D16" s="13"/>
      <c r="E16" s="88">
        <f>SUM(E12:E12,E15)</f>
        <v>434864</v>
      </c>
      <c r="F16" s="13"/>
      <c r="G16" s="88">
        <f>SUM(G12:G12,G15)</f>
        <v>2736</v>
      </c>
      <c r="H16" s="13"/>
      <c r="I16" s="88">
        <f>SUM(I12:I12,I15)</f>
        <v>20491</v>
      </c>
      <c r="J16" s="13"/>
      <c r="K16" s="88">
        <f>SUM(K12:K12,K15)</f>
        <v>57213</v>
      </c>
      <c r="L16" s="13"/>
      <c r="M16" s="88">
        <f>SUM(M12:M12,M15)</f>
        <v>1201623</v>
      </c>
      <c r="N16" s="81"/>
      <c r="O16" s="88">
        <f>SUM(O12:O12,O15)</f>
        <v>2</v>
      </c>
      <c r="P16" s="81"/>
      <c r="Q16" s="88">
        <f>SUM(Q12:Q12,Q15)</f>
        <v>1201625</v>
      </c>
    </row>
    <row r="17" spans="1:19" ht="24" customHeight="1" thickTop="1" x14ac:dyDescent="0.7">
      <c r="B17" s="68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spans="1:19" ht="24" customHeight="1" x14ac:dyDescent="0.7">
      <c r="A18" s="1" t="s">
        <v>176</v>
      </c>
      <c r="C18" s="28">
        <v>686319</v>
      </c>
      <c r="D18" s="28"/>
      <c r="E18" s="28">
        <v>434864</v>
      </c>
      <c r="F18" s="28"/>
      <c r="G18" s="28">
        <v>2736</v>
      </c>
      <c r="H18" s="28"/>
      <c r="I18" s="28">
        <v>25085</v>
      </c>
      <c r="J18" s="27"/>
      <c r="K18" s="28">
        <v>78162</v>
      </c>
      <c r="L18" s="27"/>
      <c r="M18" s="45">
        <v>1227166</v>
      </c>
      <c r="N18" s="28"/>
      <c r="O18" s="28">
        <v>2</v>
      </c>
      <c r="P18" s="28"/>
      <c r="Q18" s="45">
        <v>1227168</v>
      </c>
    </row>
    <row r="19" spans="1:19" ht="24" customHeight="1" x14ac:dyDescent="0.7">
      <c r="A19" s="3" t="s">
        <v>118</v>
      </c>
      <c r="C19" s="59">
        <v>0</v>
      </c>
      <c r="D19" s="13"/>
      <c r="E19" s="59">
        <v>0</v>
      </c>
      <c r="F19" s="27"/>
      <c r="G19" s="59">
        <v>0</v>
      </c>
      <c r="H19" s="13"/>
      <c r="I19" s="59">
        <v>0</v>
      </c>
      <c r="J19" s="27"/>
      <c r="K19" s="59">
        <f>+PL!D26</f>
        <v>12783</v>
      </c>
      <c r="L19" s="60"/>
      <c r="M19" s="61">
        <f>SUM(C19:K19)</f>
        <v>12783</v>
      </c>
      <c r="N19" s="27"/>
      <c r="O19" s="62">
        <v>0</v>
      </c>
      <c r="P19" s="27"/>
      <c r="Q19" s="62">
        <f>SUM(M19:O19)</f>
        <v>12783</v>
      </c>
      <c r="S19" s="13"/>
    </row>
    <row r="20" spans="1:19" ht="24" customHeight="1" x14ac:dyDescent="0.7">
      <c r="A20" s="3" t="s">
        <v>92</v>
      </c>
      <c r="C20" s="63">
        <v>0</v>
      </c>
      <c r="D20" s="13"/>
      <c r="E20" s="63">
        <v>0</v>
      </c>
      <c r="F20" s="27"/>
      <c r="G20" s="63">
        <v>0</v>
      </c>
      <c r="H20" s="13"/>
      <c r="I20" s="63">
        <v>0</v>
      </c>
      <c r="J20" s="27"/>
      <c r="K20" s="63">
        <v>0</v>
      </c>
      <c r="L20" s="60"/>
      <c r="M20" s="64">
        <f>SUM(C20:K20)</f>
        <v>0</v>
      </c>
      <c r="N20" s="27"/>
      <c r="O20" s="65">
        <f>'[1]CE Conso'!$P$25</f>
        <v>0</v>
      </c>
      <c r="P20" s="27"/>
      <c r="Q20" s="65">
        <f>SUM(M20:O20)</f>
        <v>0</v>
      </c>
    </row>
    <row r="21" spans="1:19" ht="24" customHeight="1" x14ac:dyDescent="0.7">
      <c r="A21" s="3" t="s">
        <v>82</v>
      </c>
      <c r="C21" s="66">
        <f>SUM(C19,C20)</f>
        <v>0</v>
      </c>
      <c r="D21" s="28"/>
      <c r="E21" s="66">
        <f>SUM(E19,E20)</f>
        <v>0</v>
      </c>
      <c r="F21" s="13"/>
      <c r="G21" s="66">
        <f>SUM(G19,G20)</f>
        <v>0</v>
      </c>
      <c r="H21" s="28"/>
      <c r="I21" s="66">
        <f>SUM(I19,I20)</f>
        <v>0</v>
      </c>
      <c r="J21" s="13"/>
      <c r="K21" s="66">
        <f>SUM(K19,K20)</f>
        <v>12783</v>
      </c>
      <c r="L21" s="13"/>
      <c r="M21" s="66">
        <f>SUM(M19,M20)</f>
        <v>12783</v>
      </c>
      <c r="N21" s="27"/>
      <c r="O21" s="66">
        <f>SUM(O19,O20)</f>
        <v>0</v>
      </c>
      <c r="P21" s="27"/>
      <c r="Q21" s="66">
        <f>SUM(Q19,Q20)</f>
        <v>12783</v>
      </c>
    </row>
    <row r="22" spans="1:19" ht="24" customHeight="1" thickBot="1" x14ac:dyDescent="0.75">
      <c r="A22" s="1" t="s">
        <v>175</v>
      </c>
      <c r="B22" s="1"/>
      <c r="C22" s="67">
        <f>SUM(C18,C21)</f>
        <v>686319</v>
      </c>
      <c r="D22" s="13"/>
      <c r="E22" s="67">
        <f>SUM(E18,E21)</f>
        <v>434864</v>
      </c>
      <c r="F22" s="13"/>
      <c r="G22" s="67">
        <f>SUM(G18,G21)</f>
        <v>2736</v>
      </c>
      <c r="H22" s="13"/>
      <c r="I22" s="67">
        <f>SUM(I18,I21)</f>
        <v>25085</v>
      </c>
      <c r="J22" s="13"/>
      <c r="K22" s="67">
        <f>SUM(K18,K21)</f>
        <v>90945</v>
      </c>
      <c r="L22" s="13"/>
      <c r="M22" s="67">
        <f>SUM(M18,M21)</f>
        <v>1239949</v>
      </c>
      <c r="N22" s="27"/>
      <c r="O22" s="67">
        <f>SUM(O18,O21)</f>
        <v>2</v>
      </c>
      <c r="P22" s="27"/>
      <c r="Q22" s="67">
        <f>SUM(Q18,Q21)</f>
        <v>1239951</v>
      </c>
      <c r="R22" s="103">
        <f>Q22-BS!D98</f>
        <v>0</v>
      </c>
      <c r="S22" s="13"/>
    </row>
    <row r="23" spans="1:19" ht="24" customHeight="1" thickTop="1" x14ac:dyDescent="0.7">
      <c r="A23" s="1"/>
      <c r="B23" s="1"/>
      <c r="C23" s="74">
        <f>+C22-BS!D90</f>
        <v>0</v>
      </c>
      <c r="D23" s="75"/>
      <c r="E23" s="74">
        <f>+E22-BS!D91</f>
        <v>0</v>
      </c>
      <c r="F23" s="75"/>
      <c r="G23" s="74">
        <f>+G22-BS!D92</f>
        <v>0</v>
      </c>
      <c r="H23" s="75"/>
      <c r="I23" s="74">
        <f>+I22-BS!D94</f>
        <v>0</v>
      </c>
      <c r="J23" s="75"/>
      <c r="K23" s="74">
        <f>+K22-BS!D95</f>
        <v>0</v>
      </c>
      <c r="L23" s="75"/>
      <c r="M23" s="74">
        <f>+M22-BS!D96</f>
        <v>0</v>
      </c>
      <c r="N23" s="76"/>
      <c r="O23" s="74">
        <f>+O22-BS!D97</f>
        <v>0</v>
      </c>
      <c r="P23" s="76"/>
      <c r="Q23" s="74">
        <f>+Q22-BS!D98</f>
        <v>0</v>
      </c>
    </row>
    <row r="24" spans="1:19" ht="24" customHeight="1" x14ac:dyDescent="0.7">
      <c r="A24" s="6" t="s">
        <v>72</v>
      </c>
      <c r="K24" s="70"/>
      <c r="M24" s="70"/>
    </row>
  </sheetData>
  <mergeCells count="3">
    <mergeCell ref="C6:Q6"/>
    <mergeCell ref="I8:K8"/>
    <mergeCell ref="C7:M7"/>
  </mergeCells>
  <printOptions horizontalCentered="1"/>
  <pageMargins left="0.47244094488188981" right="0.47244094488188981" top="0.9055118110236221" bottom="0" header="0.51181102362204722" footer="0.51181102362204722"/>
  <pageSetup paperSize="9" scale="82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pageSetUpPr fitToPage="1"/>
  </sheetPr>
  <dimension ref="A1:O24"/>
  <sheetViews>
    <sheetView showGridLines="0" view="pageBreakPreview" zoomScale="70" zoomScaleNormal="65" zoomScaleSheetLayoutView="70" workbookViewId="0">
      <selection activeCell="I23" sqref="I23"/>
    </sheetView>
  </sheetViews>
  <sheetFormatPr defaultColWidth="9" defaultRowHeight="24" customHeight="1" x14ac:dyDescent="0.7"/>
  <cols>
    <col min="1" max="1" width="2.09765625" style="3" customWidth="1"/>
    <col min="2" max="2" width="61.69921875" style="3" customWidth="1"/>
    <col min="3" max="3" width="19" style="3" customWidth="1"/>
    <col min="4" max="4" width="1" style="3" customWidth="1"/>
    <col min="5" max="5" width="19" style="3" customWidth="1"/>
    <col min="6" max="6" width="1" style="3" customWidth="1"/>
    <col min="7" max="7" width="19" style="3" customWidth="1"/>
    <col min="8" max="8" width="1" style="3" customWidth="1"/>
    <col min="9" max="9" width="19" style="3" customWidth="1"/>
    <col min="10" max="10" width="1" style="3" customWidth="1"/>
    <col min="11" max="11" width="19" style="3" customWidth="1"/>
    <col min="12" max="12" width="1" style="3" customWidth="1"/>
    <col min="13" max="13" width="19" style="52" customWidth="1"/>
    <col min="14" max="14" width="12.09765625" style="3" bestFit="1" customWidth="1"/>
    <col min="15" max="15" width="9.3984375" style="3" bestFit="1" customWidth="1"/>
    <col min="16" max="16384" width="9" style="3"/>
  </cols>
  <sheetData>
    <row r="1" spans="1:13" ht="24" customHeight="1" x14ac:dyDescent="0.7">
      <c r="A1" s="1"/>
      <c r="B1" s="1"/>
      <c r="K1" s="51"/>
      <c r="L1" s="51"/>
      <c r="M1" s="10" t="s">
        <v>81</v>
      </c>
    </row>
    <row r="2" spans="1:13" ht="24" customHeight="1" x14ac:dyDescent="0.7">
      <c r="A2" s="1" t="s">
        <v>0</v>
      </c>
      <c r="B2" s="1"/>
      <c r="K2" s="51"/>
      <c r="L2" s="51"/>
    </row>
    <row r="3" spans="1:13" ht="24" customHeight="1" x14ac:dyDescent="0.7">
      <c r="A3" s="1" t="s">
        <v>128</v>
      </c>
      <c r="B3" s="1"/>
      <c r="K3" s="51"/>
      <c r="L3" s="51"/>
    </row>
    <row r="4" spans="1:13" ht="24" customHeight="1" x14ac:dyDescent="0.7">
      <c r="A4" s="18" t="s">
        <v>172</v>
      </c>
      <c r="B4" s="53"/>
      <c r="G4" s="54"/>
      <c r="H4" s="54"/>
      <c r="I4" s="54"/>
      <c r="J4" s="54"/>
      <c r="K4" s="54"/>
    </row>
    <row r="5" spans="1:13" ht="24" customHeight="1" x14ac:dyDescent="0.7">
      <c r="A5" s="4"/>
      <c r="B5" s="53"/>
      <c r="G5" s="54"/>
      <c r="H5" s="54"/>
      <c r="I5" s="54"/>
      <c r="J5" s="54"/>
      <c r="K5" s="54"/>
      <c r="M5" s="10" t="s">
        <v>71</v>
      </c>
    </row>
    <row r="6" spans="1:13" ht="24" customHeight="1" x14ac:dyDescent="0.7">
      <c r="A6" s="1"/>
      <c r="B6" s="1"/>
      <c r="C6" s="180" t="s">
        <v>2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</row>
    <row r="7" spans="1:13" ht="24" customHeight="1" x14ac:dyDescent="0.7">
      <c r="A7" s="1"/>
      <c r="B7" s="1"/>
      <c r="C7" s="5"/>
      <c r="D7" s="5"/>
      <c r="E7" s="5"/>
      <c r="F7" s="5"/>
      <c r="G7" s="5" t="s">
        <v>51</v>
      </c>
      <c r="H7" s="5"/>
      <c r="I7" s="180" t="s">
        <v>36</v>
      </c>
      <c r="J7" s="180"/>
      <c r="K7" s="180"/>
      <c r="M7" s="3"/>
    </row>
    <row r="8" spans="1:13" ht="24" customHeight="1" x14ac:dyDescent="0.7">
      <c r="C8" s="5" t="s">
        <v>74</v>
      </c>
      <c r="D8" s="5"/>
      <c r="E8" s="5" t="s">
        <v>54</v>
      </c>
      <c r="F8" s="5"/>
      <c r="G8" s="5" t="s">
        <v>55</v>
      </c>
      <c r="H8" s="5"/>
      <c r="I8" s="5" t="s">
        <v>132</v>
      </c>
      <c r="J8" s="2"/>
      <c r="K8" s="5" t="s">
        <v>62</v>
      </c>
      <c r="L8" s="5"/>
      <c r="M8" s="5" t="s">
        <v>52</v>
      </c>
    </row>
    <row r="9" spans="1:13" ht="24" customHeight="1" x14ac:dyDescent="0.7">
      <c r="C9" s="55" t="s">
        <v>75</v>
      </c>
      <c r="D9" s="5"/>
      <c r="E9" s="55" t="s">
        <v>58</v>
      </c>
      <c r="F9" s="5"/>
      <c r="G9" s="55" t="s">
        <v>59</v>
      </c>
      <c r="H9" s="5"/>
      <c r="I9" s="55" t="s">
        <v>60</v>
      </c>
      <c r="J9" s="5"/>
      <c r="K9" s="55" t="s">
        <v>63</v>
      </c>
      <c r="L9" s="5"/>
      <c r="M9" s="55" t="s">
        <v>56</v>
      </c>
    </row>
    <row r="10" spans="1:13" ht="24" customHeight="1" x14ac:dyDescent="0.7">
      <c r="A10" s="1" t="s">
        <v>136</v>
      </c>
      <c r="B10" s="1"/>
      <c r="C10" s="80">
        <v>686319</v>
      </c>
      <c r="D10" s="80"/>
      <c r="E10" s="80">
        <v>434864</v>
      </c>
      <c r="F10" s="12"/>
      <c r="G10" s="80">
        <v>2736</v>
      </c>
      <c r="H10" s="80"/>
      <c r="I10" s="80">
        <v>18962</v>
      </c>
      <c r="J10" s="13"/>
      <c r="K10" s="13">
        <v>41184</v>
      </c>
      <c r="L10" s="13"/>
      <c r="M10" s="80">
        <f>SUM(C10:K10)</f>
        <v>1184065</v>
      </c>
    </row>
    <row r="11" spans="1:13" ht="24" customHeight="1" x14ac:dyDescent="0.7">
      <c r="A11" s="3" t="s">
        <v>118</v>
      </c>
      <c r="C11" s="83">
        <v>0</v>
      </c>
      <c r="D11" s="71"/>
      <c r="E11" s="59">
        <v>0</v>
      </c>
      <c r="F11" s="82"/>
      <c r="G11" s="59">
        <v>0</v>
      </c>
      <c r="H11" s="71"/>
      <c r="I11" s="59">
        <v>0</v>
      </c>
      <c r="J11" s="82"/>
      <c r="K11" s="59">
        <v>4564</v>
      </c>
      <c r="L11" s="82"/>
      <c r="M11" s="59">
        <f>SUM(C11:K11)</f>
        <v>4564</v>
      </c>
    </row>
    <row r="12" spans="1:13" ht="24" customHeight="1" x14ac:dyDescent="0.7">
      <c r="A12" s="3" t="s">
        <v>92</v>
      </c>
      <c r="B12" s="1"/>
      <c r="C12" s="63">
        <v>0</v>
      </c>
      <c r="D12" s="71"/>
      <c r="E12" s="63">
        <v>0</v>
      </c>
      <c r="F12" s="82"/>
      <c r="G12" s="63">
        <v>0</v>
      </c>
      <c r="H12" s="71"/>
      <c r="I12" s="63">
        <v>0</v>
      </c>
      <c r="J12" s="82"/>
      <c r="K12" s="63">
        <v>0</v>
      </c>
      <c r="L12" s="82"/>
      <c r="M12" s="63">
        <f>SUM(C12:K12)</f>
        <v>0</v>
      </c>
    </row>
    <row r="13" spans="1:13" ht="24" customHeight="1" x14ac:dyDescent="0.7">
      <c r="A13" s="3" t="s">
        <v>82</v>
      </c>
      <c r="B13" s="1"/>
      <c r="C13" s="87">
        <f>SUM(C11,C12)</f>
        <v>0</v>
      </c>
      <c r="D13" s="80"/>
      <c r="E13" s="87">
        <f>SUM(E11,E12)</f>
        <v>0</v>
      </c>
      <c r="F13" s="13"/>
      <c r="G13" s="87">
        <f>SUM(G11,G12)</f>
        <v>0</v>
      </c>
      <c r="H13" s="80"/>
      <c r="I13" s="87">
        <f>SUM(I11,I12)</f>
        <v>0</v>
      </c>
      <c r="J13" s="13"/>
      <c r="K13" s="87">
        <f>SUM(K11,K12)</f>
        <v>4564</v>
      </c>
      <c r="L13" s="13"/>
      <c r="M13" s="87">
        <f>SUM(M11,M12)</f>
        <v>4564</v>
      </c>
    </row>
    <row r="14" spans="1:13" ht="24" customHeight="1" thickBot="1" x14ac:dyDescent="0.75">
      <c r="A14" s="1" t="s">
        <v>174</v>
      </c>
      <c r="B14" s="1"/>
      <c r="C14" s="88">
        <f>SUM(C10:C10,C13)</f>
        <v>686319</v>
      </c>
      <c r="D14" s="13"/>
      <c r="E14" s="88">
        <f>SUM(E10:E10,E13)</f>
        <v>434864</v>
      </c>
      <c r="F14" s="13"/>
      <c r="G14" s="88">
        <f>SUM(G10:G10,G13)</f>
        <v>2736</v>
      </c>
      <c r="H14" s="13"/>
      <c r="I14" s="88">
        <f>SUM(I10:I10,I13)</f>
        <v>18962</v>
      </c>
      <c r="J14" s="13"/>
      <c r="K14" s="88">
        <f>SUM(K10:K10,K13)</f>
        <v>45748</v>
      </c>
      <c r="L14" s="13"/>
      <c r="M14" s="88">
        <f>SUM(M10:M10,M13)</f>
        <v>1188629</v>
      </c>
    </row>
    <row r="15" spans="1:13" ht="24" customHeight="1" thickTop="1" x14ac:dyDescent="0.7">
      <c r="A15" s="4"/>
      <c r="B15" s="1"/>
      <c r="C15" s="13"/>
      <c r="D15" s="13"/>
      <c r="E15" s="13"/>
      <c r="F15" s="27"/>
      <c r="G15" s="13"/>
      <c r="H15" s="13"/>
      <c r="I15" s="13"/>
      <c r="J15" s="27"/>
      <c r="K15" s="27"/>
      <c r="L15" s="27"/>
      <c r="M15" s="27"/>
    </row>
    <row r="16" spans="1:13" ht="24" customHeight="1" x14ac:dyDescent="0.7">
      <c r="A16" s="1" t="s">
        <v>176</v>
      </c>
      <c r="B16" s="1"/>
      <c r="C16" s="28">
        <v>686319</v>
      </c>
      <c r="D16" s="28"/>
      <c r="E16" s="28">
        <v>434864</v>
      </c>
      <c r="F16" s="12"/>
      <c r="G16" s="28">
        <v>2736</v>
      </c>
      <c r="H16" s="28"/>
      <c r="I16" s="28">
        <v>21774</v>
      </c>
      <c r="J16" s="13"/>
      <c r="K16" s="13">
        <v>74001</v>
      </c>
      <c r="L16" s="13"/>
      <c r="M16" s="28">
        <f>SUM(C16:K16)</f>
        <v>1219694</v>
      </c>
    </row>
    <row r="17" spans="1:15" ht="24" customHeight="1" x14ac:dyDescent="0.7">
      <c r="A17" s="3" t="s">
        <v>118</v>
      </c>
      <c r="C17" s="61">
        <v>0</v>
      </c>
      <c r="D17" s="71"/>
      <c r="E17" s="59">
        <v>0</v>
      </c>
      <c r="F17" s="60"/>
      <c r="G17" s="59">
        <v>0</v>
      </c>
      <c r="H17" s="71"/>
      <c r="I17" s="59">
        <v>0</v>
      </c>
      <c r="J17" s="60"/>
      <c r="K17" s="59">
        <f>PL!H24</f>
        <v>18380</v>
      </c>
      <c r="L17" s="60"/>
      <c r="M17" s="59">
        <f>SUM(C17:K17)</f>
        <v>18380</v>
      </c>
      <c r="O17" s="13"/>
    </row>
    <row r="18" spans="1:15" ht="24" customHeight="1" x14ac:dyDescent="0.7">
      <c r="A18" s="3" t="s">
        <v>92</v>
      </c>
      <c r="B18" s="1"/>
      <c r="C18" s="63">
        <v>0</v>
      </c>
      <c r="D18" s="71"/>
      <c r="E18" s="63">
        <v>0</v>
      </c>
      <c r="F18" s="60"/>
      <c r="G18" s="63">
        <v>0</v>
      </c>
      <c r="H18" s="71"/>
      <c r="I18" s="63">
        <v>0</v>
      </c>
      <c r="J18" s="60"/>
      <c r="K18" s="63">
        <v>0</v>
      </c>
      <c r="L18" s="60"/>
      <c r="M18" s="63">
        <f>SUM(C18:K18)</f>
        <v>0</v>
      </c>
    </row>
    <row r="19" spans="1:15" ht="24" customHeight="1" x14ac:dyDescent="0.7">
      <c r="A19" s="3" t="s">
        <v>82</v>
      </c>
      <c r="B19" s="1"/>
      <c r="C19" s="66">
        <f>SUM(C17,C18)</f>
        <v>0</v>
      </c>
      <c r="D19" s="28"/>
      <c r="E19" s="66">
        <f>SUM(E17,E18)</f>
        <v>0</v>
      </c>
      <c r="F19" s="12"/>
      <c r="G19" s="66">
        <f>SUM(G17,G18)</f>
        <v>0</v>
      </c>
      <c r="H19" s="28"/>
      <c r="I19" s="66">
        <f>SUM(I17,I18)</f>
        <v>0</v>
      </c>
      <c r="J19" s="13"/>
      <c r="K19" s="73">
        <f>SUM(K17,K18)</f>
        <v>18380</v>
      </c>
      <c r="L19" s="13"/>
      <c r="M19" s="66">
        <f>SUM(M17,M18)</f>
        <v>18380</v>
      </c>
    </row>
    <row r="20" spans="1:15" ht="24" customHeight="1" thickBot="1" x14ac:dyDescent="0.75">
      <c r="A20" s="1" t="s">
        <v>175</v>
      </c>
      <c r="B20" s="1"/>
      <c r="C20" s="67">
        <f>SUM(C16,C19)</f>
        <v>686319</v>
      </c>
      <c r="D20" s="13"/>
      <c r="E20" s="67">
        <f>SUM(E16,E19)</f>
        <v>434864</v>
      </c>
      <c r="F20" s="13"/>
      <c r="G20" s="67">
        <f>SUM(G16,G19)</f>
        <v>2736</v>
      </c>
      <c r="H20" s="13"/>
      <c r="I20" s="67">
        <f>SUM(I16,I19)</f>
        <v>21774</v>
      </c>
      <c r="J20" s="13"/>
      <c r="K20" s="67">
        <f>SUM(K16,K19)</f>
        <v>92381</v>
      </c>
      <c r="L20" s="13"/>
      <c r="M20" s="67">
        <f>SUM(M16,M19)</f>
        <v>1238074</v>
      </c>
      <c r="N20" s="25">
        <f>+M20-BS!H98</f>
        <v>0</v>
      </c>
      <c r="O20" s="13"/>
    </row>
    <row r="21" spans="1:15" ht="24" customHeight="1" thickTop="1" x14ac:dyDescent="0.7">
      <c r="A21" s="1"/>
      <c r="B21" s="1"/>
      <c r="C21" s="74">
        <f>+C20-BS!H90</f>
        <v>0</v>
      </c>
      <c r="D21" s="75"/>
      <c r="E21" s="74">
        <f>+E20-BS!H91</f>
        <v>0</v>
      </c>
      <c r="F21" s="75"/>
      <c r="G21" s="74">
        <f>+G20-BS!H92</f>
        <v>0</v>
      </c>
      <c r="H21" s="75"/>
      <c r="I21" s="74">
        <f>+I20-BS!H94</f>
        <v>0</v>
      </c>
      <c r="J21" s="75"/>
      <c r="K21" s="74">
        <f>+K20-BS!H95</f>
        <v>0</v>
      </c>
      <c r="L21" s="75"/>
      <c r="M21" s="74">
        <f>+M20-BS!H96</f>
        <v>0</v>
      </c>
    </row>
    <row r="22" spans="1:15" ht="24" customHeight="1" x14ac:dyDescent="0.7">
      <c r="A22" s="6" t="s">
        <v>72</v>
      </c>
      <c r="B22" s="1"/>
      <c r="C22" s="72"/>
      <c r="D22" s="71"/>
      <c r="E22" s="72"/>
      <c r="F22" s="71"/>
      <c r="G22" s="72"/>
      <c r="H22" s="71"/>
      <c r="I22" s="72"/>
      <c r="J22" s="71"/>
      <c r="K22" s="72"/>
      <c r="L22" s="71"/>
      <c r="M22" s="72"/>
    </row>
    <row r="23" spans="1:15" ht="24" customHeight="1" x14ac:dyDescent="0.7">
      <c r="A23" s="6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27"/>
    </row>
    <row r="24" spans="1:15" ht="24" customHeight="1" x14ac:dyDescent="0.7"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27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80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3"/>
  <sheetViews>
    <sheetView showGridLines="0" tabSelected="1" view="pageBreakPreview" zoomScale="70" zoomScaleNormal="100" zoomScaleSheetLayoutView="70" workbookViewId="0">
      <selection activeCell="N86" sqref="N85:N86"/>
    </sheetView>
  </sheetViews>
  <sheetFormatPr defaultRowHeight="24" customHeight="1" x14ac:dyDescent="0.7"/>
  <cols>
    <col min="1" max="1" width="54.8984375" style="3" customWidth="1"/>
    <col min="2" max="2" width="10.09765625" style="2" customWidth="1"/>
    <col min="3" max="3" width="1.59765625" style="2" customWidth="1"/>
    <col min="4" max="4" width="15" style="96" customWidth="1"/>
    <col min="5" max="5" width="1.59765625" style="3" customWidth="1"/>
    <col min="6" max="6" width="15" style="96" customWidth="1"/>
    <col min="7" max="7" width="1.59765625" style="3" customWidth="1"/>
    <col min="8" max="8" width="15" style="25" customWidth="1"/>
    <col min="9" max="9" width="1.59765625" style="3" customWidth="1"/>
    <col min="10" max="10" width="15" style="25" customWidth="1"/>
    <col min="11" max="241" width="9" style="3"/>
    <col min="242" max="242" width="67.09765625" style="3" customWidth="1"/>
    <col min="243" max="243" width="13.8984375" style="3" customWidth="1"/>
    <col min="244" max="244" width="2.09765625" style="3" customWidth="1"/>
    <col min="245" max="245" width="13.8984375" style="3" customWidth="1"/>
    <col min="246" max="246" width="2.59765625" style="3" customWidth="1"/>
    <col min="247" max="248" width="9" style="3"/>
    <col min="249" max="249" width="9.59765625" style="3" bestFit="1" customWidth="1"/>
    <col min="250" max="497" width="9" style="3"/>
    <col min="498" max="498" width="67.09765625" style="3" customWidth="1"/>
    <col min="499" max="499" width="13.8984375" style="3" customWidth="1"/>
    <col min="500" max="500" width="2.09765625" style="3" customWidth="1"/>
    <col min="501" max="501" width="13.8984375" style="3" customWidth="1"/>
    <col min="502" max="502" width="2.59765625" style="3" customWidth="1"/>
    <col min="503" max="504" width="9" style="3"/>
    <col min="505" max="505" width="9.59765625" style="3" bestFit="1" customWidth="1"/>
    <col min="506" max="753" width="9" style="3"/>
    <col min="754" max="754" width="67.09765625" style="3" customWidth="1"/>
    <col min="755" max="755" width="13.8984375" style="3" customWidth="1"/>
    <col min="756" max="756" width="2.09765625" style="3" customWidth="1"/>
    <col min="757" max="757" width="13.8984375" style="3" customWidth="1"/>
    <col min="758" max="758" width="2.59765625" style="3" customWidth="1"/>
    <col min="759" max="760" width="9" style="3"/>
    <col min="761" max="761" width="9.59765625" style="3" bestFit="1" customWidth="1"/>
    <col min="762" max="1009" width="9" style="3"/>
    <col min="1010" max="1010" width="67.09765625" style="3" customWidth="1"/>
    <col min="1011" max="1011" width="13.8984375" style="3" customWidth="1"/>
    <col min="1012" max="1012" width="2.09765625" style="3" customWidth="1"/>
    <col min="1013" max="1013" width="13.8984375" style="3" customWidth="1"/>
    <col min="1014" max="1014" width="2.59765625" style="3" customWidth="1"/>
    <col min="1015" max="1016" width="9" style="3"/>
    <col min="1017" max="1017" width="9.59765625" style="3" bestFit="1" customWidth="1"/>
    <col min="1018" max="1265" width="9" style="3"/>
    <col min="1266" max="1266" width="67.09765625" style="3" customWidth="1"/>
    <col min="1267" max="1267" width="13.8984375" style="3" customWidth="1"/>
    <col min="1268" max="1268" width="2.09765625" style="3" customWidth="1"/>
    <col min="1269" max="1269" width="13.8984375" style="3" customWidth="1"/>
    <col min="1270" max="1270" width="2.59765625" style="3" customWidth="1"/>
    <col min="1271" max="1272" width="9" style="3"/>
    <col min="1273" max="1273" width="9.59765625" style="3" bestFit="1" customWidth="1"/>
    <col min="1274" max="1521" width="9" style="3"/>
    <col min="1522" max="1522" width="67.09765625" style="3" customWidth="1"/>
    <col min="1523" max="1523" width="13.8984375" style="3" customWidth="1"/>
    <col min="1524" max="1524" width="2.09765625" style="3" customWidth="1"/>
    <col min="1525" max="1525" width="13.8984375" style="3" customWidth="1"/>
    <col min="1526" max="1526" width="2.59765625" style="3" customWidth="1"/>
    <col min="1527" max="1528" width="9" style="3"/>
    <col min="1529" max="1529" width="9.59765625" style="3" bestFit="1" customWidth="1"/>
    <col min="1530" max="1777" width="9" style="3"/>
    <col min="1778" max="1778" width="67.09765625" style="3" customWidth="1"/>
    <col min="1779" max="1779" width="13.8984375" style="3" customWidth="1"/>
    <col min="1780" max="1780" width="2.09765625" style="3" customWidth="1"/>
    <col min="1781" max="1781" width="13.8984375" style="3" customWidth="1"/>
    <col min="1782" max="1782" width="2.59765625" style="3" customWidth="1"/>
    <col min="1783" max="1784" width="9" style="3"/>
    <col min="1785" max="1785" width="9.59765625" style="3" bestFit="1" customWidth="1"/>
    <col min="1786" max="2033" width="9" style="3"/>
    <col min="2034" max="2034" width="67.09765625" style="3" customWidth="1"/>
    <col min="2035" max="2035" width="13.8984375" style="3" customWidth="1"/>
    <col min="2036" max="2036" width="2.09765625" style="3" customWidth="1"/>
    <col min="2037" max="2037" width="13.8984375" style="3" customWidth="1"/>
    <col min="2038" max="2038" width="2.59765625" style="3" customWidth="1"/>
    <col min="2039" max="2040" width="9" style="3"/>
    <col min="2041" max="2041" width="9.59765625" style="3" bestFit="1" customWidth="1"/>
    <col min="2042" max="2289" width="9" style="3"/>
    <col min="2290" max="2290" width="67.09765625" style="3" customWidth="1"/>
    <col min="2291" max="2291" width="13.8984375" style="3" customWidth="1"/>
    <col min="2292" max="2292" width="2.09765625" style="3" customWidth="1"/>
    <col min="2293" max="2293" width="13.8984375" style="3" customWidth="1"/>
    <col min="2294" max="2294" width="2.59765625" style="3" customWidth="1"/>
    <col min="2295" max="2296" width="9" style="3"/>
    <col min="2297" max="2297" width="9.59765625" style="3" bestFit="1" customWidth="1"/>
    <col min="2298" max="2545" width="9" style="3"/>
    <col min="2546" max="2546" width="67.09765625" style="3" customWidth="1"/>
    <col min="2547" max="2547" width="13.8984375" style="3" customWidth="1"/>
    <col min="2548" max="2548" width="2.09765625" style="3" customWidth="1"/>
    <col min="2549" max="2549" width="13.8984375" style="3" customWidth="1"/>
    <col min="2550" max="2550" width="2.59765625" style="3" customWidth="1"/>
    <col min="2551" max="2552" width="9" style="3"/>
    <col min="2553" max="2553" width="9.59765625" style="3" bestFit="1" customWidth="1"/>
    <col min="2554" max="2801" width="9" style="3"/>
    <col min="2802" max="2802" width="67.09765625" style="3" customWidth="1"/>
    <col min="2803" max="2803" width="13.8984375" style="3" customWidth="1"/>
    <col min="2804" max="2804" width="2.09765625" style="3" customWidth="1"/>
    <col min="2805" max="2805" width="13.8984375" style="3" customWidth="1"/>
    <col min="2806" max="2806" width="2.59765625" style="3" customWidth="1"/>
    <col min="2807" max="2808" width="9" style="3"/>
    <col min="2809" max="2809" width="9.59765625" style="3" bestFit="1" customWidth="1"/>
    <col min="2810" max="3057" width="9" style="3"/>
    <col min="3058" max="3058" width="67.09765625" style="3" customWidth="1"/>
    <col min="3059" max="3059" width="13.8984375" style="3" customWidth="1"/>
    <col min="3060" max="3060" width="2.09765625" style="3" customWidth="1"/>
    <col min="3061" max="3061" width="13.8984375" style="3" customWidth="1"/>
    <col min="3062" max="3062" width="2.59765625" style="3" customWidth="1"/>
    <col min="3063" max="3064" width="9" style="3"/>
    <col min="3065" max="3065" width="9.59765625" style="3" bestFit="1" customWidth="1"/>
    <col min="3066" max="3313" width="9" style="3"/>
    <col min="3314" max="3314" width="67.09765625" style="3" customWidth="1"/>
    <col min="3315" max="3315" width="13.8984375" style="3" customWidth="1"/>
    <col min="3316" max="3316" width="2.09765625" style="3" customWidth="1"/>
    <col min="3317" max="3317" width="13.8984375" style="3" customWidth="1"/>
    <col min="3318" max="3318" width="2.59765625" style="3" customWidth="1"/>
    <col min="3319" max="3320" width="9" style="3"/>
    <col min="3321" max="3321" width="9.59765625" style="3" bestFit="1" customWidth="1"/>
    <col min="3322" max="3569" width="9" style="3"/>
    <col min="3570" max="3570" width="67.09765625" style="3" customWidth="1"/>
    <col min="3571" max="3571" width="13.8984375" style="3" customWidth="1"/>
    <col min="3572" max="3572" width="2.09765625" style="3" customWidth="1"/>
    <col min="3573" max="3573" width="13.8984375" style="3" customWidth="1"/>
    <col min="3574" max="3574" width="2.59765625" style="3" customWidth="1"/>
    <col min="3575" max="3576" width="9" style="3"/>
    <col min="3577" max="3577" width="9.59765625" style="3" bestFit="1" customWidth="1"/>
    <col min="3578" max="3825" width="9" style="3"/>
    <col min="3826" max="3826" width="67.09765625" style="3" customWidth="1"/>
    <col min="3827" max="3827" width="13.8984375" style="3" customWidth="1"/>
    <col min="3828" max="3828" width="2.09765625" style="3" customWidth="1"/>
    <col min="3829" max="3829" width="13.8984375" style="3" customWidth="1"/>
    <col min="3830" max="3830" width="2.59765625" style="3" customWidth="1"/>
    <col min="3831" max="3832" width="9" style="3"/>
    <col min="3833" max="3833" width="9.59765625" style="3" bestFit="1" customWidth="1"/>
    <col min="3834" max="4081" width="9" style="3"/>
    <col min="4082" max="4082" width="67.09765625" style="3" customWidth="1"/>
    <col min="4083" max="4083" width="13.8984375" style="3" customWidth="1"/>
    <col min="4084" max="4084" width="2.09765625" style="3" customWidth="1"/>
    <col min="4085" max="4085" width="13.8984375" style="3" customWidth="1"/>
    <col min="4086" max="4086" width="2.59765625" style="3" customWidth="1"/>
    <col min="4087" max="4088" width="9" style="3"/>
    <col min="4089" max="4089" width="9.59765625" style="3" bestFit="1" customWidth="1"/>
    <col min="4090" max="4337" width="9" style="3"/>
    <col min="4338" max="4338" width="67.09765625" style="3" customWidth="1"/>
    <col min="4339" max="4339" width="13.8984375" style="3" customWidth="1"/>
    <col min="4340" max="4340" width="2.09765625" style="3" customWidth="1"/>
    <col min="4341" max="4341" width="13.8984375" style="3" customWidth="1"/>
    <col min="4342" max="4342" width="2.59765625" style="3" customWidth="1"/>
    <col min="4343" max="4344" width="9" style="3"/>
    <col min="4345" max="4345" width="9.59765625" style="3" bestFit="1" customWidth="1"/>
    <col min="4346" max="4593" width="9" style="3"/>
    <col min="4594" max="4594" width="67.09765625" style="3" customWidth="1"/>
    <col min="4595" max="4595" width="13.8984375" style="3" customWidth="1"/>
    <col min="4596" max="4596" width="2.09765625" style="3" customWidth="1"/>
    <col min="4597" max="4597" width="13.8984375" style="3" customWidth="1"/>
    <col min="4598" max="4598" width="2.59765625" style="3" customWidth="1"/>
    <col min="4599" max="4600" width="9" style="3"/>
    <col min="4601" max="4601" width="9.59765625" style="3" bestFit="1" customWidth="1"/>
    <col min="4602" max="4849" width="9" style="3"/>
    <col min="4850" max="4850" width="67.09765625" style="3" customWidth="1"/>
    <col min="4851" max="4851" width="13.8984375" style="3" customWidth="1"/>
    <col min="4852" max="4852" width="2.09765625" style="3" customWidth="1"/>
    <col min="4853" max="4853" width="13.8984375" style="3" customWidth="1"/>
    <col min="4854" max="4854" width="2.59765625" style="3" customWidth="1"/>
    <col min="4855" max="4856" width="9" style="3"/>
    <col min="4857" max="4857" width="9.59765625" style="3" bestFit="1" customWidth="1"/>
    <col min="4858" max="5105" width="9" style="3"/>
    <col min="5106" max="5106" width="67.09765625" style="3" customWidth="1"/>
    <col min="5107" max="5107" width="13.8984375" style="3" customWidth="1"/>
    <col min="5108" max="5108" width="2.09765625" style="3" customWidth="1"/>
    <col min="5109" max="5109" width="13.8984375" style="3" customWidth="1"/>
    <col min="5110" max="5110" width="2.59765625" style="3" customWidth="1"/>
    <col min="5111" max="5112" width="9" style="3"/>
    <col min="5113" max="5113" width="9.59765625" style="3" bestFit="1" customWidth="1"/>
    <col min="5114" max="5361" width="9" style="3"/>
    <col min="5362" max="5362" width="67.09765625" style="3" customWidth="1"/>
    <col min="5363" max="5363" width="13.8984375" style="3" customWidth="1"/>
    <col min="5364" max="5364" width="2.09765625" style="3" customWidth="1"/>
    <col min="5365" max="5365" width="13.8984375" style="3" customWidth="1"/>
    <col min="5366" max="5366" width="2.59765625" style="3" customWidth="1"/>
    <col min="5367" max="5368" width="9" style="3"/>
    <col min="5369" max="5369" width="9.59765625" style="3" bestFit="1" customWidth="1"/>
    <col min="5370" max="5617" width="9" style="3"/>
    <col min="5618" max="5618" width="67.09765625" style="3" customWidth="1"/>
    <col min="5619" max="5619" width="13.8984375" style="3" customWidth="1"/>
    <col min="5620" max="5620" width="2.09765625" style="3" customWidth="1"/>
    <col min="5621" max="5621" width="13.8984375" style="3" customWidth="1"/>
    <col min="5622" max="5622" width="2.59765625" style="3" customWidth="1"/>
    <col min="5623" max="5624" width="9" style="3"/>
    <col min="5625" max="5625" width="9.59765625" style="3" bestFit="1" customWidth="1"/>
    <col min="5626" max="5873" width="9" style="3"/>
    <col min="5874" max="5874" width="67.09765625" style="3" customWidth="1"/>
    <col min="5875" max="5875" width="13.8984375" style="3" customWidth="1"/>
    <col min="5876" max="5876" width="2.09765625" style="3" customWidth="1"/>
    <col min="5877" max="5877" width="13.8984375" style="3" customWidth="1"/>
    <col min="5878" max="5878" width="2.59765625" style="3" customWidth="1"/>
    <col min="5879" max="5880" width="9" style="3"/>
    <col min="5881" max="5881" width="9.59765625" style="3" bestFit="1" customWidth="1"/>
    <col min="5882" max="6129" width="9" style="3"/>
    <col min="6130" max="6130" width="67.09765625" style="3" customWidth="1"/>
    <col min="6131" max="6131" width="13.8984375" style="3" customWidth="1"/>
    <col min="6132" max="6132" width="2.09765625" style="3" customWidth="1"/>
    <col min="6133" max="6133" width="13.8984375" style="3" customWidth="1"/>
    <col min="6134" max="6134" width="2.59765625" style="3" customWidth="1"/>
    <col min="6135" max="6136" width="9" style="3"/>
    <col min="6137" max="6137" width="9.59765625" style="3" bestFit="1" customWidth="1"/>
    <col min="6138" max="6385" width="9" style="3"/>
    <col min="6386" max="6386" width="67.09765625" style="3" customWidth="1"/>
    <col min="6387" max="6387" width="13.8984375" style="3" customWidth="1"/>
    <col min="6388" max="6388" width="2.09765625" style="3" customWidth="1"/>
    <col min="6389" max="6389" width="13.8984375" style="3" customWidth="1"/>
    <col min="6390" max="6390" width="2.59765625" style="3" customWidth="1"/>
    <col min="6391" max="6392" width="9" style="3"/>
    <col min="6393" max="6393" width="9.59765625" style="3" bestFit="1" customWidth="1"/>
    <col min="6394" max="6641" width="9" style="3"/>
    <col min="6642" max="6642" width="67.09765625" style="3" customWidth="1"/>
    <col min="6643" max="6643" width="13.8984375" style="3" customWidth="1"/>
    <col min="6644" max="6644" width="2.09765625" style="3" customWidth="1"/>
    <col min="6645" max="6645" width="13.8984375" style="3" customWidth="1"/>
    <col min="6646" max="6646" width="2.59765625" style="3" customWidth="1"/>
    <col min="6647" max="6648" width="9" style="3"/>
    <col min="6649" max="6649" width="9.59765625" style="3" bestFit="1" customWidth="1"/>
    <col min="6650" max="6897" width="9" style="3"/>
    <col min="6898" max="6898" width="67.09765625" style="3" customWidth="1"/>
    <col min="6899" max="6899" width="13.8984375" style="3" customWidth="1"/>
    <col min="6900" max="6900" width="2.09765625" style="3" customWidth="1"/>
    <col min="6901" max="6901" width="13.8984375" style="3" customWidth="1"/>
    <col min="6902" max="6902" width="2.59765625" style="3" customWidth="1"/>
    <col min="6903" max="6904" width="9" style="3"/>
    <col min="6905" max="6905" width="9.59765625" style="3" bestFit="1" customWidth="1"/>
    <col min="6906" max="7153" width="9" style="3"/>
    <col min="7154" max="7154" width="67.09765625" style="3" customWidth="1"/>
    <col min="7155" max="7155" width="13.8984375" style="3" customWidth="1"/>
    <col min="7156" max="7156" width="2.09765625" style="3" customWidth="1"/>
    <col min="7157" max="7157" width="13.8984375" style="3" customWidth="1"/>
    <col min="7158" max="7158" width="2.59765625" style="3" customWidth="1"/>
    <col min="7159" max="7160" width="9" style="3"/>
    <col min="7161" max="7161" width="9.59765625" style="3" bestFit="1" customWidth="1"/>
    <col min="7162" max="7409" width="9" style="3"/>
    <col min="7410" max="7410" width="67.09765625" style="3" customWidth="1"/>
    <col min="7411" max="7411" width="13.8984375" style="3" customWidth="1"/>
    <col min="7412" max="7412" width="2.09765625" style="3" customWidth="1"/>
    <col min="7413" max="7413" width="13.8984375" style="3" customWidth="1"/>
    <col min="7414" max="7414" width="2.59765625" style="3" customWidth="1"/>
    <col min="7415" max="7416" width="9" style="3"/>
    <col min="7417" max="7417" width="9.59765625" style="3" bestFit="1" customWidth="1"/>
    <col min="7418" max="7665" width="9" style="3"/>
    <col min="7666" max="7666" width="67.09765625" style="3" customWidth="1"/>
    <col min="7667" max="7667" width="13.8984375" style="3" customWidth="1"/>
    <col min="7668" max="7668" width="2.09765625" style="3" customWidth="1"/>
    <col min="7669" max="7669" width="13.8984375" style="3" customWidth="1"/>
    <col min="7670" max="7670" width="2.59765625" style="3" customWidth="1"/>
    <col min="7671" max="7672" width="9" style="3"/>
    <col min="7673" max="7673" width="9.59765625" style="3" bestFit="1" customWidth="1"/>
    <col min="7674" max="7921" width="9" style="3"/>
    <col min="7922" max="7922" width="67.09765625" style="3" customWidth="1"/>
    <col min="7923" max="7923" width="13.8984375" style="3" customWidth="1"/>
    <col min="7924" max="7924" width="2.09765625" style="3" customWidth="1"/>
    <col min="7925" max="7925" width="13.8984375" style="3" customWidth="1"/>
    <col min="7926" max="7926" width="2.59765625" style="3" customWidth="1"/>
    <col min="7927" max="7928" width="9" style="3"/>
    <col min="7929" max="7929" width="9.59765625" style="3" bestFit="1" customWidth="1"/>
    <col min="7930" max="8177" width="9" style="3"/>
    <col min="8178" max="8178" width="67.09765625" style="3" customWidth="1"/>
    <col min="8179" max="8179" width="13.8984375" style="3" customWidth="1"/>
    <col min="8180" max="8180" width="2.09765625" style="3" customWidth="1"/>
    <col min="8181" max="8181" width="13.8984375" style="3" customWidth="1"/>
    <col min="8182" max="8182" width="2.59765625" style="3" customWidth="1"/>
    <col min="8183" max="8184" width="9" style="3"/>
    <col min="8185" max="8185" width="9.59765625" style="3" bestFit="1" customWidth="1"/>
    <col min="8186" max="8433" width="9" style="3"/>
    <col min="8434" max="8434" width="67.09765625" style="3" customWidth="1"/>
    <col min="8435" max="8435" width="13.8984375" style="3" customWidth="1"/>
    <col min="8436" max="8436" width="2.09765625" style="3" customWidth="1"/>
    <col min="8437" max="8437" width="13.8984375" style="3" customWidth="1"/>
    <col min="8438" max="8438" width="2.59765625" style="3" customWidth="1"/>
    <col min="8439" max="8440" width="9" style="3"/>
    <col min="8441" max="8441" width="9.59765625" style="3" bestFit="1" customWidth="1"/>
    <col min="8442" max="8689" width="9" style="3"/>
    <col min="8690" max="8690" width="67.09765625" style="3" customWidth="1"/>
    <col min="8691" max="8691" width="13.8984375" style="3" customWidth="1"/>
    <col min="8692" max="8692" width="2.09765625" style="3" customWidth="1"/>
    <col min="8693" max="8693" width="13.8984375" style="3" customWidth="1"/>
    <col min="8694" max="8694" width="2.59765625" style="3" customWidth="1"/>
    <col min="8695" max="8696" width="9" style="3"/>
    <col min="8697" max="8697" width="9.59765625" style="3" bestFit="1" customWidth="1"/>
    <col min="8698" max="8945" width="9" style="3"/>
    <col min="8946" max="8946" width="67.09765625" style="3" customWidth="1"/>
    <col min="8947" max="8947" width="13.8984375" style="3" customWidth="1"/>
    <col min="8948" max="8948" width="2.09765625" style="3" customWidth="1"/>
    <col min="8949" max="8949" width="13.8984375" style="3" customWidth="1"/>
    <col min="8950" max="8950" width="2.59765625" style="3" customWidth="1"/>
    <col min="8951" max="8952" width="9" style="3"/>
    <col min="8953" max="8953" width="9.59765625" style="3" bestFit="1" customWidth="1"/>
    <col min="8954" max="9201" width="9" style="3"/>
    <col min="9202" max="9202" width="67.09765625" style="3" customWidth="1"/>
    <col min="9203" max="9203" width="13.8984375" style="3" customWidth="1"/>
    <col min="9204" max="9204" width="2.09765625" style="3" customWidth="1"/>
    <col min="9205" max="9205" width="13.8984375" style="3" customWidth="1"/>
    <col min="9206" max="9206" width="2.59765625" style="3" customWidth="1"/>
    <col min="9207" max="9208" width="9" style="3"/>
    <col min="9209" max="9209" width="9.59765625" style="3" bestFit="1" customWidth="1"/>
    <col min="9210" max="9457" width="9" style="3"/>
    <col min="9458" max="9458" width="67.09765625" style="3" customWidth="1"/>
    <col min="9459" max="9459" width="13.8984375" style="3" customWidth="1"/>
    <col min="9460" max="9460" width="2.09765625" style="3" customWidth="1"/>
    <col min="9461" max="9461" width="13.8984375" style="3" customWidth="1"/>
    <col min="9462" max="9462" width="2.59765625" style="3" customWidth="1"/>
    <col min="9463" max="9464" width="9" style="3"/>
    <col min="9465" max="9465" width="9.59765625" style="3" bestFit="1" customWidth="1"/>
    <col min="9466" max="9713" width="9" style="3"/>
    <col min="9714" max="9714" width="67.09765625" style="3" customWidth="1"/>
    <col min="9715" max="9715" width="13.8984375" style="3" customWidth="1"/>
    <col min="9716" max="9716" width="2.09765625" style="3" customWidth="1"/>
    <col min="9717" max="9717" width="13.8984375" style="3" customWidth="1"/>
    <col min="9718" max="9718" width="2.59765625" style="3" customWidth="1"/>
    <col min="9719" max="9720" width="9" style="3"/>
    <col min="9721" max="9721" width="9.59765625" style="3" bestFit="1" customWidth="1"/>
    <col min="9722" max="9969" width="9" style="3"/>
    <col min="9970" max="9970" width="67.09765625" style="3" customWidth="1"/>
    <col min="9971" max="9971" width="13.8984375" style="3" customWidth="1"/>
    <col min="9972" max="9972" width="2.09765625" style="3" customWidth="1"/>
    <col min="9973" max="9973" width="13.8984375" style="3" customWidth="1"/>
    <col min="9974" max="9974" width="2.59765625" style="3" customWidth="1"/>
    <col min="9975" max="9976" width="9" style="3"/>
    <col min="9977" max="9977" width="9.59765625" style="3" bestFit="1" customWidth="1"/>
    <col min="9978" max="10225" width="9" style="3"/>
    <col min="10226" max="10226" width="67.09765625" style="3" customWidth="1"/>
    <col min="10227" max="10227" width="13.8984375" style="3" customWidth="1"/>
    <col min="10228" max="10228" width="2.09765625" style="3" customWidth="1"/>
    <col min="10229" max="10229" width="13.8984375" style="3" customWidth="1"/>
    <col min="10230" max="10230" width="2.59765625" style="3" customWidth="1"/>
    <col min="10231" max="10232" width="9" style="3"/>
    <col min="10233" max="10233" width="9.59765625" style="3" bestFit="1" customWidth="1"/>
    <col min="10234" max="10481" width="9" style="3"/>
    <col min="10482" max="10482" width="67.09765625" style="3" customWidth="1"/>
    <col min="10483" max="10483" width="13.8984375" style="3" customWidth="1"/>
    <col min="10484" max="10484" width="2.09765625" style="3" customWidth="1"/>
    <col min="10485" max="10485" width="13.8984375" style="3" customWidth="1"/>
    <col min="10486" max="10486" width="2.59765625" style="3" customWidth="1"/>
    <col min="10487" max="10488" width="9" style="3"/>
    <col min="10489" max="10489" width="9.59765625" style="3" bestFit="1" customWidth="1"/>
    <col min="10490" max="10737" width="9" style="3"/>
    <col min="10738" max="10738" width="67.09765625" style="3" customWidth="1"/>
    <col min="10739" max="10739" width="13.8984375" style="3" customWidth="1"/>
    <col min="10740" max="10740" width="2.09765625" style="3" customWidth="1"/>
    <col min="10741" max="10741" width="13.8984375" style="3" customWidth="1"/>
    <col min="10742" max="10742" width="2.59765625" style="3" customWidth="1"/>
    <col min="10743" max="10744" width="9" style="3"/>
    <col min="10745" max="10745" width="9.59765625" style="3" bestFit="1" customWidth="1"/>
    <col min="10746" max="10993" width="9" style="3"/>
    <col min="10994" max="10994" width="67.09765625" style="3" customWidth="1"/>
    <col min="10995" max="10995" width="13.8984375" style="3" customWidth="1"/>
    <col min="10996" max="10996" width="2.09765625" style="3" customWidth="1"/>
    <col min="10997" max="10997" width="13.8984375" style="3" customWidth="1"/>
    <col min="10998" max="10998" width="2.59765625" style="3" customWidth="1"/>
    <col min="10999" max="11000" width="9" style="3"/>
    <col min="11001" max="11001" width="9.59765625" style="3" bestFit="1" customWidth="1"/>
    <col min="11002" max="11249" width="9" style="3"/>
    <col min="11250" max="11250" width="67.09765625" style="3" customWidth="1"/>
    <col min="11251" max="11251" width="13.8984375" style="3" customWidth="1"/>
    <col min="11252" max="11252" width="2.09765625" style="3" customWidth="1"/>
    <col min="11253" max="11253" width="13.8984375" style="3" customWidth="1"/>
    <col min="11254" max="11254" width="2.59765625" style="3" customWidth="1"/>
    <col min="11255" max="11256" width="9" style="3"/>
    <col min="11257" max="11257" width="9.59765625" style="3" bestFit="1" customWidth="1"/>
    <col min="11258" max="11505" width="9" style="3"/>
    <col min="11506" max="11506" width="67.09765625" style="3" customWidth="1"/>
    <col min="11507" max="11507" width="13.8984375" style="3" customWidth="1"/>
    <col min="11508" max="11508" width="2.09765625" style="3" customWidth="1"/>
    <col min="11509" max="11509" width="13.8984375" style="3" customWidth="1"/>
    <col min="11510" max="11510" width="2.59765625" style="3" customWidth="1"/>
    <col min="11511" max="11512" width="9" style="3"/>
    <col min="11513" max="11513" width="9.59765625" style="3" bestFit="1" customWidth="1"/>
    <col min="11514" max="11761" width="9" style="3"/>
    <col min="11762" max="11762" width="67.09765625" style="3" customWidth="1"/>
    <col min="11763" max="11763" width="13.8984375" style="3" customWidth="1"/>
    <col min="11764" max="11764" width="2.09765625" style="3" customWidth="1"/>
    <col min="11765" max="11765" width="13.8984375" style="3" customWidth="1"/>
    <col min="11766" max="11766" width="2.59765625" style="3" customWidth="1"/>
    <col min="11767" max="11768" width="9" style="3"/>
    <col min="11769" max="11769" width="9.59765625" style="3" bestFit="1" customWidth="1"/>
    <col min="11770" max="12017" width="9" style="3"/>
    <col min="12018" max="12018" width="67.09765625" style="3" customWidth="1"/>
    <col min="12019" max="12019" width="13.8984375" style="3" customWidth="1"/>
    <col min="12020" max="12020" width="2.09765625" style="3" customWidth="1"/>
    <col min="12021" max="12021" width="13.8984375" style="3" customWidth="1"/>
    <col min="12022" max="12022" width="2.59765625" style="3" customWidth="1"/>
    <col min="12023" max="12024" width="9" style="3"/>
    <col min="12025" max="12025" width="9.59765625" style="3" bestFit="1" customWidth="1"/>
    <col min="12026" max="12273" width="9" style="3"/>
    <col min="12274" max="12274" width="67.09765625" style="3" customWidth="1"/>
    <col min="12275" max="12275" width="13.8984375" style="3" customWidth="1"/>
    <col min="12276" max="12276" width="2.09765625" style="3" customWidth="1"/>
    <col min="12277" max="12277" width="13.8984375" style="3" customWidth="1"/>
    <col min="12278" max="12278" width="2.59765625" style="3" customWidth="1"/>
    <col min="12279" max="12280" width="9" style="3"/>
    <col min="12281" max="12281" width="9.59765625" style="3" bestFit="1" customWidth="1"/>
    <col min="12282" max="12529" width="9" style="3"/>
    <col min="12530" max="12530" width="67.09765625" style="3" customWidth="1"/>
    <col min="12531" max="12531" width="13.8984375" style="3" customWidth="1"/>
    <col min="12532" max="12532" width="2.09765625" style="3" customWidth="1"/>
    <col min="12533" max="12533" width="13.8984375" style="3" customWidth="1"/>
    <col min="12534" max="12534" width="2.59765625" style="3" customWidth="1"/>
    <col min="12535" max="12536" width="9" style="3"/>
    <col min="12537" max="12537" width="9.59765625" style="3" bestFit="1" customWidth="1"/>
    <col min="12538" max="12785" width="9" style="3"/>
    <col min="12786" max="12786" width="67.09765625" style="3" customWidth="1"/>
    <col min="12787" max="12787" width="13.8984375" style="3" customWidth="1"/>
    <col min="12788" max="12788" width="2.09765625" style="3" customWidth="1"/>
    <col min="12789" max="12789" width="13.8984375" style="3" customWidth="1"/>
    <col min="12790" max="12790" width="2.59765625" style="3" customWidth="1"/>
    <col min="12791" max="12792" width="9" style="3"/>
    <col min="12793" max="12793" width="9.59765625" style="3" bestFit="1" customWidth="1"/>
    <col min="12794" max="13041" width="9" style="3"/>
    <col min="13042" max="13042" width="67.09765625" style="3" customWidth="1"/>
    <col min="13043" max="13043" width="13.8984375" style="3" customWidth="1"/>
    <col min="13044" max="13044" width="2.09765625" style="3" customWidth="1"/>
    <col min="13045" max="13045" width="13.8984375" style="3" customWidth="1"/>
    <col min="13046" max="13046" width="2.59765625" style="3" customWidth="1"/>
    <col min="13047" max="13048" width="9" style="3"/>
    <col min="13049" max="13049" width="9.59765625" style="3" bestFit="1" customWidth="1"/>
    <col min="13050" max="13297" width="9" style="3"/>
    <col min="13298" max="13298" width="67.09765625" style="3" customWidth="1"/>
    <col min="13299" max="13299" width="13.8984375" style="3" customWidth="1"/>
    <col min="13300" max="13300" width="2.09765625" style="3" customWidth="1"/>
    <col min="13301" max="13301" width="13.8984375" style="3" customWidth="1"/>
    <col min="13302" max="13302" width="2.59765625" style="3" customWidth="1"/>
    <col min="13303" max="13304" width="9" style="3"/>
    <col min="13305" max="13305" width="9.59765625" style="3" bestFit="1" customWidth="1"/>
    <col min="13306" max="13553" width="9" style="3"/>
    <col min="13554" max="13554" width="67.09765625" style="3" customWidth="1"/>
    <col min="13555" max="13555" width="13.8984375" style="3" customWidth="1"/>
    <col min="13556" max="13556" width="2.09765625" style="3" customWidth="1"/>
    <col min="13557" max="13557" width="13.8984375" style="3" customWidth="1"/>
    <col min="13558" max="13558" width="2.59765625" style="3" customWidth="1"/>
    <col min="13559" max="13560" width="9" style="3"/>
    <col min="13561" max="13561" width="9.59765625" style="3" bestFit="1" customWidth="1"/>
    <col min="13562" max="13809" width="9" style="3"/>
    <col min="13810" max="13810" width="67.09765625" style="3" customWidth="1"/>
    <col min="13811" max="13811" width="13.8984375" style="3" customWidth="1"/>
    <col min="13812" max="13812" width="2.09765625" style="3" customWidth="1"/>
    <col min="13813" max="13813" width="13.8984375" style="3" customWidth="1"/>
    <col min="13814" max="13814" width="2.59765625" style="3" customWidth="1"/>
    <col min="13815" max="13816" width="9" style="3"/>
    <col min="13817" max="13817" width="9.59765625" style="3" bestFit="1" customWidth="1"/>
    <col min="13818" max="14065" width="9" style="3"/>
    <col min="14066" max="14066" width="67.09765625" style="3" customWidth="1"/>
    <col min="14067" max="14067" width="13.8984375" style="3" customWidth="1"/>
    <col min="14068" max="14068" width="2.09765625" style="3" customWidth="1"/>
    <col min="14069" max="14069" width="13.8984375" style="3" customWidth="1"/>
    <col min="14070" max="14070" width="2.59765625" style="3" customWidth="1"/>
    <col min="14071" max="14072" width="9" style="3"/>
    <col min="14073" max="14073" width="9.59765625" style="3" bestFit="1" customWidth="1"/>
    <col min="14074" max="14321" width="9" style="3"/>
    <col min="14322" max="14322" width="67.09765625" style="3" customWidth="1"/>
    <col min="14323" max="14323" width="13.8984375" style="3" customWidth="1"/>
    <col min="14324" max="14324" width="2.09765625" style="3" customWidth="1"/>
    <col min="14325" max="14325" width="13.8984375" style="3" customWidth="1"/>
    <col min="14326" max="14326" width="2.59765625" style="3" customWidth="1"/>
    <col min="14327" max="14328" width="9" style="3"/>
    <col min="14329" max="14329" width="9.59765625" style="3" bestFit="1" customWidth="1"/>
    <col min="14330" max="14577" width="9" style="3"/>
    <col min="14578" max="14578" width="67.09765625" style="3" customWidth="1"/>
    <col min="14579" max="14579" width="13.8984375" style="3" customWidth="1"/>
    <col min="14580" max="14580" width="2.09765625" style="3" customWidth="1"/>
    <col min="14581" max="14581" width="13.8984375" style="3" customWidth="1"/>
    <col min="14582" max="14582" width="2.59765625" style="3" customWidth="1"/>
    <col min="14583" max="14584" width="9" style="3"/>
    <col min="14585" max="14585" width="9.59765625" style="3" bestFit="1" customWidth="1"/>
    <col min="14586" max="14833" width="9" style="3"/>
    <col min="14834" max="14834" width="67.09765625" style="3" customWidth="1"/>
    <col min="14835" max="14835" width="13.8984375" style="3" customWidth="1"/>
    <col min="14836" max="14836" width="2.09765625" style="3" customWidth="1"/>
    <col min="14837" max="14837" width="13.8984375" style="3" customWidth="1"/>
    <col min="14838" max="14838" width="2.59765625" style="3" customWidth="1"/>
    <col min="14839" max="14840" width="9" style="3"/>
    <col min="14841" max="14841" width="9.59765625" style="3" bestFit="1" customWidth="1"/>
    <col min="14842" max="15089" width="9" style="3"/>
    <col min="15090" max="15090" width="67.09765625" style="3" customWidth="1"/>
    <col min="15091" max="15091" width="13.8984375" style="3" customWidth="1"/>
    <col min="15092" max="15092" width="2.09765625" style="3" customWidth="1"/>
    <col min="15093" max="15093" width="13.8984375" style="3" customWidth="1"/>
    <col min="15094" max="15094" width="2.59765625" style="3" customWidth="1"/>
    <col min="15095" max="15096" width="9" style="3"/>
    <col min="15097" max="15097" width="9.59765625" style="3" bestFit="1" customWidth="1"/>
    <col min="15098" max="15345" width="9" style="3"/>
    <col min="15346" max="15346" width="67.09765625" style="3" customWidth="1"/>
    <col min="15347" max="15347" width="13.8984375" style="3" customWidth="1"/>
    <col min="15348" max="15348" width="2.09765625" style="3" customWidth="1"/>
    <col min="15349" max="15349" width="13.8984375" style="3" customWidth="1"/>
    <col min="15350" max="15350" width="2.59765625" style="3" customWidth="1"/>
    <col min="15351" max="15352" width="9" style="3"/>
    <col min="15353" max="15353" width="9.59765625" style="3" bestFit="1" customWidth="1"/>
    <col min="15354" max="15601" width="9" style="3"/>
    <col min="15602" max="15602" width="67.09765625" style="3" customWidth="1"/>
    <col min="15603" max="15603" width="13.8984375" style="3" customWidth="1"/>
    <col min="15604" max="15604" width="2.09765625" style="3" customWidth="1"/>
    <col min="15605" max="15605" width="13.8984375" style="3" customWidth="1"/>
    <col min="15606" max="15606" width="2.59765625" style="3" customWidth="1"/>
    <col min="15607" max="15608" width="9" style="3"/>
    <col min="15609" max="15609" width="9.59765625" style="3" bestFit="1" customWidth="1"/>
    <col min="15610" max="15857" width="9" style="3"/>
    <col min="15858" max="15858" width="67.09765625" style="3" customWidth="1"/>
    <col min="15859" max="15859" width="13.8984375" style="3" customWidth="1"/>
    <col min="15860" max="15860" width="2.09765625" style="3" customWidth="1"/>
    <col min="15861" max="15861" width="13.8984375" style="3" customWidth="1"/>
    <col min="15862" max="15862" width="2.59765625" style="3" customWidth="1"/>
    <col min="15863" max="15864" width="9" style="3"/>
    <col min="15865" max="15865" width="9.59765625" style="3" bestFit="1" customWidth="1"/>
    <col min="15866" max="16113" width="9" style="3"/>
    <col min="16114" max="16114" width="67.09765625" style="3" customWidth="1"/>
    <col min="16115" max="16115" width="13.8984375" style="3" customWidth="1"/>
    <col min="16116" max="16116" width="2.09765625" style="3" customWidth="1"/>
    <col min="16117" max="16117" width="13.8984375" style="3" customWidth="1"/>
    <col min="16118" max="16118" width="2.59765625" style="3" customWidth="1"/>
    <col min="16119" max="16120" width="9" style="3"/>
    <col min="16121" max="16121" width="9.59765625" style="3" bestFit="1" customWidth="1"/>
    <col min="16122" max="16367" width="9" style="3"/>
    <col min="16368" max="16384" width="9" style="3" customWidth="1"/>
  </cols>
  <sheetData>
    <row r="1" spans="1:10" ht="24" customHeight="1" x14ac:dyDescent="0.7">
      <c r="A1" s="1"/>
      <c r="D1" s="91"/>
      <c r="E1" s="1"/>
      <c r="F1" s="91"/>
      <c r="H1" s="23"/>
      <c r="J1" s="26" t="s">
        <v>81</v>
      </c>
    </row>
    <row r="2" spans="1:10" ht="24" customHeight="1" x14ac:dyDescent="0.7">
      <c r="A2" s="1" t="s">
        <v>0</v>
      </c>
      <c r="D2" s="91"/>
      <c r="E2" s="1"/>
      <c r="F2" s="91"/>
      <c r="H2" s="23"/>
      <c r="J2" s="23"/>
    </row>
    <row r="3" spans="1:10" ht="24" customHeight="1" x14ac:dyDescent="0.7">
      <c r="A3" s="1" t="s">
        <v>76</v>
      </c>
      <c r="D3" s="91"/>
      <c r="E3" s="1"/>
      <c r="F3" s="91"/>
      <c r="H3" s="23"/>
      <c r="J3" s="23"/>
    </row>
    <row r="4" spans="1:10" ht="24" customHeight="1" x14ac:dyDescent="0.7">
      <c r="A4" s="18" t="s">
        <v>172</v>
      </c>
      <c r="D4" s="91"/>
      <c r="E4" s="1"/>
      <c r="F4" s="91"/>
      <c r="H4" s="23"/>
      <c r="J4" s="23"/>
    </row>
    <row r="5" spans="1:10" ht="24" customHeight="1" x14ac:dyDescent="0.7">
      <c r="A5" s="1"/>
      <c r="D5" s="91"/>
      <c r="E5" s="1"/>
      <c r="F5" s="91"/>
      <c r="H5" s="23"/>
      <c r="J5" s="26" t="s">
        <v>71</v>
      </c>
    </row>
    <row r="6" spans="1:10" ht="24" customHeight="1" x14ac:dyDescent="0.7">
      <c r="D6" s="175" t="s">
        <v>1</v>
      </c>
      <c r="E6" s="175"/>
      <c r="F6" s="175"/>
      <c r="G6" s="92"/>
      <c r="H6" s="174" t="s">
        <v>2</v>
      </c>
      <c r="I6" s="174"/>
      <c r="J6" s="174"/>
    </row>
    <row r="7" spans="1:10" ht="24" customHeight="1" x14ac:dyDescent="0.7">
      <c r="C7" s="5"/>
      <c r="D7" s="89" t="s">
        <v>173</v>
      </c>
      <c r="E7" s="90"/>
      <c r="F7" s="89" t="s">
        <v>135</v>
      </c>
      <c r="G7" s="3">
        <f>72457000/10^3</f>
        <v>72457</v>
      </c>
      <c r="H7" s="89" t="s">
        <v>173</v>
      </c>
      <c r="I7" s="90"/>
      <c r="J7" s="89" t="s">
        <v>135</v>
      </c>
    </row>
    <row r="8" spans="1:10" ht="24" customHeight="1" x14ac:dyDescent="0.7">
      <c r="A8" s="1" t="s">
        <v>64</v>
      </c>
      <c r="D8" s="93"/>
      <c r="E8" s="94"/>
      <c r="F8" s="93"/>
    </row>
    <row r="9" spans="1:10" ht="24" customHeight="1" x14ac:dyDescent="0.7">
      <c r="A9" s="3" t="s">
        <v>187</v>
      </c>
      <c r="D9" s="95">
        <f>SUM(PL!D22)</f>
        <v>16914</v>
      </c>
      <c r="E9" s="15"/>
      <c r="F9" s="95">
        <f>SUM(PL!F22)</f>
        <v>11643</v>
      </c>
      <c r="G9" s="13"/>
      <c r="H9" s="95">
        <f>SUM(PL!H22)</f>
        <v>23104</v>
      </c>
      <c r="I9" s="13"/>
      <c r="J9" s="95">
        <f>SUM(PL!J22)</f>
        <v>5978</v>
      </c>
    </row>
    <row r="10" spans="1:10" ht="24" customHeight="1" x14ac:dyDescent="0.7">
      <c r="A10" s="3" t="s">
        <v>150</v>
      </c>
      <c r="D10" s="95"/>
      <c r="E10" s="15"/>
      <c r="F10" s="35"/>
      <c r="G10" s="13"/>
      <c r="H10" s="35"/>
      <c r="I10" s="13"/>
      <c r="J10" s="28"/>
    </row>
    <row r="11" spans="1:10" ht="24" customHeight="1" x14ac:dyDescent="0.7">
      <c r="A11" s="97" t="s">
        <v>120</v>
      </c>
      <c r="D11" s="95"/>
      <c r="E11" s="15"/>
      <c r="F11" s="36"/>
      <c r="G11" s="13"/>
      <c r="H11" s="36"/>
      <c r="I11" s="13"/>
      <c r="J11" s="37"/>
    </row>
    <row r="12" spans="1:10" ht="24" customHeight="1" x14ac:dyDescent="0.7">
      <c r="A12" s="97" t="s">
        <v>121</v>
      </c>
      <c r="D12" s="35">
        <v>3237</v>
      </c>
      <c r="E12" s="15"/>
      <c r="F12" s="35">
        <v>3417</v>
      </c>
      <c r="G12" s="13"/>
      <c r="H12" s="35">
        <v>1554</v>
      </c>
      <c r="I12" s="13"/>
      <c r="J12" s="28">
        <v>1463</v>
      </c>
    </row>
    <row r="13" spans="1:10" ht="24" customHeight="1" x14ac:dyDescent="0.7">
      <c r="A13" s="97" t="s">
        <v>188</v>
      </c>
      <c r="D13" s="35">
        <v>-100</v>
      </c>
      <c r="E13" s="15"/>
      <c r="F13" s="35">
        <v>-266</v>
      </c>
      <c r="G13" s="13"/>
      <c r="H13" s="35">
        <v>0</v>
      </c>
      <c r="I13" s="13"/>
      <c r="J13" s="28">
        <v>0</v>
      </c>
    </row>
    <row r="14" spans="1:10" ht="24" customHeight="1" x14ac:dyDescent="0.7">
      <c r="A14" s="97" t="s">
        <v>131</v>
      </c>
      <c r="D14" s="35">
        <v>0</v>
      </c>
      <c r="E14" s="15"/>
      <c r="F14" s="35">
        <v>1</v>
      </c>
      <c r="G14" s="13"/>
      <c r="H14" s="35">
        <v>0</v>
      </c>
      <c r="I14" s="13"/>
      <c r="J14" s="28">
        <v>1</v>
      </c>
    </row>
    <row r="15" spans="1:10" ht="24" customHeight="1" x14ac:dyDescent="0.7">
      <c r="A15" s="97" t="s">
        <v>189</v>
      </c>
      <c r="D15" s="35">
        <v>-753</v>
      </c>
      <c r="E15" s="15"/>
      <c r="F15" s="35">
        <v>2824</v>
      </c>
      <c r="G15" s="13"/>
      <c r="H15" s="35">
        <v>-753</v>
      </c>
      <c r="I15" s="13"/>
      <c r="J15" s="28">
        <v>2824</v>
      </c>
    </row>
    <row r="16" spans="1:10" ht="24" customHeight="1" x14ac:dyDescent="0.7">
      <c r="A16" s="97" t="s">
        <v>158</v>
      </c>
      <c r="D16" s="35">
        <v>299</v>
      </c>
      <c r="E16" s="15"/>
      <c r="F16" s="35">
        <v>738</v>
      </c>
      <c r="G16" s="13"/>
      <c r="H16" s="35">
        <v>243</v>
      </c>
      <c r="I16" s="13"/>
      <c r="J16" s="28">
        <v>178</v>
      </c>
    </row>
    <row r="17" spans="1:10" ht="24" customHeight="1" x14ac:dyDescent="0.7">
      <c r="A17" s="97" t="s">
        <v>50</v>
      </c>
      <c r="D17" s="35">
        <v>22598</v>
      </c>
      <c r="E17" s="15"/>
      <c r="F17" s="35">
        <v>18835</v>
      </c>
      <c r="G17" s="13"/>
      <c r="H17" s="35">
        <v>7632</v>
      </c>
      <c r="I17" s="13"/>
      <c r="J17" s="28">
        <v>16988</v>
      </c>
    </row>
    <row r="18" spans="1:10" ht="24" customHeight="1" x14ac:dyDescent="0.7">
      <c r="A18" s="97" t="s">
        <v>49</v>
      </c>
      <c r="D18" s="35">
        <v>11145</v>
      </c>
      <c r="E18" s="15"/>
      <c r="F18" s="35">
        <v>11322</v>
      </c>
      <c r="G18" s="13"/>
      <c r="H18" s="35">
        <v>8860</v>
      </c>
      <c r="I18" s="13"/>
      <c r="J18" s="27">
        <v>8385</v>
      </c>
    </row>
    <row r="19" spans="1:10" ht="24" customHeight="1" x14ac:dyDescent="0.7">
      <c r="A19" s="97" t="s">
        <v>122</v>
      </c>
      <c r="D19" s="34">
        <v>-75245</v>
      </c>
      <c r="E19" s="8"/>
      <c r="F19" s="34">
        <v>-71995</v>
      </c>
      <c r="G19" s="13"/>
      <c r="H19" s="34">
        <v>-52336</v>
      </c>
      <c r="I19" s="13"/>
      <c r="J19" s="24">
        <v>-49243</v>
      </c>
    </row>
    <row r="20" spans="1:10" ht="24" customHeight="1" x14ac:dyDescent="0.7">
      <c r="A20" s="3" t="s">
        <v>93</v>
      </c>
      <c r="D20" s="43"/>
      <c r="E20" s="8"/>
      <c r="F20" s="43"/>
      <c r="G20" s="13"/>
      <c r="H20" s="44"/>
      <c r="I20" s="13"/>
      <c r="J20" s="44"/>
    </row>
    <row r="21" spans="1:10" ht="24" customHeight="1" x14ac:dyDescent="0.7">
      <c r="A21" s="97" t="s">
        <v>123</v>
      </c>
      <c r="D21" s="38">
        <f>SUM(D9:D19)</f>
        <v>-21905</v>
      </c>
      <c r="E21" s="15"/>
      <c r="F21" s="38">
        <f>SUM(F9:F19)</f>
        <v>-23481</v>
      </c>
      <c r="G21" s="13"/>
      <c r="H21" s="38">
        <f>SUM(H9:H19)</f>
        <v>-11696</v>
      </c>
      <c r="I21" s="13"/>
      <c r="J21" s="38">
        <f>SUM(J9:J19)</f>
        <v>-13426</v>
      </c>
    </row>
    <row r="22" spans="1:10" ht="24" customHeight="1" x14ac:dyDescent="0.7">
      <c r="A22" s="3" t="s">
        <v>94</v>
      </c>
      <c r="D22" s="38"/>
      <c r="E22" s="15"/>
      <c r="F22" s="38"/>
      <c r="G22" s="13"/>
      <c r="H22" s="38"/>
      <c r="I22" s="13"/>
      <c r="J22" s="38"/>
    </row>
    <row r="23" spans="1:10" ht="24" customHeight="1" x14ac:dyDescent="0.7">
      <c r="A23" s="97" t="s">
        <v>151</v>
      </c>
      <c r="D23" s="38">
        <v>-70171</v>
      </c>
      <c r="E23" s="15"/>
      <c r="F23" s="35">
        <v>-153173</v>
      </c>
      <c r="G23" s="13"/>
      <c r="H23" s="35">
        <v>-75734</v>
      </c>
      <c r="I23" s="13"/>
      <c r="J23" s="28">
        <v>-134974</v>
      </c>
    </row>
    <row r="24" spans="1:10" ht="24" customHeight="1" x14ac:dyDescent="0.7">
      <c r="A24" s="97" t="s">
        <v>153</v>
      </c>
      <c r="D24" s="38">
        <v>-2219</v>
      </c>
      <c r="E24" s="15"/>
      <c r="F24" s="35">
        <v>1204</v>
      </c>
      <c r="G24" s="13"/>
      <c r="H24" s="35">
        <v>5327</v>
      </c>
      <c r="I24" s="13"/>
      <c r="J24" s="28">
        <v>1563</v>
      </c>
    </row>
    <row r="25" spans="1:10" ht="24" customHeight="1" x14ac:dyDescent="0.7">
      <c r="A25" s="97" t="s">
        <v>7</v>
      </c>
      <c r="D25" s="38">
        <v>10304</v>
      </c>
      <c r="E25" s="15"/>
      <c r="F25" s="35">
        <v>9522</v>
      </c>
      <c r="G25" s="13"/>
      <c r="H25" s="35">
        <v>0</v>
      </c>
      <c r="I25" s="13"/>
      <c r="J25" s="28">
        <v>0</v>
      </c>
    </row>
    <row r="26" spans="1:10" ht="24" customHeight="1" x14ac:dyDescent="0.7">
      <c r="A26" s="97" t="s">
        <v>8</v>
      </c>
      <c r="D26" s="38">
        <v>62816</v>
      </c>
      <c r="E26" s="15"/>
      <c r="F26" s="35">
        <v>55029</v>
      </c>
      <c r="G26" s="13"/>
      <c r="H26" s="35">
        <v>61853</v>
      </c>
      <c r="I26" s="13"/>
      <c r="J26" s="28">
        <v>55029</v>
      </c>
    </row>
    <row r="27" spans="1:10" ht="24" customHeight="1" x14ac:dyDescent="0.7">
      <c r="A27" s="97" t="s">
        <v>9</v>
      </c>
      <c r="D27" s="38">
        <v>-1558</v>
      </c>
      <c r="E27" s="15"/>
      <c r="F27" s="35">
        <v>-1341</v>
      </c>
      <c r="G27" s="13"/>
      <c r="H27" s="35">
        <v>-2306</v>
      </c>
      <c r="I27" s="13"/>
      <c r="J27" s="28">
        <v>-4665</v>
      </c>
    </row>
    <row r="28" spans="1:10" ht="24" customHeight="1" x14ac:dyDescent="0.7">
      <c r="A28" s="97" t="s">
        <v>17</v>
      </c>
      <c r="D28" s="38">
        <v>47</v>
      </c>
      <c r="E28" s="15"/>
      <c r="F28" s="35">
        <v>-763</v>
      </c>
      <c r="G28" s="13"/>
      <c r="H28" s="35">
        <v>0</v>
      </c>
      <c r="I28" s="13"/>
      <c r="J28" s="28">
        <v>0</v>
      </c>
    </row>
    <row r="29" spans="1:10" ht="24" customHeight="1" x14ac:dyDescent="0.7">
      <c r="A29" s="3" t="s">
        <v>106</v>
      </c>
      <c r="D29" s="38"/>
      <c r="E29" s="15"/>
      <c r="F29" s="35"/>
      <c r="G29" s="13"/>
      <c r="H29" s="35"/>
      <c r="I29" s="13"/>
      <c r="J29" s="28"/>
    </row>
    <row r="30" spans="1:10" ht="24" customHeight="1" x14ac:dyDescent="0.7">
      <c r="A30" s="97" t="s">
        <v>155</v>
      </c>
      <c r="D30" s="38">
        <v>8523</v>
      </c>
      <c r="E30" s="15"/>
      <c r="F30" s="35">
        <v>1589</v>
      </c>
      <c r="G30" s="13"/>
      <c r="H30" s="35">
        <v>2189</v>
      </c>
      <c r="I30" s="13"/>
      <c r="J30" s="28">
        <v>4633</v>
      </c>
    </row>
    <row r="31" spans="1:10" ht="24" customHeight="1" x14ac:dyDescent="0.7">
      <c r="A31" s="97" t="s">
        <v>26</v>
      </c>
      <c r="D31" s="38">
        <v>-926</v>
      </c>
      <c r="E31" s="15"/>
      <c r="F31" s="38">
        <v>-360</v>
      </c>
      <c r="G31" s="13"/>
      <c r="H31" s="38">
        <v>2613</v>
      </c>
      <c r="I31" s="13"/>
      <c r="J31" s="28">
        <v>1518</v>
      </c>
    </row>
    <row r="32" spans="1:10" ht="24" customHeight="1" x14ac:dyDescent="0.7">
      <c r="A32" s="97" t="s">
        <v>29</v>
      </c>
      <c r="D32" s="34">
        <v>-86</v>
      </c>
      <c r="E32" s="8"/>
      <c r="F32" s="34">
        <v>124</v>
      </c>
      <c r="G32" s="13"/>
      <c r="H32" s="34">
        <v>5</v>
      </c>
      <c r="I32" s="13"/>
      <c r="J32" s="24">
        <v>38</v>
      </c>
    </row>
    <row r="33" spans="1:10" ht="24" customHeight="1" x14ac:dyDescent="0.7">
      <c r="A33" s="3" t="s">
        <v>129</v>
      </c>
      <c r="D33" s="38">
        <f>SUM(D21:D32)</f>
        <v>-15175</v>
      </c>
      <c r="E33" s="8"/>
      <c r="F33" s="38">
        <f>SUM(F21:F32)</f>
        <v>-111650</v>
      </c>
      <c r="G33" s="13"/>
      <c r="H33" s="38">
        <f>SUM(H21:H32)</f>
        <v>-17749</v>
      </c>
      <c r="I33" s="13"/>
      <c r="J33" s="7">
        <f>SUM(J21:J32)</f>
        <v>-90284</v>
      </c>
    </row>
    <row r="34" spans="1:10" ht="24" customHeight="1" x14ac:dyDescent="0.7">
      <c r="A34" s="98" t="s">
        <v>95</v>
      </c>
      <c r="D34" s="95">
        <v>65626</v>
      </c>
      <c r="E34" s="15"/>
      <c r="F34" s="35">
        <v>70316</v>
      </c>
      <c r="G34" s="13"/>
      <c r="H34" s="35">
        <v>52395</v>
      </c>
      <c r="I34" s="13"/>
      <c r="J34" s="28">
        <v>48501</v>
      </c>
    </row>
    <row r="35" spans="1:10" ht="24" customHeight="1" x14ac:dyDescent="0.7">
      <c r="A35" s="98" t="s">
        <v>96</v>
      </c>
      <c r="D35" s="35">
        <v>-570</v>
      </c>
      <c r="E35" s="15"/>
      <c r="F35" s="35">
        <v>-3140</v>
      </c>
      <c r="G35" s="13"/>
      <c r="H35" s="35">
        <v>-266</v>
      </c>
      <c r="I35" s="13"/>
      <c r="J35" s="28">
        <v>-277</v>
      </c>
    </row>
    <row r="36" spans="1:10" ht="24" customHeight="1" x14ac:dyDescent="0.7">
      <c r="A36" s="1" t="s">
        <v>152</v>
      </c>
      <c r="D36" s="39">
        <f>SUM(D33:D35)</f>
        <v>49881</v>
      </c>
      <c r="E36" s="15"/>
      <c r="F36" s="39">
        <f>SUM(F33:F35)</f>
        <v>-44474</v>
      </c>
      <c r="G36" s="13"/>
      <c r="H36" s="39">
        <f>SUM(H33:H35)</f>
        <v>34380</v>
      </c>
      <c r="I36" s="13"/>
      <c r="J36" s="39">
        <f>SUM(J33:J35)</f>
        <v>-42060</v>
      </c>
    </row>
    <row r="37" spans="1:10" ht="24" customHeight="1" x14ac:dyDescent="0.7">
      <c r="A37" s="1"/>
      <c r="D37" s="29"/>
      <c r="E37" s="23"/>
      <c r="F37" s="29"/>
      <c r="H37" s="29"/>
      <c r="J37" s="29"/>
    </row>
    <row r="38" spans="1:10" ht="24" customHeight="1" x14ac:dyDescent="0.7">
      <c r="A38" s="6" t="s">
        <v>72</v>
      </c>
      <c r="D38" s="29"/>
      <c r="E38" s="23"/>
      <c r="F38" s="29"/>
      <c r="H38" s="29"/>
      <c r="J38" s="29"/>
    </row>
    <row r="39" spans="1:10" ht="24" customHeight="1" x14ac:dyDescent="0.7">
      <c r="A39" s="6"/>
      <c r="D39" s="29"/>
      <c r="E39" s="23"/>
      <c r="F39" s="29"/>
      <c r="H39" s="29"/>
      <c r="J39" s="29"/>
    </row>
    <row r="40" spans="1:10" ht="24" customHeight="1" x14ac:dyDescent="0.7">
      <c r="A40" s="6"/>
      <c r="D40" s="29"/>
      <c r="E40" s="23"/>
      <c r="F40" s="29"/>
      <c r="H40" s="29"/>
      <c r="J40" s="29"/>
    </row>
    <row r="41" spans="1:10" ht="24" customHeight="1" x14ac:dyDescent="0.7">
      <c r="A41" s="1"/>
      <c r="D41" s="30"/>
      <c r="E41" s="31"/>
      <c r="F41" s="30"/>
      <c r="J41" s="26" t="s">
        <v>81</v>
      </c>
    </row>
    <row r="42" spans="1:10" ht="24" customHeight="1" x14ac:dyDescent="0.7">
      <c r="A42" s="1" t="s">
        <v>0</v>
      </c>
      <c r="D42" s="30"/>
      <c r="E42" s="31"/>
      <c r="F42" s="30"/>
    </row>
    <row r="43" spans="1:10" ht="24" customHeight="1" x14ac:dyDescent="0.7">
      <c r="A43" s="1" t="s">
        <v>77</v>
      </c>
      <c r="D43" s="30"/>
      <c r="E43" s="31"/>
      <c r="F43" s="30"/>
    </row>
    <row r="44" spans="1:10" ht="24" customHeight="1" x14ac:dyDescent="0.7">
      <c r="A44" s="18" t="s">
        <v>172</v>
      </c>
      <c r="D44" s="30"/>
      <c r="E44" s="31"/>
      <c r="F44" s="30"/>
    </row>
    <row r="45" spans="1:10" ht="24" customHeight="1" x14ac:dyDescent="0.7">
      <c r="A45" s="4"/>
      <c r="D45" s="91"/>
      <c r="E45" s="1"/>
      <c r="F45" s="91"/>
      <c r="H45" s="23"/>
      <c r="J45" s="26" t="s">
        <v>71</v>
      </c>
    </row>
    <row r="46" spans="1:10" ht="24" customHeight="1" x14ac:dyDescent="0.7">
      <c r="A46" s="1"/>
      <c r="D46" s="175" t="s">
        <v>1</v>
      </c>
      <c r="E46" s="175"/>
      <c r="F46" s="175"/>
      <c r="G46" s="92"/>
      <c r="H46" s="174" t="s">
        <v>2</v>
      </c>
      <c r="I46" s="174"/>
      <c r="J46" s="174"/>
    </row>
    <row r="47" spans="1:10" ht="24" customHeight="1" x14ac:dyDescent="0.7">
      <c r="A47" s="1"/>
      <c r="C47" s="5"/>
      <c r="D47" s="89" t="s">
        <v>173</v>
      </c>
      <c r="E47" s="90"/>
      <c r="F47" s="89" t="s">
        <v>135</v>
      </c>
      <c r="G47" s="3">
        <f>72457000/10^3</f>
        <v>72457</v>
      </c>
      <c r="H47" s="89" t="s">
        <v>173</v>
      </c>
      <c r="I47" s="90"/>
      <c r="J47" s="89" t="s">
        <v>135</v>
      </c>
    </row>
    <row r="48" spans="1:10" ht="24" customHeight="1" x14ac:dyDescent="0.7">
      <c r="A48" s="1" t="s">
        <v>65</v>
      </c>
      <c r="D48" s="91"/>
      <c r="E48" s="1"/>
      <c r="F48" s="91"/>
    </row>
    <row r="49" spans="1:11" ht="24" customHeight="1" x14ac:dyDescent="0.7">
      <c r="A49" s="3" t="s">
        <v>167</v>
      </c>
      <c r="D49" s="3"/>
      <c r="F49" s="3"/>
      <c r="H49" s="3"/>
      <c r="J49" s="3"/>
    </row>
    <row r="50" spans="1:11" ht="24" customHeight="1" x14ac:dyDescent="0.7">
      <c r="A50" s="3" t="s">
        <v>168</v>
      </c>
      <c r="D50" s="27">
        <v>0</v>
      </c>
      <c r="E50" s="71"/>
      <c r="F50" s="35">
        <v>0</v>
      </c>
      <c r="G50" s="13"/>
      <c r="H50" s="35">
        <v>0</v>
      </c>
      <c r="I50" s="13"/>
      <c r="J50" s="27">
        <v>14000</v>
      </c>
    </row>
    <row r="51" spans="1:11" ht="24" customHeight="1" x14ac:dyDescent="0.7">
      <c r="A51" s="3" t="s">
        <v>97</v>
      </c>
      <c r="D51" s="27">
        <v>-905</v>
      </c>
      <c r="E51" s="15"/>
      <c r="F51" s="27">
        <v>-759</v>
      </c>
      <c r="G51" s="13"/>
      <c r="H51" s="27">
        <v>-502</v>
      </c>
      <c r="I51" s="13"/>
      <c r="J51" s="27">
        <v>-340</v>
      </c>
    </row>
    <row r="52" spans="1:11" ht="24" customHeight="1" x14ac:dyDescent="0.7">
      <c r="A52" s="3" t="s">
        <v>66</v>
      </c>
      <c r="D52" s="27">
        <v>1</v>
      </c>
      <c r="E52" s="15"/>
      <c r="F52" s="27">
        <v>3</v>
      </c>
      <c r="G52" s="13"/>
      <c r="H52" s="27">
        <v>1</v>
      </c>
      <c r="I52" s="13"/>
      <c r="J52" s="27">
        <v>3</v>
      </c>
    </row>
    <row r="53" spans="1:11" ht="24" customHeight="1" x14ac:dyDescent="0.7">
      <c r="A53" s="3" t="s">
        <v>98</v>
      </c>
      <c r="D53" s="27">
        <v>0</v>
      </c>
      <c r="E53" s="15"/>
      <c r="F53" s="27">
        <v>-24</v>
      </c>
      <c r="G53" s="13"/>
      <c r="H53" s="27">
        <v>0</v>
      </c>
      <c r="I53" s="13"/>
      <c r="J53" s="28">
        <v>-18</v>
      </c>
    </row>
    <row r="54" spans="1:11" ht="24" customHeight="1" x14ac:dyDescent="0.7">
      <c r="A54" s="3" t="s">
        <v>165</v>
      </c>
      <c r="D54" s="99">
        <v>0</v>
      </c>
      <c r="E54" s="15"/>
      <c r="F54" s="35">
        <v>0</v>
      </c>
      <c r="G54" s="13"/>
      <c r="H54" s="35">
        <v>0</v>
      </c>
      <c r="I54" s="13"/>
      <c r="J54" s="35">
        <v>-10000</v>
      </c>
    </row>
    <row r="55" spans="1:11" ht="24" customHeight="1" x14ac:dyDescent="0.7">
      <c r="A55" s="1" t="s">
        <v>193</v>
      </c>
      <c r="D55" s="40">
        <f>SUM(D50:D54)</f>
        <v>-904</v>
      </c>
      <c r="E55" s="15"/>
      <c r="F55" s="40">
        <f>SUM(F50:F54)</f>
        <v>-780</v>
      </c>
      <c r="G55" s="13"/>
      <c r="H55" s="40">
        <f>SUM(H50:H54)</f>
        <v>-501</v>
      </c>
      <c r="I55" s="13"/>
      <c r="J55" s="40">
        <f>SUM(J50:J54)</f>
        <v>3645</v>
      </c>
    </row>
    <row r="56" spans="1:11" ht="24" customHeight="1" x14ac:dyDescent="0.7">
      <c r="A56" s="1" t="s">
        <v>67</v>
      </c>
      <c r="D56" s="42"/>
      <c r="E56" s="15"/>
      <c r="F56" s="42"/>
      <c r="G56" s="13"/>
      <c r="H56" s="15"/>
      <c r="I56" s="13"/>
      <c r="J56" s="15"/>
    </row>
    <row r="57" spans="1:11" ht="24" customHeight="1" x14ac:dyDescent="0.7">
      <c r="A57" s="3" t="s">
        <v>105</v>
      </c>
      <c r="D57" s="35">
        <v>5569</v>
      </c>
      <c r="E57" s="15"/>
      <c r="F57" s="35">
        <v>105457</v>
      </c>
      <c r="G57" s="13"/>
      <c r="H57" s="35">
        <v>5569</v>
      </c>
      <c r="I57" s="13"/>
      <c r="J57" s="27">
        <v>105457</v>
      </c>
    </row>
    <row r="58" spans="1:11" ht="24" customHeight="1" x14ac:dyDescent="0.7">
      <c r="A58" s="3" t="s">
        <v>159</v>
      </c>
      <c r="D58" s="38">
        <v>-5157</v>
      </c>
      <c r="E58" s="15"/>
      <c r="F58" s="38">
        <v>-57257</v>
      </c>
      <c r="G58" s="13"/>
      <c r="H58" s="38">
        <v>-4816</v>
      </c>
      <c r="I58" s="13"/>
      <c r="J58" s="27">
        <v>-57257</v>
      </c>
    </row>
    <row r="59" spans="1:11" ht="24" customHeight="1" x14ac:dyDescent="0.7">
      <c r="A59" s="3" t="s">
        <v>177</v>
      </c>
      <c r="D59" s="38">
        <v>30000</v>
      </c>
      <c r="E59" s="15"/>
      <c r="F59" s="38">
        <v>0</v>
      </c>
      <c r="G59" s="13"/>
      <c r="H59" s="38">
        <v>30000</v>
      </c>
      <c r="I59" s="13"/>
      <c r="J59" s="27">
        <v>0</v>
      </c>
    </row>
    <row r="60" spans="1:11" ht="24" customHeight="1" x14ac:dyDescent="0.7">
      <c r="A60" s="3" t="s">
        <v>99</v>
      </c>
      <c r="D60" s="27">
        <v>-43291</v>
      </c>
      <c r="E60" s="15"/>
      <c r="F60" s="27">
        <v>-52475</v>
      </c>
      <c r="G60" s="13"/>
      <c r="H60" s="27">
        <v>-43291</v>
      </c>
      <c r="I60" s="13"/>
      <c r="J60" s="27">
        <v>-52475</v>
      </c>
      <c r="K60" s="98"/>
    </row>
    <row r="61" spans="1:11" ht="24" customHeight="1" x14ac:dyDescent="0.7">
      <c r="A61" s="3" t="s">
        <v>68</v>
      </c>
      <c r="D61" s="35">
        <v>0</v>
      </c>
      <c r="E61" s="15"/>
      <c r="F61" s="35">
        <v>25000</v>
      </c>
      <c r="G61" s="13"/>
      <c r="H61" s="35">
        <v>0</v>
      </c>
      <c r="I61" s="13"/>
      <c r="J61" s="28">
        <v>20000</v>
      </c>
    </row>
    <row r="62" spans="1:11" ht="24" customHeight="1" x14ac:dyDescent="0.7">
      <c r="A62" s="3" t="s">
        <v>160</v>
      </c>
      <c r="D62" s="35">
        <v>0</v>
      </c>
      <c r="E62" s="15"/>
      <c r="F62" s="35">
        <v>10000</v>
      </c>
      <c r="G62" s="13"/>
      <c r="H62" s="35">
        <v>0</v>
      </c>
      <c r="I62" s="13"/>
      <c r="J62" s="28">
        <v>10000</v>
      </c>
    </row>
    <row r="63" spans="1:11" ht="24" customHeight="1" x14ac:dyDescent="0.7">
      <c r="A63" s="3" t="s">
        <v>190</v>
      </c>
      <c r="D63" s="35">
        <v>-10766</v>
      </c>
      <c r="E63" s="15"/>
      <c r="F63" s="35">
        <v>0</v>
      </c>
      <c r="G63" s="13"/>
      <c r="H63" s="35">
        <v>-10766</v>
      </c>
      <c r="I63" s="13"/>
      <c r="J63" s="28">
        <v>0</v>
      </c>
    </row>
    <row r="64" spans="1:11" ht="24" customHeight="1" x14ac:dyDescent="0.7">
      <c r="A64" s="3" t="s">
        <v>69</v>
      </c>
      <c r="D64" s="35">
        <v>0</v>
      </c>
      <c r="E64" s="15"/>
      <c r="F64" s="35">
        <v>20000</v>
      </c>
      <c r="G64" s="13"/>
      <c r="H64" s="35">
        <v>0</v>
      </c>
      <c r="I64" s="13"/>
      <c r="J64" s="27">
        <v>15000</v>
      </c>
    </row>
    <row r="65" spans="1:10" ht="24" customHeight="1" x14ac:dyDescent="0.7">
      <c r="A65" s="3" t="s">
        <v>191</v>
      </c>
      <c r="D65" s="35">
        <v>10000</v>
      </c>
      <c r="E65" s="15"/>
      <c r="F65" s="35">
        <v>6000</v>
      </c>
      <c r="G65" s="13"/>
      <c r="H65" s="35">
        <v>10000</v>
      </c>
      <c r="I65" s="13"/>
      <c r="J65" s="27">
        <v>6000</v>
      </c>
    </row>
    <row r="66" spans="1:10" ht="24" customHeight="1" x14ac:dyDescent="0.7">
      <c r="A66" s="98" t="s">
        <v>70</v>
      </c>
      <c r="D66" s="35">
        <v>-2413</v>
      </c>
      <c r="E66" s="15"/>
      <c r="F66" s="38">
        <v>-2520</v>
      </c>
      <c r="G66" s="13"/>
      <c r="H66" s="35">
        <v>-1076</v>
      </c>
      <c r="I66" s="13"/>
      <c r="J66" s="27">
        <v>-1076</v>
      </c>
    </row>
    <row r="67" spans="1:10" ht="24" customHeight="1" x14ac:dyDescent="0.7">
      <c r="A67" s="3" t="s">
        <v>100</v>
      </c>
      <c r="D67" s="35">
        <v>-10880</v>
      </c>
      <c r="E67" s="15"/>
      <c r="F67" s="35">
        <v>-11635</v>
      </c>
      <c r="G67" s="13"/>
      <c r="H67" s="35">
        <v>-8649</v>
      </c>
      <c r="I67" s="13"/>
      <c r="J67" s="27">
        <v>-8744</v>
      </c>
    </row>
    <row r="68" spans="1:10" ht="24" customHeight="1" x14ac:dyDescent="0.7">
      <c r="A68" s="1" t="s">
        <v>166</v>
      </c>
      <c r="D68" s="41">
        <f>SUM(D57:D67)</f>
        <v>-26938</v>
      </c>
      <c r="E68" s="15"/>
      <c r="F68" s="41">
        <f>SUM(F57:F67)</f>
        <v>42570</v>
      </c>
      <c r="G68" s="13"/>
      <c r="H68" s="41">
        <f>SUM(H57:H67)</f>
        <v>-23029</v>
      </c>
      <c r="I68" s="13"/>
      <c r="J68" s="41">
        <f>SUM(J57:J67)</f>
        <v>36905</v>
      </c>
    </row>
    <row r="69" spans="1:10" ht="24" customHeight="1" x14ac:dyDescent="0.7">
      <c r="A69" s="1" t="s">
        <v>161</v>
      </c>
      <c r="D69" s="42">
        <f>D36+D55+D68</f>
        <v>22039</v>
      </c>
      <c r="E69" s="15"/>
      <c r="F69" s="42">
        <f>F36+F55+F68</f>
        <v>-2684</v>
      </c>
      <c r="G69" s="13"/>
      <c r="H69" s="42">
        <f>H36+H55+H68</f>
        <v>10850</v>
      </c>
      <c r="I69" s="13"/>
      <c r="J69" s="42">
        <f>J36+J55+J68</f>
        <v>-1510</v>
      </c>
    </row>
    <row r="70" spans="1:10" ht="24" customHeight="1" x14ac:dyDescent="0.7">
      <c r="A70" s="3" t="s">
        <v>101</v>
      </c>
      <c r="D70" s="48">
        <v>29608</v>
      </c>
      <c r="E70" s="15"/>
      <c r="F70" s="48">
        <v>15150</v>
      </c>
      <c r="G70" s="13"/>
      <c r="H70" s="50">
        <v>14937</v>
      </c>
      <c r="I70" s="13"/>
      <c r="J70" s="50">
        <v>3674</v>
      </c>
    </row>
    <row r="71" spans="1:10" ht="24" customHeight="1" thickBot="1" x14ac:dyDescent="0.75">
      <c r="A71" s="1" t="s">
        <v>102</v>
      </c>
      <c r="D71" s="46">
        <f>SUM(D69:D70)</f>
        <v>51647</v>
      </c>
      <c r="E71" s="15"/>
      <c r="F71" s="46">
        <f>SUM(F69:F70)</f>
        <v>12466</v>
      </c>
      <c r="G71" s="13"/>
      <c r="H71" s="47">
        <f>SUM(H69:H70)</f>
        <v>25787</v>
      </c>
      <c r="I71" s="13"/>
      <c r="J71" s="47">
        <f>SUM(J69:J70)</f>
        <v>2164</v>
      </c>
    </row>
    <row r="72" spans="1:10" ht="24" customHeight="1" thickTop="1" x14ac:dyDescent="0.7">
      <c r="A72" s="1"/>
      <c r="D72" s="49">
        <f>D71-BS!D11</f>
        <v>0</v>
      </c>
      <c r="E72" s="15"/>
      <c r="F72" s="49"/>
      <c r="G72" s="13"/>
      <c r="H72" s="8">
        <f>H71-BS!H11</f>
        <v>0</v>
      </c>
      <c r="I72" s="13"/>
      <c r="J72" s="8"/>
    </row>
    <row r="73" spans="1:10" ht="24" customHeight="1" x14ac:dyDescent="0.7">
      <c r="A73" s="6" t="s">
        <v>72</v>
      </c>
      <c r="D73" s="32"/>
      <c r="E73" s="23"/>
      <c r="F73" s="32"/>
      <c r="H73" s="33"/>
      <c r="J73" s="33"/>
    </row>
    <row r="74" spans="1:10" ht="24" customHeight="1" x14ac:dyDescent="0.7">
      <c r="A74" s="1"/>
      <c r="D74" s="77">
        <f>+D71-BS!D11</f>
        <v>0</v>
      </c>
      <c r="E74" s="78"/>
      <c r="F74" s="77"/>
      <c r="G74" s="75"/>
      <c r="H74" s="77">
        <f>+H71-BS!H11</f>
        <v>0</v>
      </c>
      <c r="I74" s="75"/>
      <c r="J74" s="77"/>
    </row>
    <row r="75" spans="1:10" ht="24" customHeight="1" x14ac:dyDescent="0.7">
      <c r="A75" s="1"/>
      <c r="D75" s="30"/>
      <c r="E75" s="31"/>
      <c r="F75" s="30"/>
      <c r="J75" s="26" t="s">
        <v>81</v>
      </c>
    </row>
    <row r="76" spans="1:10" ht="24" customHeight="1" x14ac:dyDescent="0.7">
      <c r="A76" s="1" t="s">
        <v>0</v>
      </c>
      <c r="D76" s="30"/>
      <c r="E76" s="31"/>
      <c r="F76" s="30"/>
    </row>
    <row r="77" spans="1:10" ht="24" customHeight="1" x14ac:dyDescent="0.7">
      <c r="A77" s="1" t="s">
        <v>77</v>
      </c>
      <c r="D77" s="30"/>
      <c r="E77" s="31"/>
      <c r="F77" s="30"/>
    </row>
    <row r="78" spans="1:10" ht="24" customHeight="1" x14ac:dyDescent="0.7">
      <c r="A78" s="18" t="s">
        <v>172</v>
      </c>
      <c r="D78" s="30"/>
      <c r="E78" s="31"/>
      <c r="F78" s="30"/>
    </row>
    <row r="79" spans="1:10" ht="24" customHeight="1" x14ac:dyDescent="0.7">
      <c r="A79" s="4"/>
      <c r="D79" s="91"/>
      <c r="E79" s="1"/>
      <c r="F79" s="91"/>
      <c r="H79" s="23"/>
      <c r="J79" s="26" t="s">
        <v>71</v>
      </c>
    </row>
    <row r="80" spans="1:10" ht="24" customHeight="1" x14ac:dyDescent="0.7">
      <c r="A80" s="1"/>
      <c r="D80" s="175" t="s">
        <v>1</v>
      </c>
      <c r="E80" s="175"/>
      <c r="F80" s="175"/>
      <c r="G80" s="92"/>
      <c r="H80" s="174" t="s">
        <v>2</v>
      </c>
      <c r="I80" s="174"/>
      <c r="J80" s="174"/>
    </row>
    <row r="81" spans="1:10" ht="24" customHeight="1" x14ac:dyDescent="0.7">
      <c r="A81" s="1"/>
      <c r="C81" s="5"/>
      <c r="D81" s="89" t="s">
        <v>173</v>
      </c>
      <c r="E81" s="90"/>
      <c r="F81" s="89" t="s">
        <v>135</v>
      </c>
      <c r="G81" s="3">
        <f>72457000/10^3</f>
        <v>72457</v>
      </c>
      <c r="H81" s="89" t="s">
        <v>173</v>
      </c>
      <c r="I81" s="90"/>
      <c r="J81" s="89" t="s">
        <v>135</v>
      </c>
    </row>
    <row r="82" spans="1:10" ht="24" customHeight="1" x14ac:dyDescent="0.7">
      <c r="A82" s="1" t="s">
        <v>103</v>
      </c>
      <c r="D82" s="32"/>
      <c r="E82" s="23"/>
      <c r="F82" s="32"/>
      <c r="H82" s="33"/>
      <c r="J82" s="33"/>
    </row>
    <row r="83" spans="1:10" ht="24" customHeight="1" x14ac:dyDescent="0.7">
      <c r="A83" s="3" t="s">
        <v>104</v>
      </c>
      <c r="D83" s="32"/>
      <c r="E83" s="23"/>
      <c r="F83" s="32"/>
      <c r="H83" s="33"/>
      <c r="J83" s="33"/>
    </row>
    <row r="84" spans="1:10" ht="24" customHeight="1" x14ac:dyDescent="0.7">
      <c r="A84" s="97" t="s">
        <v>119</v>
      </c>
      <c r="D84" s="49">
        <v>32311</v>
      </c>
      <c r="E84" s="15"/>
      <c r="F84" s="49">
        <v>40455</v>
      </c>
      <c r="G84" s="13"/>
      <c r="H84" s="8">
        <v>32172</v>
      </c>
      <c r="I84" s="13"/>
      <c r="J84" s="8">
        <v>40455</v>
      </c>
    </row>
    <row r="85" spans="1:10" ht="24" customHeight="1" x14ac:dyDescent="0.7">
      <c r="A85" s="97" t="s">
        <v>164</v>
      </c>
      <c r="D85" s="49"/>
      <c r="E85" s="15"/>
      <c r="F85" s="49"/>
      <c r="G85" s="13"/>
      <c r="H85" s="8"/>
      <c r="I85" s="13"/>
      <c r="J85" s="8"/>
    </row>
    <row r="86" spans="1:10" ht="24" customHeight="1" x14ac:dyDescent="0.7">
      <c r="A86" s="97" t="s">
        <v>178</v>
      </c>
      <c r="D86" s="49">
        <v>0</v>
      </c>
      <c r="E86" s="15"/>
      <c r="F86" s="49">
        <v>0</v>
      </c>
      <c r="G86" s="13"/>
      <c r="H86" s="8">
        <v>10000</v>
      </c>
      <c r="I86" s="13"/>
      <c r="J86" s="8">
        <v>0</v>
      </c>
    </row>
    <row r="87" spans="1:10" ht="24" customHeight="1" x14ac:dyDescent="0.7">
      <c r="A87" s="97" t="s">
        <v>164</v>
      </c>
      <c r="D87" s="13"/>
      <c r="E87" s="13"/>
      <c r="F87" s="13"/>
      <c r="G87" s="13"/>
      <c r="H87" s="13"/>
      <c r="I87" s="13"/>
      <c r="J87" s="13"/>
    </row>
    <row r="88" spans="1:10" ht="24" customHeight="1" x14ac:dyDescent="0.7">
      <c r="A88" s="97" t="s">
        <v>162</v>
      </c>
      <c r="D88" s="49">
        <v>0</v>
      </c>
      <c r="E88" s="15"/>
      <c r="F88" s="49">
        <v>50000</v>
      </c>
      <c r="G88" s="13"/>
      <c r="H88" s="8">
        <v>0</v>
      </c>
      <c r="I88" s="13">
        <v>0</v>
      </c>
      <c r="J88" s="8">
        <v>0</v>
      </c>
    </row>
    <row r="89" spans="1:10" ht="24" customHeight="1" x14ac:dyDescent="0.7">
      <c r="A89" s="97" t="s">
        <v>164</v>
      </c>
      <c r="D89" s="49"/>
      <c r="E89" s="15"/>
      <c r="F89" s="49"/>
      <c r="G89" s="13"/>
      <c r="H89" s="8"/>
      <c r="I89" s="13"/>
      <c r="J89" s="49"/>
    </row>
    <row r="90" spans="1:10" ht="24" customHeight="1" x14ac:dyDescent="0.7">
      <c r="A90" s="97" t="s">
        <v>163</v>
      </c>
      <c r="D90" s="49">
        <v>15000</v>
      </c>
      <c r="E90" s="15"/>
      <c r="F90" s="49">
        <v>0</v>
      </c>
      <c r="G90" s="13"/>
      <c r="H90" s="8">
        <v>15000</v>
      </c>
      <c r="I90" s="13"/>
      <c r="J90" s="49">
        <v>0</v>
      </c>
    </row>
    <row r="91" spans="1:10" ht="24" customHeight="1" x14ac:dyDescent="0.7">
      <c r="A91" s="97" t="s">
        <v>192</v>
      </c>
      <c r="D91" s="38">
        <v>2292</v>
      </c>
      <c r="E91" s="28"/>
      <c r="F91" s="38">
        <v>2899</v>
      </c>
      <c r="G91" s="12"/>
      <c r="H91" s="7">
        <v>0</v>
      </c>
      <c r="I91" s="12"/>
      <c r="J91" s="7">
        <v>474</v>
      </c>
    </row>
    <row r="92" spans="1:10" ht="24" customHeight="1" x14ac:dyDescent="0.7">
      <c r="A92" s="1"/>
      <c r="D92" s="32"/>
      <c r="E92" s="23"/>
      <c r="F92" s="32"/>
      <c r="H92" s="33"/>
      <c r="J92" s="33"/>
    </row>
    <row r="93" spans="1:10" ht="24" customHeight="1" x14ac:dyDescent="0.7">
      <c r="A93" s="6" t="s">
        <v>72</v>
      </c>
      <c r="D93" s="32"/>
      <c r="E93" s="23"/>
      <c r="F93" s="32"/>
      <c r="H93" s="33"/>
      <c r="J93" s="33"/>
    </row>
  </sheetData>
  <mergeCells count="6">
    <mergeCell ref="H6:J6"/>
    <mergeCell ref="H46:J46"/>
    <mergeCell ref="D46:F46"/>
    <mergeCell ref="D6:F6"/>
    <mergeCell ref="D80:F80"/>
    <mergeCell ref="H80:J80"/>
  </mergeCells>
  <pageMargins left="0.86614173228346458" right="0.47244094488188981" top="0.9055118110236221" bottom="0" header="0.51181102362204722" footer="0.51181102362204722"/>
  <pageSetup paperSize="9" scale="75" firstPageNumber="12" fitToHeight="0" orientation="portrait" useFirstPageNumber="1" r:id="rId1"/>
  <headerFooter scaleWithDoc="0" alignWithMargins="0"/>
  <rowBreaks count="2" manualBreakCount="2">
    <brk id="40" max="16383" man="1"/>
    <brk id="74" max="9" man="1"/>
  </rowBreaks>
  <ignoredErrors>
    <ignoredError sqref="G68 I6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4" ma:contentTypeDescription="Create a new document." ma:contentTypeScope="" ma:versionID="c60ddecaef8f75f44c1d1dc83523a684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d1c128ecc924f89ff4ce1b1342a0ade8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Props1.xml><?xml version="1.0" encoding="utf-8"?>
<ds:datastoreItem xmlns:ds="http://schemas.openxmlformats.org/officeDocument/2006/customXml" ds:itemID="{5A38BBB5-799C-40E5-9EFB-FE79DCC22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Banchuen แอน. Wanarat</cp:lastModifiedBy>
  <cp:revision/>
  <cp:lastPrinted>2026-05-11T15:26:56Z</cp:lastPrinted>
  <dcterms:created xsi:type="dcterms:W3CDTF">2011-03-31T02:27:11Z</dcterms:created>
  <dcterms:modified xsi:type="dcterms:W3CDTF">2026-05-13T10:20:41Z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