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88D040B6-58BD-4394-879F-AB6103F6192D}" xr6:coauthVersionLast="47" xr6:coauthVersionMax="47" xr10:uidLastSave="{00000000-0000-0000-0000-000000000000}"/>
  <bookViews>
    <workbookView xWindow="-110" yWindow="-110" windowWidth="19420" windowHeight="11500" tabRatio="902" activeTab="6" xr2:uid="{00000000-000D-0000-FFFF-FFFF00000000}"/>
  </bookViews>
  <sheets>
    <sheet name="BS 2-3" sheetId="1" r:id="rId1"/>
    <sheet name="PL 4-5" sheetId="11" r:id="rId2"/>
    <sheet name="SH Conso 6" sheetId="12" r:id="rId3"/>
    <sheet name="SH Conso 7" sheetId="14" r:id="rId4"/>
    <sheet name="SH Separate 8" sheetId="15" r:id="rId5"/>
    <sheet name="SH Separate 9" sheetId="6" r:id="rId6"/>
    <sheet name="CF 10-11" sheetId="7" r:id="rId7"/>
  </sheets>
  <definedNames>
    <definedName name="_xlnm._FilterDatabase" localSheetId="0" hidden="1">'BS 2-3'!$J$26:$J$33</definedName>
    <definedName name="_xlnm._FilterDatabase" localSheetId="6" hidden="1">'CF 10-11'!$E$85:$E$85</definedName>
    <definedName name="_xlnm._FilterDatabase" localSheetId="1" hidden="1">'PL 4-5'!$A$8:$J$90</definedName>
    <definedName name="_xlnm._FilterDatabase" localSheetId="2" hidden="1">'SH Conso 6'!#REF!</definedName>
    <definedName name="_xlnm._FilterDatabase" localSheetId="3" hidden="1">'SH Conso 7'!#REF!</definedName>
    <definedName name="_xlnm.Print_Area" localSheetId="0">'BS 2-3'!$A$1:$J$75</definedName>
    <definedName name="_xlnm.Print_Area" localSheetId="6">'CF 10-11'!$A$1:$J$121</definedName>
    <definedName name="_xlnm.Print_Area" localSheetId="1">'PL 4-5'!$A$1:$J$90</definedName>
    <definedName name="_xlnm.Print_Area" localSheetId="2">'SH Conso 6'!$A$1:$AH$27</definedName>
    <definedName name="_xlnm.Print_Area" localSheetId="3">'SH Conso 7'!$A$1:$AJ$46</definedName>
    <definedName name="_xlnm.Print_Area" localSheetId="4">'SH Separate 8'!$A$1:$P$23</definedName>
    <definedName name="_xlnm.Print_Area" localSheetId="5">'SH Separate 9'!$A$1:$P$23</definedName>
    <definedName name="_xlnm.Print_Titles" localSheetId="3">'SH Conso 7'!$A:$C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2" i="11" l="1"/>
  <c r="G92" i="11"/>
  <c r="I92" i="11"/>
  <c r="E93" i="11"/>
  <c r="G93" i="11"/>
  <c r="I93" i="11"/>
  <c r="H123" i="7"/>
  <c r="D123" i="7"/>
  <c r="L47" i="14"/>
  <c r="J47" i="14"/>
  <c r="H47" i="14"/>
  <c r="F47" i="14"/>
  <c r="D47" i="14"/>
  <c r="AM40" i="14"/>
  <c r="AM38" i="14"/>
  <c r="AL38" i="14"/>
  <c r="AH47" i="14" l="1"/>
  <c r="AD39" i="14" l="1"/>
  <c r="AD38" i="14"/>
  <c r="AF38" i="14"/>
  <c r="H75" i="11"/>
  <c r="H26" i="11"/>
  <c r="H22" i="11"/>
  <c r="H12" i="11"/>
  <c r="H27" i="11" l="1"/>
  <c r="H38" i="11" s="1"/>
  <c r="H40" i="11" s="1"/>
  <c r="Z45" i="14" l="1"/>
  <c r="J45" i="14"/>
  <c r="H45" i="14"/>
  <c r="F45" i="14"/>
  <c r="D45" i="14"/>
  <c r="J119" i="7" l="1"/>
  <c r="F119" i="7"/>
  <c r="J80" i="7"/>
  <c r="J86" i="7" s="1"/>
  <c r="J77" i="7"/>
  <c r="F86" i="7"/>
  <c r="F77" i="7"/>
  <c r="J12" i="7"/>
  <c r="F12" i="7"/>
  <c r="V40" i="14"/>
  <c r="V45" i="14" s="1"/>
  <c r="V35" i="14"/>
  <c r="L19" i="12"/>
  <c r="J75" i="11" l="1"/>
  <c r="J57" i="11"/>
  <c r="J64" i="11" s="1"/>
  <c r="F90" i="11"/>
  <c r="F88" i="11"/>
  <c r="F83" i="11"/>
  <c r="F75" i="11"/>
  <c r="F64" i="11"/>
  <c r="J26" i="11"/>
  <c r="J22" i="11"/>
  <c r="J12" i="11"/>
  <c r="F26" i="11"/>
  <c r="F22" i="11"/>
  <c r="F12" i="11"/>
  <c r="D70" i="1"/>
  <c r="F70" i="1"/>
  <c r="H70" i="1"/>
  <c r="J70" i="1"/>
  <c r="J72" i="1" s="1"/>
  <c r="H31" i="1"/>
  <c r="D31" i="1"/>
  <c r="J29" i="1"/>
  <c r="J31" i="1" s="1"/>
  <c r="F17" i="1"/>
  <c r="F31" i="1" s="1"/>
  <c r="J77" i="11" l="1"/>
  <c r="F77" i="11"/>
  <c r="F27" i="11"/>
  <c r="F38" i="11" s="1"/>
  <c r="F40" i="11" s="1"/>
  <c r="F92" i="11" s="1"/>
  <c r="J27" i="11"/>
  <c r="J38" i="11" s="1"/>
  <c r="J40" i="11" s="1"/>
  <c r="J10" i="7" s="1"/>
  <c r="J36" i="7" s="1"/>
  <c r="J50" i="7" s="1"/>
  <c r="J54" i="7" s="1"/>
  <c r="J89" i="7" s="1"/>
  <c r="J91" i="7" s="1"/>
  <c r="J93" i="7" s="1"/>
  <c r="N20" i="6"/>
  <c r="N19" i="6"/>
  <c r="L21" i="6"/>
  <c r="L23" i="6" s="1"/>
  <c r="N19" i="15"/>
  <c r="N11" i="15"/>
  <c r="H86" i="7"/>
  <c r="D12" i="11"/>
  <c r="AD34" i="14"/>
  <c r="F10" i="7" l="1"/>
  <c r="F36" i="7" s="1"/>
  <c r="F50" i="7" s="1"/>
  <c r="F54" i="7" s="1"/>
  <c r="F89" i="7" s="1"/>
  <c r="F91" i="7" s="1"/>
  <c r="F93" i="7" s="1"/>
  <c r="F78" i="11"/>
  <c r="F93" i="11" s="1"/>
  <c r="J81" i="11"/>
  <c r="J90" i="11" s="1"/>
  <c r="J78" i="11"/>
  <c r="J86" i="11" s="1"/>
  <c r="J88" i="11" s="1"/>
  <c r="J93" i="11" s="1"/>
  <c r="AF39" i="14"/>
  <c r="AJ39" i="14" s="1"/>
  <c r="J83" i="11" l="1"/>
  <c r="L23" i="12"/>
  <c r="D88" i="11"/>
  <c r="V21" i="12"/>
  <c r="AH40" i="14"/>
  <c r="AH45" i="14" s="1"/>
  <c r="X40" i="14"/>
  <c r="X45" i="14" s="1"/>
  <c r="X35" i="14"/>
  <c r="H19" i="15" l="1"/>
  <c r="J92" i="11"/>
  <c r="V26" i="12"/>
  <c r="D90" i="11" l="1"/>
  <c r="AF34" i="14" l="1"/>
  <c r="AJ34" i="14" s="1"/>
  <c r="P11" i="15" l="1"/>
  <c r="P11" i="6"/>
  <c r="AB23" i="12"/>
  <c r="AD23" i="12" s="1"/>
  <c r="AH23" i="12" s="1"/>
  <c r="AB20" i="12"/>
  <c r="AD20" i="12" s="1"/>
  <c r="AH20" i="12" s="1"/>
  <c r="AB19" i="12"/>
  <c r="AD19" i="12" s="1"/>
  <c r="AH19" i="12" s="1"/>
  <c r="AD42" i="14"/>
  <c r="AJ38" i="14" l="1"/>
  <c r="AF42" i="14"/>
  <c r="AJ42" i="14" s="1"/>
  <c r="AJ16" i="14" l="1"/>
  <c r="AJ35" i="14" s="1"/>
  <c r="D22" i="11"/>
  <c r="D26" i="11"/>
  <c r="AH35" i="14"/>
  <c r="AD35" i="14"/>
  <c r="AB35" i="14"/>
  <c r="Z35" i="14"/>
  <c r="T35" i="14"/>
  <c r="R35" i="14"/>
  <c r="P35" i="14"/>
  <c r="N35" i="14"/>
  <c r="L35" i="14"/>
  <c r="J35" i="14"/>
  <c r="H35" i="14"/>
  <c r="F35" i="14"/>
  <c r="D35" i="14"/>
  <c r="AF35" i="14" l="1"/>
  <c r="D27" i="11"/>
  <c r="D38" i="11" s="1"/>
  <c r="D40" i="11" s="1"/>
  <c r="D10" i="7" l="1"/>
  <c r="D36" i="7" s="1"/>
  <c r="H81" i="11"/>
  <c r="H83" i="11" s="1"/>
  <c r="H92" i="11" s="1"/>
  <c r="P19" i="15"/>
  <c r="P19" i="6"/>
  <c r="L21" i="12"/>
  <c r="L26" i="12" s="1"/>
  <c r="D77" i="7"/>
  <c r="H64" i="11"/>
  <c r="D64" i="11"/>
  <c r="D119" i="7"/>
  <c r="E36" i="7"/>
  <c r="H119" i="7"/>
  <c r="F21" i="15"/>
  <c r="F23" i="15" s="1"/>
  <c r="D21" i="15"/>
  <c r="D23" i="15" s="1"/>
  <c r="B21" i="15"/>
  <c r="B23" i="15" s="1"/>
  <c r="N21" i="6"/>
  <c r="N23" i="6" s="1"/>
  <c r="J21" i="6"/>
  <c r="J23" i="6" s="1"/>
  <c r="F21" i="6"/>
  <c r="F23" i="6" s="1"/>
  <c r="D21" i="6"/>
  <c r="D23" i="6" s="1"/>
  <c r="B21" i="6"/>
  <c r="B23" i="6" s="1"/>
  <c r="AD43" i="14"/>
  <c r="AB40" i="14"/>
  <c r="AB45" i="14" s="1"/>
  <c r="Z40" i="14"/>
  <c r="T40" i="14"/>
  <c r="T45" i="14" s="1"/>
  <c r="R40" i="14"/>
  <c r="R45" i="14" s="1"/>
  <c r="P40" i="14"/>
  <c r="P45" i="14" s="1"/>
  <c r="N40" i="14"/>
  <c r="N45" i="14" s="1"/>
  <c r="J40" i="14"/>
  <c r="H40" i="14"/>
  <c r="F40" i="14"/>
  <c r="D40" i="14"/>
  <c r="L40" i="14"/>
  <c r="L45" i="14" s="1"/>
  <c r="F72" i="1"/>
  <c r="J53" i="1"/>
  <c r="J74" i="1" s="1"/>
  <c r="J76" i="1" s="1"/>
  <c r="H53" i="1"/>
  <c r="F53" i="1"/>
  <c r="D53" i="1"/>
  <c r="AD40" i="14"/>
  <c r="AD45" i="14" s="1"/>
  <c r="AD47" i="14" s="1"/>
  <c r="D75" i="11"/>
  <c r="D86" i="7"/>
  <c r="G91" i="7"/>
  <c r="I91" i="7"/>
  <c r="H77" i="7"/>
  <c r="AB24" i="12"/>
  <c r="Z21" i="12"/>
  <c r="Z26" i="12" s="1"/>
  <c r="P21" i="12"/>
  <c r="P26" i="12" s="1"/>
  <c r="AF21" i="12"/>
  <c r="AF26" i="12" s="1"/>
  <c r="X21" i="12"/>
  <c r="X26" i="12" s="1"/>
  <c r="T21" i="12"/>
  <c r="T26" i="12" s="1"/>
  <c r="R21" i="12"/>
  <c r="R26" i="12" s="1"/>
  <c r="N21" i="12"/>
  <c r="N26" i="12" s="1"/>
  <c r="J21" i="12"/>
  <c r="J26" i="12" s="1"/>
  <c r="H21" i="12"/>
  <c r="H26" i="12" s="1"/>
  <c r="F21" i="12"/>
  <c r="F26" i="12" s="1"/>
  <c r="D21" i="12"/>
  <c r="D26" i="12" s="1"/>
  <c r="D83" i="11"/>
  <c r="AN38" i="14" s="1"/>
  <c r="A44" i="11"/>
  <c r="A58" i="7"/>
  <c r="AB21" i="12"/>
  <c r="AB26" i="12" s="1"/>
  <c r="AJ40" i="14"/>
  <c r="D92" i="11" l="1"/>
  <c r="AJ45" i="14"/>
  <c r="AN40" i="14"/>
  <c r="H90" i="11"/>
  <c r="D72" i="1"/>
  <c r="D74" i="1" s="1"/>
  <c r="AD24" i="12"/>
  <c r="AF40" i="14"/>
  <c r="AF43" i="14"/>
  <c r="AJ43" i="14" s="1"/>
  <c r="D77" i="11"/>
  <c r="D78" i="11" s="1"/>
  <c r="D93" i="11" s="1"/>
  <c r="H77" i="11"/>
  <c r="AD21" i="12"/>
  <c r="AD26" i="12" s="1"/>
  <c r="AH21" i="12"/>
  <c r="AH26" i="12" s="1"/>
  <c r="H36" i="7"/>
  <c r="D50" i="7"/>
  <c r="D54" i="7" s="1"/>
  <c r="F74" i="1"/>
  <c r="F76" i="1" s="1"/>
  <c r="AF45" i="14" l="1"/>
  <c r="AF47" i="14" s="1"/>
  <c r="AL40" i="14"/>
  <c r="AJ47" i="14"/>
  <c r="D76" i="1"/>
  <c r="H50" i="7"/>
  <c r="H54" i="7" s="1"/>
  <c r="H89" i="7" s="1"/>
  <c r="H91" i="7" s="1"/>
  <c r="H93" i="7" s="1"/>
  <c r="H122" i="7" s="1"/>
  <c r="D89" i="7"/>
  <c r="D91" i="7" s="1"/>
  <c r="D93" i="7" s="1"/>
  <c r="D122" i="7" s="1"/>
  <c r="L21" i="15"/>
  <c r="L23" i="15" s="1"/>
  <c r="N20" i="15"/>
  <c r="H78" i="11"/>
  <c r="H86" i="11" s="1"/>
  <c r="AH24" i="12"/>
  <c r="H21" i="15"/>
  <c r="H23" i="15" s="1"/>
  <c r="J21" i="15" l="1"/>
  <c r="J23" i="15" s="1"/>
  <c r="P20" i="6"/>
  <c r="P21" i="6" s="1"/>
  <c r="P23" i="6" s="1"/>
  <c r="H21" i="6"/>
  <c r="H23" i="6" s="1"/>
  <c r="H88" i="11"/>
  <c r="H93" i="11" s="1"/>
  <c r="P20" i="15" l="1"/>
  <c r="P21" i="15" s="1"/>
  <c r="N21" i="15"/>
  <c r="N23" i="15" s="1"/>
  <c r="H72" i="1" s="1"/>
  <c r="H74" i="1" s="1"/>
  <c r="H76" i="1" l="1"/>
  <c r="P23" i="15"/>
</calcChain>
</file>

<file path=xl/sharedStrings.xml><?xml version="1.0" encoding="utf-8"?>
<sst xmlns="http://schemas.openxmlformats.org/spreadsheetml/2006/main" count="548" uniqueCount="319">
  <si>
    <t>Assets</t>
  </si>
  <si>
    <t>Note</t>
  </si>
  <si>
    <t>Cash and cash equivalents</t>
  </si>
  <si>
    <t>Operating lease receivables</t>
  </si>
  <si>
    <t>Derivative assets</t>
  </si>
  <si>
    <t>Investments in subsidiaries</t>
  </si>
  <si>
    <t>Investment properties</t>
  </si>
  <si>
    <t>Intangible assets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</si>
  <si>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</si>
  <si>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</si>
  <si>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</si>
  <si>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</si>
  <si>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</si>
  <si>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</si>
  <si>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</si>
  <si>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</si>
  <si>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</si>
  <si>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</si>
  <si>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</si>
  <si>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</si>
  <si>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</si>
  <si>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</si>
  <si>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</si>
  <si>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</si>
  <si>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</si>
  <si>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</si>
  <si>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</si>
  <si>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>Income from operating lease contracts</t>
  </si>
  <si>
    <t>Income from hire-purchase and finance lease contracts</t>
  </si>
  <si>
    <t>Investment income</t>
  </si>
  <si>
    <t>Other income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</si>
  <si>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</si>
  <si>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</si>
  <si>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</si>
  <si>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</si>
  <si>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</si>
  <si>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</si>
  <si>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</si>
  <si>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</si>
  <si>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</si>
  <si>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</si>
  <si>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</si>
  <si>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</si>
  <si>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</si>
  <si>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</si>
  <si>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</si>
  <si>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</si>
  <si>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</si>
  <si>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</si>
  <si>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</si>
  <si>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</si>
  <si>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</si>
  <si>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</si>
  <si>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</si>
  <si>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</si>
  <si>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</si>
  <si>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</si>
  <si>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</si>
  <si>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</si>
  <si>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Depreciation and amortisation</t>
  </si>
  <si>
    <t>Interest income</t>
  </si>
  <si>
    <t>Changes in operating assets and liabilities</t>
  </si>
  <si>
    <t>Interest received</t>
  </si>
  <si>
    <t>Cash flows from investing activities</t>
  </si>
  <si>
    <t>Proceeds from repayment of loans</t>
  </si>
  <si>
    <t>Acquisition of intangible assets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</si>
  <si>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</si>
  <si>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</si>
  <si>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</si>
  <si>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</si>
  <si>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</si>
  <si>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</si>
  <si>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</si>
  <si>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</si>
  <si>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</si>
  <si>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</si>
  <si>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 xml:space="preserve"> under common control</t>
  </si>
  <si>
    <t>business combination</t>
  </si>
  <si>
    <t>Investment in securities</t>
  </si>
  <si>
    <t>Income from sales of operating lease assets</t>
  </si>
  <si>
    <t>Cost of sales of operating lease assets</t>
  </si>
  <si>
    <t>Finance costs paid</t>
  </si>
  <si>
    <t>Borrowings</t>
  </si>
  <si>
    <t>Non-cash transactions</t>
  </si>
  <si>
    <t>Provision for employee benefits</t>
  </si>
  <si>
    <t xml:space="preserve">   Owners of the parent</t>
  </si>
  <si>
    <t xml:space="preserve">  Owners of the parent</t>
  </si>
  <si>
    <t xml:space="preserve">   Issued and paid-up share capital</t>
  </si>
  <si>
    <t>Equity attributable to owners of the parent</t>
  </si>
  <si>
    <t>Interest received from insurance business</t>
  </si>
  <si>
    <t>Dividends received from insurance business</t>
  </si>
  <si>
    <t>Investment receivables</t>
  </si>
  <si>
    <t>31 December</t>
  </si>
  <si>
    <t>Investment payables</t>
  </si>
  <si>
    <t>Statement of comprehensive income (Unaudited)</t>
  </si>
  <si>
    <t>(in thousand Baht)</t>
  </si>
  <si>
    <t>Total items that will be reclassified subsequently to profit or loss</t>
  </si>
  <si>
    <t>Statement of changes in equity (Unaudited)</t>
  </si>
  <si>
    <t>Statement of cash flows (Unaudited)</t>
  </si>
  <si>
    <t>Foreign currency translation differences for foreign operation</t>
  </si>
  <si>
    <t>Other</t>
  </si>
  <si>
    <t>reserves</t>
  </si>
  <si>
    <t xml:space="preserve">Purchases of property, plant and equipment under </t>
  </si>
  <si>
    <t xml:space="preserve">   finance lease agreements</t>
  </si>
  <si>
    <t>Cash and cash equivalents at 1 January</t>
  </si>
  <si>
    <t>Employee benefits paid</t>
  </si>
  <si>
    <t>Income tax relating to items that will be reclassified</t>
  </si>
  <si>
    <t>Advisory fee income</t>
  </si>
  <si>
    <t>Acquisition of investment properties</t>
  </si>
  <si>
    <t>Loss from written-off withholding tax</t>
  </si>
  <si>
    <t>Thai Group Holdings Public Company Limited and its Subsidiaries</t>
  </si>
  <si>
    <t>Share premium on ordinary shares</t>
  </si>
  <si>
    <t xml:space="preserve">Share premium </t>
  </si>
  <si>
    <t>on ordinary shares</t>
  </si>
  <si>
    <t>ordinary shares</t>
  </si>
  <si>
    <t>Transactions with owners, recorded directly in equity</t>
  </si>
  <si>
    <t>Difference from</t>
  </si>
  <si>
    <t>Share subscription payable</t>
  </si>
  <si>
    <t>Payables for purchase of intangible assets</t>
  </si>
  <si>
    <t>Ordinary shares issued related to entire business transfer</t>
  </si>
  <si>
    <t>Ordinary shares issued for acquisition of subsidiary</t>
  </si>
  <si>
    <t>Right-of-use assets</t>
  </si>
  <si>
    <t xml:space="preserve">   fair value through other comprehensive income</t>
  </si>
  <si>
    <t>Income tax relating to items that will not be reclassified</t>
  </si>
  <si>
    <t>Gain (loss)</t>
  </si>
  <si>
    <t xml:space="preserve"> hedges</t>
  </si>
  <si>
    <t>Payment of lease liabilities</t>
  </si>
  <si>
    <t>Leasehold rights</t>
  </si>
  <si>
    <t>Gain (loss) on</t>
  </si>
  <si>
    <t>remeasurement of</t>
  </si>
  <si>
    <t>comprehensive income</t>
  </si>
  <si>
    <t>Hedge accounting reserve</t>
  </si>
  <si>
    <t>Cost of hedging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</si>
  <si>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</si>
  <si>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</si>
  <si>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</si>
  <si>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</si>
  <si>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</si>
  <si>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</si>
  <si>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</si>
  <si>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</si>
  <si>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investments measured at</t>
  </si>
  <si>
    <t xml:space="preserve">fair value through other </t>
  </si>
  <si>
    <t>on cash flow</t>
  </si>
  <si>
    <t>deferred cost of</t>
  </si>
  <si>
    <t>hedging reclassified</t>
  </si>
  <si>
    <t>subsequently to</t>
  </si>
  <si>
    <t>profit or loss</t>
  </si>
  <si>
    <t>Other items of</t>
  </si>
  <si>
    <t>other comprehensive</t>
  </si>
  <si>
    <t xml:space="preserve">Consolidated financial statements </t>
  </si>
  <si>
    <t>Impact of changes in accounting policies</t>
  </si>
  <si>
    <t xml:space="preserve">      Other reserve</t>
  </si>
  <si>
    <t>Consolidated financial statements</t>
  </si>
  <si>
    <t>Transfer to profit or loss</t>
  </si>
  <si>
    <t>Payment Dividend</t>
  </si>
  <si>
    <t xml:space="preserve">    Dividends</t>
  </si>
  <si>
    <t>Transactions  with owners, recorded directly in equity</t>
  </si>
  <si>
    <t xml:space="preserve">  Distributions to owners of the parent</t>
  </si>
  <si>
    <t xml:space="preserve">  Total distributions to owners of the parent</t>
  </si>
  <si>
    <t>Loss on disposal of properties foreclosed</t>
  </si>
  <si>
    <t>Loss on disposal of property, plant and equipment</t>
  </si>
  <si>
    <t>Impairment loss on subrogation recoveries</t>
  </si>
  <si>
    <t>(Unaudited)</t>
  </si>
  <si>
    <t>Three-month period ended</t>
  </si>
  <si>
    <t>Exchange differences on translating financial statements</t>
  </si>
  <si>
    <t>Gain on</t>
  </si>
  <si>
    <t xml:space="preserve">  Changes in interests from business combination</t>
  </si>
  <si>
    <t xml:space="preserve">    Acquiree's issued share capital before business combination</t>
  </si>
  <si>
    <t xml:space="preserve">    Impact of business combination under common control</t>
  </si>
  <si>
    <t xml:space="preserve">  Total changes in interests from business combination</t>
  </si>
  <si>
    <t xml:space="preserve">    Sale of interests in subsidiary with a change in control</t>
  </si>
  <si>
    <t xml:space="preserve">  Total changes in ownership interests in subsidiaries</t>
  </si>
  <si>
    <t>Total transactions with owners, recorded directly in equity</t>
  </si>
  <si>
    <t>Net liabilities of former subsidiary from de-consolidation of subsidiary</t>
  </si>
  <si>
    <t>Reversal of impairment losses on premise and equipment</t>
  </si>
  <si>
    <t xml:space="preserve">Proceeds from sale of premise and equipment </t>
  </si>
  <si>
    <t xml:space="preserve">Acquisition of premise and equipment  </t>
  </si>
  <si>
    <t>Goodwill</t>
  </si>
  <si>
    <t>Income tax payable</t>
  </si>
  <si>
    <t>Premises and equipment</t>
  </si>
  <si>
    <t>Gain on disposal of investments</t>
  </si>
  <si>
    <t>Investments in joint venture</t>
  </si>
  <si>
    <t>Net cash generated from (used in) operating activities</t>
  </si>
  <si>
    <t>Payables for purchase of premises and equipment</t>
  </si>
  <si>
    <t>Financial instruments - Debt securities</t>
  </si>
  <si>
    <t>Financial instruments - Equity securities</t>
  </si>
  <si>
    <t>Gain on remeasurements of defined benefit plans</t>
  </si>
  <si>
    <t>Dividend income</t>
  </si>
  <si>
    <t>Total items that will not be reclassified subsequently to profit or loss</t>
  </si>
  <si>
    <t xml:space="preserve">   subsequently to profit or loss</t>
  </si>
  <si>
    <t xml:space="preserve">   fair value through other comprehensive income </t>
  </si>
  <si>
    <t xml:space="preserve">Net cash generated from (used in) operating activities </t>
  </si>
  <si>
    <t xml:space="preserve">Net cash generated from (used in) investing activities  </t>
  </si>
  <si>
    <t>Detail of cash and cash equivalents are as follow</t>
  </si>
  <si>
    <t>Cash on hand</t>
  </si>
  <si>
    <t>Cash at banks - time deposit accounts</t>
  </si>
  <si>
    <t>Highly liquid short - term investments</t>
  </si>
  <si>
    <t>Profit (loss) for the period</t>
  </si>
  <si>
    <t>Changes in ownership interests in subsidiaries</t>
  </si>
  <si>
    <t xml:space="preserve">    Transactions with owners, recorded directly in equity</t>
  </si>
  <si>
    <t>Loss reserves</t>
  </si>
  <si>
    <t>Acquisition of investment in subsidiary</t>
  </si>
  <si>
    <t>31 March</t>
  </si>
  <si>
    <t>As at 31 March</t>
  </si>
  <si>
    <t>Notes</t>
  </si>
  <si>
    <t>Tax expense (income)</t>
  </si>
  <si>
    <t>Profit (loss) attributable to:</t>
  </si>
  <si>
    <t>Cash and cash equivalents at 31 March</t>
  </si>
  <si>
    <t xml:space="preserve">Long-term technical reserve 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</si>
  <si>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</si>
  <si>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Decreased in unearned premium reserve </t>
  </si>
  <si>
    <t xml:space="preserve">Net cash used in financing activities  </t>
  </si>
  <si>
    <t>Net increased (decreased) in cash and cash equivalents,</t>
  </si>
  <si>
    <t>Net increased (decreased) in cash and cash equivalents</t>
  </si>
  <si>
    <t>Deposits at banks - call deposits</t>
  </si>
  <si>
    <t>Insurance contract assets</t>
  </si>
  <si>
    <t>Reinsurance contract assets</t>
  </si>
  <si>
    <t>Reinsurance contract liabilities</t>
  </si>
  <si>
    <t>Insurance revenue</t>
  </si>
  <si>
    <t>Insurance service expense</t>
  </si>
  <si>
    <t>Insurance service result</t>
  </si>
  <si>
    <t>Net investment income</t>
  </si>
  <si>
    <t xml:space="preserve">Net insurance finance expense </t>
  </si>
  <si>
    <t>Net investment income and insurance finance expense</t>
  </si>
  <si>
    <t>Other operating expenses</t>
  </si>
  <si>
    <t>(Restated)</t>
  </si>
  <si>
    <t>Financial liabilities</t>
  </si>
  <si>
    <t>4, 11</t>
  </si>
  <si>
    <t>2025</t>
  </si>
  <si>
    <t>Three-month period ended 31 March 2025</t>
  </si>
  <si>
    <t>Balance at 31 March 2025</t>
  </si>
  <si>
    <t>Balance at 1 January 2025</t>
  </si>
  <si>
    <t>Movement in investment contract liabilities</t>
  </si>
  <si>
    <t>Cumulative gain from reclassification of cash flow hedges</t>
  </si>
  <si>
    <t xml:space="preserve">    previously recognised in other comprehensive income</t>
  </si>
  <si>
    <t>Lease liabilities</t>
  </si>
  <si>
    <t>Income tax expense (income)</t>
  </si>
  <si>
    <t>Commission and brokerage income</t>
  </si>
  <si>
    <t xml:space="preserve">Profit (loss) before income tax </t>
  </si>
  <si>
    <t>Items that will not be reclassified subsequently to profit or loss</t>
  </si>
  <si>
    <t>Gain (loss) on hedging</t>
  </si>
  <si>
    <t>Total comprehensive income (expense) for the period</t>
  </si>
  <si>
    <t xml:space="preserve">Reserve for finance </t>
  </si>
  <si>
    <t xml:space="preserve">income/expense from </t>
  </si>
  <si>
    <t>Other comprehensive income (expense) for the period, net of tax</t>
  </si>
  <si>
    <t>Total comprehensive income (expense) attributable to:</t>
  </si>
  <si>
    <t xml:space="preserve">Adjustment from changes in accounting policy </t>
  </si>
  <si>
    <t xml:space="preserve">  (1,203,356,530 ordinary shares, </t>
  </si>
  <si>
    <t xml:space="preserve">  par value at Baht 10 per share)</t>
  </si>
  <si>
    <t xml:space="preserve">  (752,097,582 ordinary shares, </t>
  </si>
  <si>
    <t>Provision for employee benefits (reversal)</t>
  </si>
  <si>
    <t>Loss</t>
  </si>
  <si>
    <t>Gain (loss) on revaluation of assets</t>
  </si>
  <si>
    <t>Proceeds from sale of intangible assets</t>
  </si>
  <si>
    <t>Expected credit loss</t>
  </si>
  <si>
    <t>Loss (gain) on hedging</t>
  </si>
  <si>
    <t>Finance expenses from insurance contracts issued</t>
  </si>
  <si>
    <t>Finance expenses from reinsurance contracts held</t>
  </si>
  <si>
    <t>Payment of financial liabilities</t>
  </si>
  <si>
    <t>Transfer asset held for sale to land and buildings</t>
  </si>
  <si>
    <t>2026</t>
  </si>
  <si>
    <t>Accrued investment income</t>
  </si>
  <si>
    <t>Loans to and accrued interest receivables</t>
  </si>
  <si>
    <t>Assets held for sale</t>
  </si>
  <si>
    <t xml:space="preserve"> </t>
  </si>
  <si>
    <t>Three-month period ended 31 March 2026</t>
  </si>
  <si>
    <t>Restated balance at 1 January 2026 - as restated</t>
  </si>
  <si>
    <t>Hedging instruments</t>
  </si>
  <si>
    <t>that hedge</t>
  </si>
  <si>
    <t>investments in</t>
  </si>
  <si>
    <t>equity instruments</t>
  </si>
  <si>
    <t>Balance at 1 January 2026</t>
  </si>
  <si>
    <t>Balance at 31 March 2026</t>
  </si>
  <si>
    <t xml:space="preserve">    Profit (loss)</t>
  </si>
  <si>
    <t xml:space="preserve">    Other comprehensive income (expense)</t>
  </si>
  <si>
    <t>Comprehensive income (expense) for the period</t>
  </si>
  <si>
    <t>4, 7, 19</t>
  </si>
  <si>
    <t>3, 4</t>
  </si>
  <si>
    <t>3, 4, 10</t>
  </si>
  <si>
    <t>3, 11</t>
  </si>
  <si>
    <t>3, 10</t>
  </si>
  <si>
    <t>3, 17</t>
  </si>
  <si>
    <t>3, 16</t>
  </si>
  <si>
    <t>3, 11, 13</t>
  </si>
  <si>
    <t>3</t>
  </si>
  <si>
    <t>Taxes paid</t>
  </si>
  <si>
    <t>Loans</t>
  </si>
  <si>
    <t>Acquisitions of right-of-use assets under lease contracts</t>
  </si>
  <si>
    <t>Loss (gain) on fair value change of financial instruments</t>
  </si>
  <si>
    <t>Loss (gain) on disposal of investments</t>
  </si>
  <si>
    <t>Transfer assets held for operating lease to inventories</t>
  </si>
  <si>
    <t>Gain (loss) on investments in equity instruments designated at</t>
  </si>
  <si>
    <t>Loss on hedging instruments that</t>
  </si>
  <si>
    <t xml:space="preserve">   hedge investment in equity instruments</t>
  </si>
  <si>
    <t xml:space="preserve">Finance income (expenses) from insurance contracts issued </t>
  </si>
  <si>
    <t xml:space="preserve">Gain (loss) on remeasurement of investments measured at </t>
  </si>
  <si>
    <t>Finance income (expenses) from reinsurance contracts held</t>
  </si>
  <si>
    <t>Loss on foreign exchange</t>
  </si>
  <si>
    <t>Gain (loss) on financial instruments</t>
  </si>
  <si>
    <t xml:space="preserve">Net income (expenses) from reinsurance contracts held </t>
  </si>
  <si>
    <t>Unrealised loss on foreign exchange</t>
  </si>
  <si>
    <t>Loss on decline in value of inventories and properties foreclosed</t>
  </si>
  <si>
    <t>Gain (loss) on cash flow hedges</t>
  </si>
  <si>
    <t>reinsurance contracts</t>
  </si>
  <si>
    <t>insurance contracts/</t>
  </si>
  <si>
    <t xml:space="preserve">Share </t>
  </si>
  <si>
    <t>premium on</t>
  </si>
  <si>
    <t xml:space="preserve"> through other</t>
  </si>
  <si>
    <t xml:space="preserve">designated at </t>
  </si>
  <si>
    <t>fair value</t>
  </si>
  <si>
    <t xml:space="preserve">Gain (loss) on fair value change and </t>
  </si>
  <si>
    <t xml:space="preserve">   exchange rate of financial instruments</t>
  </si>
  <si>
    <t>Adjustments to reconcile profit (loss) to cash receipts (payments)</t>
  </si>
  <si>
    <t xml:space="preserve">Gain on deferred cost of hedging reclassified </t>
  </si>
  <si>
    <t>4</t>
  </si>
  <si>
    <t>3, 4, 5, 19</t>
  </si>
  <si>
    <t>3, 4, 6, 19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</si>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</sst>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[$-107041E]d\ mmmm\ yyyy;@"/>
    <numFmt numFmtId="169" formatCode="#,##0.00_ ;[Red]\-#,##0.00\ "/>
    <numFmt numFmtId="170" formatCode="#,##0.00_ ;[Red]\-#,##0.00;\-"/>
    <numFmt numFmtId="171" formatCode="\t#\ ?/?"/>
    <numFmt numFmtId="172" formatCode="General_)"/>
    <numFmt numFmtId="173" formatCode="0.000"/>
    <numFmt numFmtId="174" formatCode="_(&quot;฿&quot;* \t#,##0_);_(&quot;฿&quot;* \(\t#,##0\);_(&quot;฿&quot;* &quot;-&quot;_);_(@_)"/>
    <numFmt numFmtId="175" formatCode="[$MYR]\ #,##0.00;\-[$MYR]\ #,##0.00"/>
    <numFmt numFmtId="176" formatCode="[$GBP]\ #,##0.00;\-[$GBP]\ #,##0.00"/>
    <numFmt numFmtId="177" formatCode="\t#\ ??/??"/>
    <numFmt numFmtId="178" formatCode="0.00_)"/>
    <numFmt numFmtId="179" formatCode="#,##0.000"/>
    <numFmt numFmtId="180" formatCode="0.000000"/>
    <numFmt numFmtId="181" formatCode="d\ \ด\ด\ด\ด\ &quot;พ.ศ.&quot;\ \b\b\b\b"/>
    <numFmt numFmtId="182" formatCode="\ว\ \ด\ด\ด\ด\ &quot;ค.ศ.&quot;\ \ค\ค\ค\ค"/>
    <numFmt numFmtId="183" formatCode="_(* #,##0.000_);_(* \(#,##0.000\);_(* &quot;-&quot;??_);_(@_)"/>
    <numFmt numFmtId="184" formatCode="_(* #,##0.0_);_(* \(#,##0.0\);_(* &quot;-&quot;?_);_(@_)"/>
  </numFmts>
  <fonts count="103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  <charset val="222"/>
    </font>
    <font>
      <sz val="10"/>
      <name val="Tahoma"/>
      <family val="2"/>
      <charset val="222"/>
    </font>
    <font>
      <sz val="11"/>
      <color theme="0" tint="-0.34998626667073579"/>
      <name val="Times New Roman"/>
      <family val="1"/>
    </font>
  </fonts>
  <fills count="8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594">
    <xf numFmtId="0" fontId="0" fillId="0" borderId="0"/>
    <xf numFmtId="3" fontId="6" fillId="0" borderId="2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5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70" fontId="15" fillId="60" borderId="27"/>
    <xf numFmtId="170" fontId="15" fillId="60" borderId="27"/>
    <xf numFmtId="170" fontId="15" fillId="60" borderId="27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1" fillId="61" borderId="0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5" fillId="23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5" fillId="24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5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26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65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6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32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33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5" fillId="34" borderId="0" applyNumberFormat="0" applyBorder="0" applyAlignment="0" applyProtection="0"/>
    <xf numFmtId="0" fontId="13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6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6" fillId="3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6" fillId="3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3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66" fillId="40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66" fillId="41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6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66" fillId="42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66" fillId="43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4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4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7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66" fillId="4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7" fillId="4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3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7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68" fillId="48" borderId="15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9" fillId="20" borderId="3" applyNumberFormat="0" applyAlignment="0" applyProtection="0"/>
    <xf numFmtId="0" fontId="19" fillId="20" borderId="3" applyNumberFormat="0" applyAlignment="0" applyProtection="0"/>
    <xf numFmtId="0" fontId="69" fillId="49" borderId="16" applyNumberFormat="0" applyAlignment="0" applyProtection="0"/>
    <xf numFmtId="43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44" fillId="0" borderId="0" applyFont="0" applyFill="0" applyBorder="0" applyAlignment="0" applyProtection="0"/>
    <xf numFmtId="164" fontId="15" fillId="0" borderId="0" applyFont="0" applyFill="0" applyBorder="0" applyAlignment="0" applyProtection="0"/>
    <xf numFmtId="38" fontId="48" fillId="0" borderId="0"/>
    <xf numFmtId="14" fontId="49" fillId="0" borderId="0" applyFill="0" applyBorder="0" applyAlignment="0"/>
    <xf numFmtId="177" fontId="42" fillId="0" borderId="29">
      <alignment vertical="center"/>
    </xf>
    <xf numFmtId="177" fontId="42" fillId="0" borderId="29">
      <alignment vertical="center"/>
    </xf>
    <xf numFmtId="177" fontId="42" fillId="0" borderId="29">
      <alignment vertical="center"/>
    </xf>
    <xf numFmtId="177" fontId="43" fillId="0" borderId="29">
      <alignment vertical="center"/>
    </xf>
    <xf numFmtId="0" fontId="30" fillId="75" borderId="0" applyNumberFormat="0" applyBorder="0" applyAlignment="0" applyProtection="0"/>
    <xf numFmtId="0" fontId="30" fillId="76" borderId="0" applyNumberFormat="0" applyBorder="0" applyAlignment="0" applyProtection="0"/>
    <xf numFmtId="0" fontId="30" fillId="7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1" fillId="50" borderId="0" applyNumberFormat="0" applyBorder="0" applyAlignment="0" applyProtection="0"/>
    <xf numFmtId="38" fontId="39" fillId="55" borderId="0" applyNumberFormat="0" applyBorder="0" applyAlignment="0" applyProtection="0"/>
    <xf numFmtId="38" fontId="39" fillId="55" borderId="0" applyNumberFormat="0" applyBorder="0" applyAlignment="0" applyProtection="0"/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72" fillId="0" borderId="17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3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7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76" fillId="51" borderId="15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77" fillId="0" borderId="20" applyNumberFormat="0" applyFill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78" fillId="52" borderId="0" applyNumberFormat="0" applyBorder="0" applyAlignment="0" applyProtection="0"/>
    <xf numFmtId="0" fontId="15" fillId="0" borderId="0"/>
    <xf numFmtId="178" fontId="51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4" fillId="0" borderId="0"/>
    <xf numFmtId="0" fontId="79" fillId="0" borderId="0"/>
    <xf numFmtId="0" fontId="6" fillId="0" borderId="0"/>
    <xf numFmtId="0" fontId="15" fillId="0" borderId="0"/>
    <xf numFmtId="0" fontId="14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5" fillId="0" borderId="0"/>
    <xf numFmtId="0" fontId="15" fillId="0" borderId="0"/>
    <xf numFmtId="0" fontId="15" fillId="0" borderId="0"/>
    <xf numFmtId="0" fontId="80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81" fillId="48" borderId="22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53" fillId="78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4" fontId="54" fillId="79" borderId="0" applyNumberFormat="0" applyProtection="0">
      <alignment horizontal="left" vertical="center" indent="1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49" fillId="82" borderId="0" applyNumberFormat="0" applyProtection="0">
      <alignment horizontal="left" vertical="center" indent="1"/>
    </xf>
    <xf numFmtId="4" fontId="56" fillId="83" borderId="0" applyNumberFormat="0" applyProtection="0">
      <alignment horizontal="left" vertical="center" indent="1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82" borderId="0" applyNumberFormat="0" applyProtection="0">
      <alignment horizontal="left" vertical="center" indent="1"/>
    </xf>
    <xf numFmtId="4" fontId="49" fillId="79" borderId="0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4" fontId="58" fillId="84" borderId="0" applyNumberFormat="0" applyProtection="0">
      <alignment horizontal="left" vertical="center" indent="1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0" fontId="60" fillId="0" borderId="0" applyNumberFormat="0" applyFill="0" applyBorder="0" applyAlignment="0" applyProtection="0"/>
    <xf numFmtId="0" fontId="52" fillId="0" borderId="0"/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0" fontId="49" fillId="0" borderId="0" applyNumberFormat="0" applyBorder="0" applyAlignment="0"/>
    <xf numFmtId="0" fontId="49" fillId="0" borderId="0" applyNumberFormat="0" applyBorder="0" applyAlignment="0"/>
    <xf numFmtId="49" fontId="49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3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3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83" fillId="0" borderId="23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68" fontId="5" fillId="0" borderId="0"/>
    <xf numFmtId="0" fontId="63" fillId="0" borderId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79" fillId="0" borderId="0"/>
    <xf numFmtId="3" fontId="15" fillId="0" borderId="2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100" fillId="0" borderId="0"/>
    <xf numFmtId="37" fontId="86" fillId="0" borderId="0"/>
    <xf numFmtId="0" fontId="3" fillId="0" borderId="0"/>
    <xf numFmtId="3" fontId="15" fillId="0" borderId="2"/>
    <xf numFmtId="165" fontId="79" fillId="0" borderId="0" applyFont="0" applyFill="0" applyBorder="0" applyAlignment="0" applyProtection="0"/>
    <xf numFmtId="3" fontId="6" fillId="0" borderId="2"/>
    <xf numFmtId="3" fontId="6" fillId="0" borderId="2"/>
    <xf numFmtId="3" fontId="6" fillId="0" borderId="2"/>
    <xf numFmtId="43" fontId="7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1" fillId="0" borderId="0"/>
  </cellStyleXfs>
  <cellXfs count="177">
    <xf numFmtId="0" fontId="0" fillId="0" borderId="0" xfId="0"/>
    <xf numFmtId="0" fontId="8" fillId="0" borderId="0" xfId="0" applyFont="1"/>
    <xf numFmtId="0" fontId="85" fillId="0" borderId="0" xfId="0" applyFont="1" applyAlignment="1">
      <alignment horizontal="center"/>
    </xf>
    <xf numFmtId="0" fontId="86" fillId="0" borderId="0" xfId="0" applyFont="1"/>
    <xf numFmtId="167" fontId="86" fillId="0" borderId="0" xfId="2" applyNumberFormat="1" applyFont="1" applyFill="1" applyBorder="1" applyAlignment="1">
      <alignment horizontal="right"/>
    </xf>
    <xf numFmtId="0" fontId="86" fillId="0" borderId="0" xfId="0" applyFont="1" applyAlignment="1">
      <alignment vertical="center"/>
    </xf>
    <xf numFmtId="0" fontId="91" fillId="0" borderId="0" xfId="0" applyFont="1"/>
    <xf numFmtId="0" fontId="86" fillId="0" borderId="0" xfId="0" applyFont="1" applyAlignment="1">
      <alignment horizontal="left"/>
    </xf>
    <xf numFmtId="167" fontId="8" fillId="0" borderId="0" xfId="2" applyNumberFormat="1" applyFont="1" applyFill="1" applyBorder="1" applyAlignment="1">
      <alignment horizontal="right"/>
    </xf>
    <xf numFmtId="167" fontId="86" fillId="0" borderId="0" xfId="2" applyNumberFormat="1" applyFont="1" applyFill="1" applyAlignment="1">
      <alignment horizontal="right"/>
    </xf>
    <xf numFmtId="0" fontId="8" fillId="0" borderId="0" xfId="0" applyFont="1" applyAlignment="1">
      <alignment horizontal="left"/>
    </xf>
    <xf numFmtId="167" fontId="8" fillId="0" borderId="14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>
      <alignment horizontal="center"/>
    </xf>
    <xf numFmtId="167" fontId="85" fillId="0" borderId="0" xfId="2" applyNumberFormat="1" applyFont="1" applyFill="1" applyAlignment="1">
      <alignment horizontal="center"/>
    </xf>
    <xf numFmtId="167" fontId="8" fillId="0" borderId="0" xfId="2" applyNumberFormat="1" applyFont="1" applyFill="1" applyAlignment="1">
      <alignment horizontal="right"/>
    </xf>
    <xf numFmtId="167" fontId="86" fillId="0" borderId="0" xfId="2672" applyNumberFormat="1" applyFont="1" applyFill="1" applyAlignment="1"/>
    <xf numFmtId="167" fontId="8" fillId="0" borderId="0" xfId="2672" applyNumberFormat="1" applyFont="1" applyFill="1" applyAlignment="1">
      <alignment horizontal="center"/>
    </xf>
    <xf numFmtId="167" fontId="86" fillId="0" borderId="0" xfId="2672" applyNumberFormat="1" applyFont="1" applyFill="1" applyAlignment="1">
      <alignment horizontal="center"/>
    </xf>
    <xf numFmtId="167" fontId="8" fillId="0" borderId="0" xfId="2" applyNumberFormat="1" applyFont="1" applyFill="1" applyAlignment="1"/>
    <xf numFmtId="167" fontId="8" fillId="0" borderId="0" xfId="2" applyNumberFormat="1" applyFont="1" applyFill="1" applyBorder="1" applyAlignment="1"/>
    <xf numFmtId="167" fontId="86" fillId="0" borderId="0" xfId="2" applyNumberFormat="1" applyFont="1" applyFill="1" applyBorder="1" applyAlignment="1"/>
    <xf numFmtId="167" fontId="86" fillId="0" borderId="0" xfId="2" applyNumberFormat="1" applyFont="1" applyFill="1" applyAlignment="1"/>
    <xf numFmtId="0" fontId="86" fillId="0" borderId="0" xfId="0" applyFont="1" applyAlignment="1">
      <alignment horizontal="center"/>
    </xf>
    <xf numFmtId="0" fontId="86" fillId="0" borderId="0" xfId="0" applyFont="1" applyAlignment="1">
      <alignment horizontal="center" vertical="center"/>
    </xf>
    <xf numFmtId="167" fontId="86" fillId="0" borderId="0" xfId="2" applyNumberFormat="1" applyFont="1" applyFill="1" applyBorder="1" applyAlignment="1">
      <alignment horizontal="left"/>
    </xf>
    <xf numFmtId="167" fontId="8" fillId="0" borderId="0" xfId="2" applyNumberFormat="1" applyFont="1" applyFill="1" applyBorder="1" applyAlignment="1">
      <alignment horizontal="left"/>
    </xf>
    <xf numFmtId="166" fontId="8" fillId="0" borderId="0" xfId="2" applyNumberFormat="1" applyFont="1" applyFill="1" applyBorder="1" applyAlignment="1"/>
    <xf numFmtId="167" fontId="87" fillId="0" borderId="0" xfId="2" applyNumberFormat="1" applyFont="1" applyFill="1" applyAlignment="1"/>
    <xf numFmtId="0" fontId="88" fillId="0" borderId="0" xfId="0" applyFont="1" applyAlignment="1">
      <alignment horizontal="left"/>
    </xf>
    <xf numFmtId="167" fontId="90" fillId="0" borderId="0" xfId="2" applyNumberFormat="1" applyFont="1" applyFill="1" applyAlignment="1">
      <alignment horizontal="center"/>
    </xf>
    <xf numFmtId="167" fontId="86" fillId="0" borderId="0" xfId="2" applyNumberFormat="1" applyFont="1" applyFill="1" applyAlignment="1">
      <alignment horizontal="center"/>
    </xf>
    <xf numFmtId="167" fontId="89" fillId="0" borderId="0" xfId="2" applyNumberFormat="1" applyFont="1" applyFill="1" applyBorder="1" applyAlignment="1"/>
    <xf numFmtId="167" fontId="89" fillId="0" borderId="12" xfId="2" applyNumberFormat="1" applyFont="1" applyFill="1" applyBorder="1" applyAlignment="1"/>
    <xf numFmtId="167" fontId="86" fillId="0" borderId="13" xfId="2" applyNumberFormat="1" applyFont="1" applyFill="1" applyBorder="1" applyAlignment="1">
      <alignment horizontal="right"/>
    </xf>
    <xf numFmtId="167" fontId="86" fillId="0" borderId="0" xfId="2672" applyNumberFormat="1" applyFont="1" applyFill="1" applyBorder="1" applyAlignment="1"/>
    <xf numFmtId="167" fontId="8" fillId="0" borderId="12" xfId="2" applyNumberFormat="1" applyFont="1" applyFill="1" applyBorder="1" applyAlignment="1">
      <alignment horizontal="right"/>
    </xf>
    <xf numFmtId="43" fontId="8" fillId="0" borderId="0" xfId="3" applyFont="1" applyFill="1" applyBorder="1" applyAlignment="1">
      <alignment horizontal="right"/>
    </xf>
    <xf numFmtId="167" fontId="87" fillId="0" borderId="0" xfId="2" quotePrefix="1" applyNumberFormat="1" applyFont="1" applyFill="1" applyBorder="1" applyAlignment="1"/>
    <xf numFmtId="167" fontId="86" fillId="0" borderId="0" xfId="2" quotePrefix="1" applyNumberFormat="1" applyFont="1" applyFill="1" applyBorder="1" applyAlignment="1"/>
    <xf numFmtId="167" fontId="88" fillId="0" borderId="0" xfId="2" applyNumberFormat="1" applyFont="1" applyFill="1" applyBorder="1" applyAlignment="1">
      <alignment horizontal="left"/>
    </xf>
    <xf numFmtId="167" fontId="86" fillId="0" borderId="0" xfId="2" applyNumberFormat="1" applyFont="1" applyFill="1" applyAlignment="1">
      <alignment horizontal="right" wrapText="1"/>
    </xf>
    <xf numFmtId="167" fontId="8" fillId="0" borderId="13" xfId="2" applyNumberFormat="1" applyFont="1" applyFill="1" applyBorder="1" applyAlignment="1">
      <alignment horizontal="right"/>
    </xf>
    <xf numFmtId="167" fontId="8" fillId="0" borderId="33" xfId="2" applyNumberFormat="1" applyFont="1" applyFill="1" applyBorder="1" applyAlignment="1"/>
    <xf numFmtId="167" fontId="86" fillId="0" borderId="34" xfId="2" applyNumberFormat="1" applyFont="1" applyFill="1" applyBorder="1" applyAlignment="1"/>
    <xf numFmtId="167" fontId="8" fillId="0" borderId="34" xfId="2" applyNumberFormat="1" applyFont="1" applyFill="1" applyBorder="1" applyAlignment="1"/>
    <xf numFmtId="167" fontId="8" fillId="0" borderId="12" xfId="2" applyNumberFormat="1" applyFont="1" applyFill="1" applyBorder="1" applyAlignment="1"/>
    <xf numFmtId="167" fontId="8" fillId="0" borderId="12" xfId="2" applyNumberFormat="1" applyFont="1" applyFill="1" applyBorder="1" applyAlignment="1">
      <alignment vertical="center"/>
    </xf>
    <xf numFmtId="167" fontId="8" fillId="0" borderId="0" xfId="2" applyNumberFormat="1" applyFont="1" applyFill="1" applyAlignment="1">
      <alignment vertical="center"/>
    </xf>
    <xf numFmtId="167" fontId="8" fillId="0" borderId="14" xfId="2" applyNumberFormat="1" applyFont="1" applyFill="1" applyBorder="1" applyAlignment="1">
      <alignment vertical="center"/>
    </xf>
    <xf numFmtId="167" fontId="8" fillId="0" borderId="33" xfId="2" applyNumberFormat="1" applyFont="1" applyFill="1" applyBorder="1" applyAlignment="1">
      <alignment horizontal="right"/>
    </xf>
    <xf numFmtId="167" fontId="86" fillId="0" borderId="34" xfId="2" applyNumberFormat="1" applyFont="1" applyFill="1" applyBorder="1" applyAlignment="1">
      <alignment horizontal="right"/>
    </xf>
    <xf numFmtId="167" fontId="85" fillId="0" borderId="0" xfId="2" applyNumberFormat="1" applyFont="1" applyFill="1" applyAlignment="1"/>
    <xf numFmtId="167" fontId="85" fillId="0" borderId="0" xfId="2" applyNumberFormat="1" applyFont="1" applyFill="1" applyBorder="1" applyAlignment="1"/>
    <xf numFmtId="167" fontId="87" fillId="0" borderId="12" xfId="2" applyNumberFormat="1" applyFont="1" applyFill="1" applyBorder="1" applyAlignment="1"/>
    <xf numFmtId="0" fontId="8" fillId="0" borderId="0" xfId="3474" applyFont="1" applyAlignment="1">
      <alignment horizontal="left"/>
    </xf>
    <xf numFmtId="0" fontId="8" fillId="0" borderId="0" xfId="3471" applyFont="1" applyAlignment="1">
      <alignment vertical="center"/>
    </xf>
    <xf numFmtId="0" fontId="86" fillId="0" borderId="0" xfId="3474" applyFont="1"/>
    <xf numFmtId="0" fontId="91" fillId="0" borderId="0" xfId="3474" applyFont="1" applyAlignment="1">
      <alignment horizontal="left"/>
    </xf>
    <xf numFmtId="0" fontId="86" fillId="0" borderId="0" xfId="3474" applyFont="1" applyAlignment="1">
      <alignment horizontal="center"/>
    </xf>
    <xf numFmtId="0" fontId="8" fillId="0" borderId="0" xfId="3474" applyFont="1" applyAlignment="1">
      <alignment horizontal="center"/>
    </xf>
    <xf numFmtId="0" fontId="85" fillId="0" borderId="0" xfId="3474" applyFont="1" applyAlignment="1">
      <alignment horizontal="center"/>
    </xf>
    <xf numFmtId="0" fontId="88" fillId="0" borderId="0" xfId="3474" applyFont="1" applyAlignment="1">
      <alignment horizontal="center"/>
    </xf>
    <xf numFmtId="0" fontId="86" fillId="0" borderId="0" xfId="3474" applyFont="1" applyAlignment="1">
      <alignment horizontal="left"/>
    </xf>
    <xf numFmtId="43" fontId="8" fillId="0" borderId="12" xfId="3" applyFont="1" applyFill="1" applyBorder="1" applyAlignment="1">
      <alignment horizontal="right"/>
    </xf>
    <xf numFmtId="0" fontId="86" fillId="0" borderId="0" xfId="3471" applyFont="1" applyAlignment="1">
      <alignment horizontal="center" vertical="center"/>
    </xf>
    <xf numFmtId="0" fontId="8" fillId="0" borderId="0" xfId="3471" applyFont="1" applyAlignment="1">
      <alignment horizontal="center" vertical="center"/>
    </xf>
    <xf numFmtId="0" fontId="8" fillId="0" borderId="0" xfId="3474" applyFont="1"/>
    <xf numFmtId="43" fontId="8" fillId="0" borderId="0" xfId="2" applyFont="1" applyFill="1" applyBorder="1" applyAlignment="1"/>
    <xf numFmtId="167" fontId="86" fillId="0" borderId="13" xfId="2" applyNumberFormat="1" applyFont="1" applyFill="1" applyBorder="1" applyAlignment="1"/>
    <xf numFmtId="167" fontId="8" fillId="0" borderId="13" xfId="2" applyNumberFormat="1" applyFont="1" applyFill="1" applyBorder="1" applyAlignment="1"/>
    <xf numFmtId="0" fontId="3" fillId="0" borderId="0" xfId="0" applyFont="1"/>
    <xf numFmtId="0" fontId="3" fillId="0" borderId="0" xfId="0" applyFont="1" applyAlignment="1">
      <alignment horizontal="center"/>
    </xf>
    <xf numFmtId="0" fontId="86" fillId="0" borderId="0" xfId="3474" applyFont="1" applyAlignment="1">
      <alignment horizontal="center" vertical="center"/>
    </xf>
    <xf numFmtId="0" fontId="94" fillId="0" borderId="0" xfId="3474" applyFont="1" applyAlignment="1">
      <alignment horizontal="center"/>
    </xf>
    <xf numFmtId="10" fontId="86" fillId="0" borderId="0" xfId="3472" applyNumberFormat="1" applyFont="1" applyFill="1" applyAlignment="1"/>
    <xf numFmtId="167" fontId="87" fillId="0" borderId="0" xfId="2" applyNumberFormat="1" applyFont="1" applyFill="1" applyAlignment="1">
      <alignment horizontal="center"/>
    </xf>
    <xf numFmtId="167" fontId="87" fillId="0" borderId="0" xfId="2" applyNumberFormat="1" applyFont="1" applyFill="1" applyAlignment="1">
      <alignment horizontal="right"/>
    </xf>
    <xf numFmtId="167" fontId="89" fillId="0" borderId="33" xfId="2" applyNumberFormat="1" applyFont="1" applyFill="1" applyBorder="1" applyAlignment="1"/>
    <xf numFmtId="43" fontId="87" fillId="0" borderId="0" xfId="2" applyFont="1" applyFill="1" applyAlignment="1"/>
    <xf numFmtId="43" fontId="86" fillId="0" borderId="0" xfId="2" applyFont="1" applyFill="1"/>
    <xf numFmtId="0" fontId="85" fillId="0" borderId="0" xfId="3471" applyFont="1" applyAlignment="1">
      <alignment horizontal="center"/>
    </xf>
    <xf numFmtId="167" fontId="86" fillId="0" borderId="0" xfId="0" applyNumberFormat="1" applyFont="1"/>
    <xf numFmtId="167" fontId="87" fillId="0" borderId="0" xfId="2" applyNumberFormat="1" applyFont="1" applyFill="1" applyBorder="1" applyAlignment="1"/>
    <xf numFmtId="167" fontId="86" fillId="0" borderId="0" xfId="2" applyNumberFormat="1" applyFont="1" applyFill="1" applyAlignment="1">
      <alignment shrinkToFit="1"/>
    </xf>
    <xf numFmtId="167" fontId="86" fillId="0" borderId="0" xfId="2" applyNumberFormat="1" applyFont="1" applyFill="1" applyBorder="1" applyAlignment="1">
      <alignment shrinkToFit="1"/>
    </xf>
    <xf numFmtId="167" fontId="86" fillId="0" borderId="13" xfId="2" applyNumberFormat="1" applyFont="1" applyFill="1" applyBorder="1" applyAlignment="1">
      <alignment shrinkToFit="1"/>
    </xf>
    <xf numFmtId="167" fontId="8" fillId="0" borderId="13" xfId="2" applyNumberFormat="1" applyFont="1" applyFill="1" applyBorder="1" applyAlignment="1">
      <alignment shrinkToFit="1"/>
    </xf>
    <xf numFmtId="167" fontId="8" fillId="0" borderId="0" xfId="2" applyNumberFormat="1" applyFont="1" applyFill="1" applyBorder="1" applyAlignment="1">
      <alignment shrinkToFit="1"/>
    </xf>
    <xf numFmtId="167" fontId="89" fillId="0" borderId="34" xfId="2" applyNumberFormat="1" applyFont="1" applyFill="1" applyBorder="1" applyAlignment="1"/>
    <xf numFmtId="43" fontId="86" fillId="0" borderId="0" xfId="2" applyFont="1" applyFill="1" applyAlignment="1">
      <alignment horizontal="left"/>
    </xf>
    <xf numFmtId="43" fontId="86" fillId="0" borderId="0" xfId="2" applyFont="1" applyFill="1" applyBorder="1" applyAlignment="1"/>
    <xf numFmtId="43" fontId="86" fillId="0" borderId="0" xfId="2" applyFont="1" applyFill="1" applyAlignment="1"/>
    <xf numFmtId="43" fontId="8" fillId="0" borderId="33" xfId="2" applyFont="1" applyFill="1" applyBorder="1" applyAlignment="1"/>
    <xf numFmtId="167" fontId="8" fillId="0" borderId="34" xfId="2623" applyNumberFormat="1" applyFont="1" applyFill="1" applyBorder="1" applyAlignment="1">
      <alignment horizontal="right"/>
    </xf>
    <xf numFmtId="167" fontId="86" fillId="0" borderId="0" xfId="2623" applyNumberFormat="1" applyFont="1" applyFill="1" applyAlignment="1">
      <alignment horizontal="right"/>
    </xf>
    <xf numFmtId="167" fontId="8" fillId="0" borderId="33" xfId="2623" applyNumberFormat="1" applyFont="1" applyFill="1" applyBorder="1" applyAlignment="1">
      <alignment horizontal="right"/>
    </xf>
    <xf numFmtId="167" fontId="88" fillId="0" borderId="0" xfId="2" applyNumberFormat="1" applyFont="1" applyFill="1" applyBorder="1" applyAlignment="1">
      <alignment horizontal="center"/>
    </xf>
    <xf numFmtId="41" fontId="8" fillId="0" borderId="0" xfId="2623" applyNumberFormat="1" applyFont="1" applyFill="1"/>
    <xf numFmtId="167" fontId="97" fillId="0" borderId="0" xfId="2" applyNumberFormat="1" applyFont="1" applyFill="1" applyBorder="1" applyAlignment="1"/>
    <xf numFmtId="0" fontId="8" fillId="0" borderId="0" xfId="0" applyFont="1" applyAlignment="1">
      <alignment vertical="center"/>
    </xf>
    <xf numFmtId="0" fontId="86" fillId="0" borderId="0" xfId="0" applyFont="1" applyAlignment="1">
      <alignment horizontal="left" vertical="center"/>
    </xf>
    <xf numFmtId="0" fontId="88" fillId="0" borderId="0" xfId="3471" applyFont="1" applyAlignment="1">
      <alignment horizontal="left"/>
    </xf>
    <xf numFmtId="0" fontId="86" fillId="0" borderId="0" xfId="3471" applyFont="1" applyAlignment="1">
      <alignment horizontal="left"/>
    </xf>
    <xf numFmtId="0" fontId="8" fillId="0" borderId="0" xfId="3471" applyFont="1" applyAlignment="1">
      <alignment horizontal="left"/>
    </xf>
    <xf numFmtId="37" fontId="8" fillId="0" borderId="0" xfId="2963" applyNumberFormat="1" applyFont="1"/>
    <xf numFmtId="49" fontId="85" fillId="0" borderId="0" xfId="0" applyNumberFormat="1" applyFont="1" applyAlignment="1">
      <alignment horizontal="center"/>
    </xf>
    <xf numFmtId="16" fontId="86" fillId="0" borderId="0" xfId="0" quotePrefix="1" applyNumberFormat="1" applyFont="1" applyAlignment="1">
      <alignment horizontal="center"/>
    </xf>
    <xf numFmtId="0" fontId="86" fillId="0" borderId="0" xfId="0" quotePrefix="1" applyFont="1" applyAlignment="1">
      <alignment horizontal="center"/>
    </xf>
    <xf numFmtId="49" fontId="86" fillId="0" borderId="0" xfId="0" applyNumberFormat="1" applyFont="1"/>
    <xf numFmtId="37" fontId="86" fillId="0" borderId="0" xfId="0" applyNumberFormat="1" applyFont="1"/>
    <xf numFmtId="166" fontId="86" fillId="0" borderId="0" xfId="0" applyNumberFormat="1" applyFont="1" applyAlignment="1">
      <alignment horizontal="right"/>
    </xf>
    <xf numFmtId="49" fontId="86" fillId="0" borderId="0" xfId="0" applyNumberFormat="1" applyFont="1" applyAlignment="1">
      <alignment horizontal="left"/>
    </xf>
    <xf numFmtId="0" fontId="86" fillId="0" borderId="0" xfId="0" applyFont="1" applyAlignment="1">
      <alignment wrapText="1"/>
    </xf>
    <xf numFmtId="49" fontId="8" fillId="0" borderId="0" xfId="0" applyNumberFormat="1" applyFont="1"/>
    <xf numFmtId="49" fontId="88" fillId="0" borderId="0" xfId="0" applyNumberFormat="1" applyFont="1" applyAlignment="1">
      <alignment horizontal="center"/>
    </xf>
    <xf numFmtId="167" fontId="89" fillId="0" borderId="14" xfId="2" applyNumberFormat="1" applyFont="1" applyFill="1" applyBorder="1" applyAlignment="1"/>
    <xf numFmtId="166" fontId="8" fillId="0" borderId="0" xfId="0" applyNumberFormat="1" applyFont="1" applyAlignment="1">
      <alignment horizontal="right"/>
    </xf>
    <xf numFmtId="49" fontId="86" fillId="0" borderId="0" xfId="0" applyNumberFormat="1" applyFont="1" applyAlignment="1">
      <alignment horizontal="center"/>
    </xf>
    <xf numFmtId="43" fontId="86" fillId="0" borderId="0" xfId="0" applyNumberFormat="1" applyFont="1"/>
    <xf numFmtId="0" fontId="88" fillId="0" borderId="0" xfId="0" applyFont="1" applyAlignment="1">
      <alignment horizontal="center"/>
    </xf>
    <xf numFmtId="41" fontId="86" fillId="0" borderId="0" xfId="0" applyNumberFormat="1" applyFont="1"/>
    <xf numFmtId="0" fontId="85" fillId="0" borderId="0" xfId="0" applyFont="1" applyAlignment="1">
      <alignment horizontal="left" wrapText="1"/>
    </xf>
    <xf numFmtId="0" fontId="85" fillId="0" borderId="0" xfId="0" applyFont="1" applyAlignment="1">
      <alignment horizontal="left" wrapText="1" indent="1"/>
    </xf>
    <xf numFmtId="41" fontId="8" fillId="0" borderId="0" xfId="0" applyNumberFormat="1" applyFont="1"/>
    <xf numFmtId="44" fontId="85" fillId="0" borderId="0" xfId="0" applyNumberFormat="1" applyFont="1" applyAlignment="1">
      <alignment horizontal="center"/>
    </xf>
    <xf numFmtId="43" fontId="8" fillId="0" borderId="0" xfId="2" applyFont="1" applyFill="1" applyAlignment="1"/>
    <xf numFmtId="0" fontId="48" fillId="0" borderId="0" xfId="0" applyFont="1"/>
    <xf numFmtId="0" fontId="91" fillId="0" borderId="0" xfId="0" applyFont="1" applyAlignment="1">
      <alignment horizontal="left"/>
    </xf>
    <xf numFmtId="0" fontId="92" fillId="0" borderId="0" xfId="0" applyFont="1" applyAlignment="1">
      <alignment horizontal="left" vertical="center"/>
    </xf>
    <xf numFmtId="0" fontId="95" fillId="0" borderId="0" xfId="0" applyFont="1" applyAlignment="1">
      <alignment horizontal="left" vertical="center"/>
    </xf>
    <xf numFmtId="0" fontId="92" fillId="0" borderId="0" xfId="0" applyFont="1" applyAlignment="1">
      <alignment vertical="center"/>
    </xf>
    <xf numFmtId="0" fontId="96" fillId="0" borderId="0" xfId="0" applyFont="1" applyAlignment="1">
      <alignment horizontal="left" vertical="center"/>
    </xf>
    <xf numFmtId="0" fontId="97" fillId="0" borderId="0" xfId="0" applyFont="1" applyAlignment="1">
      <alignment vertical="center"/>
    </xf>
    <xf numFmtId="0" fontId="96" fillId="0" borderId="0" xfId="0" applyFont="1" applyAlignment="1">
      <alignment vertical="center"/>
    </xf>
    <xf numFmtId="0" fontId="93" fillId="0" borderId="0" xfId="0" applyFont="1"/>
    <xf numFmtId="0" fontId="98" fillId="0" borderId="0" xfId="0" applyFont="1" applyAlignment="1">
      <alignment horizontal="center"/>
    </xf>
    <xf numFmtId="0" fontId="99" fillId="0" borderId="0" xfId="0" applyFont="1" applyAlignment="1">
      <alignment horizontal="center"/>
    </xf>
    <xf numFmtId="0" fontId="88" fillId="0" borderId="0" xfId="0" applyFont="1"/>
    <xf numFmtId="0" fontId="8" fillId="0" borderId="0" xfId="3471" applyFont="1"/>
    <xf numFmtId="0" fontId="86" fillId="0" borderId="0" xfId="3450" applyFont="1" applyAlignment="1">
      <alignment horizontal="left"/>
    </xf>
    <xf numFmtId="166" fontId="86" fillId="0" borderId="0" xfId="3471" applyNumberFormat="1" applyFont="1" applyAlignment="1">
      <alignment horizontal="center"/>
    </xf>
    <xf numFmtId="0" fontId="8" fillId="0" borderId="0" xfId="3449" applyFont="1" applyAlignment="1">
      <alignment horizontal="left"/>
    </xf>
    <xf numFmtId="0" fontId="86" fillId="0" borderId="0" xfId="3449" applyFont="1" applyAlignment="1">
      <alignment horizontal="left"/>
    </xf>
    <xf numFmtId="0" fontId="8" fillId="0" borderId="0" xfId="6" applyFont="1" applyAlignment="1">
      <alignment horizontal="left"/>
    </xf>
    <xf numFmtId="183" fontId="86" fillId="0" borderId="0" xfId="0" applyNumberFormat="1" applyFont="1"/>
    <xf numFmtId="0" fontId="88" fillId="0" borderId="0" xfId="3471" applyFont="1" applyAlignment="1">
      <alignment horizontal="left" vertical="center"/>
    </xf>
    <xf numFmtId="0" fontId="86" fillId="0" borderId="0" xfId="3471" applyFont="1" applyAlignment="1">
      <alignment horizontal="left" vertical="center"/>
    </xf>
    <xf numFmtId="0" fontId="85" fillId="0" borderId="0" xfId="3471" applyFont="1" applyAlignment="1">
      <alignment horizontal="center" vertical="center"/>
    </xf>
    <xf numFmtId="49" fontId="8" fillId="0" borderId="0" xfId="0" applyNumberFormat="1" applyFont="1" applyAlignment="1">
      <alignment horizontal="left"/>
    </xf>
    <xf numFmtId="0" fontId="88" fillId="0" borderId="0" xfId="3471" applyFont="1"/>
    <xf numFmtId="49" fontId="88" fillId="0" borderId="0" xfId="0" applyNumberFormat="1" applyFont="1" applyAlignment="1">
      <alignment horizontal="left"/>
    </xf>
    <xf numFmtId="0" fontId="86" fillId="0" borderId="0" xfId="3471" applyFont="1"/>
    <xf numFmtId="0" fontId="85" fillId="0" borderId="0" xfId="3364" applyFont="1"/>
    <xf numFmtId="0" fontId="8" fillId="0" borderId="0" xfId="1" applyNumberFormat="1" applyFont="1" applyBorder="1"/>
    <xf numFmtId="0" fontId="86" fillId="0" borderId="0" xfId="3364" applyFont="1"/>
    <xf numFmtId="0" fontId="85" fillId="0" borderId="0" xfId="3471" applyFont="1"/>
    <xf numFmtId="0" fontId="86" fillId="0" borderId="0" xfId="1" applyNumberFormat="1" applyFont="1" applyBorder="1"/>
    <xf numFmtId="0" fontId="86" fillId="0" borderId="0" xfId="1" applyNumberFormat="1" applyFont="1" applyBorder="1" applyAlignment="1">
      <alignment horizontal="left"/>
    </xf>
    <xf numFmtId="0" fontId="8" fillId="0" borderId="0" xfId="1" applyNumberFormat="1" applyFont="1" applyBorder="1" applyAlignment="1">
      <alignment horizontal="left"/>
    </xf>
    <xf numFmtId="0" fontId="85" fillId="0" borderId="0" xfId="1" applyNumberFormat="1" applyFont="1" applyBorder="1" applyAlignment="1">
      <alignment horizontal="center"/>
    </xf>
    <xf numFmtId="167" fontId="8" fillId="0" borderId="14" xfId="0" applyNumberFormat="1" applyFont="1" applyBorder="1"/>
    <xf numFmtId="3" fontId="86" fillId="0" borderId="0" xfId="0" applyNumberFormat="1" applyFont="1"/>
    <xf numFmtId="184" fontId="86" fillId="0" borderId="0" xfId="0" applyNumberFormat="1" applyFont="1"/>
    <xf numFmtId="184" fontId="86" fillId="85" borderId="0" xfId="0" applyNumberFormat="1" applyFont="1" applyFill="1"/>
    <xf numFmtId="37" fontId="86" fillId="0" borderId="0" xfId="0" applyNumberFormat="1" applyFont="1" applyAlignment="1">
      <alignment horizontal="right"/>
    </xf>
    <xf numFmtId="167" fontId="85" fillId="0" borderId="0" xfId="1" applyNumberFormat="1" applyFont="1" applyBorder="1" applyAlignment="1">
      <alignment horizontal="center"/>
    </xf>
    <xf numFmtId="0" fontId="8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5" fillId="0" borderId="0" xfId="3474" applyFont="1" applyAlignment="1">
      <alignment horizontal="center"/>
    </xf>
    <xf numFmtId="0" fontId="8" fillId="0" borderId="0" xfId="3474" applyFont="1" applyAlignment="1">
      <alignment horizontal="center"/>
    </xf>
    <xf numFmtId="0" fontId="86" fillId="0" borderId="13" xfId="3474" applyFont="1" applyBorder="1" applyAlignment="1">
      <alignment horizontal="center"/>
    </xf>
    <xf numFmtId="0" fontId="85" fillId="0" borderId="0" xfId="0" applyFont="1" applyAlignment="1">
      <alignment horizontal="center" vertical="center"/>
    </xf>
    <xf numFmtId="49" fontId="86" fillId="0" borderId="0" xfId="0" quotePrefix="1" applyNumberFormat="1" applyFont="1" applyAlignment="1">
      <alignment horizontal="center"/>
    </xf>
    <xf numFmtId="167" fontId="102" fillId="0" borderId="0" xfId="0" applyNumberFormat="1" applyFont="1"/>
    <xf numFmtId="0" fontId="102" fillId="0" borderId="0" xfId="0" applyFont="1"/>
  </cellXfs>
  <cellStyles count="3594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ange A&amp;ll 17 2 2" xfId="3580" xr:uid="{39BFD797-EC67-4741-899F-7DFA432C84BB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6 2 2" xfId="3592" xr:uid="{67E50ADB-D0E5-41F7-8565-E349E265A886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19 7" xfId="3581" xr:uid="{710AA126-DAAC-4661-9B9D-6F35A9D7FDA7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6 2" xfId="3582" xr:uid="{EDB2FAB7-87B1-4AFA-BE79-85D78C6BE970}"/>
    <cellStyle name="Comma 2 7" xfId="3475" xr:uid="{9828D5FC-FAC0-441C-9EE4-8174B6EEE35C}"/>
    <cellStyle name="Comma 2 8" xfId="3587" xr:uid="{DB19E8F6-A4E0-4015-9DDF-AC752D7D5917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7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8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69" xr:uid="{00000000-0005-0000-0000-0000480A0000}"/>
    <cellStyle name="Comma 24" xfId="2638" xr:uid="{00000000-0005-0000-0000-0000490A0000}"/>
    <cellStyle name="Comma 24 2" xfId="3370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1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2" xr:uid="{00000000-0005-0000-0000-0000500A0000}"/>
    <cellStyle name="Comma 27" xfId="2643" xr:uid="{00000000-0005-0000-0000-0000510A0000}"/>
    <cellStyle name="Comma 27 2" xfId="3373" xr:uid="{00000000-0005-0000-0000-0000520A0000}"/>
    <cellStyle name="Comma 28" xfId="2644" xr:uid="{00000000-0005-0000-0000-0000530A0000}"/>
    <cellStyle name="Comma 28 2" xfId="3374" xr:uid="{00000000-0005-0000-0000-0000540A0000}"/>
    <cellStyle name="Comma 29" xfId="2645" xr:uid="{00000000-0005-0000-0000-0000550A0000}"/>
    <cellStyle name="Comma 29 2" xfId="3375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 9" xfId="3476" xr:uid="{82AAF397-BD62-4A5C-B9CD-91FB957971FE}"/>
    <cellStyle name="Comma 30" xfId="2662" xr:uid="{00000000-0005-0000-0000-0000680A0000}"/>
    <cellStyle name="Comma 30 2" xfId="3376" xr:uid="{00000000-0005-0000-0000-0000690A0000}"/>
    <cellStyle name="Comma 31" xfId="2663" xr:uid="{00000000-0005-0000-0000-00006A0A0000}"/>
    <cellStyle name="Comma 31 2" xfId="3377" xr:uid="{00000000-0005-0000-0000-00006B0A0000}"/>
    <cellStyle name="Comma 32" xfId="2664" xr:uid="{00000000-0005-0000-0000-00006C0A0000}"/>
    <cellStyle name="Comma 32 2" xfId="3378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79" xr:uid="{00000000-0005-0000-0000-0000720A0000}"/>
    <cellStyle name="Comma 37" xfId="2669" xr:uid="{00000000-0005-0000-0000-0000730A0000}"/>
    <cellStyle name="Comma 37 2" xfId="3380" xr:uid="{00000000-0005-0000-0000-0000740A0000}"/>
    <cellStyle name="Comma 38" xfId="2670" xr:uid="{00000000-0005-0000-0000-0000750A0000}"/>
    <cellStyle name="Comma 38 2" xfId="3381" xr:uid="{00000000-0005-0000-0000-0000760A0000}"/>
    <cellStyle name="Comma 39" xfId="2671" xr:uid="{00000000-0005-0000-0000-0000770A0000}"/>
    <cellStyle name="Comma 39 2" xfId="3382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7" xr:uid="{00000000-0005-0000-0000-0000830A0000}"/>
    <cellStyle name="Comma 42" xfId="3355" xr:uid="{00000000-0005-0000-0000-0000840A0000}"/>
    <cellStyle name="Comma 43" xfId="3358" xr:uid="{00000000-0005-0000-0000-0000850A0000}"/>
    <cellStyle name="Comma 43 2" xfId="3383" xr:uid="{00000000-0005-0000-0000-0000860A0000}"/>
    <cellStyle name="Comma 44" xfId="3354" xr:uid="{00000000-0005-0000-0000-0000870A0000}"/>
    <cellStyle name="Comma 44 2" xfId="3384" xr:uid="{00000000-0005-0000-0000-0000880A0000}"/>
    <cellStyle name="Comma 45" xfId="3356" xr:uid="{00000000-0005-0000-0000-0000890A0000}"/>
    <cellStyle name="Comma 45 2" xfId="3385" xr:uid="{00000000-0005-0000-0000-00008A0A0000}"/>
    <cellStyle name="Comma 46" xfId="3353" xr:uid="{00000000-0005-0000-0000-00008B0A0000}"/>
    <cellStyle name="Comma 46 2" xfId="3386" xr:uid="{00000000-0005-0000-0000-00008C0A0000}"/>
    <cellStyle name="Comma 47" xfId="3387" xr:uid="{00000000-0005-0000-0000-00008D0A0000}"/>
    <cellStyle name="Comma 48" xfId="3388" xr:uid="{00000000-0005-0000-0000-00008E0A0000}"/>
    <cellStyle name="Comma 49" xfId="3389" xr:uid="{00000000-0005-0000-0000-00008F0A0000}"/>
    <cellStyle name="Comma 5" xfId="2681" xr:uid="{00000000-0005-0000-0000-0000900A0000}"/>
    <cellStyle name="Comma 5 2" xfId="2682" xr:uid="{00000000-0005-0000-0000-0000910A0000}"/>
    <cellStyle name="Comma 5 2 2" xfId="3583" xr:uid="{B51E94DB-C028-4852-AA2C-66458780D741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0" xr:uid="{00000000-0005-0000-0000-0000970A0000}"/>
    <cellStyle name="Comma 51" xfId="3391" xr:uid="{00000000-0005-0000-0000-0000980A0000}"/>
    <cellStyle name="Comma 52" xfId="3392" xr:uid="{00000000-0005-0000-0000-0000990A0000}"/>
    <cellStyle name="Comma 53" xfId="3393" xr:uid="{00000000-0005-0000-0000-00009A0A0000}"/>
    <cellStyle name="Comma 54" xfId="2688" xr:uid="{00000000-0005-0000-0000-00009B0A0000}"/>
    <cellStyle name="Comma 54 2" xfId="3394" xr:uid="{00000000-0005-0000-0000-00009C0A0000}"/>
    <cellStyle name="Comma 55" xfId="3395" xr:uid="{00000000-0005-0000-0000-00009D0A0000}"/>
    <cellStyle name="Comma 56" xfId="3396" xr:uid="{00000000-0005-0000-0000-00009E0A0000}"/>
    <cellStyle name="Comma 57" xfId="3397" xr:uid="{00000000-0005-0000-0000-00009F0A0000}"/>
    <cellStyle name="Comma 58" xfId="3398" xr:uid="{00000000-0005-0000-0000-0000A00A0000}"/>
    <cellStyle name="Comma 59" xfId="3399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6" xr:uid="{00000000-0005-0000-0000-0000A90A0000}"/>
    <cellStyle name="Comma 61" xfId="3365" xr:uid="{00000000-0005-0000-0000-0000AA0A0000}"/>
    <cellStyle name="Comma 62" xfId="3591" xr:uid="{2664CB81-FA02-4AEC-B631-985DABBBB569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 [00]" xfId="2704" xr:uid="{00000000-0005-0000-0000-0000B30A0000}"/>
    <cellStyle name="Currency 2" xfId="3578" xr:uid="{A5F32B04-87BB-456D-AE38-64CAEB5D3DC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0" xr:uid="{00000000-0005-0000-0000-0000790B0000}"/>
    <cellStyle name="Normal 10 4 2" xfId="3518" xr:uid="{E4440512-0BE6-430F-9CF9-7ABBE66E25D0}"/>
    <cellStyle name="Normal 10 5" xfId="3479" xr:uid="{CC8C737E-C4A5-401F-812C-50315C045F2E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1" xr:uid="{00000000-0005-0000-0000-00007D0B0000}"/>
    <cellStyle name="Normal 11 4 2" xfId="3519" xr:uid="{83797CF5-F905-4DCB-8D54-B302992441BD}"/>
    <cellStyle name="Normal 11 5" xfId="3480" xr:uid="{2C6AD21E-9BF1-4418-8DBA-7E29B2CF22BD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2" xr:uid="{00000000-0005-0000-0000-0000810B0000}"/>
    <cellStyle name="Normal 12 4 2" xfId="3520" xr:uid="{01856525-E3BE-4DA9-B39D-126407939135}"/>
    <cellStyle name="Normal 12 5" xfId="3481" xr:uid="{1AD89F4E-1BCF-415F-9E1D-6C3E73E05A0D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3" xr:uid="{00000000-0005-0000-0000-0000850B0000}"/>
    <cellStyle name="Normal 13 4 2" xfId="3521" xr:uid="{201F265F-B68B-47F7-8F3F-DC3D7989D55C}"/>
    <cellStyle name="Normal 13 5" xfId="3482" xr:uid="{6098A581-8C80-4213-B60C-8F63EBE18C2F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4" xr:uid="{00000000-0005-0000-0000-0000890B0000}"/>
    <cellStyle name="Normal 14 4 2" xfId="3522" xr:uid="{9A071BEB-5473-480D-B6A1-134106F61D2D}"/>
    <cellStyle name="Normal 14 5" xfId="3483" xr:uid="{9ED95564-932D-4E36-A784-2AC6EDE6FA79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5" xr:uid="{00000000-0005-0000-0000-00008D0B0000}"/>
    <cellStyle name="Normal 15 4 2" xfId="3523" xr:uid="{F83D14CF-F0DA-45B6-ACBD-7BF7441782BE}"/>
    <cellStyle name="Normal 15 5" xfId="3484" xr:uid="{B859DDE7-E5C7-4309-94B4-AFA47BD7C68C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7" xr:uid="{00000000-0005-0000-0000-00009A0B0000}"/>
    <cellStyle name="Normal 2 4 2 2" xfId="3524" xr:uid="{04509F2F-CAB7-4FCC-B15D-F77B59024E94}"/>
    <cellStyle name="Normal 2 4 3" xfId="3485" xr:uid="{CB2E648B-848A-4C7E-B9DF-569715A440FB}"/>
    <cellStyle name="Normal 2 4 4" xfId="2927" xr:uid="{00000000-0005-0000-0000-00009B0B0000}"/>
    <cellStyle name="Normal 2 4 4 2" xfId="3408" xr:uid="{00000000-0005-0000-0000-00009C0B0000}"/>
    <cellStyle name="Normal 2 5" xfId="2928" xr:uid="{00000000-0005-0000-0000-00009D0B0000}"/>
    <cellStyle name="Normal 2 5 2" xfId="3409" xr:uid="{00000000-0005-0000-0000-00009E0B0000}"/>
    <cellStyle name="Normal 2 6" xfId="2929" xr:uid="{00000000-0005-0000-0000-00009F0B0000}"/>
    <cellStyle name="Normal 2 6 2" xfId="3410" xr:uid="{00000000-0005-0000-0000-0000A00B0000}"/>
    <cellStyle name="Normal 2 6 2 2" xfId="3525" xr:uid="{914791EB-579A-448D-B9E1-C42F97CD6AD2}"/>
    <cellStyle name="Normal 2 6 3" xfId="3486" xr:uid="{D007A54F-A64E-410A-8879-B3C728AC23BD}"/>
    <cellStyle name="Normal 2 6 4" xfId="3585" xr:uid="{4C875356-AE77-4D51-ACB0-A810FCAF9004}"/>
    <cellStyle name="Normal 2 7" xfId="3411" xr:uid="{00000000-0005-0000-0000-0000A10B0000}"/>
    <cellStyle name="Normal 2 8" xfId="3406" xr:uid="{00000000-0005-0000-0000-0000A20B0000}"/>
    <cellStyle name="Normal 2 9" xfId="3584" xr:uid="{345D5164-C63F-47BD-A2D5-D23B9E12A779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4" xr:uid="{00000000-0005-0000-0000-0000A60B0000}"/>
    <cellStyle name="Normal 20 2 2 2 2" xfId="3528" xr:uid="{90EC8153-B5B7-4B29-8F98-00951D61952F}"/>
    <cellStyle name="Normal 20 2 2 3" xfId="3489" xr:uid="{0D2BD97C-6919-44B8-A12D-A658AAD0CAFA}"/>
    <cellStyle name="Normal 20 2 3" xfId="3413" xr:uid="{00000000-0005-0000-0000-0000A70B0000}"/>
    <cellStyle name="Normal 20 2 3 2" xfId="3527" xr:uid="{0979EC6D-3267-44AE-AB7D-AAFEB2F3DA53}"/>
    <cellStyle name="Normal 20 2 4" xfId="3488" xr:uid="{0FE69DA7-21FD-4F03-83DA-E52CE3C6B62B}"/>
    <cellStyle name="Normal 20 3" xfId="2933" xr:uid="{00000000-0005-0000-0000-0000A80B0000}"/>
    <cellStyle name="Normal 20 3 2" xfId="3415" xr:uid="{00000000-0005-0000-0000-0000A90B0000}"/>
    <cellStyle name="Normal 20 3 2 2" xfId="3529" xr:uid="{6F68AD36-70D9-4C94-984C-33F16D89C1F2}"/>
    <cellStyle name="Normal 20 3 3" xfId="3490" xr:uid="{E349A70A-C8D3-4C8A-B104-289FCE9B4CFC}"/>
    <cellStyle name="Normal 20 4" xfId="3412" xr:uid="{00000000-0005-0000-0000-0000AA0B0000}"/>
    <cellStyle name="Normal 20 4 2" xfId="3526" xr:uid="{28240E49-0D73-409B-931F-8BB2EAF3D942}"/>
    <cellStyle name="Normal 20 5" xfId="3487" xr:uid="{D24CF288-D5F5-4D2E-B39E-3F62E842855C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6" xr:uid="{00000000-0005-0000-0000-0000BB0B0000}"/>
    <cellStyle name="Normal 3 11 2" xfId="3530" xr:uid="{08425A61-2FAC-4E51-92D4-8569D9A88BD9}"/>
    <cellStyle name="Normal 3 12" xfId="3491" xr:uid="{A0D1E8FC-3030-42BE-AB69-E059AD9C5806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7" xr:uid="{00000000-0005-0000-0000-0000C20B0000}"/>
    <cellStyle name="Normal 3 4" xfId="2956" xr:uid="{00000000-0005-0000-0000-0000C30B0000}"/>
    <cellStyle name="Normal 3 4 12 2" xfId="3588" xr:uid="{6C3FF969-49A6-4FF6-ACA2-4DD9936221C3}"/>
    <cellStyle name="Normal 3 4 2 2 4 2" xfId="3589" xr:uid="{40F7A226-3CD8-4C9B-9278-ABE8CC19AD44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7 2 4 2 2" xfId="3586" xr:uid="{E935A1B1-4336-4191-8B23-BAE9FD015FEE}"/>
    <cellStyle name="Normal 3 8" xfId="2960" xr:uid="{00000000-0005-0000-0000-0000C70B0000}"/>
    <cellStyle name="Normal 3 9" xfId="2961" xr:uid="{00000000-0005-0000-0000-0000C80B0000}"/>
    <cellStyle name="Normal 3 9 2" xfId="3418" xr:uid="{00000000-0005-0000-0000-0000C90B0000}"/>
    <cellStyle name="Normal 3 9 2 2" xfId="3531" xr:uid="{4D1907AA-4EED-4882-99E3-C53BFFC5EB46}"/>
    <cellStyle name="Normal 3 9 2 3" xfId="3590" xr:uid="{A5B8C096-C21D-4416-B88F-56BF17A69774}"/>
    <cellStyle name="Normal 3 9 3" xfId="3492" xr:uid="{DDC8156E-C943-4E34-B40D-29DF8EE674C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19" xr:uid="{00000000-0005-0000-0000-0000D50B0000}"/>
    <cellStyle name="Normal 32 3 2" xfId="3532" xr:uid="{9BBD5787-5BAF-492A-B546-C7E40BCB26E1}"/>
    <cellStyle name="Normal 32 4" xfId="3493" xr:uid="{33B3B299-1E38-4961-ABDE-1F3DF9E6B991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0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1" xr:uid="{00000000-0005-0000-0000-0000F20B0000}"/>
    <cellStyle name="Normal 4 5 2 2" xfId="3533" xr:uid="{20C0364A-DDE6-4BEF-94D8-E5E7E596B07D}"/>
    <cellStyle name="Normal 4 5 3" xfId="3494" xr:uid="{879960E8-9630-4E6C-A941-CABDC41764CA}"/>
    <cellStyle name="Normal 4 6" xfId="3593" xr:uid="{F90128D2-BB84-4861-B160-08884433B31E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2" xr:uid="{00000000-0005-0000-0000-0000F90B0000}"/>
    <cellStyle name="Normal 43 2 2" xfId="3534" xr:uid="{934A262E-4277-4EA9-AC1E-F23DA7065636}"/>
    <cellStyle name="Normal 43 3" xfId="3495" xr:uid="{6C6857B1-69CA-4E11-82C3-C38A69977F8D}"/>
    <cellStyle name="Normal 44" xfId="3006" xr:uid="{00000000-0005-0000-0000-0000FA0B0000}"/>
    <cellStyle name="Normal 44 2" xfId="3423" xr:uid="{00000000-0005-0000-0000-0000FB0B0000}"/>
    <cellStyle name="Normal 44 2 2" xfId="3535" xr:uid="{00FF0054-86CB-461E-8C5D-E0142F769F90}"/>
    <cellStyle name="Normal 44 3" xfId="3496" xr:uid="{A5DD7DBB-3035-4438-9DE9-3F9005FE4160}"/>
    <cellStyle name="Normal 45" xfId="3007" xr:uid="{00000000-0005-0000-0000-0000FC0B0000}"/>
    <cellStyle name="Normal 45 2" xfId="3424" xr:uid="{00000000-0005-0000-0000-0000FD0B0000}"/>
    <cellStyle name="Normal 45 2 2" xfId="3536" xr:uid="{BBAFF30F-06C1-4E52-B1F0-EE6D1F327AD9}"/>
    <cellStyle name="Normal 45 3" xfId="3497" xr:uid="{35ECBF7B-56B1-4268-B9E1-2F228B0A7411}"/>
    <cellStyle name="Normal 46" xfId="3008" xr:uid="{00000000-0005-0000-0000-0000FE0B0000}"/>
    <cellStyle name="Normal 46 2" xfId="3425" xr:uid="{00000000-0005-0000-0000-0000FF0B0000}"/>
    <cellStyle name="Normal 46 2 2" xfId="3537" xr:uid="{2DDB5EBC-30FD-4A9A-9C27-72C579E22111}"/>
    <cellStyle name="Normal 46 3" xfId="3498" xr:uid="{3C3EAE93-6DD3-4C96-A402-B204D67EBF6F}"/>
    <cellStyle name="Normal 47" xfId="3009" xr:uid="{00000000-0005-0000-0000-0000000C0000}"/>
    <cellStyle name="Normal 47 2" xfId="3426" xr:uid="{00000000-0005-0000-0000-0000010C0000}"/>
    <cellStyle name="Normal 47 2 2" xfId="3538" xr:uid="{D83271B2-63CD-44CC-BF12-357968B8E75E}"/>
    <cellStyle name="Normal 47 3" xfId="3499" xr:uid="{85D4CFDD-C582-4190-B749-B8B3FC056555}"/>
    <cellStyle name="Normal 48" xfId="3010" xr:uid="{00000000-0005-0000-0000-0000020C0000}"/>
    <cellStyle name="Normal 48 2" xfId="3427" xr:uid="{00000000-0005-0000-0000-0000030C0000}"/>
    <cellStyle name="Normal 48 2 2" xfId="3539" xr:uid="{E14857E7-EB0D-43B1-8C01-269171B22617}"/>
    <cellStyle name="Normal 48 3" xfId="3500" xr:uid="{7FC1C8B6-5B17-4F09-B1B4-5CF8746A4E3E}"/>
    <cellStyle name="Normal 49" xfId="3011" xr:uid="{00000000-0005-0000-0000-0000040C0000}"/>
    <cellStyle name="Normal 49 2" xfId="3428" xr:uid="{00000000-0005-0000-0000-0000050C0000}"/>
    <cellStyle name="Normal 49 2 2" xfId="3540" xr:uid="{98047701-CC98-43D1-B4D5-09E4883185AF}"/>
    <cellStyle name="Normal 49 3" xfId="3501" xr:uid="{4AD047A1-4B69-4292-9383-6F095B7BF1E2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29" xr:uid="{00000000-0005-0000-0000-0000090C0000}"/>
    <cellStyle name="Normal 50" xfId="3015" xr:uid="{00000000-0005-0000-0000-00000A0C0000}"/>
    <cellStyle name="Normal 50 2" xfId="3430" xr:uid="{00000000-0005-0000-0000-00000B0C0000}"/>
    <cellStyle name="Normal 50 2 2" xfId="3541" xr:uid="{8623C208-50D1-4C85-BA0A-7FC4290702C8}"/>
    <cellStyle name="Normal 50 3" xfId="3502" xr:uid="{E9C95D61-777E-486B-83A4-6A1D978E4983}"/>
    <cellStyle name="Normal 51" xfId="3016" xr:uid="{00000000-0005-0000-0000-00000C0C0000}"/>
    <cellStyle name="Normal 51 2" xfId="3431" xr:uid="{00000000-0005-0000-0000-00000D0C0000}"/>
    <cellStyle name="Normal 51 2 2" xfId="3542" xr:uid="{A0E8A9E5-03BD-4E53-BE82-5FFDEACFB634}"/>
    <cellStyle name="Normal 51 3" xfId="3503" xr:uid="{8E9E1A79-95D8-48C5-BA5B-B0898006FA5D}"/>
    <cellStyle name="Normal 52" xfId="3017" xr:uid="{00000000-0005-0000-0000-00000E0C0000}"/>
    <cellStyle name="Normal 52 2" xfId="3432" xr:uid="{00000000-0005-0000-0000-00000F0C0000}"/>
    <cellStyle name="Normal 52 2 2" xfId="3543" xr:uid="{7CC2DCAC-9AD3-416A-90D8-95C02E94A5BB}"/>
    <cellStyle name="Normal 52 3" xfId="3504" xr:uid="{BBBB149C-1730-44E7-8E40-5997CEC03C6E}"/>
    <cellStyle name="Normal 53" xfId="3018" xr:uid="{00000000-0005-0000-0000-0000100C0000}"/>
    <cellStyle name="Normal 53 2" xfId="3433" xr:uid="{00000000-0005-0000-0000-0000110C0000}"/>
    <cellStyle name="Normal 53 2 2" xfId="3544" xr:uid="{1A98D01B-AF62-484D-BC86-022DC7460816}"/>
    <cellStyle name="Normal 53 3" xfId="3505" xr:uid="{53DB433C-5482-468E-B8E7-BE41D935F5E6}"/>
    <cellStyle name="Normal 54" xfId="3019" xr:uid="{00000000-0005-0000-0000-0000120C0000}"/>
    <cellStyle name="Normal 54 2" xfId="3434" xr:uid="{00000000-0005-0000-0000-0000130C0000}"/>
    <cellStyle name="Normal 54 2 2" xfId="3545" xr:uid="{A6D0D301-8CA3-4344-833D-2A639DEA9361}"/>
    <cellStyle name="Normal 54 3" xfId="3506" xr:uid="{5521EB1E-02A8-470A-A7E9-5EA7C1F57C31}"/>
    <cellStyle name="Normal 55" xfId="3020" xr:uid="{00000000-0005-0000-0000-0000140C0000}"/>
    <cellStyle name="Normal 55 2" xfId="3435" xr:uid="{00000000-0005-0000-0000-0000150C0000}"/>
    <cellStyle name="Normal 55 2 2" xfId="3546" xr:uid="{30066E2F-9D78-44CA-AFA1-C02E6D34C673}"/>
    <cellStyle name="Normal 55 3" xfId="3507" xr:uid="{C7AAE934-6BDA-4159-8E59-9FFCEABDE420}"/>
    <cellStyle name="Normal 56" xfId="3021" xr:uid="{00000000-0005-0000-0000-0000160C0000}"/>
    <cellStyle name="Normal 56 2" xfId="3436" xr:uid="{00000000-0005-0000-0000-0000170C0000}"/>
    <cellStyle name="Normal 56 2 2" xfId="3547" xr:uid="{19E021B5-9EA8-4F8A-B401-090514F6F414}"/>
    <cellStyle name="Normal 56 3" xfId="3508" xr:uid="{6F5432A5-B903-4A17-88A7-026024110F36}"/>
    <cellStyle name="Normal 57" xfId="3022" xr:uid="{00000000-0005-0000-0000-0000180C0000}"/>
    <cellStyle name="Normal 57 2" xfId="3437" xr:uid="{00000000-0005-0000-0000-0000190C0000}"/>
    <cellStyle name="Normal 57 2 2" xfId="3548" xr:uid="{21A1EB4B-2ADE-43DB-83F4-2D188154F866}"/>
    <cellStyle name="Normal 57 3" xfId="3509" xr:uid="{5E02BC72-2399-4B4D-B781-4A9F53CB2660}"/>
    <cellStyle name="Normal 58" xfId="3023" xr:uid="{00000000-0005-0000-0000-00001A0C0000}"/>
    <cellStyle name="Normal 58 2" xfId="3438" xr:uid="{00000000-0005-0000-0000-00001B0C0000}"/>
    <cellStyle name="Normal 58 2 2" xfId="3549" xr:uid="{E29C5DEB-5E5A-4E0C-9DCE-7EC4F3C576E2}"/>
    <cellStyle name="Normal 58 3" xfId="3510" xr:uid="{C304AAAD-C9B9-48AD-8497-880D73477EF8}"/>
    <cellStyle name="Normal 59" xfId="3024" xr:uid="{00000000-0005-0000-0000-00001C0C0000}"/>
    <cellStyle name="Normal 59 2" xfId="3439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0" xr:uid="{00000000-0005-0000-0000-0000220C0000}"/>
    <cellStyle name="Normal 60 2 2" xfId="3550" xr:uid="{A2B4B7AB-90D9-4D31-82E6-F87561E23CAE}"/>
    <cellStyle name="Normal 60 3" xfId="3511" xr:uid="{D7A2F7D9-D4A5-4A07-B122-4E379317A96B}"/>
    <cellStyle name="Normal 61" xfId="3029" xr:uid="{00000000-0005-0000-0000-0000230C0000}"/>
    <cellStyle name="Normal 61 2" xfId="3441" xr:uid="{00000000-0005-0000-0000-0000240C0000}"/>
    <cellStyle name="Normal 61 2 2" xfId="3551" xr:uid="{9163F3A7-D183-43DC-88A9-B79155E7AAEF}"/>
    <cellStyle name="Normal 61 3" xfId="3512" xr:uid="{F502FE5D-6B6C-4B1A-8859-9411D7E49069}"/>
    <cellStyle name="Normal 62" xfId="3030" xr:uid="{00000000-0005-0000-0000-0000250C0000}"/>
    <cellStyle name="Normal 62 2" xfId="3442" xr:uid="{00000000-0005-0000-0000-0000260C0000}"/>
    <cellStyle name="Normal 62 2 2" xfId="3552" xr:uid="{ACEC05E5-0571-4C8C-9418-2F606B725544}"/>
    <cellStyle name="Normal 62 3" xfId="3513" xr:uid="{7277AC1F-C00F-4103-9D2E-D8590A9FAAB1}"/>
    <cellStyle name="Normal 63" xfId="3031" xr:uid="{00000000-0005-0000-0000-0000270C0000}"/>
    <cellStyle name="Normal 63 2" xfId="3443" xr:uid="{00000000-0005-0000-0000-0000280C0000}"/>
    <cellStyle name="Normal 63 2 2" xfId="3553" xr:uid="{7C0CA44E-1ACB-4B65-ADB4-814AB9EAB6E2}"/>
    <cellStyle name="Normal 63 3" xfId="3514" xr:uid="{A4B4AD7D-26FD-4830-8BA8-3D2DE6DAD420}"/>
    <cellStyle name="Normal 64" xfId="9" xr:uid="{00000000-0005-0000-0000-0000290C0000}"/>
    <cellStyle name="Normal 64 2" xfId="3444" xr:uid="{00000000-0005-0000-0000-00002A0C0000}"/>
    <cellStyle name="Normal 64 2 2" xfId="3554" xr:uid="{CD83323C-9B6D-4EAD-BC54-7BE4F490F065}"/>
    <cellStyle name="Normal 64 3" xfId="3478" xr:uid="{81A2832F-B892-4EA9-BCEF-97624C060DD5}"/>
    <cellStyle name="Normal 65" xfId="3352" xr:uid="{00000000-0005-0000-0000-00002B0C0000}"/>
    <cellStyle name="Normal 65 2" xfId="3445" xr:uid="{00000000-0005-0000-0000-00002C0C0000}"/>
    <cellStyle name="Normal 65 2 2" xfId="3555" xr:uid="{EEBDF1B4-C022-4E8F-8F62-4A16F76A0F5B}"/>
    <cellStyle name="Normal 65 3" xfId="3516" xr:uid="{CA06E7A7-AC9B-4EA6-AC7F-FA6A99A26776}"/>
    <cellStyle name="Normal 66" xfId="3360" xr:uid="{00000000-0005-0000-0000-00002D0C0000}"/>
    <cellStyle name="Normal 66 2" xfId="3446" xr:uid="{00000000-0005-0000-0000-00002E0C0000}"/>
    <cellStyle name="Normal 66 2 2" xfId="3556" xr:uid="{774A62E4-3311-4C05-BB25-8ECCB757AD2E}"/>
    <cellStyle name="Normal 66 3" xfId="3517" xr:uid="{3E9AC86B-F449-4798-BCB2-A3459CF1961C}"/>
    <cellStyle name="Normal 67" xfId="3361" xr:uid="{00000000-0005-0000-0000-00002F0C0000}"/>
    <cellStyle name="Normal 67 2" xfId="3447" xr:uid="{00000000-0005-0000-0000-0000300C0000}"/>
    <cellStyle name="Normal 67 2 2" xfId="3557" xr:uid="{4C85428D-F039-49AC-87FA-F7DC5CB1E078}"/>
    <cellStyle name="Normal 67 3" xfId="3474" xr:uid="{00000000-0005-0000-0000-0000310C0000}"/>
    <cellStyle name="Normal 68" xfId="3359" xr:uid="{00000000-0005-0000-0000-0000320C0000}"/>
    <cellStyle name="Normal 68 2" xfId="3448" xr:uid="{00000000-0005-0000-0000-0000330C0000}"/>
    <cellStyle name="Normal 69" xfId="3362" xr:uid="{00000000-0005-0000-0000-0000340C0000}"/>
    <cellStyle name="Normal 69 2" xfId="3449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3" xr:uid="{00000000-0005-0000-0000-0000380C0000}"/>
    <cellStyle name="Normal 70 2" xfId="3450" xr:uid="{00000000-0005-0000-0000-0000390C0000}"/>
    <cellStyle name="Normal 71" xfId="3451" xr:uid="{00000000-0005-0000-0000-00003A0C0000}"/>
    <cellStyle name="Normal 71 2" xfId="3558" xr:uid="{28C92CC2-A2C3-42A1-A0CF-E1BCDEA38303}"/>
    <cellStyle name="Normal 72" xfId="3452" xr:uid="{00000000-0005-0000-0000-00003B0C0000}"/>
    <cellStyle name="Normal 72 2" xfId="3559" xr:uid="{85B0CA39-30A5-4840-AFFE-DE4815571C96}"/>
    <cellStyle name="Normal 73" xfId="3453" xr:uid="{00000000-0005-0000-0000-00003C0C0000}"/>
    <cellStyle name="Normal 73 2" xfId="3560" xr:uid="{5837E679-8C6E-450A-BB96-FA2834B54E5A}"/>
    <cellStyle name="Normal 74" xfId="3454" xr:uid="{00000000-0005-0000-0000-00003D0C0000}"/>
    <cellStyle name="Normal 74 2" xfId="3561" xr:uid="{5F2180EC-F5C8-4E94-ADAF-AE3F440A816D}"/>
    <cellStyle name="Normal 75" xfId="3455" xr:uid="{00000000-0005-0000-0000-00003E0C0000}"/>
    <cellStyle name="Normal 75 2" xfId="3562" xr:uid="{73DEA827-2DB4-48BB-AD21-18C1F9619278}"/>
    <cellStyle name="Normal 76" xfId="3456" xr:uid="{00000000-0005-0000-0000-00003F0C0000}"/>
    <cellStyle name="Normal 76 2" xfId="3563" xr:uid="{1BCD52AC-1242-40FA-BDE7-4FF72703AD61}"/>
    <cellStyle name="Normal 77" xfId="3457" xr:uid="{00000000-0005-0000-0000-0000400C0000}"/>
    <cellStyle name="Normal 77 2" xfId="3564" xr:uid="{65F29EE6-5D79-4CB0-B10E-2E08B655DE52}"/>
    <cellStyle name="Normal 78" xfId="3458" xr:uid="{00000000-0005-0000-0000-0000410C0000}"/>
    <cellStyle name="Normal 78 2" xfId="3565" xr:uid="{BE963855-2B6B-4F8B-B3C0-64B9687FCC46}"/>
    <cellStyle name="Normal 79" xfId="3459" xr:uid="{00000000-0005-0000-0000-0000420C0000}"/>
    <cellStyle name="Normal 79 2" xfId="3566" xr:uid="{27FC6DF1-1C35-48C9-829C-9DD68D6F6849}"/>
    <cellStyle name="Normal 8" xfId="3034" xr:uid="{00000000-0005-0000-0000-0000430C0000}"/>
    <cellStyle name="Normal 8 2" xfId="3035" xr:uid="{00000000-0005-0000-0000-0000440C0000}"/>
    <cellStyle name="Normal 80" xfId="3460" xr:uid="{00000000-0005-0000-0000-0000450C0000}"/>
    <cellStyle name="Normal 80 2" xfId="3567" xr:uid="{A2B6D151-06D3-4B24-8CB3-C5693C7C2135}"/>
    <cellStyle name="Normal 81" xfId="3461" xr:uid="{00000000-0005-0000-0000-0000460C0000}"/>
    <cellStyle name="Normal 81 2" xfId="3568" xr:uid="{2966160A-4464-4A3D-9EF3-B6743E21F6A4}"/>
    <cellStyle name="Normal 82" xfId="3462" xr:uid="{00000000-0005-0000-0000-0000470C0000}"/>
    <cellStyle name="Normal 82 2" xfId="3569" xr:uid="{B9E2B7E8-E752-4828-A352-23C9AE56451B}"/>
    <cellStyle name="Normal 83" xfId="3463" xr:uid="{00000000-0005-0000-0000-0000480C0000}"/>
    <cellStyle name="Normal 83 2" xfId="3570" xr:uid="{D9398D65-149E-4852-8AC0-F60F4BE5F014}"/>
    <cellStyle name="Normal 84" xfId="3464" xr:uid="{00000000-0005-0000-0000-0000490C0000}"/>
    <cellStyle name="Normal 84 2" xfId="3571" xr:uid="{64E4DA05-054B-486B-A502-98901221E55F}"/>
    <cellStyle name="Normal 85" xfId="3465" xr:uid="{00000000-0005-0000-0000-00004A0C0000}"/>
    <cellStyle name="Normal 85 2" xfId="3572" xr:uid="{15E767B9-9436-46D8-A170-20E2A4DD9942}"/>
    <cellStyle name="Normal 86" xfId="3466" xr:uid="{00000000-0005-0000-0000-00004B0C0000}"/>
    <cellStyle name="Normal 86 2" xfId="3573" xr:uid="{23B162B3-CD52-4DF3-90A3-AF1EEFEB05B0}"/>
    <cellStyle name="Normal 87" xfId="3467" xr:uid="{00000000-0005-0000-0000-00004C0C0000}"/>
    <cellStyle name="Normal 87 2" xfId="3574" xr:uid="{805C14C1-E40B-4B8A-AD32-4E69B886570A}"/>
    <cellStyle name="Normal 88" xfId="3468" xr:uid="{00000000-0005-0000-0000-00004D0C0000}"/>
    <cellStyle name="Normal 88 2" xfId="3575" xr:uid="{5B4DE97F-DE65-4D90-AC35-48D550088DD4}"/>
    <cellStyle name="Normal 89" xfId="3469" xr:uid="{00000000-0005-0000-0000-00004E0C0000}"/>
    <cellStyle name="Normal 89 2" xfId="3576" xr:uid="{629826A2-F39A-4061-B6B0-BEFE90D44908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0" xr:uid="{00000000-0005-0000-0000-0000520C0000}"/>
    <cellStyle name="Normal 9 4 2" xfId="3577" xr:uid="{A98CFC6B-4B5A-4AB4-92BA-B2C459FB39FC}"/>
    <cellStyle name="Normal 9 5" xfId="3515" xr:uid="{1E493730-3A82-4038-BC6D-A6A15DA12AF6}"/>
    <cellStyle name="Normal 90" xfId="3364" xr:uid="{00000000-0005-0000-0000-0000530C0000}"/>
    <cellStyle name="Normal 91" xfId="3473" xr:uid="{00000000-0005-0000-0000-0000540C0000}"/>
    <cellStyle name="Normal 92" xfId="3579" xr:uid="{A78E1D7E-859D-41A8-9F27-AE1895BB9166}"/>
    <cellStyle name="Normal_Draft PTTCHTx 2" xfId="3471" xr:uid="{00000000-0005-0000-0000-0000560C0000}"/>
    <cellStyle name="Normal_SMK45Q1" xfId="6" xr:uid="{00000000-0005-0000-0000-0000570C0000}"/>
    <cellStyle name="Note 2" xfId="3039" xr:uid="{00000000-0005-0000-0000-0000580C0000}"/>
    <cellStyle name="Note 2 2" xfId="3040" xr:uid="{00000000-0005-0000-0000-0000590C0000}"/>
    <cellStyle name="Note 2 2 2" xfId="3041" xr:uid="{00000000-0005-0000-0000-00005A0C0000}"/>
    <cellStyle name="Note 2 2 2 2" xfId="3042" xr:uid="{00000000-0005-0000-0000-00005B0C0000}"/>
    <cellStyle name="Note 2 2 2 3" xfId="3043" xr:uid="{00000000-0005-0000-0000-00005C0C0000}"/>
    <cellStyle name="Note 2 2 3" xfId="3044" xr:uid="{00000000-0005-0000-0000-00005D0C0000}"/>
    <cellStyle name="Note 2 2 4" xfId="3045" xr:uid="{00000000-0005-0000-0000-00005E0C0000}"/>
    <cellStyle name="Note 2 3" xfId="3046" xr:uid="{00000000-0005-0000-0000-00005F0C0000}"/>
    <cellStyle name="Note 2 3 2" xfId="3047" xr:uid="{00000000-0005-0000-0000-0000600C0000}"/>
    <cellStyle name="Note 2 3 2 2" xfId="3048" xr:uid="{00000000-0005-0000-0000-0000610C0000}"/>
    <cellStyle name="Note 2 3 3" xfId="3049" xr:uid="{00000000-0005-0000-0000-0000620C0000}"/>
    <cellStyle name="Note 2 3 3 2" xfId="3050" xr:uid="{00000000-0005-0000-0000-0000630C0000}"/>
    <cellStyle name="Note 2 4" xfId="3051" xr:uid="{00000000-0005-0000-0000-0000640C0000}"/>
    <cellStyle name="Note 2 4 2" xfId="3052" xr:uid="{00000000-0005-0000-0000-0000650C0000}"/>
    <cellStyle name="Note 2 4 3" xfId="3053" xr:uid="{00000000-0005-0000-0000-0000660C0000}"/>
    <cellStyle name="Note 2 5" xfId="3054" xr:uid="{00000000-0005-0000-0000-0000670C0000}"/>
    <cellStyle name="Note 2 6" xfId="3055" xr:uid="{00000000-0005-0000-0000-0000680C0000}"/>
    <cellStyle name="Note 3" xfId="3056" xr:uid="{00000000-0005-0000-0000-0000690C0000}"/>
    <cellStyle name="Note 3 2" xfId="3057" xr:uid="{00000000-0005-0000-0000-00006A0C0000}"/>
    <cellStyle name="Note 3 2 2" xfId="3058" xr:uid="{00000000-0005-0000-0000-00006B0C0000}"/>
    <cellStyle name="Note 3 2 3" xfId="3059" xr:uid="{00000000-0005-0000-0000-00006C0C0000}"/>
    <cellStyle name="Note 3 3" xfId="3060" xr:uid="{00000000-0005-0000-0000-00006D0C0000}"/>
    <cellStyle name="Note 3 4" xfId="3061" xr:uid="{00000000-0005-0000-0000-00006E0C0000}"/>
    <cellStyle name="Output 2" xfId="3062" xr:uid="{00000000-0005-0000-0000-00006F0C0000}"/>
    <cellStyle name="Output 2 2" xfId="3063" xr:uid="{00000000-0005-0000-0000-0000700C0000}"/>
    <cellStyle name="Output 2 2 2" xfId="3064" xr:uid="{00000000-0005-0000-0000-0000710C0000}"/>
    <cellStyle name="Output 2 2 2 2" xfId="3065" xr:uid="{00000000-0005-0000-0000-0000720C0000}"/>
    <cellStyle name="Output 2 2 3" xfId="3066" xr:uid="{00000000-0005-0000-0000-0000730C0000}"/>
    <cellStyle name="Output 2 2 4" xfId="3067" xr:uid="{00000000-0005-0000-0000-0000740C0000}"/>
    <cellStyle name="Output 2 3" xfId="3068" xr:uid="{00000000-0005-0000-0000-0000750C0000}"/>
    <cellStyle name="Output 2 4" xfId="3069" xr:uid="{00000000-0005-0000-0000-0000760C0000}"/>
    <cellStyle name="Output 2 4 2" xfId="3070" xr:uid="{00000000-0005-0000-0000-0000770C0000}"/>
    <cellStyle name="Output 2 5" xfId="3071" xr:uid="{00000000-0005-0000-0000-0000780C0000}"/>
    <cellStyle name="Output 2 6" xfId="3072" xr:uid="{00000000-0005-0000-0000-0000790C0000}"/>
    <cellStyle name="paint" xfId="3073" xr:uid="{00000000-0005-0000-0000-00007A0C0000}"/>
    <cellStyle name="Percent [0]" xfId="3074" xr:uid="{00000000-0005-0000-0000-00007B0C0000}"/>
    <cellStyle name="Percent [0] 2" xfId="3075" xr:uid="{00000000-0005-0000-0000-00007C0C0000}"/>
    <cellStyle name="Percent [0] 2 2" xfId="3076" xr:uid="{00000000-0005-0000-0000-00007D0C0000}"/>
    <cellStyle name="Percent [0] 3" xfId="3077" xr:uid="{00000000-0005-0000-0000-00007E0C0000}"/>
    <cellStyle name="Percent [00]" xfId="3078" xr:uid="{00000000-0005-0000-0000-00007F0C0000}"/>
    <cellStyle name="Percent [00] 2" xfId="3079" xr:uid="{00000000-0005-0000-0000-0000800C0000}"/>
    <cellStyle name="Percent [00] 2 2" xfId="3080" xr:uid="{00000000-0005-0000-0000-0000810C0000}"/>
    <cellStyle name="Percent [00] 3" xfId="3081" xr:uid="{00000000-0005-0000-0000-0000820C0000}"/>
    <cellStyle name="Percent [2]" xfId="3082" xr:uid="{00000000-0005-0000-0000-0000830C0000}"/>
    <cellStyle name="Percent [2] 2" xfId="3083" xr:uid="{00000000-0005-0000-0000-0000840C0000}"/>
    <cellStyle name="Percent [2] 2 2" xfId="3084" xr:uid="{00000000-0005-0000-0000-0000850C0000}"/>
    <cellStyle name="Percent [2] 3" xfId="3085" xr:uid="{00000000-0005-0000-0000-0000860C0000}"/>
    <cellStyle name="Percent 10" xfId="3086" xr:uid="{00000000-0005-0000-0000-0000870C0000}"/>
    <cellStyle name="Percent 10 2" xfId="3087" xr:uid="{00000000-0005-0000-0000-0000880C0000}"/>
    <cellStyle name="Percent 11" xfId="3088" xr:uid="{00000000-0005-0000-0000-0000890C0000}"/>
    <cellStyle name="Percent 11 2" xfId="3089" xr:uid="{00000000-0005-0000-0000-00008A0C0000}"/>
    <cellStyle name="Percent 12" xfId="3090" xr:uid="{00000000-0005-0000-0000-00008B0C0000}"/>
    <cellStyle name="Percent 12 2" xfId="3091" xr:uid="{00000000-0005-0000-0000-00008C0C0000}"/>
    <cellStyle name="Percent 13" xfId="3092" xr:uid="{00000000-0005-0000-0000-00008D0C0000}"/>
    <cellStyle name="Percent 13 2" xfId="3093" xr:uid="{00000000-0005-0000-0000-00008E0C0000}"/>
    <cellStyle name="Percent 14" xfId="3094" xr:uid="{00000000-0005-0000-0000-00008F0C0000}"/>
    <cellStyle name="Percent 14 2" xfId="3095" xr:uid="{00000000-0005-0000-0000-0000900C0000}"/>
    <cellStyle name="Percent 15" xfId="3096" xr:uid="{00000000-0005-0000-0000-0000910C0000}"/>
    <cellStyle name="Percent 15 2" xfId="3097" xr:uid="{00000000-0005-0000-0000-0000920C0000}"/>
    <cellStyle name="Percent 16" xfId="3098" xr:uid="{00000000-0005-0000-0000-0000930C0000}"/>
    <cellStyle name="Percent 16 2" xfId="3099" xr:uid="{00000000-0005-0000-0000-0000940C0000}"/>
    <cellStyle name="Percent 17" xfId="3100" xr:uid="{00000000-0005-0000-0000-0000950C0000}"/>
    <cellStyle name="Percent 17 2" xfId="3101" xr:uid="{00000000-0005-0000-0000-0000960C0000}"/>
    <cellStyle name="Percent 18" xfId="3102" xr:uid="{00000000-0005-0000-0000-0000970C0000}"/>
    <cellStyle name="Percent 18 2" xfId="3103" xr:uid="{00000000-0005-0000-0000-0000980C0000}"/>
    <cellStyle name="Percent 18 2 2" xfId="3104" xr:uid="{00000000-0005-0000-0000-0000990C0000}"/>
    <cellStyle name="Percent 18 3" xfId="3105" xr:uid="{00000000-0005-0000-0000-00009A0C0000}"/>
    <cellStyle name="Percent 19" xfId="3106" xr:uid="{00000000-0005-0000-0000-00009B0C0000}"/>
    <cellStyle name="Percent 2" xfId="7" xr:uid="{00000000-0005-0000-0000-00009C0C0000}"/>
    <cellStyle name="Percent 2 2" xfId="3108" xr:uid="{00000000-0005-0000-0000-00009D0C0000}"/>
    <cellStyle name="Percent 2 2 2" xfId="3109" xr:uid="{00000000-0005-0000-0000-00009E0C0000}"/>
    <cellStyle name="Percent 2 2 3" xfId="3110" xr:uid="{00000000-0005-0000-0000-00009F0C0000}"/>
    <cellStyle name="Percent 2 3" xfId="3111" xr:uid="{00000000-0005-0000-0000-0000A00C0000}"/>
    <cellStyle name="Percent 2 4" xfId="3112" xr:uid="{00000000-0005-0000-0000-0000A10C0000}"/>
    <cellStyle name="Percent 2 5" xfId="3107" xr:uid="{00000000-0005-0000-0000-0000A20C0000}"/>
    <cellStyle name="Percent 2 6" xfId="3477" xr:uid="{799511FE-C8BC-4FD1-84B8-11DB79D51A1E}"/>
    <cellStyle name="Percent 20" xfId="3113" xr:uid="{00000000-0005-0000-0000-0000A30C0000}"/>
    <cellStyle name="Percent 20 2" xfId="3472" xr:uid="{00000000-0005-0000-0000-0000A40C0000}"/>
    <cellStyle name="Percent 3" xfId="3114" xr:uid="{00000000-0005-0000-0000-0000A50C0000}"/>
    <cellStyle name="Percent 3 2" xfId="3115" xr:uid="{00000000-0005-0000-0000-0000A60C0000}"/>
    <cellStyle name="Percent 4" xfId="3116" xr:uid="{00000000-0005-0000-0000-0000A70C0000}"/>
    <cellStyle name="Percent 4 2" xfId="3117" xr:uid="{00000000-0005-0000-0000-0000A80C0000}"/>
    <cellStyle name="Percent 5" xfId="3118" xr:uid="{00000000-0005-0000-0000-0000A90C0000}"/>
    <cellStyle name="Percent 5 2" xfId="3119" xr:uid="{00000000-0005-0000-0000-0000AA0C0000}"/>
    <cellStyle name="Percent 6" xfId="3120" xr:uid="{00000000-0005-0000-0000-0000AB0C0000}"/>
    <cellStyle name="Percent 6 2" xfId="3121" xr:uid="{00000000-0005-0000-0000-0000AC0C0000}"/>
    <cellStyle name="Percent 7" xfId="3122" xr:uid="{00000000-0005-0000-0000-0000AD0C0000}"/>
    <cellStyle name="Percent 7 2" xfId="3123" xr:uid="{00000000-0005-0000-0000-0000AE0C0000}"/>
    <cellStyle name="Percent 8" xfId="3124" xr:uid="{00000000-0005-0000-0000-0000AF0C0000}"/>
    <cellStyle name="Percent 8 2" xfId="3125" xr:uid="{00000000-0005-0000-0000-0000B00C0000}"/>
    <cellStyle name="Percent 9" xfId="3126" xr:uid="{00000000-0005-0000-0000-0000B10C0000}"/>
    <cellStyle name="Percent 9 2" xfId="3127" xr:uid="{00000000-0005-0000-0000-0000B20C0000}"/>
    <cellStyle name="PrePop Currency (0)" xfId="3128" xr:uid="{00000000-0005-0000-0000-0000B30C0000}"/>
    <cellStyle name="PrePop Currency (0) 2" xfId="3129" xr:uid="{00000000-0005-0000-0000-0000B40C0000}"/>
    <cellStyle name="PrePop Currency (0) 2 2" xfId="3130" xr:uid="{00000000-0005-0000-0000-0000B50C0000}"/>
    <cellStyle name="PrePop Currency (0) 3" xfId="3131" xr:uid="{00000000-0005-0000-0000-0000B60C0000}"/>
    <cellStyle name="PrePop Currency (2)" xfId="3132" xr:uid="{00000000-0005-0000-0000-0000B70C0000}"/>
    <cellStyle name="PrePop Units (0)" xfId="3133" xr:uid="{00000000-0005-0000-0000-0000B80C0000}"/>
    <cellStyle name="PrePop Units (0) 2" xfId="3134" xr:uid="{00000000-0005-0000-0000-0000B90C0000}"/>
    <cellStyle name="PrePop Units (0) 2 2" xfId="3135" xr:uid="{00000000-0005-0000-0000-0000BA0C0000}"/>
    <cellStyle name="PrePop Units (0) 3" xfId="3136" xr:uid="{00000000-0005-0000-0000-0000BB0C0000}"/>
    <cellStyle name="PrePop Units (1)" xfId="3137" xr:uid="{00000000-0005-0000-0000-0000BC0C0000}"/>
    <cellStyle name="PrePop Units (1) 2" xfId="3138" xr:uid="{00000000-0005-0000-0000-0000BD0C0000}"/>
    <cellStyle name="PrePop Units (1) 2 2" xfId="3139" xr:uid="{00000000-0005-0000-0000-0000BE0C0000}"/>
    <cellStyle name="PrePop Units (1) 3" xfId="3140" xr:uid="{00000000-0005-0000-0000-0000BF0C0000}"/>
    <cellStyle name="PrePop Units (2)" xfId="3141" xr:uid="{00000000-0005-0000-0000-0000C00C0000}"/>
    <cellStyle name="SAPBEXaggData" xfId="3142" xr:uid="{00000000-0005-0000-0000-0000C10C0000}"/>
    <cellStyle name="SAPBEXaggData 2" xfId="3143" xr:uid="{00000000-0005-0000-0000-0000C20C0000}"/>
    <cellStyle name="SAPBEXaggData 2 2" xfId="3144" xr:uid="{00000000-0005-0000-0000-0000C30C0000}"/>
    <cellStyle name="SAPBEXaggData 3" xfId="3145" xr:uid="{00000000-0005-0000-0000-0000C40C0000}"/>
    <cellStyle name="SAPBEXaggData 4" xfId="3146" xr:uid="{00000000-0005-0000-0000-0000C50C0000}"/>
    <cellStyle name="SAPBEXaggDataEmph" xfId="3147" xr:uid="{00000000-0005-0000-0000-0000C60C0000}"/>
    <cellStyle name="SAPBEXaggDataEmph 2" xfId="3148" xr:uid="{00000000-0005-0000-0000-0000C70C0000}"/>
    <cellStyle name="SAPBEXaggDataEmph 2 2" xfId="3149" xr:uid="{00000000-0005-0000-0000-0000C80C0000}"/>
    <cellStyle name="SAPBEXaggDataEmph 3" xfId="3150" xr:uid="{00000000-0005-0000-0000-0000C90C0000}"/>
    <cellStyle name="SAPBEXaggDataEmph 4" xfId="3151" xr:uid="{00000000-0005-0000-0000-0000CA0C0000}"/>
    <cellStyle name="SAPBEXaggItem" xfId="3152" xr:uid="{00000000-0005-0000-0000-0000CB0C0000}"/>
    <cellStyle name="SAPBEXaggItem 2" xfId="3153" xr:uid="{00000000-0005-0000-0000-0000CC0C0000}"/>
    <cellStyle name="SAPBEXaggItem 2 2" xfId="3154" xr:uid="{00000000-0005-0000-0000-0000CD0C0000}"/>
    <cellStyle name="SAPBEXaggItem 3" xfId="3155" xr:uid="{00000000-0005-0000-0000-0000CE0C0000}"/>
    <cellStyle name="SAPBEXaggItem 4" xfId="3156" xr:uid="{00000000-0005-0000-0000-0000CF0C0000}"/>
    <cellStyle name="SAPBEXaggItemX" xfId="3157" xr:uid="{00000000-0005-0000-0000-0000D00C0000}"/>
    <cellStyle name="SAPBEXaggItemX 2" xfId="3158" xr:uid="{00000000-0005-0000-0000-0000D10C0000}"/>
    <cellStyle name="SAPBEXaggItemX 2 2" xfId="3159" xr:uid="{00000000-0005-0000-0000-0000D20C0000}"/>
    <cellStyle name="SAPBEXaggItemX 3" xfId="3160" xr:uid="{00000000-0005-0000-0000-0000D30C0000}"/>
    <cellStyle name="SAPBEXaggItemX 4" xfId="3161" xr:uid="{00000000-0005-0000-0000-0000D40C0000}"/>
    <cellStyle name="SAPBEXchaText" xfId="3162" xr:uid="{00000000-0005-0000-0000-0000D50C0000}"/>
    <cellStyle name="SAPBEXexcBad7" xfId="3163" xr:uid="{00000000-0005-0000-0000-0000D60C0000}"/>
    <cellStyle name="SAPBEXexcBad7 2" xfId="3164" xr:uid="{00000000-0005-0000-0000-0000D70C0000}"/>
    <cellStyle name="SAPBEXexcBad7 2 2" xfId="3165" xr:uid="{00000000-0005-0000-0000-0000D80C0000}"/>
    <cellStyle name="SAPBEXexcBad7 3" xfId="3166" xr:uid="{00000000-0005-0000-0000-0000D90C0000}"/>
    <cellStyle name="SAPBEXexcBad7 4" xfId="3167" xr:uid="{00000000-0005-0000-0000-0000DA0C0000}"/>
    <cellStyle name="SAPBEXexcBad8" xfId="3168" xr:uid="{00000000-0005-0000-0000-0000DB0C0000}"/>
    <cellStyle name="SAPBEXexcBad8 2" xfId="3169" xr:uid="{00000000-0005-0000-0000-0000DC0C0000}"/>
    <cellStyle name="SAPBEXexcBad8 2 2" xfId="3170" xr:uid="{00000000-0005-0000-0000-0000DD0C0000}"/>
    <cellStyle name="SAPBEXexcBad8 3" xfId="3171" xr:uid="{00000000-0005-0000-0000-0000DE0C0000}"/>
    <cellStyle name="SAPBEXexcBad8 4" xfId="3172" xr:uid="{00000000-0005-0000-0000-0000DF0C0000}"/>
    <cellStyle name="SAPBEXexcBad9" xfId="3173" xr:uid="{00000000-0005-0000-0000-0000E00C0000}"/>
    <cellStyle name="SAPBEXexcBad9 2" xfId="3174" xr:uid="{00000000-0005-0000-0000-0000E10C0000}"/>
    <cellStyle name="SAPBEXexcBad9 2 2" xfId="3175" xr:uid="{00000000-0005-0000-0000-0000E20C0000}"/>
    <cellStyle name="SAPBEXexcBad9 3" xfId="3176" xr:uid="{00000000-0005-0000-0000-0000E30C0000}"/>
    <cellStyle name="SAPBEXexcBad9 4" xfId="3177" xr:uid="{00000000-0005-0000-0000-0000E40C0000}"/>
    <cellStyle name="SAPBEXexcCritical4" xfId="3178" xr:uid="{00000000-0005-0000-0000-0000E50C0000}"/>
    <cellStyle name="SAPBEXexcCritical4 2" xfId="3179" xr:uid="{00000000-0005-0000-0000-0000E60C0000}"/>
    <cellStyle name="SAPBEXexcCritical4 2 2" xfId="3180" xr:uid="{00000000-0005-0000-0000-0000E70C0000}"/>
    <cellStyle name="SAPBEXexcCritical4 3" xfId="3181" xr:uid="{00000000-0005-0000-0000-0000E80C0000}"/>
    <cellStyle name="SAPBEXexcCritical4 4" xfId="3182" xr:uid="{00000000-0005-0000-0000-0000E90C0000}"/>
    <cellStyle name="SAPBEXexcCritical5" xfId="3183" xr:uid="{00000000-0005-0000-0000-0000EA0C0000}"/>
    <cellStyle name="SAPBEXexcCritical5 2" xfId="3184" xr:uid="{00000000-0005-0000-0000-0000EB0C0000}"/>
    <cellStyle name="SAPBEXexcCritical5 2 2" xfId="3185" xr:uid="{00000000-0005-0000-0000-0000EC0C0000}"/>
    <cellStyle name="SAPBEXexcCritical5 3" xfId="3186" xr:uid="{00000000-0005-0000-0000-0000ED0C0000}"/>
    <cellStyle name="SAPBEXexcCritical5 4" xfId="3187" xr:uid="{00000000-0005-0000-0000-0000EE0C0000}"/>
    <cellStyle name="SAPBEXexcCritical6" xfId="3188" xr:uid="{00000000-0005-0000-0000-0000EF0C0000}"/>
    <cellStyle name="SAPBEXexcCritical6 2" xfId="3189" xr:uid="{00000000-0005-0000-0000-0000F00C0000}"/>
    <cellStyle name="SAPBEXexcCritical6 2 2" xfId="3190" xr:uid="{00000000-0005-0000-0000-0000F10C0000}"/>
    <cellStyle name="SAPBEXexcCritical6 3" xfId="3191" xr:uid="{00000000-0005-0000-0000-0000F20C0000}"/>
    <cellStyle name="SAPBEXexcCritical6 4" xfId="3192" xr:uid="{00000000-0005-0000-0000-0000F30C0000}"/>
    <cellStyle name="SAPBEXexcGood1" xfId="3193" xr:uid="{00000000-0005-0000-0000-0000F40C0000}"/>
    <cellStyle name="SAPBEXexcGood1 2" xfId="3194" xr:uid="{00000000-0005-0000-0000-0000F50C0000}"/>
    <cellStyle name="SAPBEXexcGood1 2 2" xfId="3195" xr:uid="{00000000-0005-0000-0000-0000F60C0000}"/>
    <cellStyle name="SAPBEXexcGood1 3" xfId="3196" xr:uid="{00000000-0005-0000-0000-0000F70C0000}"/>
    <cellStyle name="SAPBEXexcGood1 4" xfId="3197" xr:uid="{00000000-0005-0000-0000-0000F80C0000}"/>
    <cellStyle name="SAPBEXexcGood2" xfId="3198" xr:uid="{00000000-0005-0000-0000-0000F90C0000}"/>
    <cellStyle name="SAPBEXexcGood2 2" xfId="3199" xr:uid="{00000000-0005-0000-0000-0000FA0C0000}"/>
    <cellStyle name="SAPBEXexcGood2 2 2" xfId="3200" xr:uid="{00000000-0005-0000-0000-0000FB0C0000}"/>
    <cellStyle name="SAPBEXexcGood2 3" xfId="3201" xr:uid="{00000000-0005-0000-0000-0000FC0C0000}"/>
    <cellStyle name="SAPBEXexcGood2 4" xfId="3202" xr:uid="{00000000-0005-0000-0000-0000FD0C0000}"/>
    <cellStyle name="SAPBEXexcGood3" xfId="3203" xr:uid="{00000000-0005-0000-0000-0000FE0C0000}"/>
    <cellStyle name="SAPBEXexcGood3 2" xfId="3204" xr:uid="{00000000-0005-0000-0000-0000FF0C0000}"/>
    <cellStyle name="SAPBEXexcGood3 2 2" xfId="3205" xr:uid="{00000000-0005-0000-0000-0000000D0000}"/>
    <cellStyle name="SAPBEXexcGood3 3" xfId="3206" xr:uid="{00000000-0005-0000-0000-0000010D0000}"/>
    <cellStyle name="SAPBEXexcGood3 4" xfId="3207" xr:uid="{00000000-0005-0000-0000-0000020D0000}"/>
    <cellStyle name="SAPBEXfilterDrill" xfId="3208" xr:uid="{00000000-0005-0000-0000-0000030D0000}"/>
    <cellStyle name="SAPBEXfilterDrill 2" xfId="3209" xr:uid="{00000000-0005-0000-0000-0000040D0000}"/>
    <cellStyle name="SAPBEXfilterDrill 3" xfId="3210" xr:uid="{00000000-0005-0000-0000-0000050D0000}"/>
    <cellStyle name="SAPBEXfilterItem" xfId="3211" xr:uid="{00000000-0005-0000-0000-0000060D0000}"/>
    <cellStyle name="SAPBEXfilterText" xfId="3212" xr:uid="{00000000-0005-0000-0000-0000070D0000}"/>
    <cellStyle name="SAPBEXformats" xfId="3213" xr:uid="{00000000-0005-0000-0000-0000080D0000}"/>
    <cellStyle name="SAPBEXformats 2" xfId="3214" xr:uid="{00000000-0005-0000-0000-0000090D0000}"/>
    <cellStyle name="SAPBEXformats 2 2" xfId="3215" xr:uid="{00000000-0005-0000-0000-00000A0D0000}"/>
    <cellStyle name="SAPBEXformats 3" xfId="3216" xr:uid="{00000000-0005-0000-0000-00000B0D0000}"/>
    <cellStyle name="SAPBEXformats 4" xfId="3217" xr:uid="{00000000-0005-0000-0000-00000C0D0000}"/>
    <cellStyle name="SAPBEXheaderItem" xfId="3218" xr:uid="{00000000-0005-0000-0000-00000D0D0000}"/>
    <cellStyle name="SAPBEXheaderText" xfId="3219" xr:uid="{00000000-0005-0000-0000-00000E0D0000}"/>
    <cellStyle name="SAPBEXHLevel0" xfId="3220" xr:uid="{00000000-0005-0000-0000-00000F0D0000}"/>
    <cellStyle name="SAPBEXHLevel0 2" xfId="3221" xr:uid="{00000000-0005-0000-0000-0000100D0000}"/>
    <cellStyle name="SAPBEXHLevel0 2 2" xfId="3222" xr:uid="{00000000-0005-0000-0000-0000110D0000}"/>
    <cellStyle name="SAPBEXHLevel0 3" xfId="3223" xr:uid="{00000000-0005-0000-0000-0000120D0000}"/>
    <cellStyle name="SAPBEXHLevel0 4" xfId="3224" xr:uid="{00000000-0005-0000-0000-0000130D0000}"/>
    <cellStyle name="SAPBEXHLevel0X" xfId="3225" xr:uid="{00000000-0005-0000-0000-0000140D0000}"/>
    <cellStyle name="SAPBEXHLevel0X 2" xfId="3226" xr:uid="{00000000-0005-0000-0000-0000150D0000}"/>
    <cellStyle name="SAPBEXHLevel0X 2 2" xfId="3227" xr:uid="{00000000-0005-0000-0000-0000160D0000}"/>
    <cellStyle name="SAPBEXHLevel0X 3" xfId="3228" xr:uid="{00000000-0005-0000-0000-0000170D0000}"/>
    <cellStyle name="SAPBEXHLevel0X 4" xfId="3229" xr:uid="{00000000-0005-0000-0000-0000180D0000}"/>
    <cellStyle name="SAPBEXHLevel1" xfId="3230" xr:uid="{00000000-0005-0000-0000-0000190D0000}"/>
    <cellStyle name="SAPBEXHLevel1 2" xfId="3231" xr:uid="{00000000-0005-0000-0000-00001A0D0000}"/>
    <cellStyle name="SAPBEXHLevel1 2 2" xfId="3232" xr:uid="{00000000-0005-0000-0000-00001B0D0000}"/>
    <cellStyle name="SAPBEXHLevel1 3" xfId="3233" xr:uid="{00000000-0005-0000-0000-00001C0D0000}"/>
    <cellStyle name="SAPBEXHLevel1 4" xfId="3234" xr:uid="{00000000-0005-0000-0000-00001D0D0000}"/>
    <cellStyle name="SAPBEXHLevel1X" xfId="3235" xr:uid="{00000000-0005-0000-0000-00001E0D0000}"/>
    <cellStyle name="SAPBEXHLevel1X 2" xfId="3236" xr:uid="{00000000-0005-0000-0000-00001F0D0000}"/>
    <cellStyle name="SAPBEXHLevel1X 2 2" xfId="3237" xr:uid="{00000000-0005-0000-0000-0000200D0000}"/>
    <cellStyle name="SAPBEXHLevel1X 3" xfId="3238" xr:uid="{00000000-0005-0000-0000-0000210D0000}"/>
    <cellStyle name="SAPBEXHLevel1X 4" xfId="3239" xr:uid="{00000000-0005-0000-0000-0000220D0000}"/>
    <cellStyle name="SAPBEXHLevel2" xfId="3240" xr:uid="{00000000-0005-0000-0000-0000230D0000}"/>
    <cellStyle name="SAPBEXHLevel2 2" xfId="3241" xr:uid="{00000000-0005-0000-0000-0000240D0000}"/>
    <cellStyle name="SAPBEXHLevel2 2 2" xfId="3242" xr:uid="{00000000-0005-0000-0000-0000250D0000}"/>
    <cellStyle name="SAPBEXHLevel2 3" xfId="3243" xr:uid="{00000000-0005-0000-0000-0000260D0000}"/>
    <cellStyle name="SAPBEXHLevel2 4" xfId="3244" xr:uid="{00000000-0005-0000-0000-0000270D0000}"/>
    <cellStyle name="SAPBEXHLevel2X" xfId="3245" xr:uid="{00000000-0005-0000-0000-0000280D0000}"/>
    <cellStyle name="SAPBEXHLevel2X 2" xfId="3246" xr:uid="{00000000-0005-0000-0000-0000290D0000}"/>
    <cellStyle name="SAPBEXHLevel2X 2 2" xfId="3247" xr:uid="{00000000-0005-0000-0000-00002A0D0000}"/>
    <cellStyle name="SAPBEXHLevel2X 3" xfId="3248" xr:uid="{00000000-0005-0000-0000-00002B0D0000}"/>
    <cellStyle name="SAPBEXHLevel2X 4" xfId="3249" xr:uid="{00000000-0005-0000-0000-00002C0D0000}"/>
    <cellStyle name="SAPBEXHLevel3" xfId="3250" xr:uid="{00000000-0005-0000-0000-00002D0D0000}"/>
    <cellStyle name="SAPBEXHLevel3 2" xfId="3251" xr:uid="{00000000-0005-0000-0000-00002E0D0000}"/>
    <cellStyle name="SAPBEXHLevel3 2 2" xfId="3252" xr:uid="{00000000-0005-0000-0000-00002F0D0000}"/>
    <cellStyle name="SAPBEXHLevel3 3" xfId="3253" xr:uid="{00000000-0005-0000-0000-0000300D0000}"/>
    <cellStyle name="SAPBEXHLevel3 4" xfId="3254" xr:uid="{00000000-0005-0000-0000-0000310D0000}"/>
    <cellStyle name="SAPBEXHLevel3X" xfId="3255" xr:uid="{00000000-0005-0000-0000-0000320D0000}"/>
    <cellStyle name="SAPBEXHLevel3X 2" xfId="3256" xr:uid="{00000000-0005-0000-0000-0000330D0000}"/>
    <cellStyle name="SAPBEXHLevel3X 2 2" xfId="3257" xr:uid="{00000000-0005-0000-0000-0000340D0000}"/>
    <cellStyle name="SAPBEXHLevel3X 3" xfId="3258" xr:uid="{00000000-0005-0000-0000-0000350D0000}"/>
    <cellStyle name="SAPBEXHLevel3X 4" xfId="3259" xr:uid="{00000000-0005-0000-0000-0000360D0000}"/>
    <cellStyle name="SAPBEXinputData" xfId="3260" xr:uid="{00000000-0005-0000-0000-0000370D0000}"/>
    <cellStyle name="SAPBEXinputData 2" xfId="3261" xr:uid="{00000000-0005-0000-0000-0000380D0000}"/>
    <cellStyle name="SAPBEXinputData 2 2" xfId="3262" xr:uid="{00000000-0005-0000-0000-0000390D0000}"/>
    <cellStyle name="SAPBEXinputData 3" xfId="3263" xr:uid="{00000000-0005-0000-0000-00003A0D0000}"/>
    <cellStyle name="SAPBEXresData" xfId="3264" xr:uid="{00000000-0005-0000-0000-00003B0D0000}"/>
    <cellStyle name="SAPBEXresData 2" xfId="3265" xr:uid="{00000000-0005-0000-0000-00003C0D0000}"/>
    <cellStyle name="SAPBEXresData 2 2" xfId="3266" xr:uid="{00000000-0005-0000-0000-00003D0D0000}"/>
    <cellStyle name="SAPBEXresData 3" xfId="3267" xr:uid="{00000000-0005-0000-0000-00003E0D0000}"/>
    <cellStyle name="SAPBEXresData 4" xfId="3268" xr:uid="{00000000-0005-0000-0000-00003F0D0000}"/>
    <cellStyle name="SAPBEXresDataEmph" xfId="3269" xr:uid="{00000000-0005-0000-0000-0000400D0000}"/>
    <cellStyle name="SAPBEXresDataEmph 2" xfId="3270" xr:uid="{00000000-0005-0000-0000-0000410D0000}"/>
    <cellStyle name="SAPBEXresDataEmph 2 2" xfId="3271" xr:uid="{00000000-0005-0000-0000-0000420D0000}"/>
    <cellStyle name="SAPBEXresDataEmph 3" xfId="3272" xr:uid="{00000000-0005-0000-0000-0000430D0000}"/>
    <cellStyle name="SAPBEXresDataEmph 4" xfId="3273" xr:uid="{00000000-0005-0000-0000-0000440D0000}"/>
    <cellStyle name="SAPBEXresItem" xfId="3274" xr:uid="{00000000-0005-0000-0000-0000450D0000}"/>
    <cellStyle name="SAPBEXresItem 2" xfId="3275" xr:uid="{00000000-0005-0000-0000-0000460D0000}"/>
    <cellStyle name="SAPBEXresItem 2 2" xfId="3276" xr:uid="{00000000-0005-0000-0000-0000470D0000}"/>
    <cellStyle name="SAPBEXresItem 3" xfId="3277" xr:uid="{00000000-0005-0000-0000-0000480D0000}"/>
    <cellStyle name="SAPBEXresItem 4" xfId="3278" xr:uid="{00000000-0005-0000-0000-0000490D0000}"/>
    <cellStyle name="SAPBEXresItemX" xfId="3279" xr:uid="{00000000-0005-0000-0000-00004A0D0000}"/>
    <cellStyle name="SAPBEXresItemX 2" xfId="3280" xr:uid="{00000000-0005-0000-0000-00004B0D0000}"/>
    <cellStyle name="SAPBEXresItemX 2 2" xfId="3281" xr:uid="{00000000-0005-0000-0000-00004C0D0000}"/>
    <cellStyle name="SAPBEXresItemX 3" xfId="3282" xr:uid="{00000000-0005-0000-0000-00004D0D0000}"/>
    <cellStyle name="SAPBEXresItemX 4" xfId="3283" xr:uid="{00000000-0005-0000-0000-00004E0D0000}"/>
    <cellStyle name="SAPBEXstdData" xfId="3284" xr:uid="{00000000-0005-0000-0000-00004F0D0000}"/>
    <cellStyle name="SAPBEXstdData 2" xfId="3285" xr:uid="{00000000-0005-0000-0000-0000500D0000}"/>
    <cellStyle name="SAPBEXstdData 2 2" xfId="3286" xr:uid="{00000000-0005-0000-0000-0000510D0000}"/>
    <cellStyle name="SAPBEXstdData 3" xfId="3287" xr:uid="{00000000-0005-0000-0000-0000520D0000}"/>
    <cellStyle name="SAPBEXstdData 4" xfId="3288" xr:uid="{00000000-0005-0000-0000-0000530D0000}"/>
    <cellStyle name="SAPBEXstdDataEmph" xfId="3289" xr:uid="{00000000-0005-0000-0000-0000540D0000}"/>
    <cellStyle name="SAPBEXstdDataEmph 2" xfId="3290" xr:uid="{00000000-0005-0000-0000-0000550D0000}"/>
    <cellStyle name="SAPBEXstdDataEmph 2 2" xfId="3291" xr:uid="{00000000-0005-0000-0000-0000560D0000}"/>
    <cellStyle name="SAPBEXstdDataEmph 3" xfId="3292" xr:uid="{00000000-0005-0000-0000-0000570D0000}"/>
    <cellStyle name="SAPBEXstdDataEmph 4" xfId="3293" xr:uid="{00000000-0005-0000-0000-0000580D0000}"/>
    <cellStyle name="SAPBEXstdItem" xfId="3294" xr:uid="{00000000-0005-0000-0000-0000590D0000}"/>
    <cellStyle name="SAPBEXstdItem 2" xfId="3295" xr:uid="{00000000-0005-0000-0000-00005A0D0000}"/>
    <cellStyle name="SAPBEXstdItem 2 2" xfId="3296" xr:uid="{00000000-0005-0000-0000-00005B0D0000}"/>
    <cellStyle name="SAPBEXstdItem 3" xfId="3297" xr:uid="{00000000-0005-0000-0000-00005C0D0000}"/>
    <cellStyle name="SAPBEXstdItem 4" xfId="3298" xr:uid="{00000000-0005-0000-0000-00005D0D0000}"/>
    <cellStyle name="SAPBEXstdItemX" xfId="3299" xr:uid="{00000000-0005-0000-0000-00005E0D0000}"/>
    <cellStyle name="SAPBEXstdItemX 2" xfId="3300" xr:uid="{00000000-0005-0000-0000-00005F0D0000}"/>
    <cellStyle name="SAPBEXstdItemX 2 2" xfId="3301" xr:uid="{00000000-0005-0000-0000-0000600D0000}"/>
    <cellStyle name="SAPBEXstdItemX 3" xfId="3302" xr:uid="{00000000-0005-0000-0000-0000610D0000}"/>
    <cellStyle name="SAPBEXstdItemX 4" xfId="3303" xr:uid="{00000000-0005-0000-0000-0000620D0000}"/>
    <cellStyle name="SAPBEXtitle" xfId="3304" xr:uid="{00000000-0005-0000-0000-0000630D0000}"/>
    <cellStyle name="SAPBEXundefined" xfId="3305" xr:uid="{00000000-0005-0000-0000-0000640D0000}"/>
    <cellStyle name="SAPBEXundefined 2" xfId="3306" xr:uid="{00000000-0005-0000-0000-0000650D0000}"/>
    <cellStyle name="SAPBEXundefined 2 2" xfId="3307" xr:uid="{00000000-0005-0000-0000-0000660D0000}"/>
    <cellStyle name="SAPBEXundefined 3" xfId="3308" xr:uid="{00000000-0005-0000-0000-0000670D0000}"/>
    <cellStyle name="SAPBEXundefined 4" xfId="3309" xr:uid="{00000000-0005-0000-0000-0000680D0000}"/>
    <cellStyle name="Sheet Title" xfId="3310" xr:uid="{00000000-0005-0000-0000-0000690D0000}"/>
    <cellStyle name="Standard_CET_0150_092007_V4mitSt" xfId="3311" xr:uid="{00000000-0005-0000-0000-00006A0D0000}"/>
    <cellStyle name="Style 1" xfId="3312" xr:uid="{00000000-0005-0000-0000-00006B0D0000}"/>
    <cellStyle name="Style 1 2" xfId="3313" xr:uid="{00000000-0005-0000-0000-00006C0D0000}"/>
    <cellStyle name="Style 1 2 2" xfId="3314" xr:uid="{00000000-0005-0000-0000-00006D0D0000}"/>
    <cellStyle name="Style 1 3" xfId="3315" xr:uid="{00000000-0005-0000-0000-00006E0D0000}"/>
    <cellStyle name="STYLE1" xfId="3316" xr:uid="{00000000-0005-0000-0000-00006F0D0000}"/>
    <cellStyle name="STYLE1 2" xfId="3317" xr:uid="{00000000-0005-0000-0000-0000700D0000}"/>
    <cellStyle name="Text Indent A" xfId="3318" xr:uid="{00000000-0005-0000-0000-0000710D0000}"/>
    <cellStyle name="Text Indent B" xfId="3319" xr:uid="{00000000-0005-0000-0000-0000720D0000}"/>
    <cellStyle name="Text Indent B 2" xfId="3320" xr:uid="{00000000-0005-0000-0000-0000730D0000}"/>
    <cellStyle name="Text Indent B 2 2" xfId="3321" xr:uid="{00000000-0005-0000-0000-0000740D0000}"/>
    <cellStyle name="Text Indent B 3" xfId="3322" xr:uid="{00000000-0005-0000-0000-0000750D0000}"/>
    <cellStyle name="Text Indent C" xfId="3323" xr:uid="{00000000-0005-0000-0000-0000760D0000}"/>
    <cellStyle name="Text Indent C 2" xfId="3324" xr:uid="{00000000-0005-0000-0000-0000770D0000}"/>
    <cellStyle name="Text Indent C 2 2" xfId="3325" xr:uid="{00000000-0005-0000-0000-0000780D0000}"/>
    <cellStyle name="Text Indent C 3" xfId="3326" xr:uid="{00000000-0005-0000-0000-0000790D0000}"/>
    <cellStyle name="Title 2" xfId="3327" xr:uid="{00000000-0005-0000-0000-00007A0D0000}"/>
    <cellStyle name="Title 2 2" xfId="3328" xr:uid="{00000000-0005-0000-0000-00007B0D0000}"/>
    <cellStyle name="Title 2 3" xfId="3329" xr:uid="{00000000-0005-0000-0000-00007C0D0000}"/>
    <cellStyle name="Total 2" xfId="3330" xr:uid="{00000000-0005-0000-0000-00007D0D0000}"/>
    <cellStyle name="Total 2 2" xfId="3331" xr:uid="{00000000-0005-0000-0000-00007E0D0000}"/>
    <cellStyle name="Total 2 2 2" xfId="3332" xr:uid="{00000000-0005-0000-0000-00007F0D0000}"/>
    <cellStyle name="Total 2 2 2 2" xfId="3333" xr:uid="{00000000-0005-0000-0000-0000800D0000}"/>
    <cellStyle name="Total 2 2 3" xfId="3334" xr:uid="{00000000-0005-0000-0000-0000810D0000}"/>
    <cellStyle name="Total 2 2 4" xfId="3335" xr:uid="{00000000-0005-0000-0000-0000820D0000}"/>
    <cellStyle name="Total 2 3" xfId="3336" xr:uid="{00000000-0005-0000-0000-0000830D0000}"/>
    <cellStyle name="Total 2 4" xfId="3337" xr:uid="{00000000-0005-0000-0000-0000840D0000}"/>
    <cellStyle name="Total 2 4 2" xfId="3338" xr:uid="{00000000-0005-0000-0000-0000850D0000}"/>
    <cellStyle name="Total 2 5" xfId="3339" xr:uid="{00000000-0005-0000-0000-0000860D0000}"/>
    <cellStyle name="Total 2 6" xfId="3340" xr:uid="{00000000-0005-0000-0000-0000870D0000}"/>
    <cellStyle name="Warning Text 2" xfId="3341" xr:uid="{00000000-0005-0000-0000-0000880D0000}"/>
    <cellStyle name="Warning Text 2 2" xfId="3342" xr:uid="{00000000-0005-0000-0000-0000890D0000}"/>
    <cellStyle name="Warning Text 2 3" xfId="3343" xr:uid="{00000000-0005-0000-0000-00008A0D0000}"/>
    <cellStyle name="เครื่องหมายจุลภาค 8" xfId="8" xr:uid="{00000000-0005-0000-0000-00008B0D0000}"/>
    <cellStyle name="เชื่อมโยงหลายมิติ" xfId="3344" xr:uid="{00000000-0005-0000-0000-00008C0D0000}"/>
    <cellStyle name="เชื่อมโยงหลายมิติ 2" xfId="3345" xr:uid="{00000000-0005-0000-0000-00008D0D0000}"/>
    <cellStyle name="เชื่อมโยงหลายมิติ 2 2" xfId="3346" xr:uid="{00000000-0005-0000-0000-00008E0D0000}"/>
    <cellStyle name="ตามการเชื่อมโยงหลายมิติ" xfId="3347" xr:uid="{00000000-0005-0000-0000-00008F0D0000}"/>
    <cellStyle name="ตามการเชื่อมโยงหลายมิติ 2" xfId="3348" xr:uid="{00000000-0005-0000-0000-0000900D0000}"/>
    <cellStyle name="ตามการเชื่อมโยงหลายมิติ 2 2" xfId="3349" xr:uid="{00000000-0005-0000-0000-0000910D0000}"/>
    <cellStyle name="ปกติ_2009 Q1 PTT UT - TH (26-may-09)" xfId="3350" xr:uid="{00000000-0005-0000-0000-0000920D0000}"/>
    <cellStyle name="標準_2006_STPvsACT_PriceVariance" xfId="3351" xr:uid="{00000000-0005-0000-0000-0000930D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FFFF"/>
    <pageSetUpPr fitToPage="1"/>
  </sheetPr>
  <dimension ref="A1:M77"/>
  <sheetViews>
    <sheetView view="pageBreakPreview" topLeftCell="A73" zoomScale="80" zoomScaleNormal="90" zoomScaleSheetLayoutView="80" workbookViewId="0">
      <selection activeCell="B50" sqref="B50"/>
    </sheetView>
  </sheetViews>
  <sheetFormatPr defaultColWidth="9.09765625" defaultRowHeight="19.5" customHeight="1"/>
  <cols>
    <col min="1" max="1" width="50.69921875" style="3" customWidth="1"/>
    <col min="2" max="2" width="11.19921875" style="124" bestFit="1" customWidth="1"/>
    <col min="3" max="3" width="1.3984375" style="3" customWidth="1"/>
    <col min="4" max="4" width="15.69921875" style="27" customWidth="1"/>
    <col min="5" max="5" width="1.3984375" style="3" customWidth="1"/>
    <col min="6" max="6" width="15.69921875" style="3" customWidth="1"/>
    <col min="7" max="7" width="1.3984375" style="3" customWidth="1"/>
    <col min="8" max="8" width="15.69921875" style="3" customWidth="1"/>
    <col min="9" max="9" width="1.3984375" style="3" customWidth="1"/>
    <col min="10" max="10" width="15.69921875" style="27" customWidth="1"/>
    <col min="11" max="11" width="20.09765625" style="91" customWidth="1"/>
    <col min="12" max="12" width="18" style="3" bestFit="1" customWidth="1"/>
    <col min="13" max="13" width="15.69921875" style="3" bestFit="1" customWidth="1"/>
    <col min="14" max="16384" width="9.09765625" style="3"/>
  </cols>
  <sheetData>
    <row r="1" spans="1:10" ht="19.5" customHeight="1">
      <c r="A1" s="6" t="s">
        <v>110</v>
      </c>
      <c r="B1" s="105"/>
    </row>
    <row r="2" spans="1:10" ht="19.5" customHeight="1">
      <c r="A2" s="6" t="s">
        <v>11</v>
      </c>
      <c r="B2" s="105"/>
    </row>
    <row r="3" spans="1:10" ht="19.5" customHeight="1">
      <c r="A3" s="6"/>
      <c r="B3" s="105"/>
    </row>
    <row r="4" spans="1:10" ht="19.5" customHeight="1">
      <c r="A4" s="1"/>
      <c r="B4" s="105"/>
      <c r="D4" s="167" t="s">
        <v>153</v>
      </c>
      <c r="E4" s="167"/>
      <c r="F4" s="167"/>
      <c r="G4" s="167"/>
      <c r="H4" s="167" t="s">
        <v>56</v>
      </c>
      <c r="I4" s="167"/>
      <c r="J4" s="167"/>
    </row>
    <row r="5" spans="1:10" ht="19.5" customHeight="1">
      <c r="A5" s="1"/>
      <c r="B5" s="105"/>
      <c r="D5" s="106" t="s">
        <v>203</v>
      </c>
      <c r="E5" s="107"/>
      <c r="F5" s="107" t="s">
        <v>92</v>
      </c>
      <c r="G5" s="107"/>
      <c r="H5" s="106" t="s">
        <v>203</v>
      </c>
      <c r="I5" s="107"/>
      <c r="J5" s="107" t="s">
        <v>92</v>
      </c>
    </row>
    <row r="6" spans="1:10" ht="19.5" customHeight="1">
      <c r="A6" s="1" t="s">
        <v>0</v>
      </c>
      <c r="B6" s="105" t="s">
        <v>1</v>
      </c>
      <c r="C6" s="22"/>
      <c r="D6" s="22">
        <v>2026</v>
      </c>
      <c r="E6" s="22"/>
      <c r="F6" s="22">
        <v>2025</v>
      </c>
      <c r="G6" s="22"/>
      <c r="H6" s="22">
        <v>2026</v>
      </c>
      <c r="I6" s="22"/>
      <c r="J6" s="22">
        <v>2025</v>
      </c>
    </row>
    <row r="7" spans="1:10" ht="19.5" customHeight="1">
      <c r="A7" s="1"/>
      <c r="B7" s="105"/>
      <c r="C7" s="22"/>
      <c r="D7" s="22" t="s">
        <v>163</v>
      </c>
      <c r="E7" s="22"/>
      <c r="F7" s="22"/>
      <c r="G7" s="22"/>
      <c r="H7" s="22" t="s">
        <v>163</v>
      </c>
      <c r="I7" s="22"/>
      <c r="J7" s="22"/>
    </row>
    <row r="8" spans="1:10" ht="19.5" customHeight="1">
      <c r="A8" s="81"/>
      <c r="B8" s="105"/>
      <c r="C8" s="22"/>
      <c r="D8" s="166" t="s">
        <v>95</v>
      </c>
      <c r="E8" s="166"/>
      <c r="F8" s="166"/>
      <c r="G8" s="166"/>
      <c r="H8" s="166"/>
      <c r="I8" s="166"/>
      <c r="J8" s="166"/>
    </row>
    <row r="9" spans="1:10" ht="19.5" customHeight="1">
      <c r="A9" s="108" t="s">
        <v>2</v>
      </c>
      <c r="B9" s="105" t="s">
        <v>315</v>
      </c>
      <c r="C9" s="22"/>
      <c r="D9" s="21">
        <v>2738994</v>
      </c>
      <c r="E9" s="2"/>
      <c r="F9" s="21">
        <v>3721022</v>
      </c>
      <c r="G9" s="2"/>
      <c r="H9" s="21">
        <v>40337</v>
      </c>
      <c r="I9" s="2"/>
      <c r="J9" s="21">
        <v>87241</v>
      </c>
    </row>
    <row r="10" spans="1:10" ht="19.5" customHeight="1">
      <c r="A10" s="108" t="s">
        <v>262</v>
      </c>
      <c r="B10" s="105"/>
      <c r="C10" s="22"/>
      <c r="D10" s="21">
        <v>521947</v>
      </c>
      <c r="E10" s="109"/>
      <c r="F10" s="21">
        <v>224084</v>
      </c>
      <c r="G10" s="21"/>
      <c r="H10" s="21">
        <v>0</v>
      </c>
      <c r="I10" s="22"/>
      <c r="J10" s="21">
        <v>0</v>
      </c>
    </row>
    <row r="11" spans="1:10" ht="19.5" hidden="1" customHeight="1">
      <c r="A11" s="108" t="s">
        <v>91</v>
      </c>
      <c r="B11" s="105"/>
      <c r="C11" s="22"/>
      <c r="D11" s="21"/>
      <c r="E11" s="109"/>
      <c r="F11" s="21"/>
      <c r="G11" s="21"/>
      <c r="H11" s="21"/>
      <c r="I11" s="22"/>
      <c r="J11" s="21"/>
    </row>
    <row r="12" spans="1:10" ht="19.75" hidden="1" customHeight="1">
      <c r="A12" s="108" t="s">
        <v>216</v>
      </c>
      <c r="B12" s="105" t="s">
        <v>228</v>
      </c>
      <c r="C12" s="22"/>
      <c r="D12" s="21"/>
      <c r="E12" s="109"/>
      <c r="F12" s="21"/>
      <c r="G12" s="21"/>
      <c r="H12" s="21"/>
      <c r="I12" s="22"/>
      <c r="J12" s="21"/>
    </row>
    <row r="13" spans="1:10" ht="19.75" customHeight="1">
      <c r="A13" s="108" t="s">
        <v>217</v>
      </c>
      <c r="B13" s="2">
        <v>11</v>
      </c>
      <c r="C13" s="22"/>
      <c r="D13" s="21">
        <v>4276529</v>
      </c>
      <c r="E13" s="109"/>
      <c r="F13" s="21">
        <v>3987388</v>
      </c>
      <c r="G13" s="21"/>
      <c r="H13" s="21">
        <v>0</v>
      </c>
      <c r="I13" s="22"/>
      <c r="J13" s="21">
        <v>0</v>
      </c>
    </row>
    <row r="14" spans="1:10" ht="19.5" customHeight="1">
      <c r="A14" s="108" t="s">
        <v>3</v>
      </c>
      <c r="B14" s="2">
        <v>3</v>
      </c>
      <c r="C14" s="22"/>
      <c r="D14" s="21">
        <v>472184</v>
      </c>
      <c r="E14" s="109"/>
      <c r="F14" s="21">
        <v>420099</v>
      </c>
      <c r="G14" s="21"/>
      <c r="H14" s="21">
        <v>0</v>
      </c>
      <c r="I14" s="22"/>
      <c r="J14" s="21">
        <v>0</v>
      </c>
    </row>
    <row r="15" spans="1:10" ht="19.5" customHeight="1">
      <c r="A15" s="108" t="s">
        <v>72</v>
      </c>
      <c r="B15" s="2">
        <v>3</v>
      </c>
      <c r="C15" s="22"/>
      <c r="D15" s="21">
        <v>7035</v>
      </c>
      <c r="E15" s="109"/>
      <c r="F15" s="21">
        <v>17429</v>
      </c>
      <c r="G15" s="21"/>
      <c r="H15" s="21">
        <v>0</v>
      </c>
      <c r="I15" s="22"/>
      <c r="J15" s="21">
        <v>0</v>
      </c>
    </row>
    <row r="16" spans="1:10" ht="19.5" customHeight="1">
      <c r="A16" s="108" t="s">
        <v>185</v>
      </c>
      <c r="B16" s="105" t="s">
        <v>316</v>
      </c>
      <c r="C16" s="22"/>
      <c r="D16" s="21">
        <v>43577652</v>
      </c>
      <c r="E16" s="110"/>
      <c r="F16" s="21">
        <v>46004934</v>
      </c>
      <c r="G16" s="21"/>
      <c r="H16" s="21">
        <v>0</v>
      </c>
      <c r="I16" s="22"/>
      <c r="J16" s="21">
        <v>0</v>
      </c>
    </row>
    <row r="17" spans="1:12" ht="19.5" customHeight="1">
      <c r="A17" s="108" t="s">
        <v>186</v>
      </c>
      <c r="B17" s="105" t="s">
        <v>317</v>
      </c>
      <c r="C17" s="22"/>
      <c r="D17" s="21">
        <v>13619011</v>
      </c>
      <c r="E17" s="110"/>
      <c r="F17" s="21">
        <f>13057724</f>
        <v>13057724</v>
      </c>
      <c r="G17" s="21"/>
      <c r="H17" s="21">
        <v>234000</v>
      </c>
      <c r="I17" s="22"/>
      <c r="J17" s="21">
        <v>234000</v>
      </c>
    </row>
    <row r="18" spans="1:12" ht="19.5" customHeight="1">
      <c r="A18" s="108" t="s">
        <v>4</v>
      </c>
      <c r="B18" s="105" t="s">
        <v>277</v>
      </c>
      <c r="C18" s="22"/>
      <c r="D18" s="21">
        <v>393577</v>
      </c>
      <c r="E18" s="109"/>
      <c r="F18" s="21">
        <v>278662</v>
      </c>
      <c r="G18" s="21"/>
      <c r="H18" s="21">
        <v>270205</v>
      </c>
      <c r="I18" s="22"/>
      <c r="J18" s="21">
        <v>0</v>
      </c>
    </row>
    <row r="19" spans="1:12" ht="19.5" customHeight="1">
      <c r="A19" s="108" t="s">
        <v>71</v>
      </c>
      <c r="B19" s="105"/>
      <c r="C19" s="22"/>
      <c r="D19" s="21">
        <v>178585</v>
      </c>
      <c r="E19" s="109"/>
      <c r="F19" s="21">
        <v>167704</v>
      </c>
      <c r="G19" s="21"/>
      <c r="H19" s="21">
        <v>0</v>
      </c>
      <c r="I19" s="22"/>
      <c r="J19" s="21">
        <v>0</v>
      </c>
    </row>
    <row r="20" spans="1:12" ht="19.5" customHeight="1">
      <c r="A20" s="111" t="s">
        <v>263</v>
      </c>
      <c r="B20" s="2" t="s">
        <v>278</v>
      </c>
      <c r="C20" s="22"/>
      <c r="D20" s="21">
        <v>728571</v>
      </c>
      <c r="E20" s="110"/>
      <c r="F20" s="21">
        <v>843582</v>
      </c>
      <c r="G20" s="21"/>
      <c r="H20" s="21">
        <v>4549589</v>
      </c>
      <c r="I20" s="22"/>
      <c r="J20" s="21">
        <v>4663333</v>
      </c>
    </row>
    <row r="21" spans="1:12" ht="19.5" customHeight="1">
      <c r="A21" s="111" t="s">
        <v>182</v>
      </c>
      <c r="B21" s="2">
        <v>8</v>
      </c>
      <c r="C21" s="22"/>
      <c r="D21" s="21">
        <v>0</v>
      </c>
      <c r="E21" s="110"/>
      <c r="F21" s="21">
        <v>0</v>
      </c>
      <c r="G21" s="21"/>
      <c r="H21" s="21">
        <v>0</v>
      </c>
      <c r="I21" s="22"/>
      <c r="J21" s="21">
        <v>0</v>
      </c>
    </row>
    <row r="22" spans="1:12" ht="19.5" customHeight="1">
      <c r="A22" s="111" t="s">
        <v>5</v>
      </c>
      <c r="B22" s="2">
        <v>8</v>
      </c>
      <c r="C22" s="22"/>
      <c r="D22" s="21">
        <v>0</v>
      </c>
      <c r="E22" s="110"/>
      <c r="F22" s="21">
        <v>0</v>
      </c>
      <c r="G22" s="21"/>
      <c r="H22" s="21">
        <v>8530943</v>
      </c>
      <c r="I22" s="22"/>
      <c r="J22" s="21">
        <v>8530943</v>
      </c>
    </row>
    <row r="23" spans="1:12" ht="19.5" customHeight="1">
      <c r="A23" s="108" t="s">
        <v>264</v>
      </c>
      <c r="B23" s="105"/>
      <c r="C23" s="22"/>
      <c r="D23" s="21">
        <v>59903</v>
      </c>
      <c r="E23" s="110"/>
      <c r="F23" s="21">
        <v>59903</v>
      </c>
      <c r="G23" s="21"/>
      <c r="H23" s="21">
        <v>0</v>
      </c>
      <c r="I23" s="22"/>
      <c r="J23" s="21">
        <v>0</v>
      </c>
    </row>
    <row r="24" spans="1:12" ht="19.5" customHeight="1">
      <c r="A24" s="111" t="s">
        <v>6</v>
      </c>
      <c r="B24" s="2"/>
      <c r="C24" s="22"/>
      <c r="D24" s="21">
        <v>468515</v>
      </c>
      <c r="E24" s="110"/>
      <c r="F24" s="21">
        <v>470227</v>
      </c>
      <c r="G24" s="21"/>
      <c r="H24" s="21">
        <v>0</v>
      </c>
      <c r="I24" s="22"/>
      <c r="J24" s="21">
        <v>0</v>
      </c>
    </row>
    <row r="25" spans="1:12" ht="19.5" customHeight="1">
      <c r="A25" s="111" t="s">
        <v>127</v>
      </c>
      <c r="B25" s="2">
        <v>3</v>
      </c>
      <c r="C25" s="22"/>
      <c r="D25" s="21">
        <v>1215096</v>
      </c>
      <c r="E25" s="109"/>
      <c r="F25" s="21">
        <v>1220782</v>
      </c>
      <c r="G25" s="21"/>
      <c r="H25" s="21">
        <v>0</v>
      </c>
      <c r="I25" s="22"/>
      <c r="J25" s="21">
        <v>0</v>
      </c>
    </row>
    <row r="26" spans="1:12" ht="19.5" customHeight="1">
      <c r="A26" s="108" t="s">
        <v>180</v>
      </c>
      <c r="B26" s="2">
        <v>9</v>
      </c>
      <c r="C26" s="22"/>
      <c r="D26" s="21">
        <v>18101366</v>
      </c>
      <c r="E26" s="109"/>
      <c r="F26" s="21">
        <v>18009098</v>
      </c>
      <c r="G26" s="21"/>
      <c r="H26" s="21">
        <v>1471</v>
      </c>
      <c r="I26" s="22"/>
      <c r="J26" s="21">
        <v>1536</v>
      </c>
    </row>
    <row r="27" spans="1:12" ht="19.5" customHeight="1">
      <c r="A27" s="112" t="s">
        <v>121</v>
      </c>
      <c r="B27" s="105" t="s">
        <v>285</v>
      </c>
      <c r="C27" s="22"/>
      <c r="D27" s="21">
        <v>2442</v>
      </c>
      <c r="E27" s="109"/>
      <c r="F27" s="21">
        <v>3004</v>
      </c>
      <c r="G27" s="21"/>
      <c r="H27" s="21">
        <v>23412</v>
      </c>
      <c r="I27" s="22"/>
      <c r="J27" s="21">
        <v>25657</v>
      </c>
    </row>
    <row r="28" spans="1:12" ht="19.5" customHeight="1">
      <c r="A28" s="108" t="s">
        <v>7</v>
      </c>
      <c r="B28" s="2"/>
      <c r="C28" s="22"/>
      <c r="D28" s="21">
        <v>248458</v>
      </c>
      <c r="E28" s="109"/>
      <c r="F28" s="21">
        <v>260338</v>
      </c>
      <c r="G28" s="21"/>
      <c r="H28" s="21">
        <v>15822</v>
      </c>
      <c r="I28" s="22"/>
      <c r="J28" s="21">
        <v>16494</v>
      </c>
    </row>
    <row r="29" spans="1:12" ht="19.5" customHeight="1">
      <c r="A29" s="108" t="s">
        <v>8</v>
      </c>
      <c r="B29" s="2">
        <v>12</v>
      </c>
      <c r="C29" s="22"/>
      <c r="D29" s="21">
        <v>2177283</v>
      </c>
      <c r="E29" s="109"/>
      <c r="F29" s="21">
        <v>1981867</v>
      </c>
      <c r="G29" s="21"/>
      <c r="H29" s="21">
        <v>114870</v>
      </c>
      <c r="I29" s="22"/>
      <c r="J29" s="21">
        <f>114007</f>
        <v>114007</v>
      </c>
    </row>
    <row r="30" spans="1:12" ht="19.5" customHeight="1">
      <c r="A30" s="108" t="s">
        <v>9</v>
      </c>
      <c r="B30" s="2">
        <v>3</v>
      </c>
      <c r="C30" s="22"/>
      <c r="D30" s="21">
        <v>1785948</v>
      </c>
      <c r="E30" s="109"/>
      <c r="F30" s="21">
        <v>1546518</v>
      </c>
      <c r="G30" s="21"/>
      <c r="H30" s="21">
        <v>83339</v>
      </c>
      <c r="I30" s="22"/>
      <c r="J30" s="21">
        <v>69971</v>
      </c>
      <c r="L30" s="81"/>
    </row>
    <row r="31" spans="1:12" ht="19.5" customHeight="1" thickBot="1">
      <c r="A31" s="113" t="s">
        <v>10</v>
      </c>
      <c r="B31" s="114"/>
      <c r="C31" s="22"/>
      <c r="D31" s="115">
        <f>SUM(D9:D30)</f>
        <v>90573096</v>
      </c>
      <c r="E31" s="116"/>
      <c r="F31" s="115">
        <f>SUM(F9:F30)</f>
        <v>92274365</v>
      </c>
      <c r="G31" s="31"/>
      <c r="H31" s="115">
        <f>SUM(H9:H30)</f>
        <v>13863988</v>
      </c>
      <c r="I31" s="22"/>
      <c r="J31" s="115">
        <f>SUM(J9:J30)</f>
        <v>13743182</v>
      </c>
    </row>
    <row r="32" spans="1:12" ht="15" customHeight="1" thickTop="1">
      <c r="A32" s="113"/>
      <c r="B32" s="114"/>
      <c r="C32" s="22"/>
      <c r="D32" s="31"/>
      <c r="E32" s="116"/>
      <c r="F32" s="31"/>
      <c r="G32" s="31"/>
      <c r="H32" s="22"/>
      <c r="I32" s="22"/>
      <c r="J32" s="31"/>
    </row>
    <row r="33" spans="1:13" ht="19.5" customHeight="1">
      <c r="A33" s="6" t="s">
        <v>110</v>
      </c>
      <c r="B33" s="105"/>
    </row>
    <row r="34" spans="1:13" ht="19.5" customHeight="1">
      <c r="A34" s="6" t="s">
        <v>11</v>
      </c>
      <c r="B34" s="105"/>
      <c r="F34" s="81"/>
      <c r="G34" s="81"/>
      <c r="H34" s="81"/>
      <c r="I34" s="81"/>
      <c r="J34" s="81"/>
    </row>
    <row r="35" spans="1:13" ht="19.5" customHeight="1">
      <c r="A35" s="6"/>
      <c r="B35" s="105"/>
    </row>
    <row r="36" spans="1:13" ht="19.5" customHeight="1">
      <c r="A36" s="1"/>
      <c r="B36" s="105"/>
      <c r="D36" s="167" t="s">
        <v>153</v>
      </c>
      <c r="E36" s="167"/>
      <c r="F36" s="167"/>
      <c r="G36" s="167"/>
      <c r="H36" s="167" t="s">
        <v>56</v>
      </c>
      <c r="I36" s="167"/>
      <c r="J36" s="167"/>
    </row>
    <row r="37" spans="1:13" ht="19.5" customHeight="1">
      <c r="A37" s="1"/>
      <c r="B37" s="105"/>
      <c r="D37" s="106" t="s">
        <v>203</v>
      </c>
      <c r="E37" s="107"/>
      <c r="F37" s="107" t="s">
        <v>92</v>
      </c>
      <c r="G37" s="107"/>
      <c r="H37" s="106" t="s">
        <v>203</v>
      </c>
      <c r="I37" s="107"/>
      <c r="J37" s="107" t="s">
        <v>92</v>
      </c>
    </row>
    <row r="38" spans="1:13" ht="19.5" customHeight="1">
      <c r="A38" s="1" t="s">
        <v>73</v>
      </c>
      <c r="B38" s="105" t="s">
        <v>1</v>
      </c>
      <c r="C38" s="22"/>
      <c r="D38" s="22">
        <v>2026</v>
      </c>
      <c r="E38" s="22"/>
      <c r="F38" s="22">
        <v>2025</v>
      </c>
      <c r="G38" s="22"/>
      <c r="H38" s="22">
        <v>2026</v>
      </c>
      <c r="I38" s="22"/>
      <c r="J38" s="22">
        <v>2025</v>
      </c>
    </row>
    <row r="39" spans="1:13" ht="19.5" customHeight="1">
      <c r="A39" s="1"/>
      <c r="B39" s="105"/>
      <c r="C39" s="22"/>
      <c r="D39" s="22" t="s">
        <v>163</v>
      </c>
      <c r="E39" s="22"/>
      <c r="F39" s="22"/>
      <c r="G39" s="22"/>
      <c r="H39" s="22" t="s">
        <v>163</v>
      </c>
      <c r="I39" s="22"/>
      <c r="J39" s="22"/>
    </row>
    <row r="40" spans="1:13" ht="19.5" customHeight="1">
      <c r="B40" s="105"/>
      <c r="C40" s="22"/>
      <c r="D40" s="166" t="s">
        <v>95</v>
      </c>
      <c r="E40" s="166"/>
      <c r="F40" s="166"/>
      <c r="G40" s="166"/>
      <c r="H40" s="166"/>
      <c r="I40" s="166"/>
      <c r="J40" s="166"/>
    </row>
    <row r="41" spans="1:13" ht="19.5" customHeight="1">
      <c r="A41" s="28" t="s">
        <v>12</v>
      </c>
      <c r="B41" s="117"/>
      <c r="C41" s="22"/>
      <c r="D41" s="29"/>
      <c r="E41" s="2"/>
      <c r="F41" s="2"/>
      <c r="G41" s="2"/>
      <c r="H41" s="22"/>
      <c r="I41" s="22"/>
      <c r="J41" s="29"/>
      <c r="L41" s="75"/>
    </row>
    <row r="42" spans="1:13" ht="19.5" hidden="1" customHeight="1">
      <c r="A42" s="7" t="s">
        <v>93</v>
      </c>
      <c r="B42" s="105"/>
      <c r="C42" s="2"/>
      <c r="D42" s="21"/>
      <c r="E42" s="21"/>
      <c r="F42" s="21"/>
      <c r="G42" s="21"/>
      <c r="H42" s="30"/>
      <c r="I42" s="30"/>
      <c r="J42" s="30">
        <v>0</v>
      </c>
      <c r="K42" s="118"/>
      <c r="L42" s="76"/>
      <c r="M42" s="27"/>
    </row>
    <row r="43" spans="1:13" ht="19.5" customHeight="1">
      <c r="A43" s="7" t="s">
        <v>82</v>
      </c>
      <c r="B43" s="105" t="s">
        <v>279</v>
      </c>
      <c r="C43" s="22"/>
      <c r="D43" s="21">
        <v>18684347</v>
      </c>
      <c r="E43" s="30"/>
      <c r="F43" s="21">
        <v>17973531</v>
      </c>
      <c r="G43" s="21"/>
      <c r="H43" s="21">
        <v>10358302</v>
      </c>
      <c r="I43" s="30"/>
      <c r="J43" s="21">
        <v>9335164</v>
      </c>
      <c r="K43" s="118"/>
      <c r="L43" s="27"/>
      <c r="M43" s="75"/>
    </row>
    <row r="44" spans="1:13" ht="19.5" customHeight="1">
      <c r="A44" s="108" t="s">
        <v>13</v>
      </c>
      <c r="B44" s="105" t="s">
        <v>280</v>
      </c>
      <c r="C44" s="2"/>
      <c r="D44" s="21">
        <v>58180274</v>
      </c>
      <c r="E44" s="21"/>
      <c r="F44" s="21">
        <v>58914311</v>
      </c>
      <c r="G44" s="21"/>
      <c r="H44" s="30">
        <v>0</v>
      </c>
      <c r="I44" s="30"/>
      <c r="J44" s="30">
        <v>0</v>
      </c>
      <c r="K44" s="118"/>
      <c r="L44" s="27"/>
      <c r="M44" s="27"/>
    </row>
    <row r="45" spans="1:13" ht="19.5" customHeight="1">
      <c r="A45" s="7" t="s">
        <v>218</v>
      </c>
      <c r="B45" s="2">
        <v>11</v>
      </c>
      <c r="C45" s="2"/>
      <c r="D45" s="21">
        <v>197644</v>
      </c>
      <c r="E45" s="21"/>
      <c r="F45" s="21">
        <v>224682</v>
      </c>
      <c r="G45" s="21"/>
      <c r="H45" s="30">
        <v>0</v>
      </c>
      <c r="I45" s="30"/>
      <c r="J45" s="30">
        <v>0</v>
      </c>
      <c r="L45" s="27"/>
      <c r="M45" s="27"/>
    </row>
    <row r="46" spans="1:13" ht="19.5" customHeight="1">
      <c r="A46" s="7" t="s">
        <v>14</v>
      </c>
      <c r="B46" s="105" t="s">
        <v>277</v>
      </c>
      <c r="C46" s="2"/>
      <c r="D46" s="21">
        <v>173290</v>
      </c>
      <c r="E46" s="21"/>
      <c r="F46" s="21">
        <v>843748</v>
      </c>
      <c r="G46" s="21"/>
      <c r="H46" s="30">
        <v>0</v>
      </c>
      <c r="I46" s="30"/>
      <c r="J46" s="30">
        <v>818927</v>
      </c>
      <c r="K46" s="118"/>
      <c r="L46" s="76"/>
      <c r="M46" s="27"/>
    </row>
    <row r="47" spans="1:13" ht="19.5" customHeight="1">
      <c r="A47" s="7" t="s">
        <v>179</v>
      </c>
      <c r="B47" s="105"/>
      <c r="C47" s="2"/>
      <c r="D47" s="21">
        <v>221922</v>
      </c>
      <c r="E47" s="21"/>
      <c r="F47" s="21">
        <v>198042</v>
      </c>
      <c r="G47" s="21"/>
      <c r="H47" s="30">
        <v>0</v>
      </c>
      <c r="I47" s="30"/>
      <c r="J47" s="30">
        <v>0</v>
      </c>
      <c r="K47" s="118"/>
      <c r="L47" s="27"/>
      <c r="M47" s="76"/>
    </row>
    <row r="48" spans="1:13" ht="19.5" customHeight="1">
      <c r="A48" s="108" t="s">
        <v>227</v>
      </c>
      <c r="B48" s="105" t="s">
        <v>318</v>
      </c>
      <c r="C48" s="2"/>
      <c r="D48" s="21">
        <v>256409</v>
      </c>
      <c r="E48" s="21"/>
      <c r="F48" s="21">
        <v>339390</v>
      </c>
      <c r="G48" s="21"/>
      <c r="H48" s="30">
        <v>0</v>
      </c>
      <c r="I48" s="30"/>
      <c r="J48" s="30">
        <v>0</v>
      </c>
      <c r="K48" s="118"/>
      <c r="L48" s="27"/>
      <c r="M48" s="27"/>
    </row>
    <row r="49" spans="1:13" ht="19.5" customHeight="1">
      <c r="A49" s="108" t="s">
        <v>236</v>
      </c>
      <c r="B49" s="105" t="s">
        <v>281</v>
      </c>
      <c r="C49" s="2"/>
      <c r="D49" s="21">
        <v>2521</v>
      </c>
      <c r="E49" s="21"/>
      <c r="F49" s="21">
        <v>3092</v>
      </c>
      <c r="G49" s="21"/>
      <c r="H49" s="30">
        <v>24169</v>
      </c>
      <c r="I49" s="30"/>
      <c r="J49" s="30">
        <v>26336</v>
      </c>
      <c r="K49" s="118"/>
      <c r="L49" s="27"/>
      <c r="M49" s="27"/>
    </row>
    <row r="50" spans="1:13" ht="19.5" customHeight="1">
      <c r="A50" s="108" t="s">
        <v>84</v>
      </c>
      <c r="B50" s="105"/>
      <c r="C50" s="2"/>
      <c r="D50" s="21">
        <v>293448</v>
      </c>
      <c r="E50" s="21"/>
      <c r="F50" s="21">
        <v>304755</v>
      </c>
      <c r="G50" s="21"/>
      <c r="H50" s="30">
        <v>27872</v>
      </c>
      <c r="I50" s="30"/>
      <c r="J50" s="30">
        <v>27090</v>
      </c>
      <c r="K50" s="118"/>
      <c r="M50" s="27"/>
    </row>
    <row r="51" spans="1:13" ht="19.5" customHeight="1">
      <c r="A51" s="108" t="s">
        <v>15</v>
      </c>
      <c r="B51" s="2">
        <v>12</v>
      </c>
      <c r="C51" s="2"/>
      <c r="D51" s="21">
        <v>227819</v>
      </c>
      <c r="E51" s="21"/>
      <c r="F51" s="21">
        <v>242503</v>
      </c>
      <c r="G51" s="21"/>
      <c r="H51" s="30">
        <v>0</v>
      </c>
      <c r="I51" s="30"/>
      <c r="J51" s="30">
        <v>0</v>
      </c>
      <c r="K51" s="118"/>
    </row>
    <row r="52" spans="1:13" ht="19.5" customHeight="1">
      <c r="A52" s="7" t="s">
        <v>16</v>
      </c>
      <c r="B52" s="2">
        <v>3</v>
      </c>
      <c r="C52" s="119"/>
      <c r="D52" s="21">
        <v>2067732</v>
      </c>
      <c r="E52" s="18"/>
      <c r="F52" s="21">
        <v>2244645</v>
      </c>
      <c r="G52" s="21"/>
      <c r="H52" s="30">
        <v>64627</v>
      </c>
      <c r="I52" s="12"/>
      <c r="J52" s="30">
        <v>145258</v>
      </c>
      <c r="K52" s="118"/>
    </row>
    <row r="53" spans="1:13" ht="19.5" customHeight="1">
      <c r="A53" s="1" t="s">
        <v>17</v>
      </c>
      <c r="B53" s="105"/>
      <c r="D53" s="77">
        <f>SUM(D42:D52)</f>
        <v>80305406</v>
      </c>
      <c r="F53" s="77">
        <f>SUM(F42:F52)</f>
        <v>81288699</v>
      </c>
      <c r="G53" s="31"/>
      <c r="H53" s="77">
        <f>SUM(H42:H52)</f>
        <v>10474970</v>
      </c>
      <c r="J53" s="77">
        <f>SUM(J42:J52)</f>
        <v>10352775</v>
      </c>
      <c r="K53" s="3"/>
    </row>
    <row r="54" spans="1:13" ht="15" customHeight="1">
      <c r="A54" s="10"/>
      <c r="B54" s="105"/>
      <c r="C54" s="2"/>
      <c r="D54" s="31"/>
      <c r="F54" s="31"/>
      <c r="G54" s="31"/>
      <c r="H54" s="2"/>
      <c r="I54" s="2"/>
      <c r="J54" s="2"/>
      <c r="K54" s="3"/>
    </row>
    <row r="55" spans="1:13" ht="19.5" customHeight="1">
      <c r="A55" s="28" t="s">
        <v>74</v>
      </c>
      <c r="B55" s="105"/>
      <c r="C55" s="2"/>
      <c r="F55" s="27"/>
      <c r="G55" s="27"/>
      <c r="H55" s="2"/>
      <c r="I55" s="2"/>
      <c r="J55" s="2"/>
      <c r="K55" s="3"/>
    </row>
    <row r="56" spans="1:13" ht="19.5" customHeight="1">
      <c r="A56" s="7" t="s">
        <v>18</v>
      </c>
      <c r="B56" s="2">
        <v>14</v>
      </c>
      <c r="C56" s="2"/>
      <c r="E56" s="120"/>
      <c r="F56" s="27"/>
      <c r="G56" s="27"/>
      <c r="H56" s="2"/>
      <c r="I56" s="2"/>
      <c r="J56" s="2"/>
      <c r="K56" s="3"/>
      <c r="L56" s="91"/>
    </row>
    <row r="57" spans="1:13" ht="19.5" customHeight="1">
      <c r="A57" s="7" t="s">
        <v>19</v>
      </c>
      <c r="B57" s="105"/>
      <c r="C57" s="2"/>
      <c r="E57" s="120"/>
      <c r="F57" s="27"/>
      <c r="G57" s="27"/>
      <c r="H57" s="2"/>
      <c r="I57" s="2"/>
      <c r="J57" s="2"/>
      <c r="K57" s="3"/>
      <c r="L57" s="91"/>
    </row>
    <row r="58" spans="1:13" ht="19.5" customHeight="1">
      <c r="A58" s="121" t="s">
        <v>248</v>
      </c>
      <c r="B58" s="105"/>
      <c r="C58" s="2"/>
      <c r="E58" s="120"/>
      <c r="F58" s="27"/>
      <c r="G58" s="27"/>
      <c r="H58" s="2"/>
      <c r="I58" s="2"/>
      <c r="J58" s="2"/>
      <c r="K58" s="3"/>
      <c r="L58" s="91"/>
    </row>
    <row r="59" spans="1:13" ht="19.5" customHeight="1" thickBot="1">
      <c r="A59" s="122" t="s">
        <v>249</v>
      </c>
      <c r="B59" s="105"/>
      <c r="C59" s="2"/>
      <c r="D59" s="53">
        <v>12033565</v>
      </c>
      <c r="E59" s="120"/>
      <c r="F59" s="53">
        <v>12033565</v>
      </c>
      <c r="G59" s="82"/>
      <c r="H59" s="53">
        <v>12033565</v>
      </c>
      <c r="I59" s="2"/>
      <c r="J59" s="53">
        <v>12033565</v>
      </c>
      <c r="K59" s="3"/>
      <c r="L59" s="91"/>
    </row>
    <row r="60" spans="1:13" ht="19.5" customHeight="1" thickTop="1">
      <c r="A60" s="7" t="s">
        <v>87</v>
      </c>
      <c r="B60" s="105"/>
      <c r="C60" s="2"/>
      <c r="D60" s="82"/>
      <c r="E60" s="120"/>
      <c r="F60" s="82"/>
      <c r="G60" s="82"/>
      <c r="H60" s="82"/>
      <c r="I60" s="2"/>
      <c r="J60" s="82"/>
      <c r="K60" s="3"/>
      <c r="L60" s="91"/>
    </row>
    <row r="61" spans="1:13" ht="19.5" customHeight="1">
      <c r="A61" s="121" t="s">
        <v>250</v>
      </c>
      <c r="B61" s="105"/>
      <c r="C61" s="2"/>
      <c r="D61" s="82"/>
      <c r="E61" s="120"/>
      <c r="F61" s="82"/>
      <c r="G61" s="82"/>
      <c r="H61" s="82"/>
      <c r="I61" s="2"/>
      <c r="J61" s="82"/>
      <c r="K61" s="3"/>
      <c r="L61" s="91"/>
    </row>
    <row r="62" spans="1:13" ht="19.5" customHeight="1">
      <c r="A62" s="122" t="s">
        <v>249</v>
      </c>
      <c r="B62" s="105"/>
      <c r="C62" s="2"/>
      <c r="D62" s="27">
        <v>7520978</v>
      </c>
      <c r="F62" s="27">
        <v>7520978</v>
      </c>
      <c r="G62" s="27"/>
      <c r="H62" s="30">
        <v>7520978</v>
      </c>
      <c r="I62" s="2"/>
      <c r="J62" s="30">
        <v>7520978</v>
      </c>
      <c r="K62" s="118"/>
      <c r="L62" s="91"/>
    </row>
    <row r="63" spans="1:13" ht="19.5" customHeight="1">
      <c r="A63" s="7" t="s">
        <v>111</v>
      </c>
      <c r="B63" s="105"/>
      <c r="C63" s="2"/>
      <c r="D63" s="27">
        <v>18224269</v>
      </c>
      <c r="F63" s="27">
        <v>18224269</v>
      </c>
      <c r="G63" s="27"/>
      <c r="H63" s="30">
        <v>18224269</v>
      </c>
      <c r="I63" s="2"/>
      <c r="J63" s="30">
        <v>18224269</v>
      </c>
      <c r="K63" s="118"/>
      <c r="L63" s="91"/>
    </row>
    <row r="64" spans="1:13" ht="19.5" customHeight="1">
      <c r="A64" s="7" t="s">
        <v>20</v>
      </c>
      <c r="B64" s="105"/>
      <c r="C64" s="2"/>
      <c r="D64" s="78"/>
      <c r="F64" s="78"/>
      <c r="G64" s="78"/>
      <c r="H64" s="2"/>
      <c r="I64" s="2"/>
      <c r="J64" s="2"/>
      <c r="K64" s="118"/>
      <c r="L64" s="91"/>
    </row>
    <row r="65" spans="1:12" ht="19.5" customHeight="1">
      <c r="A65" s="7" t="s">
        <v>21</v>
      </c>
      <c r="B65" s="105"/>
      <c r="C65" s="2"/>
      <c r="D65" s="78"/>
      <c r="E65" s="120"/>
      <c r="F65" s="78"/>
      <c r="G65" s="78"/>
      <c r="H65" s="2"/>
      <c r="I65" s="2"/>
      <c r="J65" s="2"/>
      <c r="K65" s="118"/>
      <c r="L65" s="91"/>
    </row>
    <row r="66" spans="1:12" ht="19.5" customHeight="1">
      <c r="A66" s="7" t="s">
        <v>22</v>
      </c>
      <c r="B66" s="105"/>
      <c r="C66" s="2"/>
      <c r="D66" s="21">
        <v>360835</v>
      </c>
      <c r="E66" s="120"/>
      <c r="F66" s="21">
        <v>360835</v>
      </c>
      <c r="G66" s="21"/>
      <c r="H66" s="20">
        <v>76902</v>
      </c>
      <c r="I66" s="20"/>
      <c r="J66" s="20">
        <v>76902</v>
      </c>
      <c r="K66" s="118"/>
      <c r="L66" s="79"/>
    </row>
    <row r="67" spans="1:12" ht="19.5" customHeight="1">
      <c r="A67" s="7" t="s">
        <v>152</v>
      </c>
      <c r="B67" s="105"/>
      <c r="C67" s="2"/>
      <c r="D67" s="21">
        <v>7715</v>
      </c>
      <c r="E67" s="120"/>
      <c r="F67" s="21">
        <v>7715</v>
      </c>
      <c r="G67" s="21"/>
      <c r="H67" s="20">
        <v>0</v>
      </c>
      <c r="I67" s="20"/>
      <c r="J67" s="20">
        <v>0</v>
      </c>
      <c r="K67" s="118"/>
      <c r="L67" s="79"/>
    </row>
    <row r="68" spans="1:12" ht="19.5" customHeight="1">
      <c r="A68" s="7" t="s">
        <v>23</v>
      </c>
      <c r="B68" s="105"/>
      <c r="C68" s="2"/>
      <c r="D68" s="21">
        <v>8161387</v>
      </c>
      <c r="F68" s="21">
        <v>7952262</v>
      </c>
      <c r="G68" s="21"/>
      <c r="H68" s="20">
        <v>258809</v>
      </c>
      <c r="I68" s="20"/>
      <c r="J68" s="20">
        <v>287804</v>
      </c>
      <c r="K68" s="118"/>
      <c r="L68" s="79"/>
    </row>
    <row r="69" spans="1:12" ht="19.5" customHeight="1">
      <c r="A69" s="7" t="s">
        <v>24</v>
      </c>
      <c r="B69" s="105"/>
      <c r="C69" s="2"/>
      <c r="D69" s="21">
        <v>-24286744</v>
      </c>
      <c r="F69" s="21">
        <v>-23416612</v>
      </c>
      <c r="G69" s="21"/>
      <c r="H69" s="20">
        <v>-22691940</v>
      </c>
      <c r="I69" s="20"/>
      <c r="J69" s="20">
        <v>-22719546</v>
      </c>
      <c r="K69" s="118"/>
      <c r="L69" s="79"/>
    </row>
    <row r="70" spans="1:12" ht="19.5" customHeight="1">
      <c r="A70" s="10" t="s">
        <v>88</v>
      </c>
      <c r="B70" s="105"/>
      <c r="C70" s="2"/>
      <c r="D70" s="88">
        <f>SUM(D62:D69)</f>
        <v>9988440</v>
      </c>
      <c r="E70" s="1"/>
      <c r="F70" s="88">
        <f>SUM(F62:F69)</f>
        <v>10649447</v>
      </c>
      <c r="G70" s="31"/>
      <c r="H70" s="88">
        <f>SUM(H62:H69)</f>
        <v>3389018</v>
      </c>
      <c r="I70" s="119"/>
      <c r="J70" s="88">
        <f>SUM(J62:J69)</f>
        <v>3390407</v>
      </c>
      <c r="L70" s="91"/>
    </row>
    <row r="71" spans="1:12" ht="19.5" customHeight="1">
      <c r="A71" s="7" t="s">
        <v>25</v>
      </c>
      <c r="B71" s="105"/>
      <c r="C71" s="2"/>
      <c r="D71" s="21">
        <v>279250</v>
      </c>
      <c r="E71" s="120"/>
      <c r="F71" s="21">
        <v>336219</v>
      </c>
      <c r="G71" s="21"/>
      <c r="H71" s="27">
        <v>0</v>
      </c>
      <c r="I71" s="2"/>
      <c r="J71" s="27">
        <v>0</v>
      </c>
      <c r="L71" s="91"/>
    </row>
    <row r="72" spans="1:12" ht="19.5" customHeight="1">
      <c r="A72" s="10" t="s">
        <v>75</v>
      </c>
      <c r="B72" s="105"/>
      <c r="C72" s="2"/>
      <c r="D72" s="77">
        <f>SUM(D70:D71)</f>
        <v>10267690</v>
      </c>
      <c r="E72" s="123"/>
      <c r="F72" s="77">
        <f>SUM(F70:F71)</f>
        <v>10985666</v>
      </c>
      <c r="G72" s="31"/>
      <c r="H72" s="77">
        <f>SUM(H70:H71)</f>
        <v>3389018</v>
      </c>
      <c r="I72" s="2"/>
      <c r="J72" s="77">
        <f>SUM(J70:J71)</f>
        <v>3390407</v>
      </c>
      <c r="L72" s="91"/>
    </row>
    <row r="73" spans="1:12" ht="15" customHeight="1">
      <c r="A73" s="10"/>
      <c r="B73" s="105"/>
      <c r="C73" s="2"/>
      <c r="D73" s="31"/>
      <c r="E73" s="123"/>
      <c r="F73" s="31"/>
      <c r="G73" s="31"/>
      <c r="H73" s="2"/>
      <c r="I73" s="2"/>
      <c r="J73" s="2" t="s">
        <v>265</v>
      </c>
      <c r="L73" s="91"/>
    </row>
    <row r="74" spans="1:12" ht="19.5" customHeight="1" thickBot="1">
      <c r="A74" s="10" t="s">
        <v>26</v>
      </c>
      <c r="B74" s="105"/>
      <c r="D74" s="32">
        <f>SUM(D53+D72)</f>
        <v>90573096</v>
      </c>
      <c r="F74" s="32">
        <f>SUM(F53+F72)</f>
        <v>92274365</v>
      </c>
      <c r="G74" s="31"/>
      <c r="H74" s="32">
        <f>SUM(H53+H72)</f>
        <v>13863988</v>
      </c>
      <c r="J74" s="32">
        <f>SUM(J53+J72)</f>
        <v>13743182</v>
      </c>
      <c r="K74" s="31"/>
    </row>
    <row r="75" spans="1:12" ht="19.5" customHeight="1" thickTop="1">
      <c r="F75" s="27"/>
      <c r="G75" s="27"/>
      <c r="J75" s="3"/>
    </row>
    <row r="76" spans="1:12" ht="19.5" customHeight="1">
      <c r="D76" s="27">
        <f>D74-D31</f>
        <v>0</v>
      </c>
      <c r="E76" s="27"/>
      <c r="F76" s="27">
        <f>F74-F31</f>
        <v>0</v>
      </c>
      <c r="G76" s="27"/>
      <c r="H76" s="27">
        <f>H74-H31</f>
        <v>0</v>
      </c>
      <c r="I76" s="27"/>
      <c r="J76" s="27">
        <f>J74-J31</f>
        <v>0</v>
      </c>
    </row>
    <row r="77" spans="1:12" ht="19.5" customHeight="1">
      <c r="K77" s="125"/>
    </row>
  </sheetData>
  <mergeCells count="6">
    <mergeCell ref="D40:J40"/>
    <mergeCell ref="H4:J4"/>
    <mergeCell ref="D8:J8"/>
    <mergeCell ref="H36:J36"/>
    <mergeCell ref="D4:G4"/>
    <mergeCell ref="D36:G36"/>
  </mergeCells>
  <phoneticPr fontId="4" type="noConversion"/>
  <pageMargins left="0.8" right="0.8" top="0.48" bottom="0.48" header="0.5" footer="0.5"/>
  <pageSetup paperSize="9" scale="74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42E0-075E-43C9-9827-ECFE5EBE136D}">
  <sheetPr>
    <tabColor rgb="FF00FFFF"/>
    <pageSetUpPr fitToPage="1"/>
  </sheetPr>
  <dimension ref="A1:R95"/>
  <sheetViews>
    <sheetView view="pageBreakPreview" topLeftCell="A89" zoomScale="90" zoomScaleNormal="85" zoomScaleSheetLayoutView="90" workbookViewId="0">
      <selection activeCell="H101" sqref="H101"/>
    </sheetView>
  </sheetViews>
  <sheetFormatPr defaultColWidth="9.09765625" defaultRowHeight="19.5" customHeight="1"/>
  <cols>
    <col min="1" max="1" width="60.69921875" style="3" customWidth="1"/>
    <col min="2" max="2" width="10" style="3" bestFit="1" customWidth="1"/>
    <col min="3" max="3" width="1.3984375" style="3" customWidth="1"/>
    <col min="4" max="4" width="15.69921875" style="3" customWidth="1"/>
    <col min="5" max="5" width="1.09765625" style="3" customWidth="1"/>
    <col min="6" max="6" width="15.69921875" style="3" customWidth="1"/>
    <col min="7" max="7" width="1.09765625" style="3" customWidth="1"/>
    <col min="8" max="8" width="15.69921875" style="3" customWidth="1"/>
    <col min="9" max="9" width="1.09765625" style="3" customWidth="1"/>
    <col min="10" max="10" width="15.69921875" style="3" customWidth="1"/>
    <col min="11" max="11" width="9.09765625" style="3"/>
    <col min="12" max="12" width="13" style="3" bestFit="1" customWidth="1"/>
    <col min="13" max="13" width="14" style="3" bestFit="1" customWidth="1"/>
    <col min="14" max="16384" width="9.09765625" style="3"/>
  </cols>
  <sheetData>
    <row r="1" spans="1:10" ht="19.5" customHeight="1">
      <c r="A1" s="6" t="s">
        <v>110</v>
      </c>
      <c r="B1" s="126"/>
      <c r="C1" s="126"/>
      <c r="D1" s="126"/>
      <c r="E1" s="126"/>
      <c r="F1" s="126"/>
    </row>
    <row r="2" spans="1:10" ht="19.5" customHeight="1">
      <c r="A2" s="6" t="s">
        <v>94</v>
      </c>
      <c r="B2" s="6"/>
      <c r="C2" s="6"/>
      <c r="D2" s="6"/>
      <c r="E2" s="6"/>
      <c r="F2" s="6"/>
    </row>
    <row r="3" spans="1:10" ht="19.5" customHeight="1">
      <c r="A3" s="127"/>
      <c r="B3" s="127"/>
      <c r="C3" s="127"/>
      <c r="D3" s="127"/>
      <c r="E3" s="127"/>
      <c r="F3" s="127"/>
    </row>
    <row r="4" spans="1:10" ht="19.5" customHeight="1">
      <c r="A4" s="127"/>
      <c r="B4" s="127"/>
      <c r="C4" s="127"/>
      <c r="D4" s="167" t="s">
        <v>153</v>
      </c>
      <c r="E4" s="167"/>
      <c r="F4" s="167"/>
      <c r="G4" s="1"/>
      <c r="H4" s="167" t="s">
        <v>56</v>
      </c>
      <c r="I4" s="167"/>
      <c r="J4" s="167"/>
    </row>
    <row r="5" spans="1:10" ht="19.5" customHeight="1">
      <c r="A5" s="22"/>
      <c r="D5" s="168" t="s">
        <v>164</v>
      </c>
      <c r="E5" s="168"/>
      <c r="F5" s="168"/>
      <c r="G5" s="1"/>
      <c r="H5" s="168" t="s">
        <v>164</v>
      </c>
      <c r="I5" s="168"/>
      <c r="J5" s="168"/>
    </row>
    <row r="6" spans="1:10" ht="19.5" customHeight="1">
      <c r="A6" s="22"/>
      <c r="D6" s="169" t="s">
        <v>203</v>
      </c>
      <c r="E6" s="169"/>
      <c r="F6" s="169"/>
      <c r="H6" s="169" t="s">
        <v>203</v>
      </c>
      <c r="I6" s="169"/>
      <c r="J6" s="169"/>
    </row>
    <row r="7" spans="1:10" ht="19.5" customHeight="1">
      <c r="A7" s="22"/>
      <c r="B7" s="2" t="s">
        <v>205</v>
      </c>
      <c r="C7" s="2"/>
      <c r="D7" s="117" t="s">
        <v>261</v>
      </c>
      <c r="E7" s="117"/>
      <c r="F7" s="117" t="s">
        <v>229</v>
      </c>
      <c r="H7" s="117" t="s">
        <v>261</v>
      </c>
      <c r="I7" s="117"/>
      <c r="J7" s="117" t="s">
        <v>229</v>
      </c>
    </row>
    <row r="8" spans="1:10" ht="19.5" customHeight="1">
      <c r="A8" s="22"/>
      <c r="D8" s="166" t="s">
        <v>95</v>
      </c>
      <c r="E8" s="166"/>
      <c r="F8" s="166"/>
      <c r="G8" s="166"/>
      <c r="H8" s="166"/>
      <c r="I8" s="166"/>
      <c r="J8" s="166"/>
    </row>
    <row r="9" spans="1:10" ht="19.5" customHeight="1">
      <c r="A9" s="128" t="s">
        <v>219</v>
      </c>
      <c r="B9" s="2" t="s">
        <v>284</v>
      </c>
      <c r="D9" s="21">
        <v>2204466</v>
      </c>
      <c r="E9" s="21"/>
      <c r="F9" s="21">
        <v>2077793</v>
      </c>
      <c r="G9" s="21"/>
      <c r="H9" s="21">
        <v>0</v>
      </c>
      <c r="I9" s="21"/>
      <c r="J9" s="21">
        <v>0</v>
      </c>
    </row>
    <row r="10" spans="1:10" ht="19.5" customHeight="1">
      <c r="A10" s="128" t="s">
        <v>220</v>
      </c>
      <c r="B10" s="2" t="s">
        <v>284</v>
      </c>
      <c r="D10" s="21">
        <v>-2021576</v>
      </c>
      <c r="E10" s="21"/>
      <c r="F10" s="21">
        <v>-1815347</v>
      </c>
      <c r="G10" s="21"/>
      <c r="H10" s="21">
        <v>0</v>
      </c>
      <c r="I10" s="21"/>
      <c r="J10" s="21">
        <v>0</v>
      </c>
    </row>
    <row r="11" spans="1:10" ht="19.5" customHeight="1">
      <c r="A11" s="128" t="s">
        <v>300</v>
      </c>
      <c r="B11" s="2" t="s">
        <v>284</v>
      </c>
      <c r="D11" s="21">
        <v>39909</v>
      </c>
      <c r="E11" s="21"/>
      <c r="F11" s="21">
        <v>-93186</v>
      </c>
      <c r="G11" s="21"/>
      <c r="H11" s="21">
        <v>0</v>
      </c>
      <c r="I11" s="21"/>
      <c r="J11" s="21">
        <v>0</v>
      </c>
    </row>
    <row r="12" spans="1:10" ht="19.5" customHeight="1">
      <c r="A12" s="129" t="s">
        <v>221</v>
      </c>
      <c r="B12" s="2">
        <v>13</v>
      </c>
      <c r="D12" s="93">
        <f>SUM(D9:D11)</f>
        <v>222799</v>
      </c>
      <c r="E12" s="2"/>
      <c r="F12" s="93">
        <f>SUM(F9:F11)</f>
        <v>169260</v>
      </c>
      <c r="G12" s="2"/>
      <c r="H12" s="93">
        <f>SUM(H9:H11)</f>
        <v>0</v>
      </c>
      <c r="I12" s="2"/>
      <c r="J12" s="93">
        <f>SUM(J9:J11)</f>
        <v>0</v>
      </c>
    </row>
    <row r="13" spans="1:10" ht="19.5" customHeight="1">
      <c r="A13" s="128" t="s">
        <v>29</v>
      </c>
      <c r="B13" s="2" t="s">
        <v>283</v>
      </c>
      <c r="D13" s="21">
        <v>657823</v>
      </c>
      <c r="E13" s="21"/>
      <c r="F13" s="21">
        <v>518136</v>
      </c>
      <c r="G13" s="21"/>
      <c r="H13" s="21">
        <v>39011</v>
      </c>
      <c r="I13" s="21"/>
      <c r="J13" s="21">
        <v>63632</v>
      </c>
    </row>
    <row r="14" spans="1:10" ht="19.5" customHeight="1">
      <c r="A14" s="128" t="s">
        <v>299</v>
      </c>
      <c r="B14" s="2" t="s">
        <v>282</v>
      </c>
      <c r="D14" s="21">
        <v>-43034</v>
      </c>
      <c r="E14" s="21"/>
      <c r="F14" s="21">
        <v>112925</v>
      </c>
      <c r="G14" s="21"/>
      <c r="H14" s="21">
        <v>0</v>
      </c>
      <c r="I14" s="21"/>
      <c r="J14" s="21">
        <v>0</v>
      </c>
    </row>
    <row r="15" spans="1:10" ht="19.5" customHeight="1">
      <c r="A15" s="128" t="s">
        <v>311</v>
      </c>
      <c r="B15" s="2"/>
      <c r="D15" s="21"/>
      <c r="E15" s="21"/>
      <c r="F15" s="21"/>
      <c r="G15" s="21"/>
      <c r="H15" s="21"/>
      <c r="I15" s="21"/>
      <c r="J15" s="21"/>
    </row>
    <row r="16" spans="1:10" ht="19.5" customHeight="1">
      <c r="A16" s="128" t="s">
        <v>312</v>
      </c>
      <c r="B16" s="2">
        <v>18</v>
      </c>
      <c r="D16" s="21">
        <v>-32344</v>
      </c>
      <c r="E16" s="21"/>
      <c r="F16" s="21">
        <v>16251</v>
      </c>
      <c r="G16" s="21"/>
      <c r="H16" s="21">
        <v>0</v>
      </c>
      <c r="I16" s="21"/>
      <c r="J16" s="21">
        <v>0</v>
      </c>
    </row>
    <row r="17" spans="1:10" ht="19.5" hidden="1" customHeight="1">
      <c r="A17" s="3" t="s">
        <v>298</v>
      </c>
      <c r="B17" s="119"/>
      <c r="C17" s="1"/>
      <c r="D17" s="21">
        <v>0</v>
      </c>
      <c r="E17" s="21"/>
      <c r="F17" s="21">
        <v>0</v>
      </c>
      <c r="G17" s="21"/>
      <c r="H17" s="21">
        <v>0</v>
      </c>
      <c r="I17" s="21"/>
      <c r="J17" s="21">
        <v>0</v>
      </c>
    </row>
    <row r="18" spans="1:10" ht="19.5" hidden="1" customHeight="1">
      <c r="A18" s="112" t="s">
        <v>234</v>
      </c>
      <c r="B18" s="119"/>
      <c r="C18" s="1"/>
      <c r="D18" s="21">
        <v>0</v>
      </c>
      <c r="E18" s="21"/>
      <c r="F18" s="21"/>
      <c r="G18" s="21"/>
      <c r="H18" s="21"/>
      <c r="I18" s="21"/>
      <c r="J18" s="21"/>
    </row>
    <row r="19" spans="1:10" ht="19.5" hidden="1" customHeight="1">
      <c r="A19" s="112" t="s">
        <v>235</v>
      </c>
      <c r="B19" s="119"/>
      <c r="C19" s="1"/>
      <c r="D19" s="21">
        <v>0</v>
      </c>
      <c r="E19" s="21"/>
      <c r="F19" s="21">
        <v>0</v>
      </c>
      <c r="G19" s="21"/>
      <c r="H19" s="21">
        <v>0</v>
      </c>
      <c r="I19" s="21"/>
      <c r="J19" s="21">
        <v>0</v>
      </c>
    </row>
    <row r="20" spans="1:10" ht="19.5" customHeight="1">
      <c r="A20" s="112" t="s">
        <v>241</v>
      </c>
      <c r="B20" s="119"/>
      <c r="C20" s="1"/>
      <c r="D20" s="21">
        <v>-1712</v>
      </c>
      <c r="E20" s="21"/>
      <c r="F20" s="21">
        <v>12183</v>
      </c>
      <c r="G20" s="21"/>
      <c r="H20" s="21">
        <v>0</v>
      </c>
      <c r="I20" s="21"/>
      <c r="J20" s="21">
        <v>0</v>
      </c>
    </row>
    <row r="21" spans="1:10" ht="19.5" customHeight="1">
      <c r="A21" s="3" t="s">
        <v>255</v>
      </c>
      <c r="B21" s="119"/>
      <c r="C21" s="1"/>
      <c r="D21" s="21">
        <v>-4064</v>
      </c>
      <c r="E21" s="21"/>
      <c r="F21" s="21">
        <v>-60207</v>
      </c>
      <c r="G21" s="21"/>
      <c r="H21" s="21">
        <v>0</v>
      </c>
      <c r="I21" s="21"/>
      <c r="J21" s="21">
        <v>0</v>
      </c>
    </row>
    <row r="22" spans="1:10" ht="19.5" customHeight="1">
      <c r="A22" s="129" t="s">
        <v>222</v>
      </c>
      <c r="B22" s="2"/>
      <c r="D22" s="93">
        <f>SUM(D13:D21)</f>
        <v>576669</v>
      </c>
      <c r="E22" s="2"/>
      <c r="F22" s="93">
        <f>SUM(F13:F21)</f>
        <v>599288</v>
      </c>
      <c r="G22" s="2"/>
      <c r="H22" s="93">
        <f>SUM(H13:H21)</f>
        <v>39011</v>
      </c>
      <c r="I22" s="2"/>
      <c r="J22" s="93">
        <f>SUM(J13:J21)</f>
        <v>63632</v>
      </c>
    </row>
    <row r="23" spans="1:10" ht="19.5" customHeight="1">
      <c r="A23" s="128" t="s">
        <v>257</v>
      </c>
      <c r="B23" s="2">
        <v>11</v>
      </c>
      <c r="D23" s="30">
        <v>-392410</v>
      </c>
      <c r="E23" s="30"/>
      <c r="F23" s="30">
        <v>-341496</v>
      </c>
      <c r="G23" s="2"/>
      <c r="H23" s="94">
        <v>0</v>
      </c>
      <c r="I23" s="2"/>
      <c r="J23" s="94">
        <v>0</v>
      </c>
    </row>
    <row r="24" spans="1:10" ht="19.5" customHeight="1">
      <c r="A24" s="130" t="s">
        <v>297</v>
      </c>
      <c r="B24" s="2">
        <v>11</v>
      </c>
      <c r="D24" s="94">
        <v>24745</v>
      </c>
      <c r="E24" s="2"/>
      <c r="F24" s="94">
        <v>-824</v>
      </c>
      <c r="G24" s="2"/>
      <c r="H24" s="94">
        <v>0</v>
      </c>
      <c r="I24" s="2"/>
      <c r="J24" s="94">
        <v>0</v>
      </c>
    </row>
    <row r="25" spans="1:10" ht="19.5" hidden="1" customHeight="1">
      <c r="A25" s="130" t="s">
        <v>233</v>
      </c>
      <c r="B25" s="2"/>
      <c r="D25" s="94"/>
      <c r="E25" s="2"/>
      <c r="F25" s="94"/>
      <c r="G25" s="2"/>
      <c r="H25" s="94"/>
      <c r="I25" s="2"/>
      <c r="J25" s="94"/>
    </row>
    <row r="26" spans="1:10" ht="19.5" customHeight="1">
      <c r="A26" s="129" t="s">
        <v>223</v>
      </c>
      <c r="B26" s="2"/>
      <c r="D26" s="93">
        <f>SUM(D23:D25)</f>
        <v>-367665</v>
      </c>
      <c r="E26" s="2"/>
      <c r="F26" s="93">
        <f>SUM(F23:F25)</f>
        <v>-342320</v>
      </c>
      <c r="G26" s="2"/>
      <c r="H26" s="93">
        <f>SUM(H23:H25)</f>
        <v>0</v>
      </c>
      <c r="I26" s="2"/>
      <c r="J26" s="93">
        <f>SUM(J23:J25)</f>
        <v>0</v>
      </c>
    </row>
    <row r="27" spans="1:10" ht="19.5" customHeight="1">
      <c r="A27" s="129" t="s">
        <v>224</v>
      </c>
      <c r="B27" s="2"/>
      <c r="D27" s="95">
        <f>SUM(D22,D26)</f>
        <v>209004</v>
      </c>
      <c r="E27" s="2"/>
      <c r="F27" s="95">
        <f>SUM(F22,F26)</f>
        <v>256968</v>
      </c>
      <c r="G27" s="2"/>
      <c r="H27" s="95">
        <f>SUM(H22,H26)</f>
        <v>39011</v>
      </c>
      <c r="I27" s="2"/>
      <c r="J27" s="95">
        <f>SUM(J22,J26)</f>
        <v>63632</v>
      </c>
    </row>
    <row r="28" spans="1:10" ht="19.5" customHeight="1">
      <c r="A28" s="7" t="s">
        <v>27</v>
      </c>
      <c r="B28" s="2">
        <v>3</v>
      </c>
      <c r="D28" s="21">
        <v>902745</v>
      </c>
      <c r="E28" s="2"/>
      <c r="F28" s="21">
        <v>877097</v>
      </c>
      <c r="G28" s="21"/>
      <c r="H28" s="21">
        <v>0</v>
      </c>
      <c r="I28" s="21"/>
      <c r="J28" s="21">
        <v>0</v>
      </c>
    </row>
    <row r="29" spans="1:10" ht="19.5" customHeight="1">
      <c r="A29" s="7" t="s">
        <v>28</v>
      </c>
      <c r="B29" s="2">
        <v>3</v>
      </c>
      <c r="D29" s="21">
        <v>252</v>
      </c>
      <c r="E29" s="2"/>
      <c r="F29" s="21">
        <v>8304</v>
      </c>
      <c r="G29" s="21"/>
      <c r="H29" s="21">
        <v>0</v>
      </c>
      <c r="I29" s="21"/>
      <c r="J29" s="21">
        <v>0</v>
      </c>
    </row>
    <row r="30" spans="1:10" ht="19.5" customHeight="1">
      <c r="A30" s="7" t="s">
        <v>79</v>
      </c>
      <c r="B30" s="2"/>
      <c r="D30" s="21">
        <v>509131</v>
      </c>
      <c r="E30" s="2"/>
      <c r="F30" s="21">
        <v>316525</v>
      </c>
      <c r="G30" s="21"/>
      <c r="H30" s="21">
        <v>0</v>
      </c>
      <c r="I30" s="21"/>
      <c r="J30" s="21">
        <v>0</v>
      </c>
    </row>
    <row r="31" spans="1:10" ht="19.5" customHeight="1">
      <c r="A31" s="7" t="s">
        <v>31</v>
      </c>
      <c r="B31" s="2"/>
      <c r="D31" s="21">
        <v>-669856</v>
      </c>
      <c r="E31" s="2"/>
      <c r="F31" s="21">
        <v>-598704</v>
      </c>
      <c r="G31" s="21"/>
      <c r="H31" s="21">
        <v>0</v>
      </c>
      <c r="I31" s="21"/>
      <c r="J31" s="21">
        <v>0</v>
      </c>
    </row>
    <row r="32" spans="1:10" ht="19.5" customHeight="1">
      <c r="A32" s="7" t="s">
        <v>80</v>
      </c>
      <c r="B32" s="2"/>
      <c r="D32" s="21">
        <v>-391351</v>
      </c>
      <c r="E32" s="2"/>
      <c r="F32" s="21">
        <v>-323338</v>
      </c>
      <c r="G32" s="21"/>
      <c r="H32" s="21">
        <v>0</v>
      </c>
      <c r="I32" s="21"/>
      <c r="J32" s="21">
        <v>0</v>
      </c>
    </row>
    <row r="33" spans="1:10" ht="20.5" customHeight="1">
      <c r="A33" s="7" t="s">
        <v>225</v>
      </c>
      <c r="B33" s="2">
        <v>3</v>
      </c>
      <c r="D33" s="21">
        <v>-394509</v>
      </c>
      <c r="E33" s="2"/>
      <c r="F33" s="21">
        <v>-398316</v>
      </c>
      <c r="G33" s="21"/>
      <c r="H33" s="21">
        <v>-59486</v>
      </c>
      <c r="I33" s="21"/>
      <c r="J33" s="21">
        <v>-54013</v>
      </c>
    </row>
    <row r="34" spans="1:10" ht="20.5" customHeight="1">
      <c r="A34" s="7" t="s">
        <v>107</v>
      </c>
      <c r="B34" s="2">
        <v>3</v>
      </c>
      <c r="D34" s="21">
        <v>0</v>
      </c>
      <c r="E34" s="2"/>
      <c r="F34" s="21">
        <v>0</v>
      </c>
      <c r="G34" s="21"/>
      <c r="H34" s="21">
        <v>61471</v>
      </c>
      <c r="I34" s="21"/>
      <c r="J34" s="21">
        <v>49568</v>
      </c>
    </row>
    <row r="35" spans="1:10" ht="20.5" customHeight="1">
      <c r="A35" s="7" t="s">
        <v>238</v>
      </c>
      <c r="B35" s="2"/>
      <c r="D35" s="21">
        <v>19801</v>
      </c>
      <c r="E35" s="2"/>
      <c r="F35" s="21">
        <v>18142</v>
      </c>
      <c r="G35" s="21"/>
      <c r="H35" s="21">
        <v>0</v>
      </c>
      <c r="I35" s="21"/>
      <c r="J35" s="21">
        <v>0</v>
      </c>
    </row>
    <row r="36" spans="1:10" ht="19.5" customHeight="1">
      <c r="A36" s="7" t="s">
        <v>30</v>
      </c>
      <c r="B36" s="2">
        <v>3</v>
      </c>
      <c r="D36" s="21">
        <v>20516</v>
      </c>
      <c r="E36" s="2"/>
      <c r="F36" s="21">
        <v>8162</v>
      </c>
      <c r="G36" s="21"/>
      <c r="H36" s="21">
        <v>159</v>
      </c>
      <c r="I36" s="21"/>
      <c r="J36" s="21">
        <v>115</v>
      </c>
    </row>
    <row r="37" spans="1:10" ht="19.5" customHeight="1">
      <c r="A37" s="7" t="s">
        <v>32</v>
      </c>
      <c r="B37" s="2">
        <v>3</v>
      </c>
      <c r="C37" s="1"/>
      <c r="D37" s="21">
        <v>-154506</v>
      </c>
      <c r="E37" s="9"/>
      <c r="F37" s="21">
        <v>-199100</v>
      </c>
      <c r="G37" s="21"/>
      <c r="H37" s="21">
        <v>-77915</v>
      </c>
      <c r="I37" s="21"/>
      <c r="J37" s="21">
        <v>-103603</v>
      </c>
    </row>
    <row r="38" spans="1:10" ht="19.5" customHeight="1">
      <c r="A38" s="131" t="s">
        <v>239</v>
      </c>
      <c r="B38" s="2"/>
      <c r="D38" s="93">
        <f>SUM(D12,D27,D28:D37)</f>
        <v>274026</v>
      </c>
      <c r="E38" s="2"/>
      <c r="F38" s="93">
        <f>SUM(F12,F27,F28:F37)</f>
        <v>135000</v>
      </c>
      <c r="G38" s="2"/>
      <c r="H38" s="93">
        <f>SUM(H12,H27,H28:H37)</f>
        <v>-36760</v>
      </c>
      <c r="I38" s="2"/>
      <c r="J38" s="93">
        <f>SUM(J12,J27,J28:J37)</f>
        <v>-44301</v>
      </c>
    </row>
    <row r="39" spans="1:10" ht="19.5" customHeight="1">
      <c r="A39" s="132" t="s">
        <v>237</v>
      </c>
      <c r="B39" s="2"/>
      <c r="D39" s="94">
        <v>49499</v>
      </c>
      <c r="E39" s="2"/>
      <c r="F39" s="94">
        <v>71264</v>
      </c>
      <c r="G39" s="2"/>
      <c r="H39" s="94">
        <v>-7765</v>
      </c>
      <c r="I39" s="2"/>
      <c r="J39" s="94">
        <v>-9611</v>
      </c>
    </row>
    <row r="40" spans="1:10" ht="19.5" customHeight="1">
      <c r="A40" s="133" t="s">
        <v>198</v>
      </c>
      <c r="B40" s="2"/>
      <c r="D40" s="95">
        <f>D38-D39</f>
        <v>224527</v>
      </c>
      <c r="E40" s="8"/>
      <c r="F40" s="95">
        <f>F38-F39</f>
        <v>63736</v>
      </c>
      <c r="G40" s="1"/>
      <c r="H40" s="95">
        <f>H38-H39</f>
        <v>-28995</v>
      </c>
      <c r="I40" s="8"/>
      <c r="J40" s="95">
        <f>J38-J39</f>
        <v>-34690</v>
      </c>
    </row>
    <row r="41" spans="1:10" ht="9.65" customHeight="1">
      <c r="A41" s="10"/>
      <c r="B41" s="119"/>
      <c r="C41" s="1"/>
      <c r="D41" s="8"/>
      <c r="E41" s="8"/>
      <c r="F41" s="8"/>
      <c r="G41" s="1"/>
      <c r="H41" s="8"/>
      <c r="I41" s="8"/>
      <c r="J41" s="8"/>
    </row>
    <row r="42" spans="1:10" ht="19.5" hidden="1" customHeight="1">
      <c r="B42" s="2"/>
      <c r="D42" s="74"/>
      <c r="F42" s="74"/>
      <c r="H42" s="74"/>
      <c r="I42" s="74"/>
      <c r="J42" s="74"/>
    </row>
    <row r="43" spans="1:10" ht="19.5" hidden="1" customHeight="1">
      <c r="A43" s="10"/>
      <c r="B43" s="119"/>
      <c r="C43" s="1"/>
      <c r="D43" s="8"/>
      <c r="E43" s="8"/>
      <c r="F43" s="8"/>
      <c r="G43" s="1"/>
      <c r="H43" s="8"/>
      <c r="I43" s="8"/>
      <c r="J43" s="8"/>
    </row>
    <row r="44" spans="1:10" ht="19.5" customHeight="1">
      <c r="A44" s="134" t="str">
        <f>A1</f>
        <v>Thai Group Holdings Public Company Limited and its Subsidiaries</v>
      </c>
      <c r="B44" s="135"/>
      <c r="C44" s="126"/>
    </row>
    <row r="45" spans="1:10" ht="19.5" customHeight="1">
      <c r="A45" s="6" t="s">
        <v>94</v>
      </c>
      <c r="B45" s="136"/>
      <c r="C45" s="6"/>
      <c r="D45" s="1"/>
      <c r="E45" s="1"/>
      <c r="F45" s="1"/>
    </row>
    <row r="46" spans="1:10" ht="19.5" customHeight="1">
      <c r="A46" s="6"/>
      <c r="B46" s="136"/>
      <c r="C46" s="6"/>
      <c r="D46" s="1"/>
      <c r="E46" s="1"/>
      <c r="F46" s="1"/>
    </row>
    <row r="47" spans="1:10" ht="19.5" customHeight="1">
      <c r="A47" s="127"/>
      <c r="B47" s="136"/>
      <c r="C47" s="127"/>
      <c r="D47" s="167" t="s">
        <v>153</v>
      </c>
      <c r="E47" s="167"/>
      <c r="F47" s="167"/>
      <c r="G47" s="1"/>
      <c r="H47" s="167" t="s">
        <v>56</v>
      </c>
      <c r="I47" s="167"/>
      <c r="J47" s="167"/>
    </row>
    <row r="48" spans="1:10" ht="19.5" customHeight="1">
      <c r="A48" s="22"/>
      <c r="B48" s="2"/>
      <c r="D48" s="168" t="s">
        <v>164</v>
      </c>
      <c r="E48" s="168"/>
      <c r="F48" s="168"/>
      <c r="G48" s="1"/>
      <c r="H48" s="168" t="s">
        <v>164</v>
      </c>
      <c r="I48" s="168"/>
      <c r="J48" s="168"/>
    </row>
    <row r="49" spans="1:13" ht="19.5" customHeight="1">
      <c r="A49" s="22"/>
      <c r="B49" s="2"/>
      <c r="D49" s="169" t="s">
        <v>203</v>
      </c>
      <c r="E49" s="169"/>
      <c r="F49" s="169"/>
      <c r="H49" s="169" t="s">
        <v>203</v>
      </c>
      <c r="I49" s="169"/>
      <c r="J49" s="169"/>
    </row>
    <row r="50" spans="1:13" ht="19.5" customHeight="1">
      <c r="B50" s="2"/>
      <c r="D50" s="117" t="s">
        <v>261</v>
      </c>
      <c r="E50" s="117"/>
      <c r="F50" s="117" t="s">
        <v>229</v>
      </c>
      <c r="H50" s="117" t="s">
        <v>261</v>
      </c>
      <c r="I50" s="117"/>
      <c r="J50" s="117" t="s">
        <v>229</v>
      </c>
    </row>
    <row r="51" spans="1:13" ht="19.5" customHeight="1">
      <c r="B51" s="2"/>
      <c r="D51" s="166" t="s">
        <v>95</v>
      </c>
      <c r="E51" s="166"/>
      <c r="F51" s="166"/>
      <c r="G51" s="166"/>
      <c r="H51" s="166"/>
      <c r="I51" s="166"/>
      <c r="J51" s="166"/>
    </row>
    <row r="52" spans="1:13" ht="19.5" customHeight="1">
      <c r="A52" s="1" t="s">
        <v>34</v>
      </c>
      <c r="B52" s="2"/>
      <c r="D52" s="13"/>
      <c r="E52" s="21"/>
      <c r="F52" s="20"/>
      <c r="G52" s="21"/>
      <c r="H52" s="13"/>
      <c r="I52" s="21"/>
      <c r="J52" s="20"/>
    </row>
    <row r="53" spans="1:13" ht="19.5" customHeight="1">
      <c r="A53" s="137" t="s">
        <v>35</v>
      </c>
      <c r="B53" s="2"/>
      <c r="D53" s="19"/>
      <c r="E53" s="8"/>
      <c r="F53" s="20"/>
      <c r="G53" s="21"/>
      <c r="H53" s="19"/>
      <c r="I53" s="8"/>
      <c r="J53" s="20"/>
    </row>
    <row r="54" spans="1:13" ht="19.5" customHeight="1">
      <c r="A54" s="3" t="s">
        <v>165</v>
      </c>
      <c r="B54" s="2"/>
      <c r="D54" s="20">
        <v>0</v>
      </c>
      <c r="E54" s="8"/>
      <c r="F54" s="20">
        <v>110</v>
      </c>
      <c r="G54" s="21"/>
      <c r="H54" s="20">
        <v>0</v>
      </c>
      <c r="I54" s="8"/>
      <c r="J54" s="20">
        <v>0</v>
      </c>
    </row>
    <row r="55" spans="1:13" ht="19.5" customHeight="1">
      <c r="A55" s="3" t="s">
        <v>296</v>
      </c>
      <c r="B55" s="2"/>
      <c r="D55" s="19"/>
      <c r="E55" s="8"/>
      <c r="F55" s="19"/>
      <c r="G55" s="21"/>
      <c r="H55" s="19"/>
      <c r="I55" s="8"/>
      <c r="J55" s="19"/>
    </row>
    <row r="56" spans="1:13" ht="19.5" customHeight="1">
      <c r="A56" s="3" t="s">
        <v>191</v>
      </c>
      <c r="B56" s="2"/>
      <c r="D56" s="20">
        <v>-2309855</v>
      </c>
      <c r="E56" s="8"/>
      <c r="F56" s="20">
        <v>718108</v>
      </c>
      <c r="G56" s="21"/>
      <c r="H56" s="20">
        <v>0</v>
      </c>
      <c r="I56" s="8"/>
      <c r="J56" s="20">
        <v>0</v>
      </c>
      <c r="L56" s="162"/>
      <c r="M56" s="162"/>
    </row>
    <row r="57" spans="1:13" ht="19.5" customHeight="1">
      <c r="A57" s="3" t="s">
        <v>303</v>
      </c>
      <c r="B57" s="2"/>
      <c r="D57" s="20">
        <v>-167845</v>
      </c>
      <c r="E57" s="8"/>
      <c r="F57" s="20">
        <v>-402253</v>
      </c>
      <c r="G57" s="21"/>
      <c r="H57" s="20">
        <v>34508</v>
      </c>
      <c r="I57" s="8"/>
      <c r="J57" s="20">
        <f>-154280</f>
        <v>-154280</v>
      </c>
      <c r="L57" s="162"/>
      <c r="M57" s="162"/>
    </row>
    <row r="58" spans="1:13" ht="19.5" customHeight="1">
      <c r="A58" s="3" t="s">
        <v>314</v>
      </c>
      <c r="B58" s="2"/>
      <c r="D58" s="19"/>
      <c r="E58" s="8"/>
      <c r="F58" s="19"/>
      <c r="G58" s="21"/>
      <c r="H58" s="20"/>
      <c r="I58" s="8"/>
      <c r="J58" s="20"/>
      <c r="L58" s="162"/>
      <c r="M58" s="162"/>
    </row>
    <row r="59" spans="1:13" ht="19.5" customHeight="1">
      <c r="A59" s="3" t="s">
        <v>190</v>
      </c>
      <c r="B59" s="2"/>
      <c r="D59" s="20">
        <v>7138</v>
      </c>
      <c r="E59" s="8"/>
      <c r="F59" s="20">
        <v>194806</v>
      </c>
      <c r="G59" s="21"/>
      <c r="H59" s="20">
        <v>0</v>
      </c>
      <c r="I59" s="8"/>
      <c r="J59" s="20">
        <v>0</v>
      </c>
      <c r="L59" s="162"/>
      <c r="M59" s="162"/>
    </row>
    <row r="60" spans="1:13" ht="19.5" customHeight="1">
      <c r="A60" s="3" t="s">
        <v>295</v>
      </c>
      <c r="B60" s="2"/>
      <c r="D60" s="20">
        <v>1078445</v>
      </c>
      <c r="E60" s="8"/>
      <c r="F60" s="20">
        <v>-804951</v>
      </c>
      <c r="G60" s="21"/>
      <c r="H60" s="20">
        <v>0</v>
      </c>
      <c r="I60" s="8"/>
      <c r="J60" s="20">
        <v>0</v>
      </c>
      <c r="L60" s="162"/>
      <c r="M60" s="163"/>
    </row>
    <row r="61" spans="1:13" ht="19.5" customHeight="1">
      <c r="A61" s="3" t="s">
        <v>258</v>
      </c>
      <c r="B61" s="2"/>
      <c r="D61" s="20">
        <v>-12761</v>
      </c>
      <c r="E61" s="8"/>
      <c r="F61" s="20">
        <v>-1426</v>
      </c>
      <c r="G61" s="21"/>
      <c r="H61" s="20">
        <v>0</v>
      </c>
      <c r="I61" s="8"/>
      <c r="J61" s="20">
        <v>0</v>
      </c>
      <c r="L61" s="162"/>
      <c r="M61" s="163"/>
    </row>
    <row r="62" spans="1:13" ht="19.5" customHeight="1">
      <c r="A62" s="3" t="s">
        <v>106</v>
      </c>
      <c r="B62" s="2"/>
      <c r="D62" s="20"/>
      <c r="E62" s="8"/>
      <c r="F62" s="20"/>
      <c r="G62" s="21"/>
      <c r="H62" s="20"/>
      <c r="I62" s="8"/>
      <c r="J62" s="20"/>
    </row>
    <row r="63" spans="1:13" ht="19.5" customHeight="1">
      <c r="A63" s="3" t="s">
        <v>190</v>
      </c>
      <c r="B63" s="2"/>
      <c r="D63" s="20">
        <v>280976</v>
      </c>
      <c r="E63" s="8"/>
      <c r="F63" s="20">
        <v>59121</v>
      </c>
      <c r="G63" s="21"/>
      <c r="H63" s="20">
        <v>-6902</v>
      </c>
      <c r="I63" s="8"/>
      <c r="J63" s="20">
        <v>30856</v>
      </c>
    </row>
    <row r="64" spans="1:13" ht="19.5" customHeight="1">
      <c r="A64" s="10" t="s">
        <v>96</v>
      </c>
      <c r="B64" s="2"/>
      <c r="D64" s="49">
        <f>SUM(D54:D63)</f>
        <v>-1123902</v>
      </c>
      <c r="E64" s="19"/>
      <c r="F64" s="49">
        <f>SUM(F54:F63)</f>
        <v>-236485</v>
      </c>
      <c r="G64" s="21"/>
      <c r="H64" s="49">
        <f>SUM(H54:H63)</f>
        <v>27606</v>
      </c>
      <c r="I64" s="67"/>
      <c r="J64" s="49">
        <f>SUM(J54:J63)</f>
        <v>-123424</v>
      </c>
    </row>
    <row r="65" spans="1:13" ht="19.5" customHeight="1">
      <c r="A65" s="7"/>
      <c r="B65" s="96"/>
      <c r="C65" s="19"/>
      <c r="D65" s="4"/>
      <c r="E65" s="19"/>
      <c r="F65" s="4"/>
      <c r="G65" s="21"/>
      <c r="H65" s="20"/>
      <c r="I65" s="19"/>
      <c r="J65" s="20"/>
    </row>
    <row r="66" spans="1:13" ht="19.5" customHeight="1">
      <c r="A66" s="28" t="s">
        <v>240</v>
      </c>
      <c r="B66" s="2"/>
      <c r="D66" s="4"/>
      <c r="E66" s="19"/>
      <c r="F66" s="4"/>
      <c r="G66" s="21"/>
      <c r="H66" s="20"/>
      <c r="I66" s="19"/>
      <c r="J66" s="20"/>
    </row>
    <row r="67" spans="1:13" ht="19.5" customHeight="1">
      <c r="A67" s="3" t="s">
        <v>292</v>
      </c>
      <c r="B67" s="2"/>
      <c r="D67" s="4"/>
      <c r="E67" s="19"/>
      <c r="F67" s="4"/>
      <c r="G67" s="21"/>
      <c r="H67" s="20"/>
      <c r="I67" s="19"/>
      <c r="J67" s="20"/>
    </row>
    <row r="68" spans="1:13" ht="19.5" customHeight="1">
      <c r="A68" s="3" t="s">
        <v>122</v>
      </c>
      <c r="B68" s="2"/>
      <c r="D68" s="4">
        <v>262826</v>
      </c>
      <c r="E68" s="19"/>
      <c r="F68" s="4">
        <v>-726651</v>
      </c>
      <c r="G68" s="21"/>
      <c r="H68" s="20">
        <v>0</v>
      </c>
      <c r="I68" s="19"/>
      <c r="J68" s="20">
        <v>0</v>
      </c>
      <c r="L68" s="162"/>
      <c r="M68" s="162"/>
    </row>
    <row r="69" spans="1:13" ht="19.5" customHeight="1">
      <c r="A69" s="3" t="s">
        <v>293</v>
      </c>
      <c r="B69" s="2"/>
      <c r="D69" s="4"/>
      <c r="E69" s="19"/>
      <c r="F69" s="4"/>
      <c r="G69" s="21"/>
      <c r="H69" s="20"/>
      <c r="I69" s="19"/>
      <c r="J69" s="20"/>
      <c r="L69" s="162"/>
      <c r="M69" s="162"/>
    </row>
    <row r="70" spans="1:13" ht="19.5" customHeight="1">
      <c r="A70" s="3" t="s">
        <v>294</v>
      </c>
      <c r="B70" s="2"/>
      <c r="D70" s="4">
        <v>-40580</v>
      </c>
      <c r="E70" s="19"/>
      <c r="F70" s="4">
        <v>0</v>
      </c>
      <c r="G70" s="21"/>
      <c r="H70" s="20">
        <v>0</v>
      </c>
      <c r="I70" s="19"/>
      <c r="J70" s="20">
        <v>0</v>
      </c>
      <c r="L70" s="162"/>
      <c r="M70" s="162"/>
    </row>
    <row r="71" spans="1:13" ht="19.5" customHeight="1">
      <c r="A71" s="3" t="s">
        <v>253</v>
      </c>
      <c r="B71" s="2"/>
      <c r="D71" s="4">
        <v>4503</v>
      </c>
      <c r="E71" s="19"/>
      <c r="F71" s="4">
        <v>-14510</v>
      </c>
      <c r="G71" s="21"/>
      <c r="H71" s="20">
        <v>0</v>
      </c>
      <c r="I71" s="19"/>
      <c r="J71" s="20">
        <v>0</v>
      </c>
      <c r="L71" s="162"/>
      <c r="M71" s="162"/>
    </row>
    <row r="72" spans="1:13" ht="19.5" hidden="1" customHeight="1">
      <c r="A72" s="3" t="s">
        <v>187</v>
      </c>
      <c r="B72" s="2"/>
      <c r="D72" s="4">
        <v>0</v>
      </c>
      <c r="E72" s="19"/>
      <c r="F72" s="4">
        <v>0</v>
      </c>
      <c r="G72" s="21"/>
      <c r="H72" s="20">
        <v>0</v>
      </c>
      <c r="I72" s="19"/>
      <c r="J72" s="20">
        <v>0</v>
      </c>
    </row>
    <row r="73" spans="1:13" ht="19.5" customHeight="1">
      <c r="A73" s="3" t="s">
        <v>123</v>
      </c>
      <c r="B73" s="2"/>
      <c r="D73" s="4"/>
      <c r="E73" s="19"/>
      <c r="F73" s="4"/>
      <c r="G73" s="21"/>
      <c r="H73" s="4"/>
      <c r="I73" s="19"/>
      <c r="J73" s="4"/>
    </row>
    <row r="74" spans="1:13" ht="19.5" customHeight="1">
      <c r="A74" s="3" t="s">
        <v>190</v>
      </c>
      <c r="B74" s="2"/>
      <c r="D74" s="4">
        <v>-45350</v>
      </c>
      <c r="E74" s="19"/>
      <c r="F74" s="4">
        <v>148232</v>
      </c>
      <c r="G74" s="21"/>
      <c r="H74" s="4">
        <v>0</v>
      </c>
      <c r="I74" s="19"/>
      <c r="J74" s="4">
        <v>0</v>
      </c>
    </row>
    <row r="75" spans="1:13" ht="19.5" customHeight="1">
      <c r="A75" s="10" t="s">
        <v>189</v>
      </c>
      <c r="B75" s="2"/>
      <c r="D75" s="49">
        <f>SUM(D67:D74)</f>
        <v>181399</v>
      </c>
      <c r="E75" s="19"/>
      <c r="F75" s="49">
        <f>SUM(F67:F74)</f>
        <v>-592929</v>
      </c>
      <c r="G75" s="21"/>
      <c r="H75" s="49">
        <f>SUM(H67:H74)</f>
        <v>0</v>
      </c>
      <c r="I75" s="67"/>
      <c r="J75" s="49">
        <f>SUM(J67:J74)</f>
        <v>0</v>
      </c>
    </row>
    <row r="76" spans="1:13" ht="19.5" customHeight="1">
      <c r="A76" s="10"/>
      <c r="B76" s="2"/>
      <c r="D76" s="4"/>
      <c r="E76" s="19"/>
      <c r="F76" s="4"/>
      <c r="G76" s="21"/>
      <c r="H76" s="20"/>
      <c r="I76" s="19"/>
      <c r="J76" s="20"/>
    </row>
    <row r="77" spans="1:13" ht="19.5" customHeight="1">
      <c r="A77" s="10" t="s">
        <v>245</v>
      </c>
      <c r="B77" s="2"/>
      <c r="D77" s="41">
        <f>D64+D75</f>
        <v>-942503</v>
      </c>
      <c r="E77" s="21"/>
      <c r="F77" s="41">
        <f>F64+F75</f>
        <v>-829414</v>
      </c>
      <c r="G77" s="20"/>
      <c r="H77" s="41">
        <f>H64+H75</f>
        <v>27606</v>
      </c>
      <c r="I77" s="20"/>
      <c r="J77" s="41">
        <f>J64+J75</f>
        <v>-123424</v>
      </c>
    </row>
    <row r="78" spans="1:13" ht="19.5" customHeight="1" thickBot="1">
      <c r="A78" s="10" t="s">
        <v>242</v>
      </c>
      <c r="B78" s="2"/>
      <c r="D78" s="35">
        <f>SUM(D40,D77)</f>
        <v>-717976</v>
      </c>
      <c r="E78" s="21"/>
      <c r="F78" s="35">
        <f>SUM(F40,F77)</f>
        <v>-765678</v>
      </c>
      <c r="G78" s="21"/>
      <c r="H78" s="35">
        <f>SUM(H40,H77)</f>
        <v>-1389</v>
      </c>
      <c r="I78" s="21"/>
      <c r="J78" s="35">
        <f>SUM(J40,J77)</f>
        <v>-158114</v>
      </c>
    </row>
    <row r="79" spans="1:13" ht="19.5" customHeight="1" thickTop="1">
      <c r="A79" s="10"/>
      <c r="B79" s="2"/>
      <c r="D79" s="20"/>
      <c r="E79" s="21"/>
      <c r="F79" s="20"/>
      <c r="G79" s="21"/>
      <c r="H79" s="20"/>
      <c r="I79" s="21"/>
      <c r="J79" s="20"/>
    </row>
    <row r="80" spans="1:13" ht="19.5" customHeight="1">
      <c r="A80" s="138" t="s">
        <v>207</v>
      </c>
      <c r="B80" s="119"/>
      <c r="C80" s="1"/>
      <c r="D80" s="8"/>
      <c r="E80" s="8"/>
      <c r="F80" s="8"/>
      <c r="G80" s="1"/>
      <c r="H80" s="8"/>
      <c r="I80" s="8"/>
      <c r="J80" s="8"/>
    </row>
    <row r="81" spans="1:18" ht="19.5" customHeight="1">
      <c r="A81" s="139" t="s">
        <v>85</v>
      </c>
      <c r="B81" s="119"/>
      <c r="C81" s="1"/>
      <c r="D81" s="15">
        <v>251965</v>
      </c>
      <c r="E81" s="15"/>
      <c r="F81" s="15">
        <v>94876</v>
      </c>
      <c r="G81" s="15"/>
      <c r="H81" s="15">
        <f>H40</f>
        <v>-28995</v>
      </c>
      <c r="I81" s="15"/>
      <c r="J81" s="15">
        <f>J40</f>
        <v>-34690</v>
      </c>
    </row>
    <row r="82" spans="1:18" ht="19.5" customHeight="1">
      <c r="A82" s="139" t="s">
        <v>33</v>
      </c>
      <c r="B82" s="119"/>
      <c r="C82" s="1"/>
      <c r="D82" s="15">
        <v>-27438</v>
      </c>
      <c r="E82" s="140"/>
      <c r="F82" s="15">
        <v>-31140</v>
      </c>
      <c r="G82" s="34"/>
      <c r="H82" s="4">
        <v>0</v>
      </c>
      <c r="I82" s="19"/>
      <c r="J82" s="4">
        <v>0</v>
      </c>
    </row>
    <row r="83" spans="1:18" ht="19.5" customHeight="1" thickBot="1">
      <c r="A83" s="10" t="s">
        <v>198</v>
      </c>
      <c r="B83" s="119"/>
      <c r="C83" s="1"/>
      <c r="D83" s="11">
        <f>SUM(D81:D82)</f>
        <v>224527</v>
      </c>
      <c r="E83" s="8"/>
      <c r="F83" s="11">
        <f>SUM(F81:F82)</f>
        <v>63736</v>
      </c>
      <c r="G83" s="1"/>
      <c r="H83" s="11">
        <f>SUM(H81:H82)</f>
        <v>-28995</v>
      </c>
      <c r="I83" s="8"/>
      <c r="J83" s="11">
        <f>SUM(J81:J82)</f>
        <v>-34690</v>
      </c>
      <c r="L83" s="81"/>
      <c r="M83" s="81"/>
      <c r="N83" s="81"/>
      <c r="O83" s="81"/>
      <c r="P83" s="81"/>
      <c r="Q83" s="81"/>
      <c r="R83" s="81"/>
    </row>
    <row r="84" spans="1:18" ht="19.5" customHeight="1" thickTop="1">
      <c r="A84" s="10"/>
      <c r="B84" s="119"/>
      <c r="C84" s="1"/>
      <c r="D84" s="8"/>
      <c r="E84" s="8"/>
      <c r="F84" s="8"/>
      <c r="G84" s="1"/>
      <c r="H84" s="8"/>
      <c r="I84" s="8"/>
      <c r="J84" s="8"/>
    </row>
    <row r="85" spans="1:18" ht="19.5" customHeight="1">
      <c r="A85" s="141" t="s">
        <v>246</v>
      </c>
      <c r="B85" s="2"/>
      <c r="D85" s="20"/>
      <c r="E85" s="21"/>
      <c r="F85" s="20"/>
      <c r="G85" s="21"/>
      <c r="H85" s="20"/>
      <c r="I85" s="21"/>
      <c r="J85" s="20"/>
    </row>
    <row r="86" spans="1:18" ht="19.5" customHeight="1">
      <c r="A86" s="142" t="s">
        <v>86</v>
      </c>
      <c r="B86" s="2"/>
      <c r="D86" s="20">
        <v>-661007</v>
      </c>
      <c r="E86" s="21"/>
      <c r="F86" s="20">
        <v>-738846</v>
      </c>
      <c r="G86" s="21"/>
      <c r="H86" s="15">
        <f>H78</f>
        <v>-1389</v>
      </c>
      <c r="I86" s="21"/>
      <c r="J86" s="15">
        <f>J78</f>
        <v>-158114</v>
      </c>
    </row>
    <row r="87" spans="1:18" ht="19.5" customHeight="1">
      <c r="A87" s="142" t="s">
        <v>36</v>
      </c>
      <c r="B87" s="2"/>
      <c r="D87" s="21">
        <v>-56969</v>
      </c>
      <c r="E87" s="21"/>
      <c r="F87" s="21">
        <v>-26832</v>
      </c>
      <c r="G87" s="21"/>
      <c r="H87" s="4">
        <v>0</v>
      </c>
      <c r="I87" s="19"/>
      <c r="J87" s="4">
        <v>0</v>
      </c>
      <c r="L87" s="81"/>
    </row>
    <row r="88" spans="1:18" ht="19.5" customHeight="1" thickBot="1">
      <c r="A88" s="141" t="s">
        <v>242</v>
      </c>
      <c r="B88" s="2"/>
      <c r="D88" s="48">
        <f>SUM(D86:D87)</f>
        <v>-717976</v>
      </c>
      <c r="E88" s="21"/>
      <c r="F88" s="48">
        <f>SUM(F86:F87)</f>
        <v>-765678</v>
      </c>
      <c r="G88" s="21"/>
      <c r="H88" s="48">
        <f>SUM(H86:H87)</f>
        <v>-1389</v>
      </c>
      <c r="I88" s="21"/>
      <c r="J88" s="48">
        <f>SUM(J86:J87)</f>
        <v>-158114</v>
      </c>
    </row>
    <row r="89" spans="1:18" ht="19.5" customHeight="1" thickTop="1">
      <c r="A89" s="143"/>
      <c r="B89" s="2"/>
      <c r="D89" s="36"/>
      <c r="F89" s="36"/>
      <c r="H89" s="36"/>
      <c r="J89" s="36"/>
    </row>
    <row r="90" spans="1:18" ht="19.5" customHeight="1" thickBot="1">
      <c r="A90" s="143" t="s">
        <v>210</v>
      </c>
      <c r="B90" s="2"/>
      <c r="D90" s="63">
        <f>+D81/752098</f>
        <v>0.33501618140189177</v>
      </c>
      <c r="E90" s="144"/>
      <c r="F90" s="63">
        <f>+F81/752098</f>
        <v>0.12614845405784886</v>
      </c>
      <c r="G90" s="144"/>
      <c r="H90" s="63">
        <f>H81/752098</f>
        <v>-3.8552156766804326E-2</v>
      </c>
      <c r="I90" s="144"/>
      <c r="J90" s="63">
        <f>J81/752098</f>
        <v>-4.6124308268337369E-2</v>
      </c>
    </row>
    <row r="91" spans="1:18" ht="19.5" customHeight="1" thickTop="1">
      <c r="D91" s="81"/>
      <c r="F91" s="81"/>
      <c r="H91" s="81"/>
      <c r="J91" s="81"/>
    </row>
    <row r="92" spans="1:18" ht="19.5" customHeight="1">
      <c r="D92" s="175">
        <f>D83-D40</f>
        <v>0</v>
      </c>
      <c r="E92" s="175">
        <f t="shared" ref="E92:J92" si="0">E83-E40</f>
        <v>0</v>
      </c>
      <c r="F92" s="175">
        <f t="shared" si="0"/>
        <v>0</v>
      </c>
      <c r="G92" s="175">
        <f t="shared" si="0"/>
        <v>0</v>
      </c>
      <c r="H92" s="175">
        <f t="shared" si="0"/>
        <v>0</v>
      </c>
      <c r="I92" s="175">
        <f t="shared" si="0"/>
        <v>0</v>
      </c>
      <c r="J92" s="175">
        <f t="shared" si="0"/>
        <v>0</v>
      </c>
      <c r="K92" s="176"/>
      <c r="L92" s="176"/>
    </row>
    <row r="93" spans="1:18" ht="19.5" customHeight="1">
      <c r="D93" s="175">
        <f t="shared" ref="D93:J93" si="1">D88-D78</f>
        <v>0</v>
      </c>
      <c r="E93" s="175">
        <f t="shared" si="1"/>
        <v>0</v>
      </c>
      <c r="F93" s="175">
        <f t="shared" si="1"/>
        <v>0</v>
      </c>
      <c r="G93" s="175">
        <f t="shared" si="1"/>
        <v>0</v>
      </c>
      <c r="H93" s="175">
        <f t="shared" si="1"/>
        <v>0</v>
      </c>
      <c r="I93" s="175">
        <f t="shared" si="1"/>
        <v>0</v>
      </c>
      <c r="J93" s="175">
        <f t="shared" si="1"/>
        <v>0</v>
      </c>
      <c r="K93" s="176"/>
      <c r="L93" s="176"/>
    </row>
    <row r="94" spans="1:18" ht="19.5" customHeight="1">
      <c r="D94" s="176"/>
      <c r="E94" s="176"/>
      <c r="F94" s="176"/>
      <c r="G94" s="176"/>
      <c r="H94" s="176"/>
      <c r="I94" s="176"/>
      <c r="J94" s="176"/>
      <c r="K94" s="176"/>
      <c r="L94" s="176"/>
    </row>
    <row r="95" spans="1:18" ht="19.5" customHeight="1">
      <c r="D95" s="176"/>
      <c r="E95" s="176"/>
      <c r="F95" s="176"/>
      <c r="G95" s="176"/>
      <c r="H95" s="176"/>
      <c r="I95" s="176"/>
      <c r="J95" s="176"/>
      <c r="K95" s="176"/>
      <c r="L95" s="176"/>
    </row>
  </sheetData>
  <mergeCells count="14">
    <mergeCell ref="D47:F47"/>
    <mergeCell ref="H4:J4"/>
    <mergeCell ref="H47:J47"/>
    <mergeCell ref="D8:J8"/>
    <mergeCell ref="D51:J51"/>
    <mergeCell ref="D4:F4"/>
    <mergeCell ref="D5:F5"/>
    <mergeCell ref="H5:J5"/>
    <mergeCell ref="D6:F6"/>
    <mergeCell ref="H6:J6"/>
    <mergeCell ref="D48:F48"/>
    <mergeCell ref="H48:J48"/>
    <mergeCell ref="D49:F49"/>
    <mergeCell ref="H49:J49"/>
  </mergeCells>
  <pageMargins left="0.8" right="0.8" top="0.48" bottom="0.48" header="0.5" footer="0.5"/>
  <pageSetup paperSize="9" scale="70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3283-ADB6-4585-AAE3-2EBC6902F2BC}">
  <sheetPr>
    <tabColor rgb="FF00FFFF"/>
  </sheetPr>
  <dimension ref="A1:AJ27"/>
  <sheetViews>
    <sheetView view="pageBreakPreview" topLeftCell="A7" zoomScale="50" zoomScaleNormal="55" zoomScaleSheetLayoutView="50" workbookViewId="0">
      <selection activeCell="F15" sqref="F15"/>
    </sheetView>
  </sheetViews>
  <sheetFormatPr defaultColWidth="9.09765625" defaultRowHeight="19.5" customHeight="1"/>
  <cols>
    <col min="1" max="1" width="51.69921875" style="3" customWidth="1"/>
    <col min="2" max="2" width="5.69921875" style="3" hidden="1" customWidth="1"/>
    <col min="3" max="3" width="11.69921875" style="3" customWidth="1"/>
    <col min="4" max="4" width="12.69921875" style="3" customWidth="1"/>
    <col min="5" max="5" width="1.3984375" style="3" customWidth="1"/>
    <col min="6" max="6" width="14.69921875" style="3" customWidth="1"/>
    <col min="7" max="7" width="1.3984375" style="3" customWidth="1"/>
    <col min="8" max="8" width="10.69921875" style="3" customWidth="1"/>
    <col min="9" max="9" width="1.3984375" style="3" customWidth="1"/>
    <col min="10" max="10" width="8.69921875" style="3" customWidth="1"/>
    <col min="11" max="11" width="1.3984375" style="3" customWidth="1"/>
    <col min="12" max="12" width="14.69921875" style="3" customWidth="1"/>
    <col min="13" max="13" width="1.3984375" style="3" customWidth="1"/>
    <col min="14" max="14" width="11.69921875" style="3" customWidth="1"/>
    <col min="15" max="15" width="1.3984375" style="3" customWidth="1"/>
    <col min="16" max="16" width="17.69921875" style="3" customWidth="1"/>
    <col min="17" max="17" width="1.3984375" style="3" customWidth="1"/>
    <col min="18" max="18" width="17.69921875" style="3" customWidth="1"/>
    <col min="19" max="19" width="1.3984375" style="3" customWidth="1"/>
    <col min="20" max="20" width="22.69921875" style="3" customWidth="1"/>
    <col min="21" max="21" width="1.3984375" style="3" customWidth="1"/>
    <col min="22" max="22" width="19.69921875" style="3" customWidth="1"/>
    <col min="23" max="23" width="1.3984375" style="3" customWidth="1"/>
    <col min="24" max="24" width="20.69921875" style="3" customWidth="1"/>
    <col min="25" max="25" width="1.3984375" style="3" customWidth="1"/>
    <col min="26" max="26" width="18.69921875" style="3" customWidth="1"/>
    <col min="27" max="27" width="1.3984375" style="3" customWidth="1"/>
    <col min="28" max="28" width="13.69921875" style="3" customWidth="1"/>
    <col min="29" max="29" width="1.3984375" style="3" customWidth="1"/>
    <col min="30" max="30" width="13.69921875" style="3" customWidth="1"/>
    <col min="31" max="31" width="1.3984375" style="3" customWidth="1"/>
    <col min="32" max="32" width="10.69921875" style="3" customWidth="1"/>
    <col min="33" max="33" width="1.3984375" style="3" customWidth="1"/>
    <col min="34" max="34" width="13.69921875" style="3" customWidth="1"/>
    <col min="35" max="16384" width="9.09765625" style="3"/>
  </cols>
  <sheetData>
    <row r="1" spans="1:34" ht="19.5" customHeight="1">
      <c r="A1" s="6" t="s">
        <v>110</v>
      </c>
      <c r="B1" s="6"/>
      <c r="C1" s="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15"/>
      <c r="AG1" s="56"/>
      <c r="AH1" s="56"/>
    </row>
    <row r="2" spans="1:34" ht="19.5" customHeight="1">
      <c r="A2" s="57" t="s">
        <v>97</v>
      </c>
      <c r="B2" s="57"/>
      <c r="C2" s="57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15"/>
      <c r="AG2" s="56"/>
      <c r="AH2" s="56"/>
    </row>
    <row r="3" spans="1:34" ht="19.5" customHeigh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6"/>
      <c r="O3" s="56"/>
      <c r="P3" s="56"/>
      <c r="Q3" s="56"/>
      <c r="R3" s="56"/>
      <c r="S3" s="56"/>
      <c r="T3" s="55"/>
      <c r="U3" s="56"/>
      <c r="V3" s="56"/>
      <c r="W3" s="56"/>
      <c r="X3" s="55"/>
      <c r="Y3" s="55"/>
      <c r="Z3" s="55"/>
      <c r="AA3" s="56"/>
      <c r="AB3" s="56"/>
      <c r="AC3" s="56"/>
      <c r="AD3" s="56"/>
      <c r="AE3" s="56"/>
      <c r="AF3" s="56"/>
      <c r="AG3" s="56"/>
      <c r="AH3" s="56"/>
    </row>
    <row r="4" spans="1:34" ht="19.5" customHeight="1">
      <c r="A4" s="56"/>
      <c r="B4" s="56"/>
      <c r="C4" s="56"/>
      <c r="D4" s="171" t="s">
        <v>150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66"/>
      <c r="AD4" s="66"/>
      <c r="AE4" s="66"/>
      <c r="AF4" s="66"/>
      <c r="AG4" s="66"/>
      <c r="AH4" s="66"/>
    </row>
    <row r="5" spans="1:34" ht="19.5" customHeight="1">
      <c r="A5" s="56"/>
      <c r="B5" s="56"/>
      <c r="C5" s="56"/>
      <c r="D5" s="56"/>
      <c r="E5" s="56"/>
      <c r="F5" s="56"/>
      <c r="G5" s="58"/>
      <c r="H5" s="172" t="s">
        <v>37</v>
      </c>
      <c r="I5" s="172"/>
      <c r="J5" s="172"/>
      <c r="K5" s="172"/>
      <c r="L5" s="172"/>
      <c r="M5" s="56"/>
      <c r="N5" s="172" t="s">
        <v>24</v>
      </c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59"/>
      <c r="AD5" s="59"/>
      <c r="AE5" s="56"/>
      <c r="AF5" s="16"/>
      <c r="AG5" s="59"/>
      <c r="AH5" s="56"/>
    </row>
    <row r="6" spans="1:34" ht="19.5" customHeight="1">
      <c r="A6" s="56"/>
      <c r="B6" s="56"/>
      <c r="C6" s="56"/>
      <c r="D6" s="56"/>
      <c r="E6" s="56"/>
      <c r="F6" s="56"/>
      <c r="G6" s="58"/>
      <c r="H6" s="58"/>
      <c r="I6" s="58"/>
      <c r="J6" s="58"/>
      <c r="K6" s="58"/>
      <c r="L6" s="58"/>
      <c r="M6" s="56"/>
      <c r="N6"/>
      <c r="O6"/>
      <c r="P6" s="22" t="s">
        <v>133</v>
      </c>
      <c r="Q6"/>
      <c r="R6"/>
      <c r="S6" s="58"/>
      <c r="T6"/>
      <c r="U6" s="58"/>
      <c r="V6" s="58"/>
      <c r="W6" s="58"/>
      <c r="X6" s="58"/>
      <c r="Y6" s="58"/>
      <c r="Z6" s="58"/>
      <c r="AA6" s="58"/>
      <c r="AB6" s="58"/>
      <c r="AC6" s="59"/>
      <c r="AD6" s="59"/>
      <c r="AE6" s="56"/>
      <c r="AF6" s="16"/>
      <c r="AG6" s="59"/>
      <c r="AH6" s="56"/>
    </row>
    <row r="7" spans="1:34" ht="19.5" customHeight="1">
      <c r="A7" s="56"/>
      <c r="B7" s="56"/>
      <c r="C7" s="56"/>
      <c r="D7" s="56"/>
      <c r="E7" s="56"/>
      <c r="F7" s="56"/>
      <c r="G7" s="58"/>
      <c r="H7" s="58"/>
      <c r="I7" s="58"/>
      <c r="J7" s="58"/>
      <c r="K7" s="58"/>
      <c r="L7" s="58"/>
      <c r="M7" s="56"/>
      <c r="N7"/>
      <c r="O7"/>
      <c r="P7" s="22" t="s">
        <v>134</v>
      </c>
      <c r="Q7"/>
      <c r="R7" s="22"/>
      <c r="S7" s="58"/>
      <c r="T7"/>
      <c r="U7" s="58"/>
      <c r="V7" s="58"/>
      <c r="W7" s="58"/>
      <c r="X7" s="58"/>
      <c r="Y7" s="58"/>
      <c r="Z7" s="58"/>
      <c r="AA7" s="58"/>
      <c r="AB7" s="58"/>
      <c r="AC7" s="59"/>
      <c r="AD7" s="59"/>
      <c r="AE7" s="56"/>
      <c r="AF7" s="16"/>
      <c r="AG7" s="59"/>
      <c r="AH7" s="56"/>
    </row>
    <row r="8" spans="1:34" ht="19.5" customHeight="1">
      <c r="A8" s="56"/>
      <c r="B8" s="56"/>
      <c r="C8" s="56"/>
      <c r="D8" s="56"/>
      <c r="E8" s="56"/>
      <c r="F8" s="56"/>
      <c r="G8" s="58"/>
      <c r="H8" s="58"/>
      <c r="I8" s="58"/>
      <c r="J8" s="58"/>
      <c r="K8" s="58"/>
      <c r="L8" s="58"/>
      <c r="M8" s="56"/>
      <c r="N8" s="71"/>
      <c r="O8" s="70"/>
      <c r="P8" s="22" t="s">
        <v>135</v>
      </c>
      <c r="Q8" s="70"/>
      <c r="R8" s="73"/>
      <c r="S8" s="58"/>
      <c r="T8" s="70"/>
      <c r="U8" s="58"/>
      <c r="V8" s="58"/>
      <c r="W8" s="58"/>
      <c r="X8" s="58"/>
      <c r="Y8" s="58"/>
      <c r="Z8" s="58"/>
      <c r="AA8" s="58"/>
      <c r="AB8" s="58"/>
      <c r="AC8" s="59"/>
      <c r="AD8" s="59"/>
      <c r="AE8" s="56"/>
      <c r="AF8" s="16"/>
      <c r="AG8" s="59"/>
      <c r="AH8" s="56"/>
    </row>
    <row r="9" spans="1:34" ht="19.5" customHeight="1">
      <c r="A9" s="56"/>
      <c r="B9" s="56"/>
      <c r="C9" s="56"/>
      <c r="D9" s="56"/>
      <c r="E9" s="56"/>
      <c r="F9" s="56"/>
      <c r="G9" s="58"/>
      <c r="H9" s="58"/>
      <c r="I9" s="58"/>
      <c r="J9" s="58"/>
      <c r="K9" s="58"/>
      <c r="L9" s="58"/>
      <c r="M9" s="56"/>
      <c r="N9" s="22"/>
      <c r="O9" s="70"/>
      <c r="P9" s="22" t="s">
        <v>309</v>
      </c>
      <c r="Q9" s="70"/>
      <c r="R9" s="58" t="s">
        <v>128</v>
      </c>
      <c r="S9" s="58"/>
      <c r="T9" s="22" t="s">
        <v>128</v>
      </c>
      <c r="U9" s="58"/>
      <c r="V9" s="58"/>
      <c r="W9" s="58"/>
      <c r="X9" s="58"/>
      <c r="Y9" s="58"/>
      <c r="Z9" s="58"/>
      <c r="AA9" s="58"/>
      <c r="AB9" s="58"/>
      <c r="AC9" s="59"/>
      <c r="AD9" s="59"/>
      <c r="AE9" s="56"/>
      <c r="AF9" s="16"/>
      <c r="AG9" s="59"/>
      <c r="AH9" s="56"/>
    </row>
    <row r="10" spans="1:34" ht="19.5" customHeight="1">
      <c r="A10" s="56"/>
      <c r="B10" s="56"/>
      <c r="C10" s="56"/>
      <c r="D10" s="56"/>
      <c r="E10" s="56"/>
      <c r="F10" s="56"/>
      <c r="G10" s="58"/>
      <c r="H10" s="58"/>
      <c r="I10" s="58"/>
      <c r="J10" s="58"/>
      <c r="K10" s="58"/>
      <c r="L10" s="58"/>
      <c r="M10" s="56"/>
      <c r="O10" s="70"/>
      <c r="P10" s="22" t="s">
        <v>310</v>
      </c>
      <c r="Q10" s="70"/>
      <c r="R10" s="58" t="s">
        <v>144</v>
      </c>
      <c r="S10" s="56"/>
      <c r="T10" s="22" t="s">
        <v>129</v>
      </c>
      <c r="U10" s="56"/>
      <c r="V10" s="58" t="s">
        <v>243</v>
      </c>
      <c r="W10" s="56"/>
      <c r="X10" s="58"/>
      <c r="Y10" s="58"/>
      <c r="Z10" s="58"/>
      <c r="AA10" s="58"/>
      <c r="AB10" s="58"/>
      <c r="AC10" s="60"/>
      <c r="AD10" s="58" t="s">
        <v>47</v>
      </c>
      <c r="AE10" s="59"/>
      <c r="AG10" s="56"/>
      <c r="AH10" s="16"/>
    </row>
    <row r="11" spans="1:34" ht="19.5" customHeight="1">
      <c r="A11" s="56"/>
      <c r="B11" s="56"/>
      <c r="C11" s="56"/>
      <c r="D11" s="58" t="s">
        <v>38</v>
      </c>
      <c r="E11" s="58"/>
      <c r="F11" s="58" t="s">
        <v>306</v>
      </c>
      <c r="G11" s="58"/>
      <c r="H11" s="58"/>
      <c r="I11" s="58"/>
      <c r="J11" s="58"/>
      <c r="K11" s="56"/>
      <c r="L11" s="56"/>
      <c r="M11" s="58"/>
      <c r="N11" s="71" t="s">
        <v>124</v>
      </c>
      <c r="O11" s="22"/>
      <c r="P11" s="22" t="s">
        <v>308</v>
      </c>
      <c r="Q11" s="22"/>
      <c r="R11" s="58" t="s">
        <v>145</v>
      </c>
      <c r="S11" s="56"/>
      <c r="T11" s="22" t="s">
        <v>141</v>
      </c>
      <c r="U11" s="56"/>
      <c r="V11" s="58" t="s">
        <v>244</v>
      </c>
      <c r="W11" s="56"/>
      <c r="X11" s="58" t="s">
        <v>116</v>
      </c>
      <c r="Y11" s="58"/>
      <c r="Z11" s="58" t="s">
        <v>148</v>
      </c>
      <c r="AA11" s="58"/>
      <c r="AB11" s="58" t="s">
        <v>44</v>
      </c>
      <c r="AC11" s="56"/>
      <c r="AD11" s="58" t="s">
        <v>48</v>
      </c>
      <c r="AE11" s="58"/>
      <c r="AF11" s="58" t="s">
        <v>51</v>
      </c>
      <c r="AG11" s="58"/>
      <c r="AH11" s="15"/>
    </row>
    <row r="12" spans="1:34" ht="19.5" customHeight="1">
      <c r="A12" s="56"/>
      <c r="B12" s="56"/>
      <c r="C12" s="56"/>
      <c r="D12" s="58" t="s">
        <v>39</v>
      </c>
      <c r="E12" s="58"/>
      <c r="F12" s="58" t="s">
        <v>307</v>
      </c>
      <c r="G12" s="58"/>
      <c r="H12" s="58" t="s">
        <v>41</v>
      </c>
      <c r="I12" s="58"/>
      <c r="J12" s="58" t="s">
        <v>100</v>
      </c>
      <c r="K12" s="58"/>
      <c r="L12" s="58"/>
      <c r="M12" s="58"/>
      <c r="N12" s="22" t="s">
        <v>143</v>
      </c>
      <c r="O12" s="22"/>
      <c r="P12" s="22" t="s">
        <v>139</v>
      </c>
      <c r="Q12" s="22"/>
      <c r="R12" s="58" t="s">
        <v>146</v>
      </c>
      <c r="S12" s="56"/>
      <c r="T12" s="22" t="s">
        <v>142</v>
      </c>
      <c r="U12" s="56"/>
      <c r="V12" s="58" t="s">
        <v>305</v>
      </c>
      <c r="W12" s="56"/>
      <c r="X12" s="58" t="s">
        <v>77</v>
      </c>
      <c r="Y12" s="58"/>
      <c r="Z12" s="58" t="s">
        <v>149</v>
      </c>
      <c r="AA12" s="58"/>
      <c r="AB12" s="58" t="s">
        <v>45</v>
      </c>
      <c r="AC12" s="56"/>
      <c r="AD12" s="58" t="s">
        <v>49</v>
      </c>
      <c r="AE12" s="58"/>
      <c r="AF12" s="58" t="s">
        <v>52</v>
      </c>
      <c r="AG12" s="58"/>
      <c r="AH12" s="17" t="s">
        <v>54</v>
      </c>
    </row>
    <row r="13" spans="1:34" ht="19.5" customHeight="1">
      <c r="A13" s="56"/>
      <c r="B13" s="2" t="s">
        <v>1</v>
      </c>
      <c r="C13" s="60"/>
      <c r="D13" s="58" t="s">
        <v>40</v>
      </c>
      <c r="E13" s="58"/>
      <c r="F13" s="58" t="s">
        <v>114</v>
      </c>
      <c r="G13" s="58"/>
      <c r="H13" s="58" t="s">
        <v>42</v>
      </c>
      <c r="I13" s="58"/>
      <c r="J13" s="58" t="s">
        <v>101</v>
      </c>
      <c r="K13" s="58"/>
      <c r="L13" s="58" t="s">
        <v>43</v>
      </c>
      <c r="M13" s="58"/>
      <c r="N13" s="22" t="s">
        <v>125</v>
      </c>
      <c r="O13" s="22"/>
      <c r="P13" s="22" t="s">
        <v>140</v>
      </c>
      <c r="Q13" s="22"/>
      <c r="R13" s="58" t="s">
        <v>147</v>
      </c>
      <c r="S13" s="56"/>
      <c r="T13" s="22" t="s">
        <v>130</v>
      </c>
      <c r="U13" s="56"/>
      <c r="V13" s="58" t="s">
        <v>304</v>
      </c>
      <c r="W13" s="56"/>
      <c r="X13" s="58" t="s">
        <v>76</v>
      </c>
      <c r="Y13" s="58"/>
      <c r="Z13" s="58" t="s">
        <v>140</v>
      </c>
      <c r="AA13" s="58"/>
      <c r="AB13" s="58" t="s">
        <v>46</v>
      </c>
      <c r="AC13" s="56"/>
      <c r="AD13" s="58" t="s">
        <v>50</v>
      </c>
      <c r="AE13" s="58"/>
      <c r="AF13" s="58" t="s">
        <v>53</v>
      </c>
      <c r="AG13" s="58"/>
      <c r="AH13" s="17" t="s">
        <v>55</v>
      </c>
    </row>
    <row r="14" spans="1:34" ht="19.5" customHeight="1">
      <c r="A14" s="56"/>
      <c r="B14" s="60"/>
      <c r="C14" s="60"/>
      <c r="D14" s="170" t="s">
        <v>95</v>
      </c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</row>
    <row r="15" spans="1:34" ht="19.5" customHeight="1">
      <c r="A15" s="54" t="s">
        <v>230</v>
      </c>
      <c r="B15" s="61"/>
      <c r="C15" s="61"/>
      <c r="D15" s="51"/>
      <c r="E15" s="51"/>
      <c r="F15" s="51"/>
      <c r="G15" s="51"/>
      <c r="H15" s="51"/>
      <c r="I15" s="51"/>
      <c r="J15" s="51"/>
      <c r="K15" s="51"/>
      <c r="L15" s="51"/>
      <c r="M15" s="52"/>
      <c r="N15" s="51"/>
      <c r="O15" s="51"/>
      <c r="P15" s="51"/>
      <c r="Q15" s="51"/>
      <c r="R15" s="51"/>
      <c r="S15" s="52"/>
      <c r="T15" s="52"/>
      <c r="U15" s="52"/>
      <c r="V15" s="52"/>
      <c r="W15" s="52"/>
      <c r="X15" s="51"/>
      <c r="Y15" s="51"/>
      <c r="Z15" s="51"/>
      <c r="AA15" s="52"/>
      <c r="AB15" s="51"/>
      <c r="AC15" s="52"/>
      <c r="AD15" s="51"/>
      <c r="AE15" s="52"/>
      <c r="AF15" s="51"/>
      <c r="AG15" s="52"/>
      <c r="AH15" s="21"/>
    </row>
    <row r="16" spans="1:34" ht="19.5" customHeight="1">
      <c r="A16" s="104" t="s">
        <v>232</v>
      </c>
      <c r="B16" s="61"/>
      <c r="C16" s="61"/>
      <c r="D16" s="97">
        <v>7520978</v>
      </c>
      <c r="E16" s="19"/>
      <c r="F16" s="97">
        <v>18224269</v>
      </c>
      <c r="G16" s="19"/>
      <c r="H16" s="97">
        <v>347429</v>
      </c>
      <c r="I16" s="19"/>
      <c r="J16" s="97">
        <v>7715</v>
      </c>
      <c r="K16" s="19"/>
      <c r="L16" s="97">
        <v>7781330</v>
      </c>
      <c r="M16" s="19"/>
      <c r="N16" s="97">
        <v>36585</v>
      </c>
      <c r="O16" s="19"/>
      <c r="P16" s="97">
        <v>-2300247</v>
      </c>
      <c r="Q16" s="19"/>
      <c r="R16" s="97">
        <v>25589</v>
      </c>
      <c r="S16" s="19"/>
      <c r="T16" s="97">
        <v>1172059</v>
      </c>
      <c r="U16" s="19"/>
      <c r="V16" s="97">
        <v>-769654</v>
      </c>
      <c r="W16" s="19"/>
      <c r="X16" s="97">
        <v>-22660706</v>
      </c>
      <c r="Y16" s="19"/>
      <c r="Z16" s="97">
        <v>389060</v>
      </c>
      <c r="AA16" s="19"/>
      <c r="AB16" s="97">
        <v>-24107314</v>
      </c>
      <c r="AC16" s="19"/>
      <c r="AD16" s="97">
        <v>9774407</v>
      </c>
      <c r="AE16" s="19"/>
      <c r="AF16" s="97">
        <v>357421</v>
      </c>
      <c r="AG16" s="19"/>
      <c r="AH16" s="97">
        <v>10131828</v>
      </c>
    </row>
    <row r="17" spans="1:36" ht="19.5" customHeight="1">
      <c r="A17" s="62"/>
      <c r="B17" s="61"/>
      <c r="C17" s="61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spans="1:36" ht="19.5" customHeight="1">
      <c r="A18" s="54" t="s">
        <v>276</v>
      </c>
      <c r="B18" s="61"/>
      <c r="C18" s="61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</row>
    <row r="19" spans="1:36" ht="19.5" customHeight="1">
      <c r="A19" s="62" t="s">
        <v>274</v>
      </c>
      <c r="B19" s="60"/>
      <c r="C19" s="60"/>
      <c r="D19" s="20">
        <v>0</v>
      </c>
      <c r="E19" s="20"/>
      <c r="F19" s="20">
        <v>0</v>
      </c>
      <c r="G19" s="20"/>
      <c r="H19" s="20">
        <v>0</v>
      </c>
      <c r="I19" s="20"/>
      <c r="J19" s="20">
        <v>0</v>
      </c>
      <c r="K19" s="20"/>
      <c r="L19" s="20">
        <f>'PL 4-5'!F81</f>
        <v>94876</v>
      </c>
      <c r="M19" s="20"/>
      <c r="N19" s="20">
        <v>0</v>
      </c>
      <c r="O19" s="20"/>
      <c r="P19" s="20">
        <v>0</v>
      </c>
      <c r="Q19" s="20"/>
      <c r="R19" s="20">
        <v>0</v>
      </c>
      <c r="S19" s="20"/>
      <c r="T19" s="20">
        <v>0</v>
      </c>
      <c r="U19" s="20"/>
      <c r="V19" s="20">
        <v>0</v>
      </c>
      <c r="W19" s="20"/>
      <c r="X19" s="90">
        <v>0</v>
      </c>
      <c r="Y19" s="20"/>
      <c r="Z19" s="20">
        <v>0</v>
      </c>
      <c r="AA19" s="20"/>
      <c r="AB19" s="21">
        <f t="shared" ref="AB19:AB20" si="0">SUM(N19:Z19)</f>
        <v>0</v>
      </c>
      <c r="AC19" s="20"/>
      <c r="AD19" s="21">
        <f t="shared" ref="AD19:AD20" si="1">SUM(D19:L19,AB19)</f>
        <v>94876</v>
      </c>
      <c r="AE19" s="20"/>
      <c r="AF19" s="20">
        <v>-31140</v>
      </c>
      <c r="AG19" s="20"/>
      <c r="AH19" s="20">
        <f t="shared" ref="AH19:AH20" si="2">AD19+AF19</f>
        <v>63736</v>
      </c>
    </row>
    <row r="20" spans="1:36" ht="19.5" customHeight="1">
      <c r="A20" s="62" t="s">
        <v>275</v>
      </c>
      <c r="B20" s="60"/>
      <c r="C20" s="60"/>
      <c r="D20" s="20">
        <v>0</v>
      </c>
      <c r="E20" s="20"/>
      <c r="F20" s="20">
        <v>0</v>
      </c>
      <c r="G20" s="20"/>
      <c r="H20" s="20">
        <v>0</v>
      </c>
      <c r="I20" s="20"/>
      <c r="J20" s="20">
        <v>0</v>
      </c>
      <c r="K20" s="21"/>
      <c r="L20" s="20">
        <v>0</v>
      </c>
      <c r="M20" s="20"/>
      <c r="N20" s="21">
        <v>-321790</v>
      </c>
      <c r="O20" s="20"/>
      <c r="P20" s="21">
        <v>-580309</v>
      </c>
      <c r="Q20" s="20"/>
      <c r="R20" s="21">
        <v>155845</v>
      </c>
      <c r="S20" s="20"/>
      <c r="T20" s="21">
        <v>569090</v>
      </c>
      <c r="U20" s="20"/>
      <c r="V20" s="21">
        <v>-645102</v>
      </c>
      <c r="W20" s="20"/>
      <c r="X20" s="91">
        <v>0</v>
      </c>
      <c r="Y20" s="21"/>
      <c r="Z20" s="68">
        <v>-11456</v>
      </c>
      <c r="AA20" s="20"/>
      <c r="AB20" s="21">
        <f t="shared" si="0"/>
        <v>-833722</v>
      </c>
      <c r="AC20" s="20"/>
      <c r="AD20" s="21">
        <f t="shared" si="1"/>
        <v>-833722</v>
      </c>
      <c r="AE20" s="20"/>
      <c r="AF20" s="21">
        <v>4308</v>
      </c>
      <c r="AG20" s="20"/>
      <c r="AH20" s="68">
        <f t="shared" si="2"/>
        <v>-829414</v>
      </c>
      <c r="AJ20" s="81"/>
    </row>
    <row r="21" spans="1:36" ht="19.5" customHeight="1">
      <c r="A21" s="54" t="s">
        <v>242</v>
      </c>
      <c r="B21" s="61"/>
      <c r="C21" s="61"/>
      <c r="D21" s="42">
        <f>+D19+D20</f>
        <v>0</v>
      </c>
      <c r="E21" s="19"/>
      <c r="F21" s="42">
        <f>+F19+F20</f>
        <v>0</v>
      </c>
      <c r="G21" s="19"/>
      <c r="H21" s="42">
        <f>+H19+H20</f>
        <v>0</v>
      </c>
      <c r="I21" s="19"/>
      <c r="J21" s="42">
        <f>+J19+J20</f>
        <v>0</v>
      </c>
      <c r="K21" s="19"/>
      <c r="L21" s="42">
        <f>+L19+L20</f>
        <v>94876</v>
      </c>
      <c r="M21" s="19"/>
      <c r="N21" s="42">
        <f t="shared" ref="N21:P21" si="3">+N19+N20</f>
        <v>-321790</v>
      </c>
      <c r="O21" s="19"/>
      <c r="P21" s="42">
        <f t="shared" si="3"/>
        <v>-580309</v>
      </c>
      <c r="Q21" s="19"/>
      <c r="R21" s="42">
        <f>+R19+R20</f>
        <v>155845</v>
      </c>
      <c r="S21" s="19"/>
      <c r="T21" s="42">
        <f>+T19+T20</f>
        <v>569090</v>
      </c>
      <c r="U21" s="19"/>
      <c r="V21" s="42">
        <f>+V19+V20</f>
        <v>-645102</v>
      </c>
      <c r="W21" s="19"/>
      <c r="X21" s="92">
        <f>+X19+X20</f>
        <v>0</v>
      </c>
      <c r="Y21" s="19"/>
      <c r="Z21" s="42">
        <f>+Z19+Z20</f>
        <v>-11456</v>
      </c>
      <c r="AA21" s="19"/>
      <c r="AB21" s="42">
        <f>+AB19+AB20</f>
        <v>-833722</v>
      </c>
      <c r="AC21" s="19"/>
      <c r="AD21" s="42">
        <f>SUM(AB21,D21:L21)</f>
        <v>-738846</v>
      </c>
      <c r="AE21" s="19"/>
      <c r="AF21" s="42">
        <f>+AF19+AF20</f>
        <v>-26832</v>
      </c>
      <c r="AG21" s="21"/>
      <c r="AH21" s="42">
        <f>+AH19+AH20</f>
        <v>-765678</v>
      </c>
    </row>
    <row r="22" spans="1:36" ht="19.5" customHeight="1">
      <c r="A22" s="54"/>
      <c r="B22" s="61"/>
      <c r="C22" s="61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21"/>
      <c r="AH22" s="19"/>
    </row>
    <row r="23" spans="1:36" ht="19.5" customHeight="1">
      <c r="A23" s="62" t="s">
        <v>57</v>
      </c>
      <c r="B23" s="62"/>
      <c r="C23" s="62"/>
      <c r="D23" s="20">
        <v>0</v>
      </c>
      <c r="E23" s="20"/>
      <c r="F23" s="20">
        <v>0</v>
      </c>
      <c r="G23" s="20"/>
      <c r="H23" s="20">
        <v>0</v>
      </c>
      <c r="I23" s="20"/>
      <c r="J23" s="20">
        <v>0</v>
      </c>
      <c r="K23" s="20"/>
      <c r="L23" s="98">
        <f>-335235</f>
        <v>-335235</v>
      </c>
      <c r="M23" s="20"/>
      <c r="N23" s="20">
        <v>0</v>
      </c>
      <c r="O23" s="20"/>
      <c r="P23" s="20">
        <v>325244</v>
      </c>
      <c r="Q23" s="20"/>
      <c r="R23" s="20">
        <v>0</v>
      </c>
      <c r="S23" s="20"/>
      <c r="T23" s="20">
        <v>0</v>
      </c>
      <c r="U23" s="20"/>
      <c r="V23" s="20">
        <v>0</v>
      </c>
      <c r="W23" s="20"/>
      <c r="X23" s="20">
        <v>0</v>
      </c>
      <c r="Y23" s="20"/>
      <c r="Z23" s="68">
        <v>9991</v>
      </c>
      <c r="AA23" s="20"/>
      <c r="AB23" s="21">
        <f>SUM(N23:Z23)</f>
        <v>335235</v>
      </c>
      <c r="AC23" s="20"/>
      <c r="AD23" s="21">
        <f>SUM(D23:L23,AB23)</f>
        <v>0</v>
      </c>
      <c r="AE23" s="20"/>
      <c r="AF23" s="20">
        <v>0</v>
      </c>
      <c r="AG23" s="20"/>
      <c r="AH23" s="68">
        <f>AD23+AF23</f>
        <v>0</v>
      </c>
    </row>
    <row r="24" spans="1:36" ht="19.5" hidden="1" customHeight="1">
      <c r="A24" s="62" t="s">
        <v>57</v>
      </c>
      <c r="B24" s="62"/>
      <c r="C24" s="62"/>
      <c r="D24" s="20">
        <v>0</v>
      </c>
      <c r="E24" s="20"/>
      <c r="F24" s="20">
        <v>0</v>
      </c>
      <c r="G24" s="20"/>
      <c r="H24" s="20">
        <v>0</v>
      </c>
      <c r="I24" s="20"/>
      <c r="J24" s="20">
        <v>0</v>
      </c>
      <c r="K24" s="20"/>
      <c r="L24" s="20">
        <v>0</v>
      </c>
      <c r="M24" s="20"/>
      <c r="N24" s="20">
        <v>0</v>
      </c>
      <c r="O24" s="20"/>
      <c r="P24" s="20">
        <v>0</v>
      </c>
      <c r="Q24" s="20"/>
      <c r="R24" s="20">
        <v>0</v>
      </c>
      <c r="S24" s="20"/>
      <c r="T24" s="20">
        <v>0</v>
      </c>
      <c r="U24" s="20"/>
      <c r="V24" s="20">
        <v>0</v>
      </c>
      <c r="W24" s="20"/>
      <c r="X24" s="20">
        <v>0</v>
      </c>
      <c r="Y24" s="20"/>
      <c r="Z24" s="68">
        <v>0</v>
      </c>
      <c r="AA24" s="20"/>
      <c r="AB24" s="20">
        <f>SUM(N24:Z24)</f>
        <v>0</v>
      </c>
      <c r="AC24" s="20"/>
      <c r="AD24" s="21">
        <f>SUM(AB24,D24:L24)</f>
        <v>0</v>
      </c>
      <c r="AE24" s="20"/>
      <c r="AF24" s="20"/>
      <c r="AG24" s="20"/>
      <c r="AH24" s="21">
        <f>SUM(AD24:AF24)</f>
        <v>0</v>
      </c>
    </row>
    <row r="25" spans="1:36" ht="19.5" customHeight="1">
      <c r="A25" s="62"/>
      <c r="B25" s="62"/>
      <c r="C25" s="62"/>
      <c r="D25" s="43"/>
      <c r="E25" s="20"/>
      <c r="F25" s="43"/>
      <c r="G25" s="20"/>
      <c r="H25" s="43"/>
      <c r="I25" s="20"/>
      <c r="J25" s="43"/>
      <c r="K25" s="20"/>
      <c r="L25" s="43"/>
      <c r="M25" s="20"/>
      <c r="N25" s="43"/>
      <c r="O25" s="20"/>
      <c r="P25" s="43"/>
      <c r="Q25" s="20"/>
      <c r="R25" s="43"/>
      <c r="S25" s="20"/>
      <c r="T25" s="43"/>
      <c r="U25" s="20"/>
      <c r="V25" s="43"/>
      <c r="W25" s="20"/>
      <c r="X25" s="43"/>
      <c r="Y25" s="20"/>
      <c r="Z25" s="20"/>
      <c r="AA25" s="20"/>
      <c r="AB25" s="43"/>
      <c r="AC25" s="20"/>
      <c r="AD25" s="44"/>
      <c r="AE25" s="20"/>
      <c r="AF25" s="43"/>
      <c r="AG25" s="20"/>
      <c r="AH25" s="44"/>
    </row>
    <row r="26" spans="1:36" ht="19.5" customHeight="1" thickBot="1">
      <c r="A26" s="54" t="s">
        <v>231</v>
      </c>
      <c r="B26" s="54"/>
      <c r="C26" s="54"/>
      <c r="D26" s="45">
        <f>D16+D23+D21</f>
        <v>7520978</v>
      </c>
      <c r="E26" s="19"/>
      <c r="F26" s="45">
        <f>F16+F23+F21</f>
        <v>18224269</v>
      </c>
      <c r="G26" s="19"/>
      <c r="H26" s="45">
        <f>H16+H23+H21</f>
        <v>347429</v>
      </c>
      <c r="I26" s="19"/>
      <c r="J26" s="45">
        <f>J16+J23+J21</f>
        <v>7715</v>
      </c>
      <c r="K26" s="19"/>
      <c r="L26" s="45">
        <f>L16+L23+L21</f>
        <v>7540971</v>
      </c>
      <c r="M26" s="20"/>
      <c r="N26" s="45">
        <f>N16+N23+N21</f>
        <v>-285205</v>
      </c>
      <c r="O26" s="20"/>
      <c r="P26" s="45">
        <f>P16+P23+P21</f>
        <v>-2555312</v>
      </c>
      <c r="Q26" s="20"/>
      <c r="R26" s="45">
        <f>R16+R23+R21</f>
        <v>181434</v>
      </c>
      <c r="S26" s="20"/>
      <c r="T26" s="45">
        <f>T16+T23+T21</f>
        <v>1741149</v>
      </c>
      <c r="U26" s="20"/>
      <c r="V26" s="45">
        <f>V16+V23+V21</f>
        <v>-1414756</v>
      </c>
      <c r="W26" s="20"/>
      <c r="X26" s="45">
        <f>X16+X23+X21</f>
        <v>-22660706</v>
      </c>
      <c r="Y26" s="19"/>
      <c r="Z26" s="45">
        <f>Z16+Z23+Z21</f>
        <v>387595</v>
      </c>
      <c r="AA26" s="20"/>
      <c r="AB26" s="45">
        <f>AB16+AB23+AB21</f>
        <v>-24605801</v>
      </c>
      <c r="AC26" s="19"/>
      <c r="AD26" s="45">
        <f>AD16+AD23+AD21</f>
        <v>9035561</v>
      </c>
      <c r="AE26" s="19"/>
      <c r="AF26" s="45">
        <f>AF16+AF23+AF21</f>
        <v>330589</v>
      </c>
      <c r="AG26" s="21"/>
      <c r="AH26" s="45">
        <f>AH16+AH23+AH21</f>
        <v>9366150</v>
      </c>
    </row>
    <row r="27" spans="1:36" ht="19.5" customHeight="1" thickTop="1">
      <c r="A27" s="54"/>
    </row>
  </sheetData>
  <mergeCells count="4">
    <mergeCell ref="D14:AH14"/>
    <mergeCell ref="D4:AB4"/>
    <mergeCell ref="H5:L5"/>
    <mergeCell ref="N5:AB5"/>
  </mergeCells>
  <pageMargins left="0.8" right="0.5" top="0.48" bottom="0.5" header="0.5" footer="0.5"/>
  <pageSetup paperSize="9" scale="46" firstPageNumber="6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8449-ABC9-4BA3-A8CA-DAA7F9551CBE}">
  <sheetPr>
    <tabColor rgb="FF00FFFF"/>
  </sheetPr>
  <dimension ref="A1:AN47"/>
  <sheetViews>
    <sheetView view="pageBreakPreview" topLeftCell="A10" zoomScale="70" zoomScaleNormal="61" zoomScaleSheetLayoutView="70" workbookViewId="0">
      <selection activeCell="A16" sqref="A16"/>
    </sheetView>
  </sheetViews>
  <sheetFormatPr defaultColWidth="9.09765625" defaultRowHeight="19.5" customHeight="1"/>
  <cols>
    <col min="1" max="1" width="53.3984375" style="3" customWidth="1"/>
    <col min="2" max="2" width="5.69921875" style="3" hidden="1" customWidth="1"/>
    <col min="3" max="3" width="1.3984375" style="3" customWidth="1"/>
    <col min="4" max="4" width="15.296875" style="3" bestFit="1" customWidth="1"/>
    <col min="5" max="5" width="0.59765625" style="3" customWidth="1"/>
    <col min="6" max="6" width="16.296875" style="3" bestFit="1" customWidth="1"/>
    <col min="7" max="7" width="0.59765625" style="3" customWidth="1"/>
    <col min="8" max="8" width="12.8984375" style="3" bestFit="1" customWidth="1"/>
    <col min="9" max="9" width="0.59765625" style="3" customWidth="1"/>
    <col min="10" max="10" width="9.59765625" style="3" bestFit="1" customWidth="1"/>
    <col min="11" max="11" width="0.59765625" style="3" customWidth="1"/>
    <col min="12" max="12" width="14.69921875" style="3" customWidth="1"/>
    <col min="13" max="13" width="0.59765625" style="3" customWidth="1"/>
    <col min="14" max="14" width="13.09765625" style="3" bestFit="1" customWidth="1"/>
    <col min="15" max="15" width="0.59765625" style="3" customWidth="1"/>
    <col min="16" max="16" width="17.69921875" style="3" customWidth="1"/>
    <col min="17" max="17" width="0.59765625" style="3" customWidth="1"/>
    <col min="18" max="18" width="18.8984375" style="3" customWidth="1"/>
    <col min="19" max="19" width="0.59765625" style="3" customWidth="1"/>
    <col min="20" max="20" width="22.69921875" style="3" customWidth="1"/>
    <col min="21" max="21" width="0.59765625" style="3" customWidth="1"/>
    <col min="22" max="22" width="18.09765625" style="3" customWidth="1"/>
    <col min="23" max="23" width="0.59765625" style="3" customWidth="1"/>
    <col min="24" max="24" width="20.5" style="3" customWidth="1"/>
    <col min="25" max="25" width="0.59765625" style="3" customWidth="1"/>
    <col min="26" max="26" width="19.69921875" style="3" customWidth="1"/>
    <col min="27" max="27" width="0.59765625" style="3" customWidth="1"/>
    <col min="28" max="28" width="18.69921875" style="3" customWidth="1"/>
    <col min="29" max="29" width="0.59765625" style="3" customWidth="1"/>
    <col min="30" max="30" width="17.09765625" style="3" bestFit="1" customWidth="1"/>
    <col min="31" max="31" width="0.59765625" style="3" customWidth="1"/>
    <col min="32" max="32" width="16.296875" style="3" bestFit="1" customWidth="1"/>
    <col min="33" max="33" width="0.59765625" style="3" customWidth="1"/>
    <col min="34" max="34" width="12.3984375" style="3" bestFit="1" customWidth="1"/>
    <col min="35" max="35" width="0.59765625" style="3" customWidth="1"/>
    <col min="36" max="36" width="16.296875" style="3" bestFit="1" customWidth="1"/>
    <col min="37" max="16384" width="9.09765625" style="3"/>
  </cols>
  <sheetData>
    <row r="1" spans="1:36" ht="19.5" customHeight="1">
      <c r="A1" s="6" t="s">
        <v>110</v>
      </c>
      <c r="B1" s="6"/>
      <c r="C1" s="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15"/>
      <c r="AI1" s="56"/>
      <c r="AJ1" s="56"/>
    </row>
    <row r="2" spans="1:36" ht="19.5" customHeight="1">
      <c r="A2" s="57" t="s">
        <v>97</v>
      </c>
      <c r="B2" s="57"/>
      <c r="C2" s="57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15"/>
      <c r="AI2" s="56"/>
      <c r="AJ2" s="56"/>
    </row>
    <row r="3" spans="1:36" ht="19.5" customHeight="1">
      <c r="A3" s="55"/>
      <c r="B3" s="55"/>
      <c r="C3" s="55"/>
      <c r="D3" s="55"/>
      <c r="E3" s="56"/>
      <c r="F3" s="55"/>
      <c r="G3" s="56"/>
      <c r="H3" s="55"/>
      <c r="I3" s="56"/>
      <c r="J3" s="55"/>
      <c r="K3" s="56"/>
      <c r="L3" s="55"/>
      <c r="M3" s="56"/>
      <c r="N3" s="56"/>
      <c r="O3" s="56"/>
      <c r="P3" s="56"/>
      <c r="Q3" s="56"/>
      <c r="R3" s="56"/>
      <c r="S3" s="56"/>
      <c r="T3" s="55"/>
      <c r="U3" s="56"/>
      <c r="V3" s="55"/>
      <c r="W3" s="56"/>
      <c r="X3" s="56"/>
      <c r="Y3" s="56"/>
      <c r="Z3" s="55"/>
      <c r="AA3" s="56"/>
      <c r="AB3" s="55"/>
      <c r="AC3" s="56"/>
      <c r="AD3" s="56"/>
      <c r="AE3" s="56"/>
      <c r="AF3" s="56"/>
      <c r="AG3" s="56"/>
      <c r="AH3" s="56"/>
      <c r="AI3" s="56"/>
      <c r="AJ3" s="56"/>
    </row>
    <row r="4" spans="1:36" ht="19.5" customHeight="1">
      <c r="A4" s="56"/>
      <c r="B4" s="56"/>
      <c r="C4" s="56"/>
      <c r="D4" s="171" t="s">
        <v>153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66"/>
      <c r="AF4" s="66"/>
      <c r="AG4" s="66"/>
      <c r="AH4" s="66"/>
      <c r="AI4" s="66"/>
      <c r="AJ4" s="66"/>
    </row>
    <row r="5" spans="1:36" ht="19.5" customHeight="1">
      <c r="A5" s="56"/>
      <c r="B5" s="56"/>
      <c r="C5" s="56"/>
      <c r="D5" s="56"/>
      <c r="E5" s="56"/>
      <c r="F5" s="56"/>
      <c r="G5" s="58"/>
      <c r="H5" s="172" t="s">
        <v>37</v>
      </c>
      <c r="I5" s="172"/>
      <c r="J5" s="172"/>
      <c r="K5" s="172"/>
      <c r="L5" s="172"/>
      <c r="M5" s="56"/>
      <c r="N5" s="172" t="s">
        <v>24</v>
      </c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59"/>
      <c r="AF5" s="59"/>
      <c r="AG5" s="56"/>
      <c r="AH5" s="16"/>
      <c r="AI5" s="59"/>
      <c r="AJ5" s="56"/>
    </row>
    <row r="6" spans="1:36" ht="19.5" customHeight="1">
      <c r="A6" s="56"/>
      <c r="B6" s="56"/>
      <c r="C6" s="56"/>
      <c r="D6" s="56"/>
      <c r="E6" s="58"/>
      <c r="F6" s="56"/>
      <c r="G6" s="58"/>
      <c r="H6" s="58"/>
      <c r="I6" s="58"/>
      <c r="J6" s="58"/>
      <c r="K6" s="58"/>
      <c r="L6" s="58"/>
      <c r="M6" s="58"/>
      <c r="N6"/>
      <c r="O6" s="58"/>
      <c r="P6" s="22" t="s">
        <v>133</v>
      </c>
      <c r="Q6" s="58"/>
      <c r="R6"/>
      <c r="S6" s="58"/>
      <c r="T6"/>
      <c r="U6" s="58"/>
      <c r="V6"/>
      <c r="W6" s="58"/>
      <c r="X6" s="58"/>
      <c r="Y6" s="58"/>
      <c r="Z6" s="58"/>
      <c r="AA6" s="58"/>
      <c r="AB6" s="58"/>
      <c r="AC6" s="58"/>
      <c r="AD6" s="58"/>
      <c r="AE6" s="58"/>
      <c r="AF6" s="59"/>
      <c r="AG6" s="58"/>
      <c r="AH6" s="16"/>
      <c r="AI6" s="58"/>
      <c r="AJ6" s="56"/>
    </row>
    <row r="7" spans="1:36" ht="19.5" customHeight="1">
      <c r="A7" s="56"/>
      <c r="B7" s="56"/>
      <c r="C7" s="56"/>
      <c r="D7" s="56"/>
      <c r="E7" s="58"/>
      <c r="F7" s="56"/>
      <c r="G7" s="58"/>
      <c r="H7" s="58"/>
      <c r="I7" s="58"/>
      <c r="J7" s="58"/>
      <c r="K7" s="58"/>
      <c r="L7" s="58"/>
      <c r="M7" s="58"/>
      <c r="N7"/>
      <c r="O7" s="58"/>
      <c r="P7" s="22" t="s">
        <v>134</v>
      </c>
      <c r="Q7" s="58"/>
      <c r="R7" s="22"/>
      <c r="S7" s="58"/>
      <c r="T7"/>
      <c r="U7" s="58"/>
      <c r="V7"/>
      <c r="W7" s="58"/>
      <c r="X7" s="58"/>
      <c r="Y7" s="58"/>
      <c r="Z7" s="58"/>
      <c r="AA7" s="58"/>
      <c r="AB7" s="58"/>
      <c r="AC7" s="58"/>
      <c r="AD7" s="58"/>
      <c r="AE7" s="58"/>
      <c r="AF7" s="59"/>
      <c r="AG7" s="58"/>
      <c r="AH7" s="16"/>
      <c r="AI7" s="58"/>
      <c r="AJ7" s="56"/>
    </row>
    <row r="8" spans="1:36" ht="19.5" customHeight="1">
      <c r="A8" s="56"/>
      <c r="B8" s="56"/>
      <c r="C8" s="56"/>
      <c r="D8" s="56"/>
      <c r="E8" s="58"/>
      <c r="F8" s="56"/>
      <c r="G8" s="58"/>
      <c r="H8" s="58"/>
      <c r="I8" s="58"/>
      <c r="J8" s="58"/>
      <c r="K8" s="58"/>
      <c r="L8" s="58"/>
      <c r="M8" s="58"/>
      <c r="N8" s="71"/>
      <c r="O8" s="58"/>
      <c r="P8" s="22" t="s">
        <v>135</v>
      </c>
      <c r="Q8" s="58"/>
      <c r="R8" s="73"/>
      <c r="S8" s="58"/>
      <c r="T8" s="70"/>
      <c r="U8" s="58"/>
      <c r="V8" s="70"/>
      <c r="W8" s="58"/>
      <c r="X8" s="58"/>
      <c r="Y8" s="58"/>
      <c r="Z8" s="58"/>
      <c r="AA8" s="58"/>
      <c r="AB8" s="58"/>
      <c r="AC8" s="58"/>
      <c r="AD8" s="58"/>
      <c r="AE8" s="58"/>
      <c r="AF8" s="59"/>
      <c r="AG8" s="58"/>
      <c r="AH8" s="16"/>
      <c r="AI8" s="58"/>
      <c r="AJ8" s="56"/>
    </row>
    <row r="9" spans="1:36" ht="19.5" customHeight="1">
      <c r="A9" s="56"/>
      <c r="B9" s="56"/>
      <c r="C9" s="56"/>
      <c r="D9" s="56"/>
      <c r="E9" s="58"/>
      <c r="F9" s="56"/>
      <c r="G9" s="58"/>
      <c r="H9" s="58"/>
      <c r="I9" s="58"/>
      <c r="J9" s="58"/>
      <c r="K9" s="58"/>
      <c r="L9" s="58"/>
      <c r="M9" s="58"/>
      <c r="N9" s="22"/>
      <c r="O9" s="58"/>
      <c r="P9" s="22" t="s">
        <v>136</v>
      </c>
      <c r="Q9" s="58"/>
      <c r="R9" s="58" t="s">
        <v>166</v>
      </c>
      <c r="S9" s="58"/>
      <c r="T9" s="22" t="s">
        <v>128</v>
      </c>
      <c r="U9" s="58"/>
      <c r="V9" s="22"/>
      <c r="W9" s="58"/>
      <c r="X9" s="58"/>
      <c r="Y9" s="58"/>
      <c r="Z9" s="58"/>
      <c r="AA9" s="58"/>
      <c r="AB9" s="58"/>
      <c r="AC9" s="58"/>
      <c r="AD9" s="58"/>
      <c r="AE9" s="58"/>
      <c r="AF9" s="59"/>
      <c r="AG9" s="58"/>
      <c r="AH9" s="16"/>
      <c r="AI9" s="58"/>
      <c r="AJ9" s="56"/>
    </row>
    <row r="10" spans="1:36" ht="19.5" customHeight="1">
      <c r="A10" s="56"/>
      <c r="B10" s="56"/>
      <c r="C10" s="56"/>
      <c r="D10" s="56"/>
      <c r="E10" s="56"/>
      <c r="F10" s="56"/>
      <c r="G10" s="56"/>
      <c r="H10" s="58"/>
      <c r="I10" s="56"/>
      <c r="J10" s="58"/>
      <c r="K10" s="56"/>
      <c r="L10" s="58"/>
      <c r="M10" s="56"/>
      <c r="O10" s="56"/>
      <c r="P10" s="22" t="s">
        <v>137</v>
      </c>
      <c r="Q10" s="56"/>
      <c r="R10" s="58" t="s">
        <v>144</v>
      </c>
      <c r="S10" s="56"/>
      <c r="T10" s="22" t="s">
        <v>129</v>
      </c>
      <c r="U10" s="56"/>
      <c r="V10" s="58" t="s">
        <v>268</v>
      </c>
      <c r="W10" s="56"/>
      <c r="X10" s="58" t="s">
        <v>243</v>
      </c>
      <c r="Y10" s="56"/>
      <c r="Z10" s="58"/>
      <c r="AA10" s="56"/>
      <c r="AB10" s="58"/>
      <c r="AC10" s="56"/>
      <c r="AD10" s="58"/>
      <c r="AE10" s="56"/>
      <c r="AF10" s="58" t="s">
        <v>47</v>
      </c>
      <c r="AG10" s="56"/>
      <c r="AI10" s="56"/>
      <c r="AJ10" s="16"/>
    </row>
    <row r="11" spans="1:36" ht="19.5" customHeight="1">
      <c r="A11" s="56"/>
      <c r="B11" s="56"/>
      <c r="C11" s="56"/>
      <c r="D11" s="58" t="s">
        <v>38</v>
      </c>
      <c r="E11" s="56"/>
      <c r="F11" s="58" t="s">
        <v>306</v>
      </c>
      <c r="G11" s="56"/>
      <c r="H11" s="58"/>
      <c r="I11" s="56"/>
      <c r="J11" s="58"/>
      <c r="K11" s="56"/>
      <c r="L11" s="56"/>
      <c r="M11" s="56"/>
      <c r="N11" s="71" t="s">
        <v>124</v>
      </c>
      <c r="O11" s="56"/>
      <c r="P11" s="22" t="s">
        <v>138</v>
      </c>
      <c r="Q11" s="56"/>
      <c r="R11" s="58" t="s">
        <v>145</v>
      </c>
      <c r="S11" s="56"/>
      <c r="T11" s="22" t="s">
        <v>141</v>
      </c>
      <c r="U11" s="56"/>
      <c r="V11" s="58" t="s">
        <v>269</v>
      </c>
      <c r="W11" s="56"/>
      <c r="X11" s="58" t="s">
        <v>244</v>
      </c>
      <c r="Y11" s="56"/>
      <c r="Z11" s="58" t="s">
        <v>116</v>
      </c>
      <c r="AA11" s="56"/>
      <c r="AB11" s="58" t="s">
        <v>148</v>
      </c>
      <c r="AC11" s="56"/>
      <c r="AD11" s="58" t="s">
        <v>44</v>
      </c>
      <c r="AE11" s="56"/>
      <c r="AF11" s="58" t="s">
        <v>48</v>
      </c>
      <c r="AG11" s="56"/>
      <c r="AH11" s="58" t="s">
        <v>51</v>
      </c>
      <c r="AI11" s="56"/>
      <c r="AJ11" s="15"/>
    </row>
    <row r="12" spans="1:36" ht="19.5" customHeight="1">
      <c r="A12" s="56"/>
      <c r="B12" s="56"/>
      <c r="C12" s="56"/>
      <c r="D12" s="58" t="s">
        <v>39</v>
      </c>
      <c r="E12" s="56"/>
      <c r="F12" s="58" t="s">
        <v>307</v>
      </c>
      <c r="G12" s="56"/>
      <c r="H12" s="58" t="s">
        <v>41</v>
      </c>
      <c r="I12" s="56"/>
      <c r="J12" s="58" t="s">
        <v>100</v>
      </c>
      <c r="K12" s="56"/>
      <c r="L12" s="58"/>
      <c r="M12" s="56"/>
      <c r="N12" s="22" t="s">
        <v>143</v>
      </c>
      <c r="O12" s="56"/>
      <c r="P12" s="22" t="s">
        <v>139</v>
      </c>
      <c r="Q12" s="56"/>
      <c r="R12" s="58" t="s">
        <v>146</v>
      </c>
      <c r="S12" s="56"/>
      <c r="T12" s="22" t="s">
        <v>142</v>
      </c>
      <c r="U12" s="56"/>
      <c r="V12" s="58" t="s">
        <v>270</v>
      </c>
      <c r="W12" s="56"/>
      <c r="X12" s="58" t="s">
        <v>305</v>
      </c>
      <c r="Y12" s="56"/>
      <c r="Z12" s="58" t="s">
        <v>77</v>
      </c>
      <c r="AA12" s="56"/>
      <c r="AB12" s="58" t="s">
        <v>149</v>
      </c>
      <c r="AC12" s="56"/>
      <c r="AD12" s="58" t="s">
        <v>45</v>
      </c>
      <c r="AE12" s="56"/>
      <c r="AF12" s="58" t="s">
        <v>49</v>
      </c>
      <c r="AG12" s="56"/>
      <c r="AH12" s="58" t="s">
        <v>52</v>
      </c>
      <c r="AI12" s="56"/>
      <c r="AJ12" s="17" t="s">
        <v>54</v>
      </c>
    </row>
    <row r="13" spans="1:36" ht="19.5" customHeight="1">
      <c r="A13" s="56"/>
      <c r="B13" s="2" t="s">
        <v>1</v>
      </c>
      <c r="C13" s="60"/>
      <c r="D13" s="58" t="s">
        <v>40</v>
      </c>
      <c r="E13" s="56"/>
      <c r="F13" s="58" t="s">
        <v>114</v>
      </c>
      <c r="G13" s="56"/>
      <c r="H13" s="58" t="s">
        <v>42</v>
      </c>
      <c r="I13" s="56"/>
      <c r="J13" s="58" t="s">
        <v>101</v>
      </c>
      <c r="K13" s="56"/>
      <c r="L13" s="58" t="s">
        <v>43</v>
      </c>
      <c r="M13" s="56"/>
      <c r="N13" s="22" t="s">
        <v>125</v>
      </c>
      <c r="O13" s="56"/>
      <c r="P13" s="22" t="s">
        <v>140</v>
      </c>
      <c r="Q13" s="56"/>
      <c r="R13" s="58" t="s">
        <v>147</v>
      </c>
      <c r="S13" s="56"/>
      <c r="T13" s="22" t="s">
        <v>130</v>
      </c>
      <c r="U13" s="56"/>
      <c r="V13" s="58" t="s">
        <v>271</v>
      </c>
      <c r="W13" s="56"/>
      <c r="X13" s="58" t="s">
        <v>304</v>
      </c>
      <c r="Y13" s="56"/>
      <c r="Z13" s="58" t="s">
        <v>76</v>
      </c>
      <c r="AA13" s="56"/>
      <c r="AB13" s="58" t="s">
        <v>140</v>
      </c>
      <c r="AC13" s="56"/>
      <c r="AD13" s="58" t="s">
        <v>46</v>
      </c>
      <c r="AE13" s="56"/>
      <c r="AF13" s="58" t="s">
        <v>50</v>
      </c>
      <c r="AG13" s="56"/>
      <c r="AH13" s="58" t="s">
        <v>53</v>
      </c>
      <c r="AI13" s="56"/>
      <c r="AJ13" s="17" t="s">
        <v>55</v>
      </c>
    </row>
    <row r="14" spans="1:36" ht="19.5" customHeight="1">
      <c r="A14" s="56"/>
      <c r="B14" s="60"/>
      <c r="C14" s="60"/>
      <c r="D14" s="170" t="s">
        <v>95</v>
      </c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</row>
    <row r="15" spans="1:36" ht="19.5" customHeight="1">
      <c r="A15" s="54" t="s">
        <v>266</v>
      </c>
      <c r="B15" s="61"/>
      <c r="C15" s="61"/>
      <c r="D15" s="51"/>
      <c r="E15" s="52"/>
      <c r="F15" s="51"/>
      <c r="G15" s="52"/>
      <c r="H15" s="51"/>
      <c r="I15" s="52"/>
      <c r="J15" s="51"/>
      <c r="K15" s="52"/>
      <c r="L15" s="51"/>
      <c r="M15" s="52"/>
      <c r="N15" s="51"/>
      <c r="O15" s="52"/>
      <c r="P15" s="51"/>
      <c r="Q15" s="52"/>
      <c r="R15" s="51"/>
      <c r="S15" s="52"/>
      <c r="T15" s="52"/>
      <c r="U15" s="52"/>
      <c r="V15" s="52"/>
      <c r="W15" s="52"/>
      <c r="X15" s="52"/>
      <c r="Y15" s="52"/>
      <c r="Z15" s="51"/>
      <c r="AA15" s="52"/>
      <c r="AB15" s="51"/>
      <c r="AC15" s="52"/>
      <c r="AD15" s="51"/>
      <c r="AE15" s="52"/>
      <c r="AF15" s="51"/>
      <c r="AG15" s="52"/>
      <c r="AH15" s="51"/>
      <c r="AI15" s="52"/>
      <c r="AJ15" s="21"/>
    </row>
    <row r="16" spans="1:36" ht="19.5" customHeight="1">
      <c r="A16" s="54" t="s">
        <v>272</v>
      </c>
      <c r="B16" s="61"/>
      <c r="C16" s="61"/>
      <c r="D16" s="18">
        <v>7520978</v>
      </c>
      <c r="E16" s="19"/>
      <c r="F16" s="18">
        <v>18224269</v>
      </c>
      <c r="G16" s="19"/>
      <c r="H16" s="18">
        <v>360835</v>
      </c>
      <c r="I16" s="19"/>
      <c r="J16" s="18">
        <v>7715</v>
      </c>
      <c r="K16" s="19"/>
      <c r="L16" s="18">
        <v>7952262</v>
      </c>
      <c r="M16" s="19"/>
      <c r="N16" s="18">
        <v>-25613</v>
      </c>
      <c r="O16" s="19"/>
      <c r="P16" s="18">
        <v>-1501718</v>
      </c>
      <c r="Q16" s="19"/>
      <c r="R16" s="18">
        <v>17133</v>
      </c>
      <c r="S16" s="19"/>
      <c r="T16" s="19">
        <v>2335761</v>
      </c>
      <c r="U16" s="19"/>
      <c r="V16" s="19">
        <v>-6172</v>
      </c>
      <c r="W16" s="19"/>
      <c r="X16" s="19">
        <v>-2088493</v>
      </c>
      <c r="Y16" s="19"/>
      <c r="Z16" s="18">
        <v>-22660706</v>
      </c>
      <c r="AA16" s="19"/>
      <c r="AB16" s="18">
        <v>513196</v>
      </c>
      <c r="AC16" s="19"/>
      <c r="AD16" s="18">
        <v>-23416612</v>
      </c>
      <c r="AE16" s="19"/>
      <c r="AF16" s="18">
        <v>10649447</v>
      </c>
      <c r="AG16" s="19"/>
      <c r="AH16" s="18">
        <v>336219</v>
      </c>
      <c r="AI16" s="19"/>
      <c r="AJ16" s="18">
        <f>AF16+AH16</f>
        <v>10985666</v>
      </c>
    </row>
    <row r="17" spans="1:36" ht="19.5" hidden="1" customHeight="1">
      <c r="A17" s="54" t="s">
        <v>115</v>
      </c>
      <c r="B17" s="61"/>
      <c r="C17" s="61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</row>
    <row r="18" spans="1:36" ht="19.5" hidden="1" customHeight="1">
      <c r="A18" s="101" t="s">
        <v>158</v>
      </c>
      <c r="B18" s="65"/>
      <c r="C18" s="65"/>
      <c r="D18" s="21"/>
      <c r="E18" s="20"/>
      <c r="F18" s="21"/>
      <c r="G18" s="20"/>
      <c r="H18" s="21"/>
      <c r="I18" s="20"/>
      <c r="J18" s="21"/>
      <c r="K18" s="20"/>
      <c r="L18" s="21"/>
      <c r="M18" s="20"/>
      <c r="N18" s="20"/>
      <c r="O18" s="20"/>
      <c r="P18" s="20"/>
      <c r="Q18" s="20"/>
      <c r="R18" s="20"/>
      <c r="S18" s="20"/>
      <c r="T18" s="21"/>
      <c r="U18" s="20"/>
      <c r="V18" s="21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</row>
    <row r="19" spans="1:36" ht="19.5" hidden="1" customHeight="1">
      <c r="A19" s="7" t="s">
        <v>156</v>
      </c>
      <c r="B19" s="80"/>
      <c r="C19" s="64"/>
      <c r="D19" s="68"/>
      <c r="E19" s="20"/>
      <c r="F19" s="68"/>
      <c r="G19" s="20"/>
      <c r="H19" s="68"/>
      <c r="I19" s="20"/>
      <c r="J19" s="68"/>
      <c r="K19" s="20"/>
      <c r="L19" s="68"/>
      <c r="M19" s="20"/>
      <c r="N19" s="68"/>
      <c r="O19" s="20"/>
      <c r="P19" s="68"/>
      <c r="Q19" s="20"/>
      <c r="R19" s="68"/>
      <c r="S19" s="20"/>
      <c r="T19" s="68"/>
      <c r="U19" s="20"/>
      <c r="V19" s="68"/>
      <c r="W19" s="20"/>
      <c r="X19" s="20"/>
      <c r="Y19" s="20"/>
      <c r="Z19" s="68"/>
      <c r="AA19" s="20"/>
      <c r="AB19" s="20"/>
      <c r="AC19" s="20"/>
      <c r="AD19" s="68"/>
      <c r="AE19" s="20"/>
      <c r="AF19" s="68"/>
      <c r="AG19" s="20"/>
      <c r="AH19" s="68"/>
      <c r="AI19" s="20"/>
      <c r="AJ19" s="68"/>
    </row>
    <row r="20" spans="1:36" s="1" customFormat="1" ht="19.5" hidden="1" customHeight="1">
      <c r="A20" s="101" t="s">
        <v>159</v>
      </c>
      <c r="B20" s="65"/>
      <c r="C20" s="65"/>
      <c r="D20" s="69"/>
      <c r="E20" s="19"/>
      <c r="F20" s="69"/>
      <c r="G20" s="19"/>
      <c r="H20" s="69"/>
      <c r="I20" s="19"/>
      <c r="J20" s="69"/>
      <c r="K20" s="19"/>
      <c r="L20" s="69"/>
      <c r="M20" s="19"/>
      <c r="N20" s="69"/>
      <c r="O20" s="19"/>
      <c r="P20" s="69"/>
      <c r="Q20" s="19"/>
      <c r="R20" s="69"/>
      <c r="S20" s="19"/>
      <c r="T20" s="69"/>
      <c r="U20" s="19"/>
      <c r="V20" s="69"/>
      <c r="W20" s="19"/>
      <c r="X20" s="19"/>
      <c r="Y20" s="19"/>
      <c r="Z20" s="69"/>
      <c r="AA20" s="19"/>
      <c r="AB20" s="42"/>
      <c r="AC20" s="19"/>
      <c r="AD20" s="69"/>
      <c r="AE20" s="19"/>
      <c r="AF20" s="69"/>
      <c r="AG20" s="19"/>
      <c r="AH20" s="69"/>
      <c r="AI20" s="19"/>
      <c r="AJ20" s="69"/>
    </row>
    <row r="21" spans="1:36" ht="19.5" hidden="1" customHeight="1">
      <c r="A21" s="54"/>
      <c r="B21" s="61"/>
      <c r="C21" s="61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8"/>
      <c r="V21" s="19"/>
      <c r="W21" s="18"/>
      <c r="X21" s="18"/>
      <c r="Y21" s="18"/>
      <c r="Z21" s="18"/>
      <c r="AA21" s="18"/>
      <c r="AB21" s="18"/>
      <c r="AC21" s="18"/>
      <c r="AD21" s="18"/>
      <c r="AE21" s="18"/>
      <c r="AF21" s="19"/>
      <c r="AG21" s="18"/>
      <c r="AH21" s="18"/>
      <c r="AI21" s="18"/>
      <c r="AJ21" s="19"/>
    </row>
    <row r="22" spans="1:36" ht="19.5" hidden="1" customHeight="1">
      <c r="A22" s="145" t="s">
        <v>167</v>
      </c>
      <c r="B22" s="65"/>
      <c r="C22" s="65"/>
      <c r="D22" s="83"/>
      <c r="E22" s="84"/>
      <c r="F22" s="83"/>
      <c r="G22" s="84"/>
      <c r="H22" s="83"/>
      <c r="I22" s="84"/>
      <c r="J22" s="83"/>
      <c r="K22" s="84"/>
      <c r="L22" s="83"/>
      <c r="M22" s="84"/>
      <c r="N22" s="83"/>
      <c r="O22" s="84"/>
      <c r="P22" s="83"/>
      <c r="Q22" s="84"/>
      <c r="R22" s="83"/>
      <c r="S22" s="84"/>
      <c r="T22" s="83"/>
      <c r="U22" s="84"/>
      <c r="V22" s="83"/>
      <c r="W22" s="84"/>
      <c r="X22" s="84"/>
      <c r="Y22" s="84"/>
      <c r="Z22" s="83"/>
      <c r="AA22" s="84"/>
      <c r="AB22" s="84"/>
      <c r="AC22" s="84"/>
      <c r="AD22" s="84"/>
      <c r="AE22" s="84"/>
      <c r="AF22" s="84"/>
      <c r="AG22" s="84"/>
      <c r="AH22" s="84"/>
      <c r="AI22" s="84"/>
      <c r="AJ22" s="84"/>
    </row>
    <row r="23" spans="1:36" ht="19.5" hidden="1" customHeight="1">
      <c r="A23" s="146" t="s">
        <v>168</v>
      </c>
      <c r="B23" s="147"/>
      <c r="C23" s="65"/>
      <c r="D23" s="83"/>
      <c r="E23" s="84"/>
      <c r="F23" s="83"/>
      <c r="G23" s="84"/>
      <c r="H23" s="83"/>
      <c r="I23" s="84"/>
      <c r="J23" s="83"/>
      <c r="K23" s="84"/>
      <c r="L23" s="83"/>
      <c r="M23" s="84"/>
      <c r="N23" s="83"/>
      <c r="O23" s="84"/>
      <c r="P23" s="83"/>
      <c r="Q23" s="84"/>
      <c r="R23" s="83"/>
      <c r="S23" s="84"/>
      <c r="T23" s="83"/>
      <c r="U23" s="84"/>
      <c r="V23" s="83"/>
      <c r="W23" s="84"/>
      <c r="X23" s="84"/>
      <c r="Y23" s="84"/>
      <c r="Z23" s="84"/>
      <c r="AA23" s="84"/>
      <c r="AB23" s="84"/>
      <c r="AC23" s="84"/>
      <c r="AD23" s="84"/>
      <c r="AE23" s="84"/>
      <c r="AF23" s="20"/>
      <c r="AG23" s="84"/>
      <c r="AH23" s="84"/>
      <c r="AI23" s="84"/>
      <c r="AJ23" s="84"/>
    </row>
    <row r="24" spans="1:36" ht="19.5" hidden="1" customHeight="1">
      <c r="A24" s="146" t="s">
        <v>169</v>
      </c>
      <c r="B24" s="147"/>
      <c r="C24" s="65"/>
      <c r="D24" s="85"/>
      <c r="E24" s="84"/>
      <c r="F24" s="85"/>
      <c r="G24" s="84"/>
      <c r="H24" s="85"/>
      <c r="I24" s="84"/>
      <c r="J24" s="85"/>
      <c r="K24" s="84"/>
      <c r="L24" s="85"/>
      <c r="M24" s="84"/>
      <c r="N24" s="85"/>
      <c r="O24" s="84"/>
      <c r="P24" s="85"/>
      <c r="Q24" s="84"/>
      <c r="R24" s="85"/>
      <c r="S24" s="84"/>
      <c r="T24" s="85"/>
      <c r="U24" s="84"/>
      <c r="V24" s="85"/>
      <c r="W24" s="84"/>
      <c r="X24" s="84"/>
      <c r="Y24" s="84"/>
      <c r="Z24" s="85"/>
      <c r="AA24" s="84"/>
      <c r="AB24" s="85"/>
      <c r="AC24" s="84"/>
      <c r="AD24" s="85"/>
      <c r="AE24" s="84"/>
      <c r="AF24" s="85"/>
      <c r="AG24" s="84"/>
      <c r="AH24" s="85"/>
      <c r="AI24" s="84"/>
      <c r="AJ24" s="85"/>
    </row>
    <row r="25" spans="1:36" ht="19.5" hidden="1" customHeight="1">
      <c r="A25" s="145" t="s">
        <v>170</v>
      </c>
      <c r="B25" s="65"/>
      <c r="C25" s="65"/>
      <c r="D25" s="86"/>
      <c r="E25" s="87"/>
      <c r="F25" s="86"/>
      <c r="G25" s="87"/>
      <c r="H25" s="86"/>
      <c r="I25" s="87"/>
      <c r="J25" s="86"/>
      <c r="K25" s="87"/>
      <c r="L25" s="86"/>
      <c r="M25" s="87"/>
      <c r="N25" s="86"/>
      <c r="O25" s="87"/>
      <c r="P25" s="86"/>
      <c r="Q25" s="87"/>
      <c r="R25" s="86"/>
      <c r="S25" s="87"/>
      <c r="T25" s="86"/>
      <c r="U25" s="87"/>
      <c r="V25" s="86"/>
      <c r="W25" s="87"/>
      <c r="X25" s="87"/>
      <c r="Y25" s="87"/>
      <c r="Z25" s="86"/>
      <c r="AA25" s="87"/>
      <c r="AB25" s="86"/>
      <c r="AC25" s="87"/>
      <c r="AD25" s="86"/>
      <c r="AE25" s="87"/>
      <c r="AF25" s="86"/>
      <c r="AG25" s="87"/>
      <c r="AH25" s="86"/>
      <c r="AI25" s="87"/>
      <c r="AJ25" s="86"/>
    </row>
    <row r="26" spans="1:36" ht="19.5" hidden="1" customHeight="1">
      <c r="A26" s="54"/>
      <c r="B26" s="61"/>
      <c r="C26" s="61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9"/>
      <c r="U26" s="18"/>
      <c r="V26" s="19"/>
      <c r="W26" s="18"/>
      <c r="X26" s="18"/>
      <c r="Y26" s="18"/>
      <c r="Z26" s="18"/>
      <c r="AA26" s="18"/>
      <c r="AB26" s="18"/>
      <c r="AC26" s="18"/>
      <c r="AD26" s="18"/>
      <c r="AE26" s="18"/>
      <c r="AF26" s="19"/>
      <c r="AG26" s="18"/>
      <c r="AH26" s="18"/>
      <c r="AI26" s="18"/>
      <c r="AJ26" s="19"/>
    </row>
    <row r="27" spans="1:36" ht="19.5" hidden="1" customHeight="1">
      <c r="A27" s="101" t="s">
        <v>199</v>
      </c>
      <c r="B27" s="61"/>
      <c r="C27" s="61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9"/>
      <c r="U27" s="18"/>
      <c r="V27" s="19"/>
      <c r="W27" s="18"/>
      <c r="X27" s="18"/>
      <c r="Y27" s="18"/>
      <c r="Z27" s="18"/>
      <c r="AA27" s="18"/>
      <c r="AB27" s="18"/>
      <c r="AC27" s="18"/>
      <c r="AD27" s="18"/>
      <c r="AE27" s="18"/>
      <c r="AF27" s="19"/>
      <c r="AG27" s="18"/>
      <c r="AH27" s="18"/>
      <c r="AI27" s="18"/>
      <c r="AJ27" s="19"/>
    </row>
    <row r="28" spans="1:36" ht="19.5" hidden="1" customHeight="1">
      <c r="A28" s="101" t="s">
        <v>200</v>
      </c>
      <c r="B28" s="61"/>
      <c r="C28" s="21"/>
      <c r="D28" s="21"/>
      <c r="E28" s="20"/>
      <c r="F28" s="21"/>
      <c r="G28" s="20"/>
      <c r="H28" s="21"/>
      <c r="I28" s="20"/>
      <c r="J28" s="21"/>
      <c r="K28" s="20"/>
      <c r="L28" s="21"/>
      <c r="M28" s="20"/>
      <c r="N28" s="21"/>
      <c r="O28" s="20"/>
      <c r="P28" s="21"/>
      <c r="Q28" s="20"/>
      <c r="R28" s="20"/>
      <c r="S28" s="20"/>
      <c r="T28" s="21"/>
      <c r="U28" s="20"/>
      <c r="V28" s="21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</row>
    <row r="29" spans="1:36" ht="19.5" hidden="1" customHeight="1">
      <c r="A29" s="102" t="s">
        <v>171</v>
      </c>
      <c r="B29" s="80"/>
      <c r="C29" s="20"/>
      <c r="D29" s="68"/>
      <c r="E29" s="20"/>
      <c r="F29" s="68"/>
      <c r="G29" s="20"/>
      <c r="H29" s="68"/>
      <c r="I29" s="20"/>
      <c r="J29" s="68"/>
      <c r="K29" s="20"/>
      <c r="L29" s="68"/>
      <c r="M29" s="20"/>
      <c r="N29" s="68"/>
      <c r="O29" s="20"/>
      <c r="P29" s="68"/>
      <c r="Q29" s="20"/>
      <c r="R29" s="68"/>
      <c r="S29" s="20"/>
      <c r="T29" s="68"/>
      <c r="U29" s="20"/>
      <c r="V29" s="68"/>
      <c r="W29" s="20"/>
      <c r="X29" s="20"/>
      <c r="Y29" s="20"/>
      <c r="Z29" s="68"/>
      <c r="AA29" s="20"/>
      <c r="AB29" s="68"/>
      <c r="AC29" s="20"/>
      <c r="AD29" s="68"/>
      <c r="AE29" s="20"/>
      <c r="AF29" s="68"/>
      <c r="AG29" s="20"/>
      <c r="AH29" s="68"/>
      <c r="AI29" s="20"/>
      <c r="AJ29" s="68"/>
    </row>
    <row r="30" spans="1:36" ht="19.5" hidden="1" customHeight="1">
      <c r="A30" s="101" t="s">
        <v>172</v>
      </c>
      <c r="B30" s="61"/>
      <c r="C30" s="19"/>
      <c r="D30" s="69"/>
      <c r="E30" s="19"/>
      <c r="F30" s="69"/>
      <c r="G30" s="19"/>
      <c r="H30" s="69"/>
      <c r="I30" s="19"/>
      <c r="J30" s="69"/>
      <c r="K30" s="19"/>
      <c r="L30" s="69"/>
      <c r="M30" s="19"/>
      <c r="N30" s="69"/>
      <c r="O30" s="19"/>
      <c r="P30" s="69"/>
      <c r="Q30" s="19"/>
      <c r="R30" s="69"/>
      <c r="S30" s="19"/>
      <c r="T30" s="69"/>
      <c r="U30" s="19"/>
      <c r="V30" s="69"/>
      <c r="W30" s="19"/>
      <c r="X30" s="19"/>
      <c r="Y30" s="19"/>
      <c r="Z30" s="69"/>
      <c r="AA30" s="19"/>
      <c r="AB30" s="69"/>
      <c r="AC30" s="19"/>
      <c r="AD30" s="69"/>
      <c r="AE30" s="19"/>
      <c r="AF30" s="69"/>
      <c r="AG30" s="19"/>
      <c r="AH30" s="69"/>
      <c r="AI30" s="19"/>
      <c r="AJ30" s="69"/>
    </row>
    <row r="31" spans="1:36" ht="19.5" hidden="1" customHeight="1">
      <c r="A31" s="64"/>
      <c r="B31" s="61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</row>
    <row r="32" spans="1:36" ht="19.5" hidden="1" customHeight="1">
      <c r="A32" s="103" t="s">
        <v>173</v>
      </c>
      <c r="B32" s="61"/>
      <c r="C32" s="19"/>
      <c r="D32" s="69"/>
      <c r="E32" s="19"/>
      <c r="F32" s="69"/>
      <c r="G32" s="19"/>
      <c r="H32" s="69"/>
      <c r="I32" s="19"/>
      <c r="J32" s="69"/>
      <c r="K32" s="19"/>
      <c r="L32" s="69"/>
      <c r="M32" s="19"/>
      <c r="N32" s="69"/>
      <c r="O32" s="19"/>
      <c r="P32" s="69"/>
      <c r="Q32" s="19"/>
      <c r="R32" s="69"/>
      <c r="S32" s="19"/>
      <c r="T32" s="69"/>
      <c r="U32" s="19"/>
      <c r="V32" s="69"/>
      <c r="W32" s="19"/>
      <c r="X32" s="19"/>
      <c r="Y32" s="19"/>
      <c r="Z32" s="69"/>
      <c r="AA32" s="19"/>
      <c r="AB32" s="69"/>
      <c r="AC32" s="19"/>
      <c r="AD32" s="69"/>
      <c r="AE32" s="19"/>
      <c r="AF32" s="69"/>
      <c r="AG32" s="19"/>
      <c r="AH32" s="69"/>
      <c r="AI32" s="19"/>
      <c r="AJ32" s="69"/>
    </row>
    <row r="33" spans="1:40" ht="19.5" hidden="1" customHeight="1">
      <c r="A33" s="103"/>
      <c r="B33" s="61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</row>
    <row r="34" spans="1:40" ht="19.5" hidden="1" customHeight="1">
      <c r="A34" s="102" t="s">
        <v>247</v>
      </c>
      <c r="B34" s="60"/>
      <c r="C34" s="60"/>
      <c r="D34" s="20">
        <v>0</v>
      </c>
      <c r="E34" s="20"/>
      <c r="F34" s="20">
        <v>0</v>
      </c>
      <c r="G34" s="20"/>
      <c r="H34" s="20">
        <v>0</v>
      </c>
      <c r="I34" s="20"/>
      <c r="J34" s="20">
        <v>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0</v>
      </c>
      <c r="Y34" s="20"/>
      <c r="Z34" s="20">
        <v>0</v>
      </c>
      <c r="AA34" s="20"/>
      <c r="AB34" s="20"/>
      <c r="AC34" s="20"/>
      <c r="AD34" s="21">
        <f>SUM(N34:AB34)</f>
        <v>0</v>
      </c>
      <c r="AE34" s="20"/>
      <c r="AF34" s="21">
        <f>SUM(D34:L34,AD34)</f>
        <v>0</v>
      </c>
      <c r="AG34" s="20"/>
      <c r="AH34" s="20"/>
      <c r="AI34" s="20"/>
      <c r="AJ34" s="20">
        <f>SUM(AF34:AH34)</f>
        <v>0</v>
      </c>
    </row>
    <row r="35" spans="1:40" ht="19.5" hidden="1" customHeight="1">
      <c r="A35" s="54" t="s">
        <v>267</v>
      </c>
      <c r="B35" s="61"/>
      <c r="C35" s="61"/>
      <c r="D35" s="42">
        <f>SUM(D16,D34)</f>
        <v>7520978</v>
      </c>
      <c r="E35" s="19"/>
      <c r="F35" s="42">
        <f>SUM(F16,F34)</f>
        <v>18224269</v>
      </c>
      <c r="G35" s="19"/>
      <c r="H35" s="42">
        <f>SUM(H16,H34)</f>
        <v>360835</v>
      </c>
      <c r="I35" s="19"/>
      <c r="J35" s="42">
        <f>SUM(J16,J34)</f>
        <v>7715</v>
      </c>
      <c r="K35" s="19"/>
      <c r="L35" s="42">
        <f>SUM(L16,L34)</f>
        <v>7952262</v>
      </c>
      <c r="M35" s="19"/>
      <c r="N35" s="42">
        <f>SUM(N16,N34)</f>
        <v>-25613</v>
      </c>
      <c r="O35" s="19"/>
      <c r="P35" s="42">
        <f>SUM(P16,P34)</f>
        <v>-1501718</v>
      </c>
      <c r="Q35" s="19"/>
      <c r="R35" s="42">
        <f>SUM(R16,R34)</f>
        <v>17133</v>
      </c>
      <c r="S35" s="19"/>
      <c r="T35" s="42">
        <f>SUM(T16,T34)</f>
        <v>2335761</v>
      </c>
      <c r="U35" s="19"/>
      <c r="V35" s="42">
        <f>SUM(V16,V34)</f>
        <v>-6172</v>
      </c>
      <c r="W35" s="19"/>
      <c r="X35" s="42">
        <f>SUM(X16,X34)</f>
        <v>-2088493</v>
      </c>
      <c r="Y35" s="19"/>
      <c r="Z35" s="42">
        <f>SUM(Z16,Z34)</f>
        <v>-22660706</v>
      </c>
      <c r="AA35" s="19"/>
      <c r="AB35" s="42">
        <f>SUM(AB16,AB34)</f>
        <v>513196</v>
      </c>
      <c r="AC35" s="19"/>
      <c r="AD35" s="42">
        <f>SUM(AD16,AD34)</f>
        <v>-23416612</v>
      </c>
      <c r="AE35" s="19"/>
      <c r="AF35" s="42">
        <f>SUM(AF16,AF34)</f>
        <v>10649447</v>
      </c>
      <c r="AG35" s="19"/>
      <c r="AH35" s="42">
        <f>SUM(AH16,AH34)</f>
        <v>336219</v>
      </c>
      <c r="AI35" s="19"/>
      <c r="AJ35" s="42">
        <f>SUM(AJ16,AJ34)</f>
        <v>10985666</v>
      </c>
    </row>
    <row r="36" spans="1:40" ht="19.5" customHeight="1">
      <c r="A36" s="54"/>
      <c r="B36" s="61"/>
      <c r="C36" s="61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</row>
    <row r="37" spans="1:40" ht="19.5" customHeight="1">
      <c r="A37" s="54" t="s">
        <v>276</v>
      </c>
      <c r="B37" s="61"/>
      <c r="C37" s="61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</row>
    <row r="38" spans="1:40" ht="19.5" customHeight="1">
      <c r="A38" s="62" t="s">
        <v>274</v>
      </c>
      <c r="B38" s="60"/>
      <c r="C38" s="60"/>
      <c r="D38" s="20">
        <v>0</v>
      </c>
      <c r="E38" s="20"/>
      <c r="F38" s="20">
        <v>0</v>
      </c>
      <c r="G38" s="20"/>
      <c r="H38" s="20">
        <v>0</v>
      </c>
      <c r="I38" s="20"/>
      <c r="J38" s="20">
        <v>0</v>
      </c>
      <c r="K38" s="20"/>
      <c r="L38" s="20">
        <v>251965</v>
      </c>
      <c r="M38" s="20"/>
      <c r="N38" s="20">
        <v>0</v>
      </c>
      <c r="O38" s="20"/>
      <c r="P38" s="20">
        <v>0</v>
      </c>
      <c r="Q38" s="20"/>
      <c r="R38" s="20">
        <v>0</v>
      </c>
      <c r="S38" s="20"/>
      <c r="T38" s="20">
        <v>0</v>
      </c>
      <c r="U38" s="20"/>
      <c r="V38" s="20">
        <v>0</v>
      </c>
      <c r="W38" s="20"/>
      <c r="X38" s="20">
        <v>0</v>
      </c>
      <c r="Y38" s="20"/>
      <c r="Z38" s="20">
        <v>0</v>
      </c>
      <c r="AA38" s="20"/>
      <c r="AB38" s="20">
        <v>0</v>
      </c>
      <c r="AC38" s="20"/>
      <c r="AD38" s="20">
        <f>SUM(N38:AB38)</f>
        <v>0</v>
      </c>
      <c r="AE38" s="20"/>
      <c r="AF38" s="21">
        <f>SUM(D38:L38,AD38)</f>
        <v>251965</v>
      </c>
      <c r="AG38" s="20"/>
      <c r="AH38" s="20">
        <v>-27438</v>
      </c>
      <c r="AI38" s="20"/>
      <c r="AJ38" s="20">
        <f t="shared" ref="AJ38" si="0">AF38+AH38</f>
        <v>224527</v>
      </c>
      <c r="AL38" s="81">
        <f>AF38-'PL 4-5'!D81</f>
        <v>0</v>
      </c>
      <c r="AM38" s="81">
        <f>AH38-'PL 4-5'!D82</f>
        <v>0</v>
      </c>
      <c r="AN38" s="81">
        <f>AJ38-'PL 4-5'!D83</f>
        <v>0</v>
      </c>
    </row>
    <row r="39" spans="1:40" ht="19.5" customHeight="1">
      <c r="A39" s="62" t="s">
        <v>275</v>
      </c>
      <c r="B39" s="60"/>
      <c r="C39" s="60"/>
      <c r="D39" s="21">
        <v>0</v>
      </c>
      <c r="E39" s="20"/>
      <c r="F39" s="21">
        <v>0</v>
      </c>
      <c r="G39" s="20"/>
      <c r="H39" s="21">
        <v>0</v>
      </c>
      <c r="I39" s="20"/>
      <c r="J39" s="21">
        <v>0</v>
      </c>
      <c r="K39" s="20"/>
      <c r="L39" s="21">
        <v>23370</v>
      </c>
      <c r="M39" s="20"/>
      <c r="N39" s="21">
        <v>-134226</v>
      </c>
      <c r="O39" s="20"/>
      <c r="P39" s="21">
        <v>210995</v>
      </c>
      <c r="Q39" s="20"/>
      <c r="R39" s="21">
        <v>5709</v>
      </c>
      <c r="S39" s="20"/>
      <c r="T39" s="21">
        <v>-1842767</v>
      </c>
      <c r="U39" s="20"/>
      <c r="V39" s="21">
        <v>-32123</v>
      </c>
      <c r="W39" s="20"/>
      <c r="X39" s="68">
        <v>852393</v>
      </c>
      <c r="Y39" s="20"/>
      <c r="Z39" s="68">
        <v>0</v>
      </c>
      <c r="AA39" s="20"/>
      <c r="AB39" s="21">
        <v>3677</v>
      </c>
      <c r="AC39" s="20"/>
      <c r="AD39" s="21">
        <f>SUM(N39:AB39)</f>
        <v>-936342</v>
      </c>
      <c r="AE39" s="20"/>
      <c r="AF39" s="21">
        <f>SUM(D39:L39,AD39)</f>
        <v>-912972</v>
      </c>
      <c r="AG39" s="20"/>
      <c r="AH39" s="21">
        <v>-29531</v>
      </c>
      <c r="AI39" s="20"/>
      <c r="AJ39" s="21">
        <f>AF39+AH39</f>
        <v>-942503</v>
      </c>
    </row>
    <row r="40" spans="1:40" ht="19.5" customHeight="1">
      <c r="A40" s="54" t="s">
        <v>242</v>
      </c>
      <c r="B40" s="61"/>
      <c r="C40" s="61"/>
      <c r="D40" s="42">
        <f>+D38+D39</f>
        <v>0</v>
      </c>
      <c r="E40" s="19"/>
      <c r="F40" s="42">
        <f>+F38+F39</f>
        <v>0</v>
      </c>
      <c r="G40" s="19"/>
      <c r="H40" s="42">
        <f>+H38+H39</f>
        <v>0</v>
      </c>
      <c r="I40" s="19"/>
      <c r="J40" s="42">
        <f>+J38+J39</f>
        <v>0</v>
      </c>
      <c r="K40" s="19"/>
      <c r="L40" s="42">
        <f>+L38+L39</f>
        <v>275335</v>
      </c>
      <c r="M40" s="19"/>
      <c r="N40" s="42">
        <f t="shared" ref="N40:P40" si="1">+N38+N39</f>
        <v>-134226</v>
      </c>
      <c r="O40" s="19"/>
      <c r="P40" s="42">
        <f t="shared" si="1"/>
        <v>210995</v>
      </c>
      <c r="Q40" s="19"/>
      <c r="R40" s="42">
        <f>+R38+R39</f>
        <v>5709</v>
      </c>
      <c r="S40" s="19"/>
      <c r="T40" s="42">
        <f>+T38+T39</f>
        <v>-1842767</v>
      </c>
      <c r="U40" s="19"/>
      <c r="V40" s="42">
        <f>+V38+V39</f>
        <v>-32123</v>
      </c>
      <c r="W40" s="19"/>
      <c r="X40" s="42">
        <f>+X38+X39</f>
        <v>852393</v>
      </c>
      <c r="Y40" s="19"/>
      <c r="Z40" s="42">
        <f>+Z38+Z39</f>
        <v>0</v>
      </c>
      <c r="AA40" s="19"/>
      <c r="AB40" s="42">
        <f>+AB38+AB39</f>
        <v>3677</v>
      </c>
      <c r="AC40" s="19"/>
      <c r="AD40" s="42">
        <f>+AD38+AD39</f>
        <v>-936342</v>
      </c>
      <c r="AE40" s="19"/>
      <c r="AF40" s="42">
        <f>SUM(AD40,D40:L40)</f>
        <v>-661007</v>
      </c>
      <c r="AG40" s="19"/>
      <c r="AH40" s="42">
        <f>+AH38+AH39</f>
        <v>-56969</v>
      </c>
      <c r="AI40" s="19"/>
      <c r="AJ40" s="42">
        <f>+AJ38+AJ39</f>
        <v>-717976</v>
      </c>
      <c r="AL40" s="81">
        <f>AF40-'PL 4-5'!D86</f>
        <v>0</v>
      </c>
      <c r="AM40" s="81">
        <f>AH40-'PL 4-5'!D87</f>
        <v>0</v>
      </c>
      <c r="AN40" s="81">
        <f>AJ40-'PL 4-5'!D88</f>
        <v>0</v>
      </c>
    </row>
    <row r="41" spans="1:40" ht="19.5" customHeight="1">
      <c r="A41" s="54"/>
      <c r="B41" s="61"/>
      <c r="C41" s="61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</row>
    <row r="42" spans="1:40" ht="19.5" customHeight="1">
      <c r="A42" s="62" t="s">
        <v>57</v>
      </c>
      <c r="B42" s="62"/>
      <c r="C42" s="62"/>
      <c r="D42" s="20">
        <v>0</v>
      </c>
      <c r="E42" s="20"/>
      <c r="F42" s="20">
        <v>0</v>
      </c>
      <c r="G42" s="20"/>
      <c r="H42" s="20">
        <v>0</v>
      </c>
      <c r="I42" s="20"/>
      <c r="J42" s="20">
        <v>0</v>
      </c>
      <c r="K42" s="20"/>
      <c r="L42" s="20">
        <v>-66210</v>
      </c>
      <c r="M42" s="20"/>
      <c r="N42" s="20">
        <v>0</v>
      </c>
      <c r="O42" s="20"/>
      <c r="P42" s="20">
        <v>32459</v>
      </c>
      <c r="Q42" s="20"/>
      <c r="R42" s="20">
        <v>0</v>
      </c>
      <c r="S42" s="20"/>
      <c r="T42" s="20">
        <v>0</v>
      </c>
      <c r="U42" s="20"/>
      <c r="V42" s="20">
        <v>37387</v>
      </c>
      <c r="W42" s="20"/>
      <c r="X42" s="20">
        <v>0</v>
      </c>
      <c r="Y42" s="20"/>
      <c r="Z42" s="20">
        <v>0</v>
      </c>
      <c r="AA42" s="20"/>
      <c r="AB42" s="68">
        <v>-3636</v>
      </c>
      <c r="AC42" s="20"/>
      <c r="AD42" s="20">
        <f t="shared" ref="AD42" si="2">SUM(N42:AB42)</f>
        <v>66210</v>
      </c>
      <c r="AE42" s="20"/>
      <c r="AF42" s="21">
        <f>SUM(D42:L42,AD42)</f>
        <v>0</v>
      </c>
      <c r="AG42" s="20"/>
      <c r="AH42" s="20">
        <v>0</v>
      </c>
      <c r="AI42" s="20"/>
      <c r="AJ42" s="21">
        <f>AF42+AH42</f>
        <v>0</v>
      </c>
    </row>
    <row r="43" spans="1:40" ht="19.5" hidden="1" customHeight="1">
      <c r="A43" s="62" t="s">
        <v>154</v>
      </c>
      <c r="B43" s="62"/>
      <c r="C43" s="62"/>
      <c r="D43" s="20">
        <v>0</v>
      </c>
      <c r="E43" s="20"/>
      <c r="F43" s="20">
        <v>0</v>
      </c>
      <c r="G43" s="20"/>
      <c r="H43" s="20">
        <v>0</v>
      </c>
      <c r="I43" s="20"/>
      <c r="J43" s="20">
        <v>0</v>
      </c>
      <c r="K43" s="20"/>
      <c r="L43" s="20">
        <v>0</v>
      </c>
      <c r="M43" s="20"/>
      <c r="N43" s="20">
        <v>0</v>
      </c>
      <c r="O43" s="20"/>
      <c r="P43" s="20">
        <v>0</v>
      </c>
      <c r="Q43" s="20"/>
      <c r="R43" s="20">
        <v>0</v>
      </c>
      <c r="S43" s="20"/>
      <c r="T43" s="20">
        <v>0</v>
      </c>
      <c r="U43" s="20"/>
      <c r="V43" s="20">
        <v>0</v>
      </c>
      <c r="W43" s="20"/>
      <c r="X43" s="20"/>
      <c r="Y43" s="20"/>
      <c r="Z43" s="20">
        <v>0</v>
      </c>
      <c r="AA43" s="20"/>
      <c r="AB43" s="68">
        <v>0</v>
      </c>
      <c r="AC43" s="20"/>
      <c r="AD43" s="20">
        <f>SUM(N43:AB43)</f>
        <v>0</v>
      </c>
      <c r="AE43" s="20"/>
      <c r="AF43" s="21">
        <f>SUM(AD43,D43:L43)</f>
        <v>0</v>
      </c>
      <c r="AG43" s="20"/>
      <c r="AH43" s="20"/>
      <c r="AI43" s="20"/>
      <c r="AJ43" s="21">
        <f>SUM(AF43:AH43)</f>
        <v>0</v>
      </c>
    </row>
    <row r="44" spans="1:40" ht="19.5" customHeight="1">
      <c r="A44" s="62"/>
      <c r="B44" s="62"/>
      <c r="C44" s="62"/>
      <c r="D44" s="43"/>
      <c r="E44" s="20"/>
      <c r="F44" s="43"/>
      <c r="G44" s="20"/>
      <c r="H44" s="43"/>
      <c r="I44" s="20"/>
      <c r="J44" s="43"/>
      <c r="K44" s="20"/>
      <c r="L44" s="43"/>
      <c r="M44" s="20"/>
      <c r="N44" s="43"/>
      <c r="O44" s="20"/>
      <c r="P44" s="43"/>
      <c r="Q44" s="20"/>
      <c r="R44" s="43"/>
      <c r="S44" s="20"/>
      <c r="T44" s="43"/>
      <c r="U44" s="20"/>
      <c r="V44" s="43"/>
      <c r="W44" s="20"/>
      <c r="X44" s="43"/>
      <c r="Y44" s="20"/>
      <c r="Z44" s="43"/>
      <c r="AA44" s="20"/>
      <c r="AB44" s="20"/>
      <c r="AC44" s="20"/>
      <c r="AD44" s="43"/>
      <c r="AE44" s="20"/>
      <c r="AF44" s="44"/>
      <c r="AG44" s="20"/>
      <c r="AH44" s="43"/>
      <c r="AI44" s="20"/>
      <c r="AJ44" s="44"/>
    </row>
    <row r="45" spans="1:40" ht="19.5" customHeight="1" thickBot="1">
      <c r="A45" s="54" t="s">
        <v>273</v>
      </c>
      <c r="B45" s="54"/>
      <c r="C45" s="54"/>
      <c r="D45" s="45">
        <f>D42+D40+D16</f>
        <v>7520978</v>
      </c>
      <c r="E45" s="20"/>
      <c r="F45" s="45">
        <f>F42+F40+F16</f>
        <v>18224269</v>
      </c>
      <c r="G45" s="20"/>
      <c r="H45" s="45">
        <f>H42+H40+H16</f>
        <v>360835</v>
      </c>
      <c r="I45" s="20"/>
      <c r="J45" s="45">
        <f>J42+J40+J16</f>
        <v>7715</v>
      </c>
      <c r="K45" s="20"/>
      <c r="L45" s="45">
        <f>L42+L40+L16</f>
        <v>8161387</v>
      </c>
      <c r="M45" s="20"/>
      <c r="N45" s="45">
        <f>N42+N40+N16</f>
        <v>-159839</v>
      </c>
      <c r="O45" s="20"/>
      <c r="P45" s="45">
        <f>P42+P40+P16</f>
        <v>-1258264</v>
      </c>
      <c r="Q45" s="20"/>
      <c r="R45" s="45">
        <f>R42+R40+R16</f>
        <v>22842</v>
      </c>
      <c r="S45" s="20"/>
      <c r="T45" s="45">
        <f>T42+T40+T16</f>
        <v>492994</v>
      </c>
      <c r="U45" s="20"/>
      <c r="V45" s="45">
        <f>V42+V40+V16</f>
        <v>-908</v>
      </c>
      <c r="W45" s="20"/>
      <c r="X45" s="45">
        <f>X42+X40+X16</f>
        <v>-1236100</v>
      </c>
      <c r="Y45" s="20"/>
      <c r="Z45" s="45">
        <f>Z42+Z40+Z16</f>
        <v>-22660706</v>
      </c>
      <c r="AA45" s="20"/>
      <c r="AB45" s="45">
        <f>AB42+AB40+AB16</f>
        <v>513237</v>
      </c>
      <c r="AC45" s="20"/>
      <c r="AD45" s="45">
        <f>AD42+AD40+AD16</f>
        <v>-24286744</v>
      </c>
      <c r="AE45" s="20"/>
      <c r="AF45" s="45">
        <f>AF42+AF40+AF16</f>
        <v>9988440</v>
      </c>
      <c r="AG45" s="20"/>
      <c r="AH45" s="45">
        <f>AH42+AH40+AH16</f>
        <v>279250</v>
      </c>
      <c r="AI45" s="20"/>
      <c r="AJ45" s="45">
        <f>AJ42+AJ40+AJ16</f>
        <v>10267690</v>
      </c>
    </row>
    <row r="46" spans="1:40" ht="19.5" customHeight="1" thickTop="1">
      <c r="D46" s="81"/>
      <c r="F46" s="81"/>
      <c r="H46" s="81"/>
      <c r="J46" s="81"/>
      <c r="L46" s="81"/>
      <c r="AD46" s="81"/>
    </row>
    <row r="47" spans="1:40" ht="19.5" customHeight="1">
      <c r="D47" s="81">
        <f>D45-'BS 2-3'!D62</f>
        <v>0</v>
      </c>
      <c r="F47" s="81">
        <f>F45-'BS 2-3'!D63</f>
        <v>0</v>
      </c>
      <c r="H47" s="81">
        <f>H45-'BS 2-3'!D66</f>
        <v>0</v>
      </c>
      <c r="J47" s="81">
        <f>J45-'BS 2-3'!D67</f>
        <v>0</v>
      </c>
      <c r="L47" s="81">
        <f>L45-'BS 2-3'!D68</f>
        <v>0</v>
      </c>
      <c r="AD47" s="81">
        <f>AD45-'BS 2-3'!D69</f>
        <v>0</v>
      </c>
      <c r="AF47" s="81">
        <f>AF45-'BS 2-3'!D70</f>
        <v>0</v>
      </c>
      <c r="AH47" s="81">
        <f>AH45-'BS 2-3'!D71</f>
        <v>0</v>
      </c>
      <c r="AJ47" s="81">
        <f>AJ45-'BS 2-3'!D72</f>
        <v>0</v>
      </c>
    </row>
  </sheetData>
  <mergeCells count="4">
    <mergeCell ref="D4:AD4"/>
    <mergeCell ref="H5:L5"/>
    <mergeCell ref="N5:AD5"/>
    <mergeCell ref="D14:AJ14"/>
  </mergeCells>
  <pageMargins left="0.6" right="0.3" top="0.48" bottom="0.48" header="0.5" footer="0.5"/>
  <pageSetup paperSize="9" scale="45" firstPageNumber="7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DB7E4-93C3-4319-9888-498ADFAA17D7}">
  <sheetPr>
    <tabColor rgb="FF00FFFF"/>
    <pageSetUpPr fitToPage="1"/>
  </sheetPr>
  <dimension ref="A1:P24"/>
  <sheetViews>
    <sheetView view="pageBreakPreview" topLeftCell="A9" zoomScale="85" zoomScaleNormal="100" zoomScaleSheetLayoutView="85" workbookViewId="0">
      <selection activeCell="F19" sqref="F19"/>
    </sheetView>
  </sheetViews>
  <sheetFormatPr defaultColWidth="11" defaultRowHeight="14"/>
  <cols>
    <col min="1" max="1" width="51.69921875" style="100" customWidth="1"/>
    <col min="2" max="2" width="16.3984375" style="5" customWidth="1"/>
    <col min="3" max="3" width="1.3984375" style="5" customWidth="1"/>
    <col min="4" max="4" width="19.3984375" style="5" customWidth="1"/>
    <col min="5" max="5" width="1.3984375" style="5" customWidth="1"/>
    <col min="6" max="6" width="16.3984375" style="5" customWidth="1"/>
    <col min="7" max="7" width="1.3984375" style="5" customWidth="1"/>
    <col min="8" max="8" width="16.8984375" style="5" customWidth="1"/>
    <col min="9" max="9" width="1.3984375" style="5" customWidth="1"/>
    <col min="10" max="10" width="13.09765625" style="5" customWidth="1"/>
    <col min="11" max="11" width="1.3984375" style="5" customWidth="1"/>
    <col min="12" max="12" width="23.69921875" style="5" customWidth="1"/>
    <col min="13" max="13" width="1.3984375" style="5" customWidth="1"/>
    <col min="14" max="14" width="19.3984375" style="5" customWidth="1"/>
    <col min="15" max="15" width="1.3984375" style="5" customWidth="1"/>
    <col min="16" max="16" width="19.3984375" style="5" customWidth="1"/>
    <col min="17" max="16384" width="11" style="5"/>
  </cols>
  <sheetData>
    <row r="1" spans="1:16" s="3" customFormat="1" ht="19.5" customHeight="1">
      <c r="A1" s="6" t="s">
        <v>110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3" customFormat="1" ht="19.5" customHeight="1">
      <c r="A2" s="57" t="s">
        <v>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s="3" customFormat="1" ht="19.5" customHeight="1">
      <c r="A3" s="99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s="3" customFormat="1" ht="19.5" customHeight="1">
      <c r="A4" s="99"/>
      <c r="B4" s="167" t="s">
        <v>56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</row>
    <row r="5" spans="1:16" s="3" customFormat="1" ht="19.5" customHeight="1">
      <c r="A5" s="1"/>
      <c r="C5" s="22"/>
      <c r="E5" s="22"/>
      <c r="F5" s="172" t="s">
        <v>37</v>
      </c>
      <c r="G5" s="172"/>
      <c r="H5" s="172"/>
      <c r="J5" s="172" t="s">
        <v>24</v>
      </c>
      <c r="K5" s="172"/>
      <c r="L5" s="172"/>
      <c r="M5" s="172"/>
      <c r="N5" s="172"/>
      <c r="O5" s="56"/>
      <c r="P5" s="56"/>
    </row>
    <row r="6" spans="1:16" ht="19.5" customHeight="1">
      <c r="A6" s="5"/>
      <c r="B6" s="23" t="s">
        <v>38</v>
      </c>
      <c r="G6" s="23"/>
      <c r="I6" s="23"/>
      <c r="J6" s="72" t="s">
        <v>252</v>
      </c>
      <c r="K6" s="23"/>
      <c r="L6" s="72" t="s">
        <v>116</v>
      </c>
      <c r="M6" s="72"/>
      <c r="N6" s="72" t="s">
        <v>44</v>
      </c>
      <c r="O6" s="23"/>
      <c r="P6" s="23"/>
    </row>
    <row r="7" spans="1:16" s="3" customFormat="1" ht="19.5" customHeight="1">
      <c r="A7" s="5"/>
      <c r="B7" s="23" t="s">
        <v>39</v>
      </c>
      <c r="C7" s="23"/>
      <c r="D7" s="72" t="s">
        <v>112</v>
      </c>
      <c r="E7" s="23"/>
      <c r="F7" s="23" t="s">
        <v>41</v>
      </c>
      <c r="G7" s="23"/>
      <c r="H7" s="23"/>
      <c r="I7" s="23"/>
      <c r="J7" s="72" t="s">
        <v>143</v>
      </c>
      <c r="K7" s="23"/>
      <c r="L7" s="72" t="s">
        <v>77</v>
      </c>
      <c r="M7" s="72"/>
      <c r="N7" s="72" t="s">
        <v>45</v>
      </c>
      <c r="O7" s="23"/>
      <c r="P7" s="23" t="s">
        <v>54</v>
      </c>
    </row>
    <row r="8" spans="1:16" ht="19.5" customHeight="1">
      <c r="A8" s="5"/>
      <c r="B8" s="23" t="s">
        <v>40</v>
      </c>
      <c r="C8" s="23"/>
      <c r="D8" s="72" t="s">
        <v>113</v>
      </c>
      <c r="E8" s="23"/>
      <c r="F8" s="23" t="s">
        <v>42</v>
      </c>
      <c r="G8" s="23"/>
      <c r="H8" s="23" t="s">
        <v>43</v>
      </c>
      <c r="I8" s="23"/>
      <c r="J8" s="72" t="s">
        <v>125</v>
      </c>
      <c r="K8" s="23"/>
      <c r="L8" s="72" t="s">
        <v>76</v>
      </c>
      <c r="M8" s="72"/>
      <c r="N8" s="72" t="s">
        <v>46</v>
      </c>
      <c r="O8" s="23"/>
      <c r="P8" s="23" t="s">
        <v>55</v>
      </c>
    </row>
    <row r="9" spans="1:16" ht="19.5" customHeight="1">
      <c r="A9" s="1"/>
      <c r="B9" s="173" t="s">
        <v>95</v>
      </c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</row>
    <row r="10" spans="1:16" ht="19.5" customHeight="1">
      <c r="A10" s="54" t="s">
        <v>230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 ht="19.5" customHeight="1">
      <c r="A11" s="54" t="s">
        <v>232</v>
      </c>
      <c r="B11" s="18">
        <v>7520978</v>
      </c>
      <c r="C11" s="18"/>
      <c r="D11" s="18">
        <v>18224269</v>
      </c>
      <c r="E11" s="18"/>
      <c r="F11" s="18">
        <v>69041</v>
      </c>
      <c r="G11" s="18"/>
      <c r="H11" s="18">
        <v>138794</v>
      </c>
      <c r="I11" s="18"/>
      <c r="J11" s="18">
        <v>0</v>
      </c>
      <c r="K11" s="18"/>
      <c r="L11" s="18">
        <v>-22603113</v>
      </c>
      <c r="M11" s="18"/>
      <c r="N11" s="19">
        <f>SUM(J11,L11)</f>
        <v>-22603113</v>
      </c>
      <c r="O11" s="18"/>
      <c r="P11" s="18">
        <f>SUM(B11:H11,N11)</f>
        <v>3349969</v>
      </c>
    </row>
    <row r="12" spans="1:16" ht="19.5" hidden="1" customHeight="1">
      <c r="A12" s="10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ht="19.5" hidden="1" customHeight="1">
      <c r="A13" s="10" t="s">
        <v>157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 ht="19.5" hidden="1" customHeight="1">
      <c r="A14" s="28" t="s">
        <v>158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6" ht="19.5" hidden="1" customHeight="1">
      <c r="A15" s="7" t="s">
        <v>156</v>
      </c>
      <c r="B15" s="69"/>
      <c r="C15" s="19"/>
      <c r="D15" s="69"/>
      <c r="E15" s="19"/>
      <c r="F15" s="69"/>
      <c r="G15" s="19"/>
      <c r="H15" s="68"/>
      <c r="I15" s="19"/>
      <c r="J15" s="69"/>
      <c r="K15" s="19"/>
      <c r="L15" s="69"/>
      <c r="M15" s="19"/>
      <c r="N15" s="19"/>
      <c r="O15" s="19"/>
      <c r="P15" s="68"/>
    </row>
    <row r="16" spans="1:16" ht="19.5" hidden="1" customHeight="1">
      <c r="A16" s="28" t="s">
        <v>159</v>
      </c>
      <c r="B16" s="42"/>
      <c r="C16" s="19"/>
      <c r="D16" s="42"/>
      <c r="E16" s="19"/>
      <c r="F16" s="42"/>
      <c r="G16" s="19"/>
      <c r="H16" s="42"/>
      <c r="I16" s="19"/>
      <c r="J16" s="42"/>
      <c r="K16" s="19"/>
      <c r="L16" s="42"/>
      <c r="M16" s="19"/>
      <c r="N16" s="42"/>
      <c r="O16" s="19"/>
      <c r="P16" s="42"/>
    </row>
    <row r="17" spans="1:16" ht="19.5" customHeight="1">
      <c r="A17" s="10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19.5" customHeight="1">
      <c r="A18" s="54" t="s">
        <v>276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ht="19.5" customHeight="1">
      <c r="A19" s="7" t="s">
        <v>274</v>
      </c>
      <c r="B19" s="20">
        <v>0</v>
      </c>
      <c r="C19" s="20"/>
      <c r="D19" s="20">
        <v>0</v>
      </c>
      <c r="E19" s="20"/>
      <c r="F19" s="20">
        <v>0</v>
      </c>
      <c r="G19" s="20"/>
      <c r="H19" s="20">
        <f>'PL 4-5'!J83</f>
        <v>-34690</v>
      </c>
      <c r="I19" s="20"/>
      <c r="J19" s="20">
        <v>0</v>
      </c>
      <c r="K19" s="20"/>
      <c r="L19" s="20">
        <v>0</v>
      </c>
      <c r="M19" s="20"/>
      <c r="N19" s="20">
        <f t="shared" ref="N19:N20" si="0">SUM(J19,L19)</f>
        <v>0</v>
      </c>
      <c r="O19" s="20"/>
      <c r="P19" s="21">
        <f t="shared" ref="P19:P20" si="1">SUM(B19:H19,N19)</f>
        <v>-34690</v>
      </c>
    </row>
    <row r="20" spans="1:16" ht="19.5" customHeight="1">
      <c r="A20" s="7" t="s">
        <v>275</v>
      </c>
      <c r="B20" s="20">
        <v>0</v>
      </c>
      <c r="C20" s="20"/>
      <c r="D20" s="20">
        <v>0</v>
      </c>
      <c r="E20" s="20"/>
      <c r="F20" s="20">
        <v>0</v>
      </c>
      <c r="G20" s="20"/>
      <c r="H20" s="20">
        <v>0</v>
      </c>
      <c r="I20" s="20"/>
      <c r="J20" s="20">
        <v>-123424</v>
      </c>
      <c r="K20" s="20"/>
      <c r="L20" s="20">
        <v>0</v>
      </c>
      <c r="M20" s="20"/>
      <c r="N20" s="20">
        <f t="shared" si="0"/>
        <v>-123424</v>
      </c>
      <c r="O20" s="20"/>
      <c r="P20" s="21">
        <f t="shared" si="1"/>
        <v>-123424</v>
      </c>
    </row>
    <row r="21" spans="1:16" ht="19.5" customHeight="1">
      <c r="A21" s="54" t="s">
        <v>242</v>
      </c>
      <c r="B21" s="42">
        <f>+B19+B20</f>
        <v>0</v>
      </c>
      <c r="C21" s="19"/>
      <c r="D21" s="42">
        <f>+D19+D20</f>
        <v>0</v>
      </c>
      <c r="E21" s="19"/>
      <c r="F21" s="42">
        <f>+F19+F20</f>
        <v>0</v>
      </c>
      <c r="G21" s="19"/>
      <c r="H21" s="42">
        <f>+H19+H20</f>
        <v>-34690</v>
      </c>
      <c r="I21" s="19"/>
      <c r="J21" s="42">
        <f>+J19+J20</f>
        <v>-123424</v>
      </c>
      <c r="K21" s="19"/>
      <c r="L21" s="42">
        <f>+L19+L20</f>
        <v>0</v>
      </c>
      <c r="M21" s="19"/>
      <c r="N21" s="42">
        <f>+N19+N20</f>
        <v>-123424</v>
      </c>
      <c r="O21" s="19"/>
      <c r="P21" s="42">
        <f>+P19+P20</f>
        <v>-158114</v>
      </c>
    </row>
    <row r="22" spans="1:16" ht="19.5" customHeight="1">
      <c r="A22" s="54"/>
      <c r="B22" s="44"/>
      <c r="C22" s="20"/>
      <c r="D22" s="44"/>
      <c r="E22" s="20"/>
      <c r="F22" s="44"/>
      <c r="G22" s="20"/>
      <c r="H22" s="44"/>
      <c r="I22" s="20"/>
      <c r="J22" s="44"/>
      <c r="K22" s="20"/>
      <c r="L22" s="44"/>
      <c r="M22" s="20"/>
      <c r="N22" s="44"/>
      <c r="O22" s="20"/>
      <c r="P22" s="44"/>
    </row>
    <row r="23" spans="1:16" ht="19.5" customHeight="1" thickBot="1">
      <c r="A23" s="54" t="s">
        <v>231</v>
      </c>
      <c r="B23" s="46">
        <f>+B21+B11+B16</f>
        <v>7520978</v>
      </c>
      <c r="C23" s="47"/>
      <c r="D23" s="46">
        <f>+D21+D11+D16</f>
        <v>18224269</v>
      </c>
      <c r="E23" s="47"/>
      <c r="F23" s="46">
        <f>+F21+F11+F16</f>
        <v>69041</v>
      </c>
      <c r="G23" s="47"/>
      <c r="H23" s="46">
        <f>+H21+H11+H16</f>
        <v>104104</v>
      </c>
      <c r="I23" s="47"/>
      <c r="J23" s="46">
        <f>+J21+J11+J16</f>
        <v>-123424</v>
      </c>
      <c r="K23" s="47"/>
      <c r="L23" s="46">
        <f>+L21+L11+L16</f>
        <v>-22603113</v>
      </c>
      <c r="M23" s="47"/>
      <c r="N23" s="46">
        <f>+N21+N11+N16</f>
        <v>-22726537</v>
      </c>
      <c r="O23" s="47"/>
      <c r="P23" s="46">
        <f>+P21+P11+P16</f>
        <v>3191855</v>
      </c>
    </row>
    <row r="24" spans="1:16" ht="19.5" customHeight="1" thickTop="1"/>
  </sheetData>
  <mergeCells count="4">
    <mergeCell ref="B9:P9"/>
    <mergeCell ref="B4:P4"/>
    <mergeCell ref="F5:H5"/>
    <mergeCell ref="J5:N5"/>
  </mergeCells>
  <pageMargins left="0.8" right="0.8" top="0.48" bottom="0.48" header="0.5" footer="0.5"/>
  <pageSetup paperSize="9" scale="71" firstPageNumber="8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FF"/>
    <pageSetUpPr fitToPage="1"/>
  </sheetPr>
  <dimension ref="A1:Q24"/>
  <sheetViews>
    <sheetView view="pageBreakPreview" topLeftCell="A9" zoomScale="85" zoomScaleNormal="100" zoomScaleSheetLayoutView="85" workbookViewId="0">
      <selection activeCell="J25" sqref="J25"/>
    </sheetView>
  </sheetViews>
  <sheetFormatPr defaultColWidth="11" defaultRowHeight="14"/>
  <cols>
    <col min="1" max="1" width="51.69921875" style="100" customWidth="1"/>
    <col min="2" max="2" width="16.3984375" style="5" customWidth="1"/>
    <col min="3" max="3" width="1.3984375" style="5" customWidth="1"/>
    <col min="4" max="4" width="19.3984375" style="5" customWidth="1"/>
    <col min="5" max="5" width="1.3984375" style="5" customWidth="1"/>
    <col min="6" max="6" width="16.3984375" style="5" customWidth="1"/>
    <col min="7" max="7" width="1.3984375" style="5" customWidth="1"/>
    <col min="8" max="8" width="16.8984375" style="5" customWidth="1"/>
    <col min="9" max="9" width="1.3984375" style="5" customWidth="1"/>
    <col min="10" max="10" width="13.09765625" style="5" customWidth="1"/>
    <col min="11" max="11" width="1.3984375" style="5" customWidth="1"/>
    <col min="12" max="12" width="23.69921875" style="5" customWidth="1"/>
    <col min="13" max="13" width="1.3984375" style="5" customWidth="1"/>
    <col min="14" max="14" width="19.3984375" style="5" customWidth="1"/>
    <col min="15" max="15" width="1.3984375" style="5" customWidth="1"/>
    <col min="16" max="16" width="19.3984375" style="5" customWidth="1"/>
    <col min="17" max="17" width="2.3984375" style="5" customWidth="1"/>
    <col min="18" max="16384" width="11" style="5"/>
  </cols>
  <sheetData>
    <row r="1" spans="1:17" s="3" customFormat="1" ht="19.5" customHeight="1">
      <c r="A1" s="6" t="s">
        <v>110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s="3" customFormat="1" ht="19.5" customHeight="1">
      <c r="A2" s="57" t="s">
        <v>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s="3" customFormat="1" ht="19.5" customHeight="1">
      <c r="A3" s="99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s="3" customFormat="1" ht="19.5" customHeight="1">
      <c r="A4" s="99"/>
      <c r="B4" s="167" t="s">
        <v>56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"/>
    </row>
    <row r="5" spans="1:17" s="3" customFormat="1" ht="19.5" customHeight="1">
      <c r="A5" s="1"/>
      <c r="C5" s="22"/>
      <c r="E5" s="22"/>
      <c r="F5" s="172" t="s">
        <v>37</v>
      </c>
      <c r="G5" s="172"/>
      <c r="H5" s="172"/>
      <c r="J5" s="172" t="s">
        <v>24</v>
      </c>
      <c r="K5" s="172"/>
      <c r="L5" s="172"/>
      <c r="M5" s="172"/>
      <c r="N5" s="172"/>
      <c r="O5" s="56"/>
      <c r="P5" s="56"/>
    </row>
    <row r="6" spans="1:17" ht="19.5" customHeight="1">
      <c r="A6" s="5"/>
      <c r="B6" s="23" t="s">
        <v>38</v>
      </c>
      <c r="G6" s="23"/>
      <c r="I6" s="23"/>
      <c r="J6" s="72" t="s">
        <v>124</v>
      </c>
      <c r="K6" s="23"/>
      <c r="L6" s="72" t="s">
        <v>116</v>
      </c>
      <c r="M6" s="72"/>
      <c r="N6" s="72" t="s">
        <v>44</v>
      </c>
      <c r="O6" s="23"/>
      <c r="P6" s="23"/>
    </row>
    <row r="7" spans="1:17" s="3" customFormat="1" ht="19.5" customHeight="1">
      <c r="A7" s="5"/>
      <c r="B7" s="23" t="s">
        <v>39</v>
      </c>
      <c r="C7" s="23"/>
      <c r="D7" s="72" t="s">
        <v>112</v>
      </c>
      <c r="E7" s="23"/>
      <c r="F7" s="23" t="s">
        <v>41</v>
      </c>
      <c r="G7" s="23"/>
      <c r="H7" s="23"/>
      <c r="I7" s="23"/>
      <c r="J7" s="72" t="s">
        <v>143</v>
      </c>
      <c r="K7" s="23"/>
      <c r="L7" s="72" t="s">
        <v>77</v>
      </c>
      <c r="M7" s="72"/>
      <c r="N7" s="72" t="s">
        <v>45</v>
      </c>
      <c r="O7" s="23"/>
      <c r="P7" s="23" t="s">
        <v>54</v>
      </c>
    </row>
    <row r="8" spans="1:17" ht="19.5" customHeight="1">
      <c r="A8" s="5"/>
      <c r="B8" s="23" t="s">
        <v>40</v>
      </c>
      <c r="C8" s="23"/>
      <c r="D8" s="72" t="s">
        <v>113</v>
      </c>
      <c r="E8" s="23"/>
      <c r="F8" s="23" t="s">
        <v>42</v>
      </c>
      <c r="G8" s="23"/>
      <c r="H8" s="23" t="s">
        <v>43</v>
      </c>
      <c r="I8" s="23"/>
      <c r="J8" s="72" t="s">
        <v>125</v>
      </c>
      <c r="K8" s="23"/>
      <c r="L8" s="72" t="s">
        <v>76</v>
      </c>
      <c r="M8" s="72"/>
      <c r="N8" s="72" t="s">
        <v>46</v>
      </c>
      <c r="O8" s="23"/>
      <c r="P8" s="23" t="s">
        <v>55</v>
      </c>
    </row>
    <row r="9" spans="1:17" ht="19.5" customHeight="1">
      <c r="A9" s="1"/>
      <c r="B9" s="173" t="s">
        <v>95</v>
      </c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</row>
    <row r="10" spans="1:17" ht="19.5" customHeight="1">
      <c r="A10" s="54" t="s">
        <v>266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7" ht="19.5" customHeight="1">
      <c r="A11" s="54" t="s">
        <v>272</v>
      </c>
      <c r="B11" s="18">
        <v>7520978</v>
      </c>
      <c r="C11" s="18"/>
      <c r="D11" s="18">
        <v>18224269</v>
      </c>
      <c r="E11" s="18"/>
      <c r="F11" s="18">
        <v>76902</v>
      </c>
      <c r="G11" s="18"/>
      <c r="H11" s="18">
        <v>287804</v>
      </c>
      <c r="I11" s="18"/>
      <c r="J11" s="18">
        <v>-116433</v>
      </c>
      <c r="K11" s="18"/>
      <c r="L11" s="18">
        <v>-22603113</v>
      </c>
      <c r="M11" s="18"/>
      <c r="N11" s="19">
        <v>-22719546</v>
      </c>
      <c r="O11" s="18"/>
      <c r="P11" s="18">
        <f>SUM(B11:H11,N11)</f>
        <v>3390407</v>
      </c>
    </row>
    <row r="12" spans="1:17" ht="19.5" customHeight="1">
      <c r="A12" s="10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7" ht="19.5" hidden="1" customHeight="1">
      <c r="A13" s="10" t="s">
        <v>157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7" ht="19.5" hidden="1" customHeight="1">
      <c r="A14" s="28" t="s">
        <v>158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7" ht="19.5" hidden="1" customHeight="1">
      <c r="A15" s="7" t="s">
        <v>156</v>
      </c>
      <c r="B15" s="69"/>
      <c r="C15" s="19"/>
      <c r="D15" s="69"/>
      <c r="E15" s="19"/>
      <c r="F15" s="69"/>
      <c r="G15" s="19"/>
      <c r="H15" s="68"/>
      <c r="I15" s="19"/>
      <c r="J15" s="69"/>
      <c r="K15" s="19"/>
      <c r="L15" s="69"/>
      <c r="M15" s="19"/>
      <c r="N15" s="19"/>
      <c r="O15" s="19"/>
      <c r="P15" s="69"/>
    </row>
    <row r="16" spans="1:17" ht="19.5" hidden="1" customHeight="1">
      <c r="A16" s="28" t="s">
        <v>159</v>
      </c>
      <c r="B16" s="42"/>
      <c r="C16" s="19"/>
      <c r="D16" s="42"/>
      <c r="E16" s="19"/>
      <c r="F16" s="42"/>
      <c r="G16" s="19"/>
      <c r="H16" s="42"/>
      <c r="I16" s="19"/>
      <c r="J16" s="42"/>
      <c r="K16" s="19"/>
      <c r="L16" s="42"/>
      <c r="M16" s="19"/>
      <c r="N16" s="42"/>
      <c r="O16" s="19"/>
      <c r="P16" s="42"/>
    </row>
    <row r="17" spans="1:16" ht="19.5" hidden="1" customHeight="1">
      <c r="A17" s="10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19.5" customHeight="1">
      <c r="A18" s="54" t="s">
        <v>276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ht="19.5" customHeight="1">
      <c r="A19" s="7" t="s">
        <v>274</v>
      </c>
      <c r="B19" s="20">
        <v>0</v>
      </c>
      <c r="C19" s="20"/>
      <c r="D19" s="20">
        <v>0</v>
      </c>
      <c r="E19" s="20"/>
      <c r="F19" s="20">
        <v>0</v>
      </c>
      <c r="G19" s="20"/>
      <c r="H19" s="20">
        <v>-28995</v>
      </c>
      <c r="I19" s="20"/>
      <c r="J19" s="20">
        <v>0</v>
      </c>
      <c r="K19" s="20"/>
      <c r="L19" s="20">
        <v>0</v>
      </c>
      <c r="M19" s="20"/>
      <c r="N19" s="20">
        <f t="shared" ref="N19:N20" si="0">SUM(J19,L19)</f>
        <v>0</v>
      </c>
      <c r="O19" s="20"/>
      <c r="P19" s="20">
        <f>SUM(B19:H19,N19)</f>
        <v>-28995</v>
      </c>
    </row>
    <row r="20" spans="1:16" ht="19.5" customHeight="1">
      <c r="A20" s="7" t="s">
        <v>275</v>
      </c>
      <c r="B20" s="20">
        <v>0</v>
      </c>
      <c r="C20" s="20"/>
      <c r="D20" s="20">
        <v>0</v>
      </c>
      <c r="E20" s="20"/>
      <c r="F20" s="20">
        <v>0</v>
      </c>
      <c r="G20" s="20"/>
      <c r="H20" s="20">
        <v>0</v>
      </c>
      <c r="I20" s="20"/>
      <c r="J20" s="20">
        <v>27606</v>
      </c>
      <c r="K20" s="20"/>
      <c r="L20" s="20">
        <v>0</v>
      </c>
      <c r="M20" s="20"/>
      <c r="N20" s="20">
        <f t="shared" si="0"/>
        <v>27606</v>
      </c>
      <c r="O20" s="20"/>
      <c r="P20" s="20">
        <f>SUM(B20:H20,N20)</f>
        <v>27606</v>
      </c>
    </row>
    <row r="21" spans="1:16" ht="19.5" customHeight="1">
      <c r="A21" s="54" t="s">
        <v>242</v>
      </c>
      <c r="B21" s="42">
        <f>+B19+B20</f>
        <v>0</v>
      </c>
      <c r="C21" s="19"/>
      <c r="D21" s="42">
        <f>+D19+D20</f>
        <v>0</v>
      </c>
      <c r="E21" s="19"/>
      <c r="F21" s="42">
        <f>+F19+F20</f>
        <v>0</v>
      </c>
      <c r="G21" s="19"/>
      <c r="H21" s="42">
        <f>+H19+H20</f>
        <v>-28995</v>
      </c>
      <c r="I21" s="19"/>
      <c r="J21" s="42">
        <f>+J19+J20</f>
        <v>27606</v>
      </c>
      <c r="K21" s="19"/>
      <c r="L21" s="42">
        <f>+L19+L20</f>
        <v>0</v>
      </c>
      <c r="M21" s="19"/>
      <c r="N21" s="42">
        <f>+N19+N20</f>
        <v>27606</v>
      </c>
      <c r="O21" s="19"/>
      <c r="P21" s="42">
        <f>+P19+P20</f>
        <v>-1389</v>
      </c>
    </row>
    <row r="22" spans="1:16" ht="19.5" customHeight="1">
      <c r="A22" s="54"/>
      <c r="B22" s="44"/>
      <c r="C22" s="20"/>
      <c r="D22" s="44"/>
      <c r="E22" s="20"/>
      <c r="F22" s="44"/>
      <c r="G22" s="20"/>
      <c r="H22" s="44"/>
      <c r="I22" s="20"/>
      <c r="J22" s="44"/>
      <c r="K22" s="20"/>
      <c r="L22" s="44"/>
      <c r="M22" s="20"/>
      <c r="N22" s="44"/>
      <c r="O22" s="20"/>
      <c r="P22" s="44"/>
    </row>
    <row r="23" spans="1:16" ht="19.5" customHeight="1" thickBot="1">
      <c r="A23" s="54" t="s">
        <v>273</v>
      </c>
      <c r="B23" s="46">
        <f>+B21+B11+B16</f>
        <v>7520978</v>
      </c>
      <c r="C23" s="47"/>
      <c r="D23" s="46">
        <f>+D21+D11+D16</f>
        <v>18224269</v>
      </c>
      <c r="E23" s="47"/>
      <c r="F23" s="46">
        <f>+F21+F11+F16</f>
        <v>76902</v>
      </c>
      <c r="G23" s="47"/>
      <c r="H23" s="46">
        <f>+H21+H11+H16</f>
        <v>258809</v>
      </c>
      <c r="I23" s="47"/>
      <c r="J23" s="46">
        <f>+J21+J11+J16</f>
        <v>-88827</v>
      </c>
      <c r="K23" s="47"/>
      <c r="L23" s="46">
        <f>+L21+L11+L16</f>
        <v>-22603113</v>
      </c>
      <c r="M23" s="47"/>
      <c r="N23" s="46">
        <f>+N21+N11+N16</f>
        <v>-22691940</v>
      </c>
      <c r="O23" s="47"/>
      <c r="P23" s="46">
        <f>+P21+P11+P16</f>
        <v>3389018</v>
      </c>
    </row>
    <row r="24" spans="1:16" ht="19.5" customHeight="1" thickTop="1"/>
  </sheetData>
  <mergeCells count="4">
    <mergeCell ref="F5:H5"/>
    <mergeCell ref="J5:N5"/>
    <mergeCell ref="B9:P9"/>
    <mergeCell ref="B4:P4"/>
  </mergeCells>
  <pageMargins left="0.8" right="0.8" top="0.48" bottom="0.48" header="0.5" footer="0.5"/>
  <pageSetup paperSize="9" scale="71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  <pageSetUpPr fitToPage="1"/>
  </sheetPr>
  <dimension ref="A1:J123"/>
  <sheetViews>
    <sheetView tabSelected="1" topLeftCell="A111" zoomScale="85" zoomScaleNormal="85" zoomScaleSheetLayoutView="100" workbookViewId="0">
      <selection activeCell="H40" sqref="H40"/>
    </sheetView>
  </sheetViews>
  <sheetFormatPr defaultColWidth="9.09765625" defaultRowHeight="19.5" customHeight="1"/>
  <cols>
    <col min="1" max="1" width="62.69921875" style="3" customWidth="1"/>
    <col min="2" max="2" width="8.69921875" style="3" customWidth="1"/>
    <col min="3" max="3" width="1.09765625" style="3" customWidth="1"/>
    <col min="4" max="4" width="15.69921875" style="3" customWidth="1"/>
    <col min="5" max="5" width="1" style="3" customWidth="1"/>
    <col min="6" max="6" width="15.69921875" style="3" customWidth="1"/>
    <col min="7" max="7" width="1.09765625" style="3" customWidth="1"/>
    <col min="8" max="8" width="15.69921875" style="3" customWidth="1"/>
    <col min="9" max="9" width="1.09765625" style="3" customWidth="1"/>
    <col min="10" max="10" width="15.69921875" style="3" customWidth="1"/>
    <col min="11" max="16384" width="9.09765625" style="3"/>
  </cols>
  <sheetData>
    <row r="1" spans="1:10" ht="19.5" customHeight="1">
      <c r="A1" s="6" t="s">
        <v>110</v>
      </c>
      <c r="B1" s="6"/>
      <c r="C1" s="1"/>
      <c r="D1" s="1"/>
      <c r="E1" s="1"/>
      <c r="F1" s="1"/>
      <c r="G1" s="1"/>
      <c r="H1" s="1"/>
      <c r="I1" s="1"/>
      <c r="J1" s="1"/>
    </row>
    <row r="2" spans="1:10" ht="19.5" customHeight="1">
      <c r="A2" s="57" t="s">
        <v>98</v>
      </c>
      <c r="B2" s="57"/>
      <c r="C2" s="1"/>
      <c r="D2" s="1"/>
      <c r="E2" s="1"/>
      <c r="F2" s="1"/>
      <c r="G2" s="1"/>
      <c r="H2" s="1"/>
      <c r="I2" s="1"/>
      <c r="J2" s="1"/>
    </row>
    <row r="3" spans="1:10" ht="19.5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9.5" customHeight="1">
      <c r="A4" s="10"/>
      <c r="B4" s="10"/>
      <c r="C4" s="10"/>
      <c r="D4" s="167" t="s">
        <v>153</v>
      </c>
      <c r="E4" s="167"/>
      <c r="F4" s="167"/>
      <c r="G4" s="1"/>
      <c r="H4" s="167" t="s">
        <v>56</v>
      </c>
      <c r="I4" s="167"/>
      <c r="J4" s="167"/>
    </row>
    <row r="5" spans="1:10" ht="19.5" customHeight="1">
      <c r="A5" s="10"/>
      <c r="B5" s="10"/>
      <c r="C5" s="10"/>
      <c r="D5" s="168" t="s">
        <v>164</v>
      </c>
      <c r="E5" s="168"/>
      <c r="F5" s="168"/>
      <c r="G5" s="1"/>
      <c r="H5" s="168" t="s">
        <v>164</v>
      </c>
      <c r="I5" s="168"/>
      <c r="J5" s="168"/>
    </row>
    <row r="6" spans="1:10" ht="19.5" customHeight="1">
      <c r="A6" s="22"/>
      <c r="B6" s="22"/>
      <c r="D6" s="169" t="s">
        <v>203</v>
      </c>
      <c r="E6" s="169"/>
      <c r="F6" s="169"/>
      <c r="H6" s="169" t="s">
        <v>203</v>
      </c>
      <c r="I6" s="169"/>
      <c r="J6" s="169"/>
    </row>
    <row r="7" spans="1:10" ht="19.5" customHeight="1">
      <c r="A7" s="22"/>
      <c r="B7" s="2" t="s">
        <v>1</v>
      </c>
      <c r="D7" s="117" t="s">
        <v>261</v>
      </c>
      <c r="E7" s="117"/>
      <c r="F7" s="117" t="s">
        <v>229</v>
      </c>
      <c r="H7" s="117" t="s">
        <v>261</v>
      </c>
      <c r="I7" s="117"/>
      <c r="J7" s="117" t="s">
        <v>229</v>
      </c>
    </row>
    <row r="8" spans="1:10" ht="19.5" customHeight="1">
      <c r="A8" s="148"/>
      <c r="B8" s="148"/>
      <c r="D8" s="166" t="s">
        <v>95</v>
      </c>
      <c r="E8" s="166"/>
      <c r="F8" s="166"/>
      <c r="G8" s="166"/>
      <c r="H8" s="166"/>
      <c r="I8" s="166"/>
      <c r="J8" s="166"/>
    </row>
    <row r="9" spans="1:10" ht="19.5" customHeight="1">
      <c r="A9" s="149" t="s">
        <v>58</v>
      </c>
      <c r="B9" s="149"/>
      <c r="C9" s="150"/>
      <c r="D9" s="37"/>
      <c r="E9" s="38"/>
      <c r="F9" s="37"/>
      <c r="G9" s="39"/>
      <c r="H9" s="37"/>
      <c r="I9" s="38"/>
      <c r="J9" s="37"/>
    </row>
    <row r="10" spans="1:10" ht="19.5" customHeight="1">
      <c r="A10" s="151" t="s">
        <v>198</v>
      </c>
      <c r="B10" s="2"/>
      <c r="C10" s="150"/>
      <c r="D10" s="37">
        <f>'PL 4-5'!D40</f>
        <v>224527</v>
      </c>
      <c r="E10" s="38"/>
      <c r="F10" s="37">
        <f>'PL 4-5'!F40</f>
        <v>63736</v>
      </c>
      <c r="G10" s="39"/>
      <c r="H10" s="37">
        <v>-28995</v>
      </c>
      <c r="I10" s="38"/>
      <c r="J10" s="37">
        <f>'PL 4-5'!J40</f>
        <v>-34690</v>
      </c>
    </row>
    <row r="11" spans="1:10" ht="19.5" customHeight="1">
      <c r="A11" s="152" t="s">
        <v>313</v>
      </c>
      <c r="B11" s="2"/>
      <c r="C11" s="150"/>
      <c r="D11" s="37"/>
      <c r="E11" s="38"/>
      <c r="F11" s="37"/>
      <c r="G11" s="39"/>
      <c r="H11" s="37"/>
      <c r="J11" s="37"/>
    </row>
    <row r="12" spans="1:10" ht="19.5" customHeight="1">
      <c r="A12" s="3" t="s">
        <v>206</v>
      </c>
      <c r="B12" s="2"/>
      <c r="C12" s="153"/>
      <c r="D12" s="4">
        <v>49499</v>
      </c>
      <c r="E12" s="21"/>
      <c r="F12" s="4">
        <f>'PL 4-5'!F39</f>
        <v>71264</v>
      </c>
      <c r="G12" s="19"/>
      <c r="H12" s="4">
        <v>-7765</v>
      </c>
      <c r="I12" s="21"/>
      <c r="J12" s="4">
        <f>'PL 4-5'!J39</f>
        <v>-9611</v>
      </c>
    </row>
    <row r="13" spans="1:10" ht="19.5" customHeight="1">
      <c r="A13" s="151" t="s">
        <v>32</v>
      </c>
      <c r="B13" s="2"/>
      <c r="C13" s="150"/>
      <c r="D13" s="37">
        <v>154506</v>
      </c>
      <c r="E13" s="38"/>
      <c r="F13" s="37">
        <v>199100</v>
      </c>
      <c r="G13" s="39"/>
      <c r="H13" s="37">
        <v>77915</v>
      </c>
      <c r="I13" s="38"/>
      <c r="J13" s="37">
        <v>103603</v>
      </c>
    </row>
    <row r="14" spans="1:10" ht="19.5" customHeight="1">
      <c r="A14" s="154" t="s">
        <v>59</v>
      </c>
      <c r="B14" s="2"/>
      <c r="C14" s="150"/>
      <c r="D14" s="37">
        <v>558977</v>
      </c>
      <c r="E14" s="38"/>
      <c r="F14" s="37">
        <v>486611</v>
      </c>
      <c r="G14" s="39"/>
      <c r="H14" s="37">
        <v>4879</v>
      </c>
      <c r="I14" s="38"/>
      <c r="J14" s="37">
        <v>3993</v>
      </c>
    </row>
    <row r="15" spans="1:10" ht="19.5" hidden="1" customHeight="1">
      <c r="A15" s="154" t="s">
        <v>162</v>
      </c>
      <c r="B15" s="2"/>
      <c r="C15" s="150"/>
      <c r="D15" s="37"/>
      <c r="E15" s="38"/>
      <c r="F15" s="37"/>
      <c r="G15" s="39"/>
      <c r="H15" s="37"/>
      <c r="I15" s="38"/>
      <c r="J15" s="37"/>
    </row>
    <row r="16" spans="1:10" ht="19.5" customHeight="1">
      <c r="A16" s="151" t="s">
        <v>251</v>
      </c>
      <c r="B16" s="2"/>
      <c r="C16" s="150"/>
      <c r="D16" s="37">
        <v>12233</v>
      </c>
      <c r="E16" s="38"/>
      <c r="F16" s="37">
        <v>7614</v>
      </c>
      <c r="G16" s="39"/>
      <c r="H16" s="37">
        <v>862</v>
      </c>
      <c r="I16" s="38"/>
      <c r="J16" s="37">
        <v>-697</v>
      </c>
    </row>
    <row r="17" spans="1:10" ht="19.5" hidden="1" customHeight="1">
      <c r="A17" s="3" t="s">
        <v>209</v>
      </c>
      <c r="B17" s="2"/>
      <c r="C17" s="150"/>
      <c r="D17" s="37"/>
      <c r="E17" s="38"/>
      <c r="F17" s="37">
        <v>0</v>
      </c>
      <c r="G17" s="39"/>
      <c r="H17" s="37"/>
      <c r="I17" s="38"/>
      <c r="J17" s="37">
        <v>0</v>
      </c>
    </row>
    <row r="18" spans="1:10" ht="19.5" hidden="1" customHeight="1">
      <c r="A18" s="3" t="s">
        <v>201</v>
      </c>
      <c r="B18" s="2"/>
      <c r="C18" s="150"/>
      <c r="D18" s="37"/>
      <c r="E18" s="38"/>
      <c r="F18" s="37">
        <v>0</v>
      </c>
      <c r="G18" s="39"/>
      <c r="H18" s="37"/>
      <c r="I18" s="38"/>
      <c r="J18" s="37">
        <v>0</v>
      </c>
    </row>
    <row r="19" spans="1:10" ht="19.5" hidden="1" customHeight="1">
      <c r="A19" s="3" t="s">
        <v>211</v>
      </c>
      <c r="B19" s="2"/>
      <c r="C19" s="150"/>
      <c r="D19" s="37"/>
      <c r="E19" s="38"/>
      <c r="F19" s="37">
        <v>0</v>
      </c>
      <c r="G19" s="39"/>
      <c r="H19" s="37"/>
      <c r="I19" s="38"/>
      <c r="J19" s="37">
        <v>0</v>
      </c>
    </row>
    <row r="20" spans="1:10" ht="19.5" hidden="1" customHeight="1">
      <c r="A20" s="154" t="s">
        <v>301</v>
      </c>
      <c r="B20" s="2"/>
      <c r="C20" s="150"/>
      <c r="D20" s="37">
        <v>0</v>
      </c>
      <c r="E20" s="38"/>
      <c r="F20" s="37">
        <v>0</v>
      </c>
      <c r="G20" s="39"/>
      <c r="H20" s="37">
        <v>0</v>
      </c>
      <c r="I20" s="38"/>
      <c r="J20" s="37">
        <v>0</v>
      </c>
    </row>
    <row r="21" spans="1:10" ht="19.5" customHeight="1">
      <c r="A21" s="154" t="s">
        <v>256</v>
      </c>
      <c r="B21" s="2"/>
      <c r="C21" s="150"/>
      <c r="D21" s="37">
        <v>1712</v>
      </c>
      <c r="E21" s="38"/>
      <c r="F21" s="37">
        <v>-12183</v>
      </c>
      <c r="G21" s="39"/>
      <c r="H21" s="37">
        <v>0</v>
      </c>
      <c r="I21" s="38"/>
      <c r="J21" s="37">
        <v>0</v>
      </c>
    </row>
    <row r="22" spans="1:10" ht="19.5" customHeight="1">
      <c r="A22" s="154" t="s">
        <v>289</v>
      </c>
      <c r="B22" s="2">
        <v>18</v>
      </c>
      <c r="C22" s="150"/>
      <c r="D22" s="37">
        <v>32344</v>
      </c>
      <c r="E22" s="38"/>
      <c r="F22" s="37">
        <v>-16251</v>
      </c>
      <c r="G22" s="39"/>
      <c r="H22" s="37">
        <v>0</v>
      </c>
      <c r="I22" s="38"/>
      <c r="J22" s="37">
        <v>0</v>
      </c>
    </row>
    <row r="23" spans="1:10" ht="19.5" customHeight="1">
      <c r="A23" s="154" t="s">
        <v>255</v>
      </c>
      <c r="B23" s="2"/>
      <c r="C23" s="150"/>
      <c r="D23" s="37">
        <v>4064</v>
      </c>
      <c r="E23" s="38"/>
      <c r="F23" s="37">
        <v>60207</v>
      </c>
      <c r="G23" s="39"/>
      <c r="H23" s="37">
        <v>0</v>
      </c>
      <c r="I23" s="38"/>
      <c r="J23" s="37">
        <v>0</v>
      </c>
    </row>
    <row r="24" spans="1:10" ht="19.5" hidden="1" customHeight="1">
      <c r="A24" s="154" t="s">
        <v>151</v>
      </c>
      <c r="B24" s="2"/>
      <c r="C24" s="150"/>
      <c r="D24" s="37"/>
      <c r="E24" s="38"/>
      <c r="F24" s="37"/>
      <c r="G24" s="39"/>
      <c r="H24" s="37"/>
      <c r="I24" s="38"/>
      <c r="J24" s="37"/>
    </row>
    <row r="25" spans="1:10" ht="19.5" hidden="1" customHeight="1">
      <c r="A25" s="154" t="s">
        <v>131</v>
      </c>
      <c r="B25" s="2"/>
      <c r="C25" s="150"/>
      <c r="D25" s="37"/>
      <c r="E25" s="38"/>
      <c r="F25" s="37"/>
      <c r="G25" s="39"/>
      <c r="H25" s="37"/>
      <c r="I25" s="38"/>
      <c r="J25" s="37"/>
    </row>
    <row r="26" spans="1:10" ht="19.5" hidden="1" customHeight="1">
      <c r="A26" s="154" t="s">
        <v>132</v>
      </c>
      <c r="B26" s="2"/>
      <c r="C26" s="150"/>
      <c r="D26" s="37"/>
      <c r="E26" s="38"/>
      <c r="F26" s="37"/>
      <c r="G26" s="39"/>
      <c r="H26" s="37"/>
      <c r="I26" s="38"/>
      <c r="J26" s="37"/>
    </row>
    <row r="27" spans="1:10" ht="19.5" customHeight="1">
      <c r="A27" s="154" t="s">
        <v>302</v>
      </c>
      <c r="B27" s="2"/>
      <c r="C27" s="150"/>
      <c r="D27" s="37">
        <v>6311</v>
      </c>
      <c r="E27" s="38"/>
      <c r="F27" s="37">
        <v>4694</v>
      </c>
      <c r="G27" s="39"/>
      <c r="H27" s="37">
        <v>0</v>
      </c>
      <c r="I27" s="38"/>
      <c r="J27" s="37">
        <v>0</v>
      </c>
    </row>
    <row r="28" spans="1:10" ht="19.5" hidden="1" customHeight="1">
      <c r="A28" s="154" t="s">
        <v>181</v>
      </c>
      <c r="B28" s="2"/>
      <c r="C28" s="150"/>
      <c r="D28" s="37"/>
      <c r="E28" s="38"/>
      <c r="F28" s="37"/>
      <c r="G28" s="39"/>
      <c r="H28" s="37"/>
      <c r="I28" s="38"/>
      <c r="J28" s="37"/>
    </row>
    <row r="29" spans="1:10" ht="19.5" hidden="1" customHeight="1">
      <c r="A29" s="154" t="s">
        <v>160</v>
      </c>
      <c r="B29" s="2"/>
      <c r="C29" s="150"/>
      <c r="D29" s="37"/>
      <c r="E29" s="38"/>
      <c r="F29" s="37"/>
      <c r="G29" s="39"/>
      <c r="H29" s="37"/>
      <c r="I29" s="38"/>
      <c r="J29" s="37"/>
    </row>
    <row r="30" spans="1:10" ht="19.5" hidden="1" customHeight="1">
      <c r="A30" s="154" t="s">
        <v>161</v>
      </c>
      <c r="B30" s="2"/>
      <c r="C30" s="150"/>
      <c r="D30" s="37"/>
      <c r="E30" s="38"/>
      <c r="F30" s="37"/>
      <c r="G30" s="39"/>
      <c r="H30" s="37"/>
      <c r="I30" s="38"/>
      <c r="J30" s="37"/>
    </row>
    <row r="31" spans="1:10" ht="21" hidden="1" customHeight="1">
      <c r="A31" s="154" t="s">
        <v>175</v>
      </c>
      <c r="B31" s="2"/>
      <c r="C31" s="150"/>
      <c r="D31" s="37"/>
      <c r="E31" s="38"/>
      <c r="F31" s="37"/>
      <c r="G31" s="39"/>
      <c r="H31" s="37"/>
      <c r="I31" s="38"/>
      <c r="J31" s="37"/>
    </row>
    <row r="32" spans="1:10" ht="19.399999999999999" hidden="1" customHeight="1">
      <c r="A32" s="154" t="s">
        <v>109</v>
      </c>
      <c r="B32" s="2"/>
      <c r="C32" s="114"/>
      <c r="D32" s="37"/>
      <c r="E32" s="37"/>
      <c r="F32" s="37"/>
      <c r="G32" s="39"/>
      <c r="H32" s="37"/>
      <c r="I32" s="38"/>
      <c r="J32" s="37"/>
    </row>
    <row r="33" spans="1:10" ht="19.399999999999999" customHeight="1">
      <c r="A33" s="154" t="s">
        <v>290</v>
      </c>
      <c r="B33" s="2">
        <v>17</v>
      </c>
      <c r="C33" s="114"/>
      <c r="D33" s="37">
        <v>43034</v>
      </c>
      <c r="E33" s="37"/>
      <c r="F33" s="37">
        <v>-112925</v>
      </c>
      <c r="G33" s="39"/>
      <c r="H33" s="37">
        <v>0</v>
      </c>
      <c r="I33" s="38"/>
      <c r="J33" s="37">
        <v>0</v>
      </c>
    </row>
    <row r="34" spans="1:10" ht="19.5" customHeight="1">
      <c r="A34" s="151" t="s">
        <v>188</v>
      </c>
      <c r="B34" s="2">
        <v>16</v>
      </c>
      <c r="C34" s="150"/>
      <c r="D34" s="37">
        <v>-284609</v>
      </c>
      <c r="E34" s="38"/>
      <c r="F34" s="37">
        <v>-172168</v>
      </c>
      <c r="G34" s="39"/>
      <c r="H34" s="37">
        <v>0</v>
      </c>
      <c r="I34" s="38"/>
      <c r="J34" s="37">
        <v>-11727</v>
      </c>
    </row>
    <row r="35" spans="1:10" ht="19.5" customHeight="1">
      <c r="A35" s="154" t="s">
        <v>60</v>
      </c>
      <c r="B35" s="2">
        <v>16</v>
      </c>
      <c r="C35" s="150"/>
      <c r="D35" s="37">
        <v>-373214</v>
      </c>
      <c r="E35" s="37"/>
      <c r="F35" s="37">
        <v>-364692</v>
      </c>
      <c r="G35" s="39"/>
      <c r="H35" s="37">
        <v>-39011</v>
      </c>
      <c r="I35" s="38"/>
      <c r="J35" s="37">
        <v>-51905</v>
      </c>
    </row>
    <row r="36" spans="1:10" ht="19" customHeight="1">
      <c r="A36" s="89"/>
      <c r="B36" s="2"/>
      <c r="D36" s="50">
        <f>SUM(D10:D35)</f>
        <v>429384</v>
      </c>
      <c r="E36" s="4">
        <f>SUM(E10:E35)</f>
        <v>0</v>
      </c>
      <c r="F36" s="50">
        <f>SUM(F10:F35)</f>
        <v>215007</v>
      </c>
      <c r="G36" s="21"/>
      <c r="H36" s="50">
        <f>SUM(H10:H35)</f>
        <v>7885</v>
      </c>
      <c r="I36" s="21"/>
      <c r="J36" s="50">
        <f>SUM(J10:J35)</f>
        <v>-1034</v>
      </c>
    </row>
    <row r="37" spans="1:10" ht="19.5" customHeight="1">
      <c r="A37" s="155" t="s">
        <v>61</v>
      </c>
      <c r="B37" s="2"/>
      <c r="C37" s="156"/>
      <c r="D37" s="4"/>
      <c r="E37" s="21"/>
      <c r="F37" s="4"/>
      <c r="G37" s="20"/>
      <c r="H37" s="4"/>
      <c r="I37" s="21"/>
      <c r="J37" s="4"/>
    </row>
    <row r="38" spans="1:10" ht="19.5" hidden="1" customHeight="1">
      <c r="A38" s="151" t="s">
        <v>216</v>
      </c>
      <c r="B38" s="2"/>
      <c r="C38" s="156"/>
      <c r="D38" s="4"/>
      <c r="E38" s="21"/>
      <c r="F38" s="4"/>
      <c r="G38" s="20"/>
      <c r="H38" s="4">
        <v>0</v>
      </c>
      <c r="I38" s="21"/>
      <c r="J38" s="4">
        <v>0</v>
      </c>
    </row>
    <row r="39" spans="1:10" ht="19.5" customHeight="1">
      <c r="A39" s="151" t="s">
        <v>217</v>
      </c>
      <c r="B39" s="2"/>
      <c r="C39" s="156"/>
      <c r="D39" s="4">
        <v>-289142</v>
      </c>
      <c r="E39" s="21"/>
      <c r="F39" s="4">
        <v>-81831</v>
      </c>
      <c r="G39" s="20"/>
      <c r="H39" s="4">
        <v>0</v>
      </c>
      <c r="I39" s="21"/>
      <c r="J39" s="4">
        <v>0</v>
      </c>
    </row>
    <row r="40" spans="1:10" ht="19.5" customHeight="1">
      <c r="A40" s="151" t="s">
        <v>3</v>
      </c>
      <c r="B40" s="2"/>
      <c r="C40" s="156"/>
      <c r="D40" s="4">
        <v>-52085</v>
      </c>
      <c r="E40" s="21"/>
      <c r="F40" s="4">
        <v>-14662</v>
      </c>
      <c r="G40" s="20"/>
      <c r="H40" s="4">
        <v>0</v>
      </c>
      <c r="I40" s="21"/>
      <c r="J40" s="4">
        <v>0</v>
      </c>
    </row>
    <row r="41" spans="1:10" ht="19.5" customHeight="1">
      <c r="A41" s="151" t="s">
        <v>72</v>
      </c>
      <c r="B41" s="2"/>
      <c r="C41" s="156"/>
      <c r="D41" s="4">
        <v>10394</v>
      </c>
      <c r="E41" s="21"/>
      <c r="F41" s="4">
        <v>55740</v>
      </c>
      <c r="G41" s="20"/>
      <c r="H41" s="4">
        <v>0</v>
      </c>
      <c r="I41" s="21"/>
      <c r="J41" s="4">
        <v>0</v>
      </c>
    </row>
    <row r="42" spans="1:10" ht="19.5" customHeight="1">
      <c r="A42" s="3" t="s">
        <v>78</v>
      </c>
      <c r="B42" s="2"/>
      <c r="C42" s="157"/>
      <c r="D42" s="21">
        <v>-205654</v>
      </c>
      <c r="E42" s="21"/>
      <c r="F42" s="21">
        <v>-1908417</v>
      </c>
      <c r="G42" s="24"/>
      <c r="H42" s="21">
        <v>0</v>
      </c>
      <c r="I42" s="21"/>
      <c r="J42" s="21">
        <v>0</v>
      </c>
    </row>
    <row r="43" spans="1:10" ht="19.5" customHeight="1">
      <c r="A43" s="151" t="s">
        <v>71</v>
      </c>
      <c r="B43" s="2"/>
      <c r="C43" s="156"/>
      <c r="D43" s="4">
        <v>-8306</v>
      </c>
      <c r="E43" s="21"/>
      <c r="F43" s="4">
        <v>75867</v>
      </c>
      <c r="G43" s="20"/>
      <c r="H43" s="4">
        <v>0</v>
      </c>
      <c r="I43" s="21"/>
      <c r="J43" s="4">
        <v>0</v>
      </c>
    </row>
    <row r="44" spans="1:10" ht="19.5" hidden="1" customHeight="1">
      <c r="A44" s="151" t="s">
        <v>178</v>
      </c>
      <c r="B44" s="2"/>
      <c r="C44" s="156"/>
      <c r="D44" s="4"/>
      <c r="E44" s="21"/>
      <c r="F44" s="4"/>
      <c r="G44" s="20"/>
      <c r="H44" s="4"/>
      <c r="I44" s="21"/>
      <c r="J44" s="4"/>
    </row>
    <row r="45" spans="1:10" ht="19.5" customHeight="1">
      <c r="A45" s="151" t="s">
        <v>9</v>
      </c>
      <c r="B45" s="2"/>
      <c r="C45" s="156"/>
      <c r="D45" s="4">
        <v>1134978</v>
      </c>
      <c r="E45" s="21"/>
      <c r="F45" s="4">
        <v>-2099584</v>
      </c>
      <c r="G45" s="20"/>
      <c r="H45" s="4">
        <v>-12793</v>
      </c>
      <c r="I45" s="21"/>
      <c r="J45" s="4">
        <v>23664</v>
      </c>
    </row>
    <row r="46" spans="1:10" ht="19.5" customHeight="1">
      <c r="A46" s="151" t="s">
        <v>13</v>
      </c>
      <c r="B46" s="2"/>
      <c r="C46" s="156"/>
      <c r="D46" s="4">
        <v>-734037</v>
      </c>
      <c r="E46" s="21"/>
      <c r="F46" s="4">
        <v>2222681</v>
      </c>
      <c r="G46" s="20"/>
      <c r="H46" s="4">
        <v>0</v>
      </c>
      <c r="I46" s="21"/>
      <c r="J46" s="4">
        <v>0</v>
      </c>
    </row>
    <row r="47" spans="1:10" ht="19.5" customHeight="1">
      <c r="A47" s="151" t="s">
        <v>218</v>
      </c>
      <c r="B47" s="2"/>
      <c r="C47" s="156"/>
      <c r="D47" s="4">
        <v>-27038</v>
      </c>
      <c r="E47" s="21"/>
      <c r="F47" s="4">
        <v>-6229</v>
      </c>
      <c r="G47" s="20"/>
      <c r="H47" s="4">
        <v>0</v>
      </c>
      <c r="I47" s="21"/>
      <c r="J47" s="4">
        <v>0</v>
      </c>
    </row>
    <row r="48" spans="1:10" ht="19.5" customHeight="1">
      <c r="A48" s="151" t="s">
        <v>16</v>
      </c>
      <c r="B48" s="2"/>
      <c r="C48" s="153"/>
      <c r="D48" s="4">
        <v>-72694</v>
      </c>
      <c r="E48" s="21"/>
      <c r="F48" s="4">
        <v>1029757</v>
      </c>
      <c r="G48" s="19"/>
      <c r="H48" s="4">
        <v>-15484</v>
      </c>
      <c r="I48" s="21"/>
      <c r="J48" s="4">
        <v>-27048</v>
      </c>
    </row>
    <row r="49" spans="1:10" ht="19.5" customHeight="1">
      <c r="A49" s="151" t="s">
        <v>105</v>
      </c>
      <c r="B49" s="2"/>
      <c r="C49" s="153"/>
      <c r="D49" s="4">
        <v>-23539</v>
      </c>
      <c r="E49" s="21"/>
      <c r="F49" s="4">
        <v>-15209</v>
      </c>
      <c r="G49" s="19"/>
      <c r="H49" s="4">
        <v>-80</v>
      </c>
      <c r="I49" s="21"/>
      <c r="J49" s="4">
        <v>0</v>
      </c>
    </row>
    <row r="50" spans="1:10" ht="19.5" customHeight="1">
      <c r="A50" s="151" t="s">
        <v>183</v>
      </c>
      <c r="B50" s="2"/>
      <c r="C50" s="153"/>
      <c r="D50" s="50">
        <f>SUM(D38:D49)+D36</f>
        <v>162261</v>
      </c>
      <c r="E50" s="21"/>
      <c r="F50" s="50">
        <f>SUM(F38:F49)+F36</f>
        <v>-526880</v>
      </c>
      <c r="G50" s="19"/>
      <c r="H50" s="50">
        <f>SUM(H38:H49,H36)</f>
        <v>-20472</v>
      </c>
      <c r="I50" s="21"/>
      <c r="J50" s="50">
        <f>SUM(J38:J49,J36)</f>
        <v>-4418</v>
      </c>
    </row>
    <row r="51" spans="1:10" ht="19.5" customHeight="1">
      <c r="A51" s="151" t="s">
        <v>89</v>
      </c>
      <c r="B51" s="2"/>
      <c r="C51" s="153"/>
      <c r="D51" s="4">
        <v>67564</v>
      </c>
      <c r="E51" s="21"/>
      <c r="F51" s="4">
        <v>205278</v>
      </c>
      <c r="G51" s="19"/>
      <c r="H51" s="4">
        <v>0</v>
      </c>
      <c r="I51" s="21"/>
      <c r="J51" s="4">
        <v>0</v>
      </c>
    </row>
    <row r="52" spans="1:10" ht="19.5" customHeight="1">
      <c r="A52" s="157" t="s">
        <v>90</v>
      </c>
      <c r="B52" s="2"/>
      <c r="C52" s="157"/>
      <c r="D52" s="4">
        <v>284609</v>
      </c>
      <c r="E52" s="20"/>
      <c r="F52" s="4">
        <v>172168</v>
      </c>
      <c r="G52" s="24"/>
      <c r="H52" s="4">
        <v>0</v>
      </c>
      <c r="I52" s="20"/>
      <c r="J52" s="4">
        <v>0</v>
      </c>
    </row>
    <row r="53" spans="1:10" ht="19.5" customHeight="1">
      <c r="A53" s="157" t="s">
        <v>286</v>
      </c>
      <c r="B53" s="2"/>
      <c r="C53" s="157"/>
      <c r="D53" s="4">
        <v>-49321</v>
      </c>
      <c r="E53" s="21"/>
      <c r="F53" s="4">
        <v>-154739</v>
      </c>
      <c r="G53" s="24"/>
      <c r="H53" s="4">
        <v>0</v>
      </c>
      <c r="I53" s="21"/>
      <c r="J53" s="4">
        <v>0</v>
      </c>
    </row>
    <row r="54" spans="1:10" ht="19.5" customHeight="1">
      <c r="A54" s="158" t="s">
        <v>192</v>
      </c>
      <c r="B54" s="2"/>
      <c r="C54" s="158"/>
      <c r="D54" s="49">
        <f>SUM(D50:D53)</f>
        <v>465113</v>
      </c>
      <c r="E54" s="8"/>
      <c r="F54" s="49">
        <f>SUM(F50:F53)</f>
        <v>-304173</v>
      </c>
      <c r="G54" s="25"/>
      <c r="H54" s="49">
        <f>SUM(H50:H53)</f>
        <v>-20472</v>
      </c>
      <c r="I54" s="8"/>
      <c r="J54" s="49">
        <f>SUM(J50:J53)</f>
        <v>-4418</v>
      </c>
    </row>
    <row r="55" spans="1:10" ht="19.5" customHeight="1">
      <c r="A55" s="156"/>
      <c r="B55" s="2"/>
      <c r="C55" s="156"/>
      <c r="D55" s="164"/>
      <c r="E55" s="164"/>
      <c r="F55" s="164"/>
      <c r="G55" s="156"/>
      <c r="H55" s="164"/>
      <c r="I55" s="164"/>
      <c r="J55" s="164"/>
    </row>
    <row r="56" spans="1:10" ht="19.5" hidden="1" customHeight="1">
      <c r="A56" s="158"/>
      <c r="B56" s="2"/>
      <c r="C56" s="157"/>
      <c r="D56" s="159"/>
      <c r="F56" s="26"/>
      <c r="G56" s="157"/>
      <c r="H56" s="165"/>
      <c r="J56" s="26"/>
    </row>
    <row r="57" spans="1:10" ht="19.5" customHeight="1">
      <c r="A57" s="6" t="s">
        <v>110</v>
      </c>
      <c r="B57" s="2"/>
      <c r="C57" s="1"/>
      <c r="D57" s="1"/>
      <c r="E57" s="1"/>
      <c r="F57" s="1"/>
      <c r="G57" s="1"/>
      <c r="H57" s="1"/>
      <c r="I57" s="1"/>
      <c r="J57" s="1"/>
    </row>
    <row r="58" spans="1:10" ht="19.5" customHeight="1">
      <c r="A58" s="57" t="str">
        <f>A2</f>
        <v>Statement of cash flows (Unaudited)</v>
      </c>
      <c r="B58" s="2"/>
      <c r="C58" s="1"/>
      <c r="D58" s="1"/>
      <c r="E58" s="1"/>
      <c r="F58" s="1"/>
    </row>
    <row r="59" spans="1:10" ht="19.5" customHeight="1">
      <c r="A59" s="57"/>
      <c r="B59" s="2"/>
      <c r="C59" s="1"/>
      <c r="D59" s="1"/>
      <c r="E59" s="1"/>
      <c r="F59" s="1"/>
    </row>
    <row r="60" spans="1:10" ht="19.5" customHeight="1">
      <c r="A60" s="22"/>
      <c r="B60" s="2"/>
      <c r="D60" s="167" t="s">
        <v>153</v>
      </c>
      <c r="E60" s="167"/>
      <c r="F60" s="167"/>
      <c r="G60" s="1"/>
      <c r="H60" s="167" t="s">
        <v>56</v>
      </c>
      <c r="I60" s="167"/>
      <c r="J60" s="167"/>
    </row>
    <row r="61" spans="1:10" ht="19.5" customHeight="1">
      <c r="A61" s="22"/>
      <c r="B61" s="2"/>
      <c r="D61" s="168" t="s">
        <v>164</v>
      </c>
      <c r="E61" s="168"/>
      <c r="F61" s="168"/>
      <c r="G61" s="1"/>
      <c r="H61" s="168" t="s">
        <v>164</v>
      </c>
      <c r="I61" s="168"/>
      <c r="J61" s="168"/>
    </row>
    <row r="62" spans="1:10" ht="19.5" customHeight="1">
      <c r="A62" s="22"/>
      <c r="B62" s="2"/>
      <c r="D62" s="169" t="s">
        <v>203</v>
      </c>
      <c r="E62" s="169"/>
      <c r="F62" s="169"/>
      <c r="H62" s="169" t="s">
        <v>203</v>
      </c>
      <c r="I62" s="169"/>
      <c r="J62" s="169"/>
    </row>
    <row r="63" spans="1:10" ht="19.5" customHeight="1">
      <c r="A63" s="156"/>
      <c r="B63" s="2" t="s">
        <v>1</v>
      </c>
      <c r="D63" s="117" t="s">
        <v>261</v>
      </c>
      <c r="E63" s="117"/>
      <c r="F63" s="117" t="s">
        <v>229</v>
      </c>
      <c r="H63" s="117" t="s">
        <v>261</v>
      </c>
      <c r="I63" s="117"/>
      <c r="J63" s="117" t="s">
        <v>229</v>
      </c>
    </row>
    <row r="64" spans="1:10" ht="19.5" hidden="1" customHeight="1">
      <c r="A64" s="156"/>
      <c r="B64" s="2"/>
      <c r="D64" s="117"/>
      <c r="E64" s="117"/>
      <c r="F64" s="117" t="s">
        <v>226</v>
      </c>
      <c r="H64" s="117"/>
      <c r="I64" s="117"/>
      <c r="J64" s="117"/>
    </row>
    <row r="65" spans="1:10" ht="19.5" customHeight="1">
      <c r="A65" s="156"/>
      <c r="B65" s="2"/>
      <c r="D65" s="166" t="s">
        <v>95</v>
      </c>
      <c r="E65" s="166"/>
      <c r="F65" s="166"/>
      <c r="G65" s="166"/>
      <c r="H65" s="166"/>
      <c r="I65" s="166"/>
      <c r="J65" s="166"/>
    </row>
    <row r="66" spans="1:10" ht="19.5" customHeight="1">
      <c r="A66" s="150" t="s">
        <v>63</v>
      </c>
      <c r="B66" s="2"/>
      <c r="C66" s="157"/>
      <c r="D66" s="21"/>
      <c r="E66" s="21"/>
      <c r="F66" s="21"/>
      <c r="G66" s="24"/>
      <c r="H66" s="21"/>
      <c r="I66" s="21"/>
      <c r="J66" s="21"/>
    </row>
    <row r="67" spans="1:10" ht="19.5" hidden="1" customHeight="1">
      <c r="A67" s="157" t="s">
        <v>202</v>
      </c>
      <c r="B67" s="2"/>
      <c r="C67" s="157"/>
      <c r="D67" s="21">
        <v>0</v>
      </c>
      <c r="E67" s="21"/>
      <c r="F67" s="21">
        <v>0</v>
      </c>
      <c r="G67" s="24"/>
      <c r="H67" s="21">
        <v>0</v>
      </c>
      <c r="I67" s="21"/>
      <c r="J67" s="21">
        <v>0</v>
      </c>
    </row>
    <row r="68" spans="1:10" ht="19.5" customHeight="1">
      <c r="A68" s="157" t="s">
        <v>176</v>
      </c>
      <c r="B68" s="2"/>
      <c r="C68" s="157"/>
      <c r="D68" s="21">
        <v>60778</v>
      </c>
      <c r="E68" s="20"/>
      <c r="F68" s="21">
        <v>17208</v>
      </c>
      <c r="G68" s="24"/>
      <c r="H68" s="21">
        <v>0</v>
      </c>
      <c r="I68" s="20"/>
      <c r="J68" s="21">
        <v>0</v>
      </c>
    </row>
    <row r="69" spans="1:10" ht="18.649999999999999" customHeight="1">
      <c r="A69" s="157" t="s">
        <v>177</v>
      </c>
      <c r="B69" s="2"/>
      <c r="C69" s="157"/>
      <c r="D69" s="21">
        <v>-1059105</v>
      </c>
      <c r="E69" s="20"/>
      <c r="F69" s="21">
        <v>-890021</v>
      </c>
      <c r="G69" s="24"/>
      <c r="H69" s="4">
        <v>-98</v>
      </c>
      <c r="I69" s="20"/>
      <c r="J69" s="24">
        <v>0</v>
      </c>
    </row>
    <row r="70" spans="1:10" ht="19.5" customHeight="1">
      <c r="A70" s="3" t="s">
        <v>108</v>
      </c>
      <c r="B70" s="2"/>
      <c r="C70" s="159"/>
      <c r="D70" s="21">
        <v>-105</v>
      </c>
      <c r="E70" s="21"/>
      <c r="F70" s="21">
        <v>0</v>
      </c>
      <c r="G70" s="21"/>
      <c r="H70" s="21">
        <v>0</v>
      </c>
      <c r="I70" s="21"/>
      <c r="J70" s="21">
        <v>0</v>
      </c>
    </row>
    <row r="71" spans="1:10" ht="19.5" customHeight="1">
      <c r="A71" s="157" t="s">
        <v>65</v>
      </c>
      <c r="B71" s="2"/>
      <c r="C71" s="157"/>
      <c r="D71" s="21">
        <v>-1327</v>
      </c>
      <c r="E71" s="20"/>
      <c r="F71" s="21">
        <v>-53020</v>
      </c>
      <c r="G71" s="24"/>
      <c r="H71" s="4">
        <v>0</v>
      </c>
      <c r="I71" s="20"/>
      <c r="J71" s="4">
        <v>0</v>
      </c>
    </row>
    <row r="72" spans="1:10" ht="19.5" hidden="1" customHeight="1">
      <c r="A72" s="157" t="s">
        <v>254</v>
      </c>
      <c r="B72" s="2"/>
      <c r="C72" s="157"/>
      <c r="D72" s="21">
        <v>0</v>
      </c>
      <c r="E72" s="20"/>
      <c r="F72" s="21">
        <v>0</v>
      </c>
      <c r="G72" s="24"/>
      <c r="H72" s="4">
        <v>0</v>
      </c>
      <c r="I72" s="20"/>
      <c r="J72" s="4">
        <v>0</v>
      </c>
    </row>
    <row r="73" spans="1:10" ht="19.5" customHeight="1">
      <c r="A73" s="111" t="s">
        <v>287</v>
      </c>
      <c r="B73" s="2"/>
      <c r="C73" s="157"/>
      <c r="D73" s="21">
        <v>-133293</v>
      </c>
      <c r="E73" s="21"/>
      <c r="F73" s="21">
        <v>-104638</v>
      </c>
      <c r="G73" s="24"/>
      <c r="H73" s="21">
        <v>-212300</v>
      </c>
      <c r="I73" s="21"/>
      <c r="J73" s="21">
        <v>-506800</v>
      </c>
    </row>
    <row r="74" spans="1:10" ht="19.5" customHeight="1">
      <c r="A74" s="111" t="s">
        <v>64</v>
      </c>
      <c r="B74" s="2"/>
      <c r="C74" s="157"/>
      <c r="D74" s="21">
        <v>251937</v>
      </c>
      <c r="E74" s="21"/>
      <c r="F74" s="21">
        <v>620458</v>
      </c>
      <c r="G74" s="24"/>
      <c r="H74" s="21">
        <v>326000</v>
      </c>
      <c r="I74" s="21"/>
      <c r="J74" s="21">
        <v>849500</v>
      </c>
    </row>
    <row r="75" spans="1:10" ht="19.5" customHeight="1">
      <c r="A75" s="157" t="s">
        <v>66</v>
      </c>
      <c r="B75" s="2"/>
      <c r="C75" s="157"/>
      <c r="D75" s="21">
        <v>0</v>
      </c>
      <c r="E75" s="20"/>
      <c r="F75" s="21">
        <v>0</v>
      </c>
      <c r="G75" s="24"/>
      <c r="H75" s="4">
        <v>0</v>
      </c>
      <c r="I75" s="20"/>
      <c r="J75" s="4">
        <v>11727</v>
      </c>
    </row>
    <row r="76" spans="1:10" ht="19.5" customHeight="1">
      <c r="A76" s="151" t="s">
        <v>62</v>
      </c>
      <c r="B76" s="2"/>
      <c r="C76" s="157"/>
      <c r="D76" s="21">
        <v>9496</v>
      </c>
      <c r="E76" s="21"/>
      <c r="F76" s="21">
        <v>16868</v>
      </c>
      <c r="G76" s="24"/>
      <c r="H76" s="4">
        <v>39055</v>
      </c>
      <c r="I76" s="21"/>
      <c r="J76" s="4">
        <v>52594</v>
      </c>
    </row>
    <row r="77" spans="1:10" ht="19.5" customHeight="1">
      <c r="A77" s="158" t="s">
        <v>193</v>
      </c>
      <c r="B77" s="2"/>
      <c r="C77" s="157"/>
      <c r="D77" s="49">
        <f>SUM(D68:D76)</f>
        <v>-871619</v>
      </c>
      <c r="E77" s="8"/>
      <c r="F77" s="49">
        <f>SUM(F68:F76)</f>
        <v>-393145</v>
      </c>
      <c r="G77" s="24"/>
      <c r="H77" s="49">
        <f>SUM(H67:H76)</f>
        <v>152657</v>
      </c>
      <c r="I77" s="8"/>
      <c r="J77" s="49">
        <f>SUM(J67:J76)</f>
        <v>407021</v>
      </c>
    </row>
    <row r="78" spans="1:10" ht="19.5" customHeight="1">
      <c r="A78" s="158"/>
      <c r="B78" s="2"/>
      <c r="C78" s="157"/>
      <c r="D78" s="8"/>
      <c r="E78" s="8"/>
      <c r="F78" s="8"/>
      <c r="G78" s="24"/>
      <c r="H78" s="8"/>
      <c r="I78" s="8"/>
      <c r="J78" s="8"/>
    </row>
    <row r="79" spans="1:10" ht="19.5" customHeight="1">
      <c r="A79" s="150" t="s">
        <v>67</v>
      </c>
      <c r="B79" s="2"/>
      <c r="C79" s="157"/>
      <c r="D79" s="21"/>
      <c r="E79" s="21"/>
      <c r="F79" s="21"/>
      <c r="G79" s="24"/>
      <c r="H79" s="21"/>
      <c r="I79" s="21"/>
      <c r="J79" s="21"/>
    </row>
    <row r="80" spans="1:10" ht="19.5" customHeight="1">
      <c r="A80" s="111" t="s">
        <v>68</v>
      </c>
      <c r="B80" s="2">
        <v>10</v>
      </c>
      <c r="C80" s="157"/>
      <c r="D80" s="21">
        <v>13672583</v>
      </c>
      <c r="E80" s="21"/>
      <c r="F80" s="21">
        <v>11453207</v>
      </c>
      <c r="G80" s="24"/>
      <c r="H80" s="21">
        <v>12947583</v>
      </c>
      <c r="I80" s="21"/>
      <c r="J80" s="21">
        <f>9909000</f>
        <v>9909000</v>
      </c>
    </row>
    <row r="81" spans="1:10" ht="19.5" customHeight="1">
      <c r="A81" s="111" t="s">
        <v>69</v>
      </c>
      <c r="B81" s="2">
        <v>10</v>
      </c>
      <c r="C81" s="157"/>
      <c r="D81" s="21">
        <v>-13961322</v>
      </c>
      <c r="E81" s="21"/>
      <c r="F81" s="21">
        <v>-11377638</v>
      </c>
      <c r="G81" s="24"/>
      <c r="H81" s="21">
        <v>-12924000</v>
      </c>
      <c r="I81" s="21"/>
      <c r="J81" s="21">
        <v>-10059000</v>
      </c>
    </row>
    <row r="82" spans="1:10" ht="19.5" customHeight="1">
      <c r="A82" s="157" t="s">
        <v>259</v>
      </c>
      <c r="B82" s="2">
        <v>10</v>
      </c>
      <c r="C82" s="157"/>
      <c r="D82" s="4">
        <v>-85708</v>
      </c>
      <c r="E82" s="20"/>
      <c r="F82" s="4">
        <v>-116953</v>
      </c>
      <c r="G82" s="24"/>
      <c r="H82" s="4">
        <v>0</v>
      </c>
      <c r="I82" s="20"/>
      <c r="J82" s="4">
        <v>0</v>
      </c>
    </row>
    <row r="83" spans="1:10" ht="19.5" customHeight="1">
      <c r="A83" s="157" t="s">
        <v>126</v>
      </c>
      <c r="B83" s="2">
        <v>10</v>
      </c>
      <c r="C83" s="157"/>
      <c r="D83" s="4">
        <v>-509</v>
      </c>
      <c r="E83" s="20"/>
      <c r="F83" s="4">
        <v>-629</v>
      </c>
      <c r="G83" s="24"/>
      <c r="H83" s="4">
        <v>-4235</v>
      </c>
      <c r="I83" s="20"/>
      <c r="J83" s="4">
        <v>-3480</v>
      </c>
    </row>
    <row r="84" spans="1:10" ht="19.5" hidden="1" customHeight="1">
      <c r="A84" s="157" t="s">
        <v>155</v>
      </c>
      <c r="B84" s="2"/>
      <c r="C84" s="157"/>
      <c r="D84" s="4"/>
      <c r="E84" s="20"/>
      <c r="F84" s="4"/>
      <c r="G84" s="24"/>
      <c r="H84" s="4"/>
      <c r="I84" s="20"/>
      <c r="J84" s="4"/>
    </row>
    <row r="85" spans="1:10" ht="19.5" customHeight="1">
      <c r="A85" s="151" t="s">
        <v>81</v>
      </c>
      <c r="B85" s="2"/>
      <c r="C85" s="157"/>
      <c r="D85" s="4">
        <v>-200566</v>
      </c>
      <c r="E85" s="21"/>
      <c r="F85" s="4">
        <v>-382496</v>
      </c>
      <c r="G85" s="24"/>
      <c r="H85" s="4">
        <v>-198437</v>
      </c>
      <c r="I85" s="21"/>
      <c r="J85" s="4">
        <v>-248494</v>
      </c>
    </row>
    <row r="86" spans="1:10" ht="19.5" customHeight="1">
      <c r="A86" s="158" t="s">
        <v>212</v>
      </c>
      <c r="B86" s="2"/>
      <c r="C86" s="157"/>
      <c r="D86" s="49">
        <f>SUM(D80:D85)</f>
        <v>-575522</v>
      </c>
      <c r="E86" s="8"/>
      <c r="F86" s="49">
        <f>SUM(F80:F85)</f>
        <v>-424509</v>
      </c>
      <c r="G86" s="24"/>
      <c r="H86" s="49">
        <f>SUM(H80:H85)</f>
        <v>-179089</v>
      </c>
      <c r="I86" s="8"/>
      <c r="J86" s="49">
        <f>SUM(J80:J85)</f>
        <v>-401974</v>
      </c>
    </row>
    <row r="87" spans="1:10" ht="19.5" customHeight="1">
      <c r="A87" s="156"/>
      <c r="B87" s="2"/>
      <c r="C87" s="156"/>
      <c r="D87" s="21"/>
      <c r="E87" s="21"/>
      <c r="F87" s="21"/>
      <c r="G87" s="20"/>
      <c r="H87" s="21"/>
      <c r="I87" s="21"/>
      <c r="J87" s="21"/>
    </row>
    <row r="88" spans="1:10" ht="19.5" customHeight="1">
      <c r="A88" s="156" t="s">
        <v>213</v>
      </c>
      <c r="B88" s="2"/>
      <c r="C88" s="156"/>
      <c r="D88" s="21"/>
      <c r="E88" s="21"/>
      <c r="F88" s="21"/>
      <c r="G88" s="20"/>
      <c r="H88" s="21"/>
      <c r="I88" s="21"/>
      <c r="J88" s="21"/>
    </row>
    <row r="89" spans="1:10" ht="19.5" customHeight="1">
      <c r="A89" s="157" t="s">
        <v>70</v>
      </c>
      <c r="B89" s="2"/>
      <c r="C89" s="157"/>
      <c r="D89" s="21">
        <f>SUM(D54,D77,D86)</f>
        <v>-982028</v>
      </c>
      <c r="E89" s="21"/>
      <c r="F89" s="21">
        <f>SUM(F54,F77,F86)</f>
        <v>-1121827</v>
      </c>
      <c r="G89" s="24"/>
      <c r="H89" s="21">
        <f>H86+H77+H54</f>
        <v>-46904</v>
      </c>
      <c r="I89" s="21"/>
      <c r="J89" s="21">
        <f>J86+J77+J54</f>
        <v>629</v>
      </c>
    </row>
    <row r="90" spans="1:10" ht="19.5" customHeight="1">
      <c r="A90" s="157" t="s">
        <v>99</v>
      </c>
      <c r="B90" s="2"/>
      <c r="C90" s="157"/>
      <c r="D90" s="33">
        <v>0</v>
      </c>
      <c r="E90" s="19"/>
      <c r="F90" s="33">
        <v>110</v>
      </c>
      <c r="G90" s="24"/>
      <c r="H90" s="33">
        <v>0</v>
      </c>
      <c r="I90" s="19"/>
      <c r="J90" s="33">
        <v>0</v>
      </c>
    </row>
    <row r="91" spans="1:10" ht="19.5" customHeight="1">
      <c r="A91" s="158" t="s">
        <v>214</v>
      </c>
      <c r="B91" s="2"/>
      <c r="C91" s="157"/>
      <c r="D91" s="14">
        <f>SUM(D89:D90)</f>
        <v>-982028</v>
      </c>
      <c r="E91" s="18"/>
      <c r="F91" s="14">
        <f>SUM(F89:F90)</f>
        <v>-1121717</v>
      </c>
      <c r="G91" s="14">
        <f t="shared" ref="G91:I91" si="0">SUM(G88:G90)</f>
        <v>0</v>
      </c>
      <c r="H91" s="14">
        <f>SUM(H88:H90)</f>
        <v>-46904</v>
      </c>
      <c r="I91" s="14">
        <f t="shared" si="0"/>
        <v>0</v>
      </c>
      <c r="J91" s="14">
        <f>SUM(J88:J90)</f>
        <v>629</v>
      </c>
    </row>
    <row r="92" spans="1:10" ht="19.5" customHeight="1">
      <c r="A92" s="157" t="s">
        <v>104</v>
      </c>
      <c r="B92" s="2"/>
      <c r="C92" s="157"/>
      <c r="D92" s="9">
        <v>3721022</v>
      </c>
      <c r="E92" s="40"/>
      <c r="F92" s="9">
        <v>3386061</v>
      </c>
      <c r="G92" s="24"/>
      <c r="H92" s="9">
        <v>87241</v>
      </c>
      <c r="I92" s="40"/>
      <c r="J92" s="9">
        <v>51796</v>
      </c>
    </row>
    <row r="93" spans="1:10" ht="19.5" customHeight="1" thickBot="1">
      <c r="A93" s="158" t="s">
        <v>208</v>
      </c>
      <c r="B93" s="2"/>
      <c r="C93" s="157"/>
      <c r="D93" s="11">
        <f>SUM(D91:D92)</f>
        <v>2738994</v>
      </c>
      <c r="E93" s="19"/>
      <c r="F93" s="11">
        <f>SUM(F91:F92)</f>
        <v>2264344</v>
      </c>
      <c r="G93" s="24"/>
      <c r="H93" s="11">
        <f>SUM(H91:H92)</f>
        <v>40337</v>
      </c>
      <c r="I93" s="19"/>
      <c r="J93" s="11">
        <f>SUM(J91:J92)</f>
        <v>52425</v>
      </c>
    </row>
    <row r="94" spans="1:10" ht="19.5" customHeight="1" thickTop="1">
      <c r="B94" s="2"/>
      <c r="D94" s="13"/>
      <c r="E94" s="21"/>
      <c r="F94" s="13"/>
      <c r="G94" s="21"/>
      <c r="H94" s="13"/>
      <c r="I94" s="21"/>
      <c r="J94" s="13"/>
    </row>
    <row r="95" spans="1:10" ht="19.5" customHeight="1">
      <c r="A95" s="137" t="s">
        <v>83</v>
      </c>
      <c r="B95" s="2"/>
    </row>
    <row r="96" spans="1:10" ht="19.5" hidden="1" customHeight="1">
      <c r="A96" s="3" t="s">
        <v>119</v>
      </c>
      <c r="B96" s="2"/>
      <c r="D96" s="21">
        <v>0</v>
      </c>
      <c r="E96" s="21"/>
      <c r="F96" s="21">
        <v>0</v>
      </c>
      <c r="H96" s="21"/>
      <c r="J96" s="21">
        <v>0</v>
      </c>
    </row>
    <row r="97" spans="1:10" ht="19.5" hidden="1" customHeight="1">
      <c r="A97" s="3" t="s">
        <v>120</v>
      </c>
      <c r="B97" s="2"/>
      <c r="D97" s="21">
        <v>0</v>
      </c>
      <c r="E97" s="21"/>
      <c r="F97" s="21">
        <v>0</v>
      </c>
      <c r="H97" s="21"/>
      <c r="J97" s="21">
        <v>0</v>
      </c>
    </row>
    <row r="98" spans="1:10" ht="19.5" hidden="1" customHeight="1">
      <c r="A98" s="3" t="s">
        <v>117</v>
      </c>
      <c r="B98" s="2"/>
      <c r="D98" s="21">
        <v>0</v>
      </c>
      <c r="E98" s="21"/>
      <c r="F98" s="21">
        <v>0</v>
      </c>
      <c r="H98" s="21"/>
      <c r="J98" s="21">
        <v>0</v>
      </c>
    </row>
    <row r="99" spans="1:10" ht="19.5" customHeight="1">
      <c r="A99" s="3" t="s">
        <v>184</v>
      </c>
      <c r="B99" s="2"/>
      <c r="D99" s="21">
        <v>216964</v>
      </c>
      <c r="E99" s="21"/>
      <c r="F99" s="21">
        <v>993926</v>
      </c>
      <c r="H99" s="21">
        <v>0</v>
      </c>
      <c r="J99" s="21">
        <v>0</v>
      </c>
    </row>
    <row r="100" spans="1:10" ht="19.5" hidden="1" customHeight="1">
      <c r="A100" s="3" t="s">
        <v>118</v>
      </c>
      <c r="B100" s="2"/>
      <c r="D100" s="21"/>
      <c r="E100" s="21"/>
      <c r="F100" s="21">
        <v>0</v>
      </c>
      <c r="H100" s="21"/>
      <c r="J100" s="21"/>
    </row>
    <row r="101" spans="1:10" ht="19.5" customHeight="1">
      <c r="A101" s="3" t="s">
        <v>291</v>
      </c>
      <c r="B101" s="2"/>
      <c r="D101" s="21">
        <v>401214</v>
      </c>
      <c r="E101" s="21"/>
      <c r="F101" s="21">
        <v>250372</v>
      </c>
      <c r="H101" s="21">
        <v>0</v>
      </c>
      <c r="J101" s="21">
        <v>0</v>
      </c>
    </row>
    <row r="102" spans="1:10" ht="19.5" hidden="1" customHeight="1">
      <c r="A102" s="3" t="s">
        <v>102</v>
      </c>
      <c r="B102" s="2"/>
      <c r="D102" s="21"/>
      <c r="E102" s="21"/>
      <c r="F102" s="21"/>
      <c r="H102" s="21"/>
      <c r="J102" s="21"/>
    </row>
    <row r="103" spans="1:10" ht="19.5" hidden="1" customHeight="1">
      <c r="A103" s="3" t="s">
        <v>103</v>
      </c>
      <c r="B103" s="2"/>
      <c r="D103" s="21"/>
      <c r="E103" s="21"/>
      <c r="F103" s="21"/>
      <c r="H103" s="21"/>
      <c r="J103" s="21"/>
    </row>
    <row r="104" spans="1:10" ht="19.5" hidden="1" customHeight="1">
      <c r="A104" s="3" t="s">
        <v>174</v>
      </c>
      <c r="B104" s="2"/>
      <c r="D104" s="21"/>
      <c r="E104" s="21"/>
      <c r="F104" s="21"/>
      <c r="H104" s="21"/>
      <c r="J104" s="21">
        <v>0</v>
      </c>
    </row>
    <row r="105" spans="1:10" ht="19.5" hidden="1" customHeight="1">
      <c r="A105" s="3" t="s">
        <v>260</v>
      </c>
      <c r="B105" s="2"/>
      <c r="D105" s="21">
        <v>0</v>
      </c>
      <c r="E105" s="21"/>
      <c r="F105" s="21">
        <v>0</v>
      </c>
      <c r="H105" s="21">
        <v>0</v>
      </c>
      <c r="J105" s="21">
        <v>0</v>
      </c>
    </row>
    <row r="106" spans="1:10" ht="19.5" customHeight="1">
      <c r="A106" s="3" t="s">
        <v>288</v>
      </c>
      <c r="B106" s="2"/>
      <c r="D106" s="21">
        <v>0</v>
      </c>
      <c r="E106" s="21"/>
      <c r="F106" s="21">
        <v>0</v>
      </c>
      <c r="H106" s="21">
        <v>1799</v>
      </c>
      <c r="J106" s="21">
        <v>0</v>
      </c>
    </row>
    <row r="107" spans="1:10" ht="19.5" customHeight="1">
      <c r="B107" s="2"/>
    </row>
    <row r="108" spans="1:10" ht="19.5" customHeight="1">
      <c r="A108" s="3" t="s">
        <v>194</v>
      </c>
      <c r="B108" s="2"/>
      <c r="D108" s="27"/>
      <c r="H108" s="27"/>
    </row>
    <row r="109" spans="1:10" ht="19.5" customHeight="1">
      <c r="B109" s="2"/>
    </row>
    <row r="110" spans="1:10" ht="19.5" customHeight="1">
      <c r="A110" s="22"/>
      <c r="B110" s="2"/>
      <c r="D110" s="167" t="s">
        <v>153</v>
      </c>
      <c r="E110" s="167"/>
      <c r="F110" s="167"/>
      <c r="G110" s="1"/>
      <c r="H110" s="167" t="s">
        <v>56</v>
      </c>
      <c r="I110" s="167"/>
      <c r="J110" s="167"/>
    </row>
    <row r="111" spans="1:10" ht="19.5" customHeight="1">
      <c r="A111" s="22"/>
      <c r="B111" s="2"/>
      <c r="D111" s="174" t="s">
        <v>204</v>
      </c>
      <c r="E111" s="174"/>
      <c r="F111" s="174"/>
      <c r="H111" s="174" t="s">
        <v>204</v>
      </c>
      <c r="I111" s="174"/>
      <c r="J111" s="174"/>
    </row>
    <row r="112" spans="1:10" ht="19.5" customHeight="1">
      <c r="A112" s="156"/>
      <c r="B112" s="2"/>
      <c r="D112" s="117" t="s">
        <v>261</v>
      </c>
      <c r="E112" s="117"/>
      <c r="F112" s="117" t="s">
        <v>229</v>
      </c>
      <c r="H112" s="117" t="s">
        <v>261</v>
      </c>
      <c r="I112" s="117"/>
      <c r="J112" s="117" t="s">
        <v>229</v>
      </c>
    </row>
    <row r="113" spans="1:10" ht="19.5" customHeight="1">
      <c r="A113" s="156"/>
      <c r="B113" s="2"/>
      <c r="D113" s="166" t="s">
        <v>95</v>
      </c>
      <c r="E113" s="166"/>
      <c r="F113" s="166"/>
      <c r="G113" s="166"/>
      <c r="H113" s="166"/>
      <c r="I113" s="166"/>
      <c r="J113" s="166"/>
    </row>
    <row r="114" spans="1:10" ht="19.5" customHeight="1">
      <c r="B114" s="2"/>
    </row>
    <row r="115" spans="1:10" ht="19.5" customHeight="1">
      <c r="A115" s="3" t="s">
        <v>195</v>
      </c>
      <c r="B115" s="2"/>
      <c r="D115" s="21">
        <v>1378</v>
      </c>
      <c r="E115" s="21"/>
      <c r="F115" s="21">
        <v>1781</v>
      </c>
      <c r="G115" s="21"/>
      <c r="H115" s="21">
        <v>139</v>
      </c>
      <c r="J115" s="21">
        <v>139</v>
      </c>
    </row>
    <row r="116" spans="1:10" ht="19.5" customHeight="1">
      <c r="A116" s="3" t="s">
        <v>215</v>
      </c>
      <c r="B116" s="2"/>
      <c r="D116" s="21">
        <v>2408260</v>
      </c>
      <c r="E116" s="21"/>
      <c r="F116" s="21">
        <v>2040673</v>
      </c>
      <c r="G116" s="21"/>
      <c r="H116" s="21">
        <v>40198</v>
      </c>
      <c r="J116" s="21">
        <v>52286</v>
      </c>
    </row>
    <row r="117" spans="1:10" ht="19.5" hidden="1" customHeight="1">
      <c r="A117" s="3" t="s">
        <v>196</v>
      </c>
      <c r="B117" s="2"/>
      <c r="D117" s="21">
        <v>0</v>
      </c>
      <c r="E117" s="21"/>
      <c r="F117" s="21"/>
      <c r="G117" s="21"/>
      <c r="H117" s="21"/>
      <c r="J117" s="21"/>
    </row>
    <row r="118" spans="1:10" ht="19.5" customHeight="1">
      <c r="A118" s="3" t="s">
        <v>197</v>
      </c>
      <c r="B118" s="2"/>
      <c r="D118" s="21">
        <v>329356</v>
      </c>
      <c r="E118" s="21"/>
      <c r="F118" s="21">
        <v>221890</v>
      </c>
      <c r="G118" s="21"/>
      <c r="H118" s="21">
        <v>0</v>
      </c>
      <c r="J118" s="21">
        <v>0</v>
      </c>
    </row>
    <row r="119" spans="1:10" ht="19.5" customHeight="1" thickBot="1">
      <c r="A119" s="1" t="s">
        <v>2</v>
      </c>
      <c r="B119" s="2"/>
      <c r="D119" s="160">
        <f>SUM(D115:D118)</f>
        <v>2738994</v>
      </c>
      <c r="F119" s="160">
        <f>SUM(F115:F118)</f>
        <v>2264344</v>
      </c>
      <c r="H119" s="160">
        <f>SUM(H115:H118)</f>
        <v>40337</v>
      </c>
      <c r="J119" s="160">
        <f>SUM(J115:J118)</f>
        <v>52425</v>
      </c>
    </row>
    <row r="120" spans="1:10" ht="19.5" customHeight="1" thickTop="1">
      <c r="D120" s="161"/>
      <c r="G120" s="161">
        <v>205261473</v>
      </c>
    </row>
    <row r="121" spans="1:10" ht="19.5" customHeight="1">
      <c r="D121" s="81"/>
      <c r="F121" s="81"/>
      <c r="H121" s="81"/>
      <c r="J121" s="81"/>
    </row>
    <row r="122" spans="1:10" ht="19.5" customHeight="1">
      <c r="D122" s="81">
        <f>D93-D119</f>
        <v>0</v>
      </c>
      <c r="F122" s="81"/>
      <c r="H122" s="81">
        <f>H93-H119</f>
        <v>0</v>
      </c>
      <c r="J122" s="81"/>
    </row>
    <row r="123" spans="1:10" ht="19.5" customHeight="1">
      <c r="D123" s="81">
        <f>D119-'BS 2-3'!D9</f>
        <v>0</v>
      </c>
      <c r="H123" s="81">
        <f>H119-'BS 2-3'!H9</f>
        <v>0</v>
      </c>
    </row>
  </sheetData>
  <mergeCells count="19">
    <mergeCell ref="H4:J4"/>
    <mergeCell ref="D65:J65"/>
    <mergeCell ref="D8:J8"/>
    <mergeCell ref="H60:J60"/>
    <mergeCell ref="D4:F4"/>
    <mergeCell ref="D60:F60"/>
    <mergeCell ref="D5:F5"/>
    <mergeCell ref="H5:J5"/>
    <mergeCell ref="D6:F6"/>
    <mergeCell ref="H6:J6"/>
    <mergeCell ref="D61:F61"/>
    <mergeCell ref="H61:J61"/>
    <mergeCell ref="D62:F62"/>
    <mergeCell ref="H62:J62"/>
    <mergeCell ref="D110:F110"/>
    <mergeCell ref="H110:J110"/>
    <mergeCell ref="D111:F111"/>
    <mergeCell ref="H111:J111"/>
    <mergeCell ref="D113:J113"/>
  </mergeCells>
  <pageMargins left="0.8" right="0.8" top="0.48" bottom="0.5" header="0.5" footer="0.5"/>
  <pageSetup paperSize="9" scale="70" firstPageNumber="10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5" max="16383" man="1"/>
  </rowBreaks>
  <customProperties>
    <customPr name="OrphanNamesChecked" r:id="rId2"/>
  </customProperties>
  <ignoredErrors>
    <ignoredError sqref="D7 F7 H7 J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2-3</vt:lpstr>
      <vt:lpstr>PL 4-5</vt:lpstr>
      <vt:lpstr>SH Conso 6</vt:lpstr>
      <vt:lpstr>SH Conso 7</vt:lpstr>
      <vt:lpstr>SH Separate 8</vt:lpstr>
      <vt:lpstr>SH Separate 9</vt:lpstr>
      <vt:lpstr>CF 10-11</vt:lpstr>
      <vt:lpstr>'BS 2-3'!Print_Area</vt:lpstr>
      <vt:lpstr>'CF 10-11'!Print_Area</vt:lpstr>
      <vt:lpstr>'PL 4-5'!Print_Area</vt:lpstr>
      <vt:lpstr>'SH Conso 6'!Print_Area</vt:lpstr>
      <vt:lpstr>'SH Conso 7'!Print_Area</vt:lpstr>
      <vt:lpstr>'SH Separate 8'!Print_Area</vt:lpstr>
      <vt:lpstr>'SH Separate 9'!Print_Area</vt:lpstr>
      <vt:lpstr>'SH Conso 7'!Print_Titles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Kornsiri, Chongaksorn</cp:lastModifiedBy>
  <cp:lastPrinted>2026-05-13T04:14:29Z</cp:lastPrinted>
  <dcterms:created xsi:type="dcterms:W3CDTF">2005-02-02T01:54:34Z</dcterms:created>
  <dcterms:modified xsi:type="dcterms:W3CDTF">2026-05-13T04:14:38Z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