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Dohome\2026\Q1'2026\"/>
    </mc:Choice>
  </mc:AlternateContent>
  <xr:revisionPtr revIDLastSave="0" documentId="13_ncr:1_{6243259C-B87A-424B-9BD1-53A92E426E5E}" xr6:coauthVersionLast="47" xr6:coauthVersionMax="47" xr10:uidLastSave="{00000000-0000-0000-0000-000000000000}"/>
  <bookViews>
    <workbookView xWindow="-120" yWindow="-120" windowWidth="29040" windowHeight="15720" tabRatio="798" activeTab="1" xr2:uid="{00000000-000D-0000-FFFF-FFFF00000000}"/>
  </bookViews>
  <sheets>
    <sheet name="BS" sheetId="1" r:id="rId1"/>
    <sheet name="PL" sheetId="5" r:id="rId2"/>
    <sheet name="Consolidated" sheetId="2" r:id="rId3"/>
    <sheet name="The Company" sheetId="3" r:id="rId4"/>
  </sheets>
  <definedNames>
    <definedName name="_xlnm._FilterDatabase" localSheetId="1" hidden="1">PL!$A$1:$L$189</definedName>
    <definedName name="_xlnm.Print_Area" localSheetId="0">BS!$A$1:$L$91</definedName>
    <definedName name="_xlnm.Print_Area" localSheetId="2">Consolidated!$A$1:$X$26</definedName>
    <definedName name="_xlnm.Print_Area" localSheetId="1">PL!$A$1:$L$132</definedName>
    <definedName name="_xlnm.Print_Area" localSheetId="3">'The Company'!$A$1:$P$22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G112" i="5"/>
  <c r="I17" i="1"/>
  <c r="V21" i="2"/>
  <c r="I27" i="1"/>
  <c r="I112" i="5" l="1"/>
  <c r="I19" i="5" l="1"/>
  <c r="E27" i="1"/>
  <c r="T17" i="2"/>
  <c r="X17" i="2" s="1"/>
  <c r="V23" i="2" l="1"/>
  <c r="V24" i="2" s="1"/>
  <c r="N23" i="2"/>
  <c r="N24" i="2" s="1"/>
  <c r="L23" i="2"/>
  <c r="L24" i="2" s="1"/>
  <c r="J23" i="2"/>
  <c r="J24" i="2" s="1"/>
  <c r="H23" i="2"/>
  <c r="H24" i="2" s="1"/>
  <c r="F23" i="2"/>
  <c r="F24" i="2" s="1"/>
  <c r="G18" i="1"/>
  <c r="I18" i="1"/>
  <c r="K18" i="1"/>
  <c r="E82" i="1" l="1"/>
  <c r="V25" i="2" s="1"/>
  <c r="E119" i="5"/>
  <c r="K112" i="5"/>
  <c r="E112" i="5"/>
  <c r="K119" i="5"/>
  <c r="I119" i="5"/>
  <c r="G119" i="5"/>
  <c r="P16" i="3"/>
  <c r="F19" i="3"/>
  <c r="F20" i="3" s="1"/>
  <c r="E55" i="1" l="1"/>
  <c r="E18" i="1"/>
  <c r="T20" i="2"/>
  <c r="P10" i="3" l="1"/>
  <c r="G72" i="1" l="1"/>
  <c r="K72" i="1"/>
  <c r="K27" i="1"/>
  <c r="G27" i="1"/>
  <c r="K80" i="1" l="1"/>
  <c r="K73" i="1"/>
  <c r="G80" i="1"/>
  <c r="I55" i="1" l="1"/>
  <c r="G74" i="1" l="1"/>
  <c r="J15" i="2"/>
  <c r="J18" i="2" s="1"/>
  <c r="E74" i="1" l="1"/>
  <c r="J25" i="2" s="1"/>
  <c r="E73" i="1" l="1"/>
  <c r="H25" i="2" s="1"/>
  <c r="E77" i="1"/>
  <c r="L25" i="2" s="1"/>
  <c r="E78" i="1"/>
  <c r="N25" i="2" s="1"/>
  <c r="J19" i="3"/>
  <c r="J20" i="3" s="1"/>
  <c r="H19" i="3"/>
  <c r="H20" i="3" s="1"/>
  <c r="H21" i="3" s="1"/>
  <c r="I73" i="1" l="1"/>
  <c r="E72" i="1"/>
  <c r="F25" i="2" s="1"/>
  <c r="T12" i="2" l="1"/>
  <c r="X12" i="2" l="1"/>
  <c r="G78" i="1"/>
  <c r="K77" i="1"/>
  <c r="J21" i="3" s="1"/>
  <c r="G77" i="1"/>
  <c r="K79" i="1"/>
  <c r="N15" i="2"/>
  <c r="N18" i="2" s="1"/>
  <c r="G79" i="1" l="1"/>
  <c r="K32" i="5" l="1"/>
  <c r="K33" i="5" s="1"/>
  <c r="N12" i="3" s="1"/>
  <c r="I32" i="5"/>
  <c r="I33" i="5" s="1"/>
  <c r="G32" i="5"/>
  <c r="G33" i="5" s="1"/>
  <c r="R14" i="2" s="1"/>
  <c r="E32" i="5"/>
  <c r="E33" i="5" s="1"/>
  <c r="K19" i="5"/>
  <c r="G19" i="5"/>
  <c r="E19" i="5"/>
  <c r="K13" i="5"/>
  <c r="I13" i="5"/>
  <c r="G13" i="5"/>
  <c r="E13" i="5"/>
  <c r="R22" i="2" l="1"/>
  <c r="R23" i="2" s="1"/>
  <c r="R24" i="2" s="1"/>
  <c r="X20" i="2"/>
  <c r="E20" i="5"/>
  <c r="E23" i="5" s="1"/>
  <c r="N13" i="3"/>
  <c r="N14" i="3" s="1"/>
  <c r="P12" i="3"/>
  <c r="R15" i="2"/>
  <c r="R18" i="2" s="1"/>
  <c r="G20" i="5"/>
  <c r="I20" i="5"/>
  <c r="K20" i="5"/>
  <c r="E80" i="1" l="1"/>
  <c r="R25" i="2" s="1"/>
  <c r="E49" i="1"/>
  <c r="E56" i="1" s="1"/>
  <c r="G49" i="1"/>
  <c r="K49" i="1"/>
  <c r="I49" i="1"/>
  <c r="N18" i="3" l="1"/>
  <c r="N19" i="3" l="1"/>
  <c r="N20" i="3" s="1"/>
  <c r="I80" i="1" l="1"/>
  <c r="N21" i="3" s="1"/>
  <c r="G23" i="5"/>
  <c r="G68" i="5" s="1"/>
  <c r="G81" i="5" s="1"/>
  <c r="G89" i="5" s="1"/>
  <c r="G25" i="5" l="1"/>
  <c r="G46" i="5" s="1"/>
  <c r="P13" i="2" s="1"/>
  <c r="K23" i="5"/>
  <c r="K68" i="5" s="1"/>
  <c r="K81" i="5" s="1"/>
  <c r="K89" i="5" s="1"/>
  <c r="K25" i="5" l="1"/>
  <c r="K46" i="5" s="1"/>
  <c r="G48" i="5" l="1"/>
  <c r="I121" i="5"/>
  <c r="E121" i="5"/>
  <c r="K55" i="1" l="1"/>
  <c r="G55" i="1"/>
  <c r="G73" i="1" l="1"/>
  <c r="L15" i="2"/>
  <c r="L18" i="2" s="1"/>
  <c r="H15" i="2"/>
  <c r="H18" i="2" s="1"/>
  <c r="F15" i="2"/>
  <c r="F18" i="2" s="1"/>
  <c r="G81" i="1" l="1"/>
  <c r="G83" i="1" s="1"/>
  <c r="F13" i="3"/>
  <c r="F14" i="3" s="1"/>
  <c r="H13" i="3"/>
  <c r="H14" i="3" s="1"/>
  <c r="J13" i="3"/>
  <c r="J14" i="3" s="1"/>
  <c r="P18" i="3"/>
  <c r="T14" i="2"/>
  <c r="X14" i="2" s="1"/>
  <c r="T22" i="2"/>
  <c r="X22" i="2" s="1"/>
  <c r="I77" i="1" l="1"/>
  <c r="G56" i="1"/>
  <c r="I56" i="1"/>
  <c r="K56" i="1"/>
  <c r="E68" i="5" l="1"/>
  <c r="E81" i="5" s="1"/>
  <c r="E89" i="5" s="1"/>
  <c r="K81" i="1"/>
  <c r="K83" i="1" s="1"/>
  <c r="K84" i="1" s="1"/>
  <c r="E25" i="5"/>
  <c r="E46" i="5" s="1"/>
  <c r="E48" i="5" s="1"/>
  <c r="G84" i="1"/>
  <c r="P21" i="2" l="1"/>
  <c r="P23" i="2" s="1"/>
  <c r="P24" i="2" s="1"/>
  <c r="E79" i="1" s="1"/>
  <c r="I23" i="5"/>
  <c r="I68" i="5" s="1"/>
  <c r="L11" i="3"/>
  <c r="E35" i="5"/>
  <c r="E51" i="5" s="1"/>
  <c r="K35" i="5"/>
  <c r="G35" i="5"/>
  <c r="G28" i="1"/>
  <c r="G85" i="1" s="1"/>
  <c r="K28" i="1"/>
  <c r="K85" i="1" s="1"/>
  <c r="E28" i="1"/>
  <c r="I28" i="1"/>
  <c r="G51" i="5" l="1"/>
  <c r="G53" i="5" s="1"/>
  <c r="E53" i="5"/>
  <c r="I81" i="5"/>
  <c r="I89" i="5" s="1"/>
  <c r="I94" i="5" s="1"/>
  <c r="I25" i="5"/>
  <c r="K51" i="5"/>
  <c r="P11" i="3"/>
  <c r="L13" i="3"/>
  <c r="L14" i="3" s="1"/>
  <c r="I46" i="5" l="1"/>
  <c r="L17" i="3"/>
  <c r="L19" i="3" s="1"/>
  <c r="L20" i="3" s="1"/>
  <c r="I35" i="5"/>
  <c r="I51" i="5" s="1"/>
  <c r="P13" i="3"/>
  <c r="P14" i="3" s="1"/>
  <c r="I79" i="1" l="1"/>
  <c r="L21" i="3" s="1"/>
  <c r="T21" i="2"/>
  <c r="T23" i="2" s="1"/>
  <c r="T24" i="2" s="1"/>
  <c r="T13" i="2"/>
  <c r="P15" i="2"/>
  <c r="P18" i="2" s="1"/>
  <c r="P17" i="3"/>
  <c r="P19" i="3" s="1"/>
  <c r="P20" i="3" s="1"/>
  <c r="X21" i="2" l="1"/>
  <c r="X23" i="2" s="1"/>
  <c r="X24" i="2" s="1"/>
  <c r="V15" i="2"/>
  <c r="V18" i="2" s="1"/>
  <c r="X13" i="2"/>
  <c r="X15" i="2" s="1"/>
  <c r="X18" i="2" s="1"/>
  <c r="P25" i="2"/>
  <c r="T15" i="2"/>
  <c r="T18" i="2" s="1"/>
  <c r="E81" i="1" l="1"/>
  <c r="T25" i="2" s="1"/>
  <c r="E83" i="1" l="1"/>
  <c r="X25" i="2" l="1"/>
  <c r="E84" i="1"/>
  <c r="E85" i="1" s="1"/>
  <c r="E94" i="5"/>
  <c r="E120" i="5" s="1"/>
  <c r="G94" i="5"/>
  <c r="G120" i="5" s="1"/>
  <c r="G123" i="5" s="1"/>
  <c r="I120" i="5"/>
  <c r="I123" i="5" s="1"/>
  <c r="I124" i="5" s="1"/>
  <c r="K94" i="5"/>
  <c r="K120" i="5" s="1"/>
  <c r="K123" i="5" s="1"/>
  <c r="E123" i="5" l="1"/>
  <c r="E124" i="5" s="1"/>
  <c r="I72" i="1"/>
  <c r="I81" i="1" l="1"/>
  <c r="F21" i="3"/>
  <c r="I83" i="1"/>
  <c r="I84" i="1" s="1"/>
  <c r="I85" i="1" s="1"/>
  <c r="P21" i="3"/>
</calcChain>
</file>

<file path=xl/sharedStrings.xml><?xml version="1.0" encoding="utf-8"?>
<sst xmlns="http://schemas.openxmlformats.org/spreadsheetml/2006/main" count="307" uniqueCount="195">
  <si>
    <t>บริษัท ดูโฮม จำกัด (มหาชน) และบริษัทย่อย</t>
  </si>
  <si>
    <t>งบฐานะการเงิน</t>
  </si>
  <si>
    <t>ณ วันที่ 31 มีนาคม 2569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</si>
  <si>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</si>
  <si>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</si>
  <si>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</si>
  <si>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</si>
  <si>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2569</t>
  </si>
  <si>
    <t>31 ธันวาคม 2568</t>
  </si>
  <si>
    <t xml:space="preserve">(ยังไม่ได้ตรวจสอบ 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</si>
  <si>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</si>
  <si>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</si>
  <si>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</si>
  <si>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</si>
  <si>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</si>
  <si>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</si>
  <si>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</si>
  <si>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ลูกหนี้ตามสัญญาเช่าเงินทุนที่ถึงกำหนดชำระภายในหนึ่งปี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</si>
  <si>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</si>
  <si>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</si>
  <si>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สินทรัพย์ตราสารอนุพันธ์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</si>
  <si>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</si>
  <si>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</si>
  <si>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</si>
  <si>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</t>
  </si>
  <si>
    <t>เงินลงทุนในบริษัทย่อย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</si>
  <si>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</si>
  <si>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</si>
  <si>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</t>
  </si>
  <si>
    <t xml:space="preserve">สินทรัพย์ภาษีเงินได้รอการตัดบัญชี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</si>
  <si>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</si>
  <si>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</si>
  <si>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</si>
  <si>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</si>
  <si>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</si>
  <si>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</si>
  <si>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</si>
  <si>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</si>
  <si>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</si>
  <si>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</si>
  <si>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 xml:space="preserve">หนี้สินตามสัญญาเช่าที่ถึงกำหนดชำระภายในหนึ่งปี </t>
  </si>
  <si>
    <t>ภาษีเงินได้นิติบุคคลค้างจ่าย</t>
  </si>
  <si>
    <t>หนี้สินตราสารอนุพันธ์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</si>
  <si>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</si>
  <si>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</si>
  <si>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</si>
  <si>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</si>
  <si>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 xml:space="preserve">หนี้สินตามสัญญาเช่า 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</si>
  <si>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</si>
  <si>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</si>
  <si>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</si>
  <si>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</si>
  <si>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</si>
  <si>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</si>
  <si>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</si>
  <si>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3,387,322,423 หุ้น มูลค่าหุ้นละ 1 บาท</t>
  </si>
  <si>
    <t xml:space="preserve">   ทุนที่ออกและชำระแล้ว</t>
  </si>
  <si>
    <t xml:space="preserve">      หุ้นสามัญ 3,383,286,282 หุ้น มูลค่าหุ้นละ 1 บาท</t>
  </si>
  <si>
    <t>ส่วนเกินมูลค่าหุ้นสามัญ</t>
  </si>
  <si>
    <t xml:space="preserve">ส่วนต่ำจากการรวมธุรกิจภายใต้การควบคุมเดียวกัน </t>
  </si>
  <si>
    <t>กำไรสะสม</t>
  </si>
  <si>
    <t xml:space="preserve">   จัดสรรแล้ว</t>
  </si>
  <si>
    <t xml:space="preserve">      สำรองตามกฎหมาย - บริษัทฯ</t>
  </si>
  <si>
    <t xml:space="preserve">      สำรองตามกฎหมาย - บริษัทย่อย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</si>
  <si>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</si>
  <si>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</si>
  <si>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</si>
  <si>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</si>
  <si>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</si>
  <si>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</si>
  <si>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</si>
  <si>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</si>
  <si>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</si>
  <si>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2569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</si>
  <si>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</si>
  <si>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</si>
  <si>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</si>
  <si>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>รายได้จากการขาย</t>
  </si>
  <si>
    <t>รายได้ค่าบริการ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</si>
  <si>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</si>
  <si>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</si>
  <si>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</si>
  <si>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</si>
  <si>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</si>
  <si>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</si>
  <si>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</si>
  <si>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</si>
  <si>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</si>
  <si>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</si>
  <si>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</si>
  <si>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</si>
  <si>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</si>
  <si>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</si>
  <si>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</si>
  <si>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</si>
  <si>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</si>
  <si>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</si>
  <si>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</si>
  <si>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</si>
  <si>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</si>
  <si>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</si>
  <si>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</si>
  <si>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</si>
  <si>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</si>
  <si>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</si>
  <si>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</si>
  <si>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</si>
  <si>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</si>
  <si>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</si>
  <si>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</si>
  <si>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</si>
  <si>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</si>
  <si>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</si>
  <si>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</t>
  </si>
  <si>
    <t xml:space="preserve">   ประมาณการหนี้สินไม่หมุนเวียนสำหรับผลประโยชน์พนักงาน</t>
  </si>
  <si>
    <t xml:space="preserve">   ค่าเผื่อผลขาดทุนด้านเครดิตที่คาดว่าจะเกิดขึ้น 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</si>
  <si>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</si>
  <si>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</si>
  <si>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</si>
  <si>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</si>
  <si>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</si>
  <si>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</si>
  <si>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</si>
  <si>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</si>
  <si>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 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</si>
  <si>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</si>
  <si>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</si>
  <si>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</si>
  <si>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จ่ายประมาณการหนี้สินไม่หมุนเวียนสำหรับผลประโยชน์พนักงาน</t>
  </si>
  <si>
    <t xml:space="preserve">   รับดอกเบี้ย</t>
  </si>
  <si>
    <t xml:space="preserve">   จ่ายดอกเบี้ย 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</si>
  <si>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</si>
  <si>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</si>
  <si>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</si>
  <si>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</si>
  <si>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เงินให้กู้ยืมระยะสั้นแก่กิจการที่เกี่ยวข้องกัน (เพิ่มขึ้น) ลดลง </t>
  </si>
  <si>
    <t>เงินสดรับชำระจากลูกหนี้ตามสัญญาเช่าเงินทุน</t>
  </si>
  <si>
    <t xml:space="preserve">รับเงินปันผลจากบริษัทย่อย </t>
  </si>
  <si>
    <t>เงินสดจ่ายซื้ออุปกรณ์และก่อสร้างอาคาร</t>
  </si>
  <si>
    <t>เงินสดจ่ายเพื่อลงทุนในสินทรัพย์สิทธิการใช้</t>
  </si>
  <si>
    <t>เงินสดรับจากการจำหน่ายอุปกรณ์</t>
  </si>
  <si>
    <t xml:space="preserve">เงินสดจ่ายซื้อสินทรัพย์ไม่มีตัวตน 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</si>
  <si>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</si>
  <si>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</si>
  <si>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</si>
  <si>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</si>
  <si>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</si>
  <si>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จ่ายเงินปันผลให้แก่ผู้มีส่วนได้เสียที่ไม่มีอำนาจควบคุมของบริษัทย่อย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</si>
  <si>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</si>
  <si>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</si>
  <si>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ผลกระทบจากอัตราแลกเปลี่ยน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</si>
  <si>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</si>
  <si>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</si>
  <si>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</si>
  <si>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สินทรัพย์สิทธิการใช้เพิ่มขึ้นจากหนี้สินตามสัญญาเช่า</t>
  </si>
  <si>
    <t xml:space="preserve">   เจ้าหนี้จากการซื้อที่ดิน อาคารและอุปกรณ์เพิ่มขึ้น (ลดลง) </t>
  </si>
  <si>
    <t xml:space="preserve">   ที่ดิน อาคารและอุปกรณ์เพิ่มขึ้นจากประมาณการหนี้สินในการรื้อถอน</t>
  </si>
  <si>
    <t xml:space="preserve">   โอนสินทรัพย์สิทธิการใช้ไปเป็นที่ดิน อาคารและอุปกรณ์</t>
  </si>
  <si>
    <t>งบการเปลี่ยนแปลงส่วนของผู้ถือหุ้น</t>
  </si>
  <si>
    <t>ส่วนต่ำ</t>
  </si>
  <si>
    <t>ส่วนของผู้มี</t>
  </si>
  <si>
    <t>จากการรวมธุรกิจ</t>
  </si>
  <si>
    <t>รวม</t>
  </si>
  <si>
    <t>ส่วนได้เสียที่</t>
  </si>
  <si>
    <t>ส่วนเกินมูลค่า</t>
  </si>
  <si>
    <t xml:space="preserve">ภายใต้การควบคุม </t>
  </si>
  <si>
    <t>จัดสรรแล้ว - สำรองตามกฎหมาย</t>
  </si>
  <si>
    <t>องค์ประกอบอื่น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</si>
  <si>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</si>
  <si>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</si>
  <si>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</si>
  <si>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</si>
  <si>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 xml:space="preserve">เดียวกัน </t>
  </si>
  <si>
    <t>บริษัทฯ</t>
  </si>
  <si>
    <t>บริษัทย่อย</t>
  </si>
  <si>
    <t>ยังไม่ได้จัดสรร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</si>
  <si>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</si>
  <si>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</si>
  <si>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</si>
  <si>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</si>
  <si>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2568</t>
  </si>
  <si>
    <t>เงินปันผลจ่ายให้แก่ผู้มีส่วนได้เสีย</t>
  </si>
  <si>
    <t xml:space="preserve">   ที่ไม่มีอำนาจควบคุมของบริษัทย่อย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</si>
  <si>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</si>
  <si>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</si>
  <si>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</si>
  <si>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งบการเปลี่ยนแปลงส่วนของผู้ถือหุ้น (ต่อ)</t>
  </si>
  <si>
    <t>จัดสรรแล้ว -</t>
  </si>
  <si>
    <t>สำรองตามกฎหมาย</t>
  </si>
  <si>
    <t xml:space="preserve">   กำไรจากการจำหน่าย/ตัดจำหน่ายอุปกรณ์</t>
  </si>
  <si>
    <t>เงินกู้ยืมระยะสั้นจากสถาบันการเงินลดลง</t>
  </si>
  <si>
    <t>เงินสดสุทธิใช้ไปในกิจกรรมจัดหาเงิน</t>
  </si>
  <si>
    <t>กำไรจากการป้องกันความเสี่ยงในกระแสเงินสด</t>
  </si>
  <si>
    <t xml:space="preserve">   ขาดทุนจากอัตราแลกเปลี่ยนที่ยังไม่เกิดขึ้นจริง</t>
  </si>
  <si>
    <t>หนี้สินดำเนินงานเพิ่มขึ้น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</si>
</sst>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  <numFmt numFmtId="168" formatCode="_(* #,##0.0_);_(* \(#,##0.0\);_(* &quot;-&quot;_);_(@_)"/>
  </numFmts>
  <fonts count="4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2"/>
      <name val="Times New Roman"/>
      <family val="1"/>
    </font>
    <font>
      <sz val="9"/>
      <color theme="1"/>
      <name val="Calibri"/>
      <family val="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rgb="FF9C6500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trike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0"/>
      <name val="ApFont"/>
    </font>
    <font>
      <u val="singleAccounting"/>
      <sz val="14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6">
    <xf numFmtId="0" fontId="0" fillId="0" borderId="0"/>
    <xf numFmtId="0" fontId="3" fillId="0" borderId="0"/>
    <xf numFmtId="0" fontId="2" fillId="0" borderId="0"/>
    <xf numFmtId="164" fontId="4" fillId="0" borderId="0" applyFont="0" applyFill="0" applyBorder="0" applyAlignment="0" applyProtection="0"/>
    <xf numFmtId="0" fontId="5" fillId="0" borderId="0"/>
    <xf numFmtId="0" fontId="21" fillId="0" borderId="0"/>
    <xf numFmtId="0" fontId="22" fillId="0" borderId="0">
      <alignment vertical="top"/>
    </xf>
    <xf numFmtId="0" fontId="22" fillId="0" borderId="0">
      <alignment vertical="top"/>
    </xf>
    <xf numFmtId="164" fontId="21" fillId="0" borderId="0" applyFont="0" applyFill="0" applyBorder="0" applyAlignment="0" applyProtection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0" fontId="21" fillId="0" borderId="0"/>
    <xf numFmtId="0" fontId="25" fillId="0" borderId="0"/>
    <xf numFmtId="164" fontId="25" fillId="0" borderId="0" applyFont="0" applyFill="0" applyBorder="0" applyAlignment="0" applyProtection="0"/>
    <xf numFmtId="0" fontId="26" fillId="0" borderId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26" fillId="0" borderId="0"/>
    <xf numFmtId="164" fontId="26" fillId="0" borderId="0" applyFont="0" applyFill="0" applyBorder="0" applyAlignment="0" applyProtection="0"/>
    <xf numFmtId="0" fontId="23" fillId="0" borderId="0"/>
    <xf numFmtId="164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>
      <alignment vertical="top"/>
    </xf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2" fillId="0" borderId="0">
      <alignment vertical="top"/>
    </xf>
    <xf numFmtId="0" fontId="4" fillId="0" borderId="0"/>
    <xf numFmtId="164" fontId="4" fillId="0" borderId="0" applyFont="0" applyFill="0" applyBorder="0" applyAlignment="0" applyProtection="0"/>
    <xf numFmtId="0" fontId="29" fillId="0" borderId="0"/>
    <xf numFmtId="0" fontId="28" fillId="0" borderId="0"/>
    <xf numFmtId="43" fontId="3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8" fillId="0" borderId="0"/>
    <xf numFmtId="0" fontId="23" fillId="0" borderId="0"/>
    <xf numFmtId="164" fontId="3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0" fontId="9" fillId="0" borderId="0" applyNumberFormat="0" applyFill="0" applyBorder="0" applyAlignment="0" applyProtection="0"/>
    <xf numFmtId="164" fontId="31" fillId="0" borderId="0" applyFont="0" applyFill="0" applyBorder="0" applyAlignment="0" applyProtection="0"/>
    <xf numFmtId="0" fontId="11" fillId="3" borderId="0" applyNumberFormat="0" applyBorder="0" applyAlignment="0" applyProtection="0"/>
    <xf numFmtId="0" fontId="8" fillId="0" borderId="8" applyNumberFormat="0" applyFill="0" applyAlignment="0" applyProtection="0"/>
    <xf numFmtId="164" fontId="27" fillId="0" borderId="0" applyFont="0" applyFill="0" applyBorder="0" applyAlignment="0" applyProtection="0"/>
    <xf numFmtId="0" fontId="32" fillId="4" borderId="0" applyNumberFormat="0" applyBorder="0" applyAlignment="0" applyProtection="0"/>
    <xf numFmtId="0" fontId="9" fillId="0" borderId="9" applyNumberFormat="0" applyFill="0" applyAlignment="0" applyProtection="0"/>
    <xf numFmtId="0" fontId="12" fillId="5" borderId="10" applyNumberFormat="0" applyAlignment="0" applyProtection="0"/>
    <xf numFmtId="0" fontId="10" fillId="2" borderId="0" applyNumberFormat="0" applyBorder="0" applyAlignment="0" applyProtection="0"/>
    <xf numFmtId="0" fontId="7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13" fillId="6" borderId="11" applyNumberFormat="0" applyAlignment="0" applyProtection="0"/>
    <xf numFmtId="0" fontId="14" fillId="6" borderId="10" applyNumberFormat="0" applyAlignment="0" applyProtection="0"/>
    <xf numFmtId="0" fontId="15" fillId="0" borderId="12" applyNumberFormat="0" applyFill="0" applyAlignment="0" applyProtection="0"/>
    <xf numFmtId="0" fontId="16" fillId="7" borderId="13" applyNumberFormat="0" applyAlignment="0" applyProtection="0"/>
    <xf numFmtId="0" fontId="17" fillId="0" borderId="0" applyNumberFormat="0" applyFill="0" applyBorder="0" applyAlignment="0" applyProtection="0"/>
    <xf numFmtId="0" fontId="1" fillId="8" borderId="14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2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32" borderId="0" applyNumberFormat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0" fontId="42" fillId="0" borderId="0"/>
  </cellStyleXfs>
  <cellXfs count="100">
    <xf numFmtId="0" fontId="0" fillId="0" borderId="0" xfId="0"/>
    <xf numFmtId="0" fontId="33" fillId="0" borderId="0" xfId="0" quotePrefix="1" applyFont="1" applyAlignment="1">
      <alignment horizontal="left" vertical="center"/>
    </xf>
    <xf numFmtId="37" fontId="33" fillId="0" borderId="0" xfId="0" applyNumberFormat="1" applyFont="1" applyAlignment="1">
      <alignment horizontal="left" vertical="center"/>
    </xf>
    <xf numFmtId="0" fontId="33" fillId="0" borderId="0" xfId="0" applyFont="1" applyAlignment="1">
      <alignment vertical="center"/>
    </xf>
    <xf numFmtId="165" fontId="34" fillId="0" borderId="0" xfId="0" applyNumberFormat="1" applyFont="1" applyAlignment="1">
      <alignment vertical="center"/>
    </xf>
    <xf numFmtId="0" fontId="34" fillId="0" borderId="0" xfId="0" applyFont="1" applyAlignment="1">
      <alignment vertical="center"/>
    </xf>
    <xf numFmtId="165" fontId="33" fillId="0" borderId="0" xfId="0" applyNumberFormat="1" applyFont="1" applyAlignment="1">
      <alignment vertical="center"/>
    </xf>
    <xf numFmtId="165" fontId="33" fillId="0" borderId="0" xfId="0" applyNumberFormat="1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165" fontId="38" fillId="0" borderId="0" xfId="0" applyNumberFormat="1" applyFont="1" applyAlignment="1">
      <alignment horizontal="center" vertical="center"/>
    </xf>
    <xf numFmtId="41" fontId="34" fillId="0" borderId="0" xfId="0" applyNumberFormat="1" applyFont="1" applyAlignment="1">
      <alignment horizontal="center" vertical="center"/>
    </xf>
    <xf numFmtId="41" fontId="34" fillId="0" borderId="1" xfId="0" applyNumberFormat="1" applyFont="1" applyBorder="1" applyAlignment="1">
      <alignment horizontal="center" vertical="center"/>
    </xf>
    <xf numFmtId="41" fontId="34" fillId="0" borderId="0" xfId="3" applyNumberFormat="1" applyFont="1" applyFill="1" applyAlignment="1">
      <alignment vertical="center"/>
    </xf>
    <xf numFmtId="0" fontId="34" fillId="0" borderId="0" xfId="0" applyFont="1" applyAlignment="1">
      <alignment horizontal="right" vertical="center"/>
    </xf>
    <xf numFmtId="38" fontId="34" fillId="0" borderId="0" xfId="0" applyNumberFormat="1" applyFont="1" applyAlignment="1">
      <alignment horizontal="centerContinuous" vertical="center"/>
    </xf>
    <xf numFmtId="165" fontId="34" fillId="0" borderId="6" xfId="0" applyNumberFormat="1" applyFont="1" applyBorder="1" applyAlignment="1">
      <alignment horizontal="center" vertical="center"/>
    </xf>
    <xf numFmtId="165" fontId="40" fillId="0" borderId="0" xfId="0" applyNumberFormat="1" applyFont="1" applyAlignment="1">
      <alignment vertical="center"/>
    </xf>
    <xf numFmtId="49" fontId="41" fillId="0" borderId="0" xfId="0" applyNumberFormat="1" applyFont="1" applyAlignment="1">
      <alignment vertical="center"/>
    </xf>
    <xf numFmtId="41" fontId="34" fillId="0" borderId="3" xfId="0" quotePrefix="1" applyNumberFormat="1" applyFont="1" applyBorder="1" applyAlignment="1">
      <alignment horizontal="center" vertical="center"/>
    </xf>
    <xf numFmtId="41" fontId="34" fillId="0" borderId="3" xfId="0" applyNumberFormat="1" applyFont="1" applyBorder="1" applyAlignment="1">
      <alignment horizontal="center" vertical="center"/>
    </xf>
    <xf numFmtId="41" fontId="38" fillId="0" borderId="1" xfId="0" applyNumberFormat="1" applyFont="1" applyBorder="1" applyAlignment="1">
      <alignment vertical="center"/>
    </xf>
    <xf numFmtId="165" fontId="34" fillId="0" borderId="0" xfId="0" quotePrefix="1" applyNumberFormat="1" applyFont="1" applyAlignment="1">
      <alignment horizontal="center" vertical="center" wrapText="1"/>
    </xf>
    <xf numFmtId="165" fontId="40" fillId="0" borderId="0" xfId="0" applyNumberFormat="1" applyFont="1" applyAlignment="1">
      <alignment horizontal="center" vertical="center"/>
    </xf>
    <xf numFmtId="41" fontId="34" fillId="0" borderId="0" xfId="0" applyNumberFormat="1" applyFont="1" applyAlignment="1">
      <alignment horizontal="center" vertical="top"/>
    </xf>
    <xf numFmtId="168" fontId="34" fillId="0" borderId="0" xfId="0" applyNumberFormat="1" applyFont="1" applyAlignment="1">
      <alignment horizontal="center" vertical="center"/>
    </xf>
    <xf numFmtId="165" fontId="34" fillId="0" borderId="1" xfId="0" applyNumberFormat="1" applyFont="1" applyBorder="1" applyAlignment="1">
      <alignment horizontal="center" vertical="center"/>
    </xf>
    <xf numFmtId="165" fontId="34" fillId="0" borderId="0" xfId="0" applyNumberFormat="1" applyFont="1" applyAlignment="1">
      <alignment horizontal="center" vertical="center"/>
    </xf>
    <xf numFmtId="165" fontId="33" fillId="0" borderId="1" xfId="0" applyNumberFormat="1" applyFont="1" applyBorder="1" applyAlignment="1">
      <alignment horizontal="center" vertical="center"/>
    </xf>
    <xf numFmtId="165" fontId="34" fillId="0" borderId="0" xfId="0" quotePrefix="1" applyNumberFormat="1" applyFont="1" applyAlignment="1">
      <alignment horizontal="centerContinuous" vertical="center"/>
    </xf>
    <xf numFmtId="0" fontId="34" fillId="0" borderId="0" xfId="0" applyFont="1" applyAlignment="1">
      <alignment horizontal="centerContinuous" vertical="center"/>
    </xf>
    <xf numFmtId="165" fontId="34" fillId="0" borderId="0" xfId="0" applyNumberFormat="1" applyFont="1" applyAlignment="1">
      <alignment horizontal="centerContinuous" vertical="center"/>
    </xf>
    <xf numFmtId="165" fontId="34" fillId="0" borderId="0" xfId="0" applyNumberFormat="1" applyFont="1" applyAlignment="1">
      <alignment horizontal="left" vertical="center"/>
    </xf>
    <xf numFmtId="37" fontId="34" fillId="0" borderId="0" xfId="1" applyNumberFormat="1" applyFont="1" applyAlignment="1">
      <alignment vertical="center"/>
    </xf>
    <xf numFmtId="41" fontId="35" fillId="0" borderId="0" xfId="0" applyNumberFormat="1" applyFont="1" applyAlignment="1">
      <alignment horizontal="right" vertical="center"/>
    </xf>
    <xf numFmtId="165" fontId="43" fillId="0" borderId="0" xfId="0" applyNumberFormat="1" applyFont="1" applyAlignment="1">
      <alignment vertical="center"/>
    </xf>
    <xf numFmtId="37" fontId="34" fillId="0" borderId="1" xfId="0" applyNumberFormat="1" applyFont="1" applyBorder="1" applyAlignment="1">
      <alignment horizontal="center" vertical="center"/>
    </xf>
    <xf numFmtId="165" fontId="43" fillId="0" borderId="0" xfId="0" applyNumberFormat="1" applyFont="1" applyAlignment="1">
      <alignment horizontal="right" vertical="center"/>
    </xf>
    <xf numFmtId="0" fontId="34" fillId="0" borderId="1" xfId="0" quotePrefix="1" applyFont="1" applyBorder="1" applyAlignment="1">
      <alignment horizontal="center" vertical="center"/>
    </xf>
    <xf numFmtId="1" fontId="43" fillId="0" borderId="0" xfId="0" applyNumberFormat="1" applyFont="1" applyAlignment="1">
      <alignment horizontal="center" vertical="center"/>
    </xf>
    <xf numFmtId="1" fontId="34" fillId="0" borderId="0" xfId="0" applyNumberFormat="1" applyFont="1" applyAlignment="1">
      <alignment vertical="center"/>
    </xf>
    <xf numFmtId="1" fontId="34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65" fontId="36" fillId="0" borderId="0" xfId="0" applyNumberFormat="1" applyFont="1" applyAlignment="1">
      <alignment horizontal="right" vertical="center"/>
    </xf>
    <xf numFmtId="0" fontId="35" fillId="0" borderId="0" xfId="0" applyFont="1" applyAlignment="1">
      <alignment horizontal="center" vertical="center"/>
    </xf>
    <xf numFmtId="37" fontId="37" fillId="0" borderId="0" xfId="0" applyNumberFormat="1" applyFont="1" applyAlignment="1">
      <alignment horizontal="center" vertical="center"/>
    </xf>
    <xf numFmtId="41" fontId="34" fillId="0" borderId="0" xfId="0" applyNumberFormat="1" applyFont="1" applyAlignment="1">
      <alignment horizontal="right" vertical="center"/>
    </xf>
    <xf numFmtId="41" fontId="38" fillId="0" borderId="0" xfId="0" applyNumberFormat="1" applyFont="1" applyAlignment="1">
      <alignment horizontal="right" vertical="center"/>
    </xf>
    <xf numFmtId="164" fontId="34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165" fontId="34" fillId="0" borderId="0" xfId="0" quotePrefix="1" applyNumberFormat="1" applyFont="1" applyAlignment="1">
      <alignment horizontal="left" vertical="center"/>
    </xf>
    <xf numFmtId="0" fontId="34" fillId="0" borderId="0" xfId="0" quotePrefix="1" applyFont="1" applyAlignment="1">
      <alignment horizontal="left" vertical="center"/>
    </xf>
    <xf numFmtId="41" fontId="34" fillId="0" borderId="2" xfId="0" applyNumberFormat="1" applyFont="1" applyBorder="1" applyAlignment="1">
      <alignment horizontal="right" vertical="center"/>
    </xf>
    <xf numFmtId="41" fontId="34" fillId="0" borderId="1" xfId="0" applyNumberFormat="1" applyFont="1" applyBorder="1" applyAlignment="1">
      <alignment horizontal="right" vertical="center"/>
    </xf>
    <xf numFmtId="41" fontId="34" fillId="0" borderId="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34" fillId="0" borderId="1" xfId="0" applyFont="1" applyBorder="1" applyAlignment="1">
      <alignment horizontal="center" vertical="center"/>
    </xf>
    <xf numFmtId="165" fontId="34" fillId="0" borderId="0" xfId="0" applyNumberFormat="1" applyFont="1" applyAlignment="1">
      <alignment horizontal="right" vertical="center"/>
    </xf>
    <xf numFmtId="41" fontId="34" fillId="0" borderId="2" xfId="0" applyNumberFormat="1" applyFont="1" applyBorder="1" applyAlignment="1">
      <alignment horizontal="center" vertical="center"/>
    </xf>
    <xf numFmtId="41" fontId="34" fillId="0" borderId="0" xfId="0" applyNumberFormat="1" applyFont="1" applyAlignment="1">
      <alignment vertical="center"/>
    </xf>
    <xf numFmtId="41" fontId="34" fillId="0" borderId="4" xfId="0" applyNumberFormat="1" applyFont="1" applyBorder="1" applyAlignment="1">
      <alignment horizontal="right" vertical="center"/>
    </xf>
    <xf numFmtId="37" fontId="34" fillId="0" borderId="0" xfId="0" applyNumberFormat="1" applyFont="1" applyAlignment="1">
      <alignment horizontal="left" vertical="center"/>
    </xf>
    <xf numFmtId="37" fontId="34" fillId="0" borderId="0" xfId="0" applyNumberFormat="1" applyFont="1" applyAlignment="1">
      <alignment vertical="center"/>
    </xf>
    <xf numFmtId="0" fontId="34" fillId="0" borderId="0" xfId="0" quotePrefix="1" applyFont="1" applyAlignment="1">
      <alignment horizontal="center" vertical="center"/>
    </xf>
    <xf numFmtId="0" fontId="34" fillId="0" borderId="5" xfId="0" applyFont="1" applyBorder="1" applyAlignment="1">
      <alignment vertical="center"/>
    </xf>
    <xf numFmtId="37" fontId="34" fillId="0" borderId="0" xfId="0" applyNumberFormat="1" applyFont="1" applyAlignment="1">
      <alignment horizontal="right" vertical="center"/>
    </xf>
    <xf numFmtId="0" fontId="34" fillId="0" borderId="2" xfId="4" quotePrefix="1" applyFont="1" applyBorder="1" applyAlignment="1">
      <alignment horizontal="center" vertical="center"/>
    </xf>
    <xf numFmtId="0" fontId="34" fillId="0" borderId="0" xfId="4" applyFont="1" applyAlignment="1">
      <alignment horizontal="center" vertical="center"/>
    </xf>
    <xf numFmtId="0" fontId="34" fillId="0" borderId="0" xfId="4" applyFont="1" applyAlignment="1">
      <alignment horizontal="right" vertical="center"/>
    </xf>
    <xf numFmtId="0" fontId="36" fillId="0" borderId="0" xfId="4" quotePrefix="1" applyFont="1" applyAlignment="1">
      <alignment horizontal="center" vertical="center"/>
    </xf>
    <xf numFmtId="0" fontId="36" fillId="0" borderId="0" xfId="4" applyFont="1" applyAlignment="1">
      <alignment horizontal="center" vertical="center"/>
    </xf>
    <xf numFmtId="0" fontId="36" fillId="0" borderId="0" xfId="4" applyFont="1" applyAlignment="1">
      <alignment horizontal="right" vertical="center"/>
    </xf>
    <xf numFmtId="38" fontId="34" fillId="0" borderId="0" xfId="95" applyNumberFormat="1" applyFont="1" applyAlignment="1">
      <alignment vertical="center"/>
    </xf>
    <xf numFmtId="41" fontId="34" fillId="0" borderId="1" xfId="0" applyNumberFormat="1" applyFont="1" applyBorder="1" applyAlignment="1">
      <alignment vertical="center"/>
    </xf>
    <xf numFmtId="38" fontId="33" fillId="0" borderId="0" xfId="95" applyNumberFormat="1" applyFont="1" applyAlignment="1">
      <alignment vertical="center"/>
    </xf>
    <xf numFmtId="41" fontId="34" fillId="0" borderId="2" xfId="0" applyNumberFormat="1" applyFont="1" applyBorder="1" applyAlignment="1">
      <alignment vertical="center"/>
    </xf>
    <xf numFmtId="49" fontId="33" fillId="0" borderId="0" xfId="0" applyNumberFormat="1" applyFont="1" applyAlignment="1">
      <alignment vertical="center"/>
    </xf>
    <xf numFmtId="166" fontId="33" fillId="0" borderId="0" xfId="0" applyNumberFormat="1" applyFont="1" applyAlignment="1">
      <alignment horizontal="right" vertical="center"/>
    </xf>
    <xf numFmtId="1" fontId="33" fillId="0" borderId="0" xfId="0" applyNumberFormat="1" applyFont="1" applyAlignment="1">
      <alignment horizontal="center" vertical="center"/>
    </xf>
    <xf numFmtId="41" fontId="33" fillId="0" borderId="0" xfId="0" applyNumberFormat="1" applyFont="1" applyAlignment="1">
      <alignment vertical="center"/>
    </xf>
    <xf numFmtId="41" fontId="33" fillId="0" borderId="0" xfId="0" applyNumberFormat="1" applyFont="1" applyAlignment="1">
      <alignment horizontal="right" vertical="center"/>
    </xf>
    <xf numFmtId="49" fontId="38" fillId="0" borderId="0" xfId="13" applyNumberFormat="1" applyFont="1" applyAlignment="1">
      <alignment vertical="center"/>
    </xf>
    <xf numFmtId="37" fontId="39" fillId="0" borderId="0" xfId="0" applyNumberFormat="1" applyFont="1" applyAlignment="1">
      <alignment vertical="center"/>
    </xf>
    <xf numFmtId="166" fontId="39" fillId="0" borderId="0" xfId="0" applyNumberFormat="1" applyFont="1" applyAlignment="1">
      <alignment horizontal="right" vertical="center"/>
    </xf>
    <xf numFmtId="49" fontId="34" fillId="0" borderId="0" xfId="13" applyNumberFormat="1" applyFont="1" applyAlignment="1">
      <alignment vertical="center"/>
    </xf>
    <xf numFmtId="41" fontId="34" fillId="0" borderId="1" xfId="2" applyNumberFormat="1" applyFont="1" applyBorder="1" applyAlignment="1">
      <alignment horizontal="center" vertical="center"/>
    </xf>
    <xf numFmtId="41" fontId="34" fillId="0" borderId="0" xfId="2" applyNumberFormat="1" applyFont="1" applyAlignment="1">
      <alignment vertical="center"/>
    </xf>
    <xf numFmtId="41" fontId="34" fillId="0" borderId="0" xfId="2" applyNumberFormat="1" applyFont="1" applyAlignment="1">
      <alignment horizontal="center" vertical="center"/>
    </xf>
    <xf numFmtId="166" fontId="33" fillId="0" borderId="0" xfId="0" applyNumberFormat="1" applyFont="1" applyAlignment="1">
      <alignment vertical="center"/>
    </xf>
    <xf numFmtId="166" fontId="34" fillId="0" borderId="0" xfId="0" applyNumberFormat="1" applyFont="1" applyAlignment="1">
      <alignment vertical="center"/>
    </xf>
    <xf numFmtId="49" fontId="34" fillId="0" borderId="0" xfId="0" applyNumberFormat="1" applyFont="1" applyAlignment="1">
      <alignment vertical="center"/>
    </xf>
    <xf numFmtId="167" fontId="34" fillId="0" borderId="0" xfId="0" applyNumberFormat="1" applyFont="1" applyAlignment="1">
      <alignment horizontal="right" vertical="center"/>
    </xf>
    <xf numFmtId="0" fontId="34" fillId="0" borderId="0" xfId="0" applyFont="1" applyAlignment="1">
      <alignment horizontal="center" vertical="center"/>
    </xf>
    <xf numFmtId="41" fontId="34" fillId="0" borderId="4" xfId="0" applyNumberFormat="1" applyFont="1" applyBorder="1" applyAlignment="1">
      <alignment horizontal="center" vertical="center"/>
    </xf>
    <xf numFmtId="167" fontId="34" fillId="0" borderId="4" xfId="0" applyNumberFormat="1" applyFont="1" applyBorder="1" applyAlignment="1">
      <alignment horizontal="right" vertical="center"/>
    </xf>
    <xf numFmtId="0" fontId="34" fillId="0" borderId="1" xfId="4" quotePrefix="1" applyFont="1" applyBorder="1" applyAlignment="1">
      <alignment horizontal="center" vertical="center"/>
    </xf>
    <xf numFmtId="37" fontId="35" fillId="0" borderId="0" xfId="0" applyNumberFormat="1" applyFont="1" applyAlignment="1">
      <alignment horizontal="center" vertical="center"/>
    </xf>
    <xf numFmtId="165" fontId="33" fillId="0" borderId="1" xfId="0" applyNumberFormat="1" applyFont="1" applyBorder="1" applyAlignment="1">
      <alignment horizontal="center" vertical="center"/>
    </xf>
    <xf numFmtId="165" fontId="34" fillId="0" borderId="1" xfId="0" applyNumberFormat="1" applyFont="1" applyBorder="1" applyAlignment="1">
      <alignment horizontal="center" vertical="center"/>
    </xf>
    <xf numFmtId="165" fontId="34" fillId="0" borderId="0" xfId="0" applyNumberFormat="1" applyFont="1" applyAlignment="1">
      <alignment horizontal="center" vertical="center"/>
    </xf>
    <xf numFmtId="165" fontId="34" fillId="0" borderId="1" xfId="0" applyNumberFormat="1" applyFont="1" applyBorder="1" applyAlignment="1">
      <alignment horizontal="center" vertical="center" wrapText="1"/>
    </xf>
  </cellXfs>
  <cellStyles count="96">
    <cellStyle name="0,0_x000d__x000a_NA_x000d__x000a_" xfId="27" xr:uid="{2B215084-17BC-48AD-AF38-58C047280FA2}"/>
    <cellStyle name="20% - Accent1 2" xfId="70" xr:uid="{30B48F61-0D84-4176-891F-582D4966D01D}"/>
    <cellStyle name="20% - Accent2 2" xfId="74" xr:uid="{B495E634-1CB4-42C9-8A7F-DC4AE2F3B771}"/>
    <cellStyle name="20% - Accent3 2" xfId="78" xr:uid="{CEB37A00-8DF3-4F83-A474-C07E10D5811A}"/>
    <cellStyle name="20% - Accent4 2" xfId="82" xr:uid="{A33DE374-CBAF-401D-9DDE-A52587F7870E}"/>
    <cellStyle name="20% - Accent5 2" xfId="86" xr:uid="{DC30E3AE-15E9-4F89-B6A6-824647A46041}"/>
    <cellStyle name="20% - Accent6 2" xfId="90" xr:uid="{4F52B9C9-42B6-4DE5-BCFE-387846F5784D}"/>
    <cellStyle name="40% - Accent1 2" xfId="71" xr:uid="{588EAA66-F77C-4356-8203-B776A64711AC}"/>
    <cellStyle name="40% - Accent2 2" xfId="75" xr:uid="{7ACE5465-F084-4614-9076-3BBD08775C23}"/>
    <cellStyle name="40% - Accent3 2" xfId="79" xr:uid="{74536C6A-BDE9-482E-B02E-62BA4AD20853}"/>
    <cellStyle name="40% - Accent4 2" xfId="83" xr:uid="{4E1B055C-0A45-4873-B67C-EABF29A241A8}"/>
    <cellStyle name="40% - Accent5 2" xfId="87" xr:uid="{8FC8E87D-027C-41D1-851D-B9A6B4902DED}"/>
    <cellStyle name="40% - Accent6 2" xfId="91" xr:uid="{0338AE48-26FA-4B68-ADA0-6D967FA83574}"/>
    <cellStyle name="60% - Accent1 2" xfId="72" xr:uid="{C72E0157-3513-4B90-8823-4F3D7EAF62D2}"/>
    <cellStyle name="60% - Accent2 2" xfId="76" xr:uid="{9828F85E-F767-4EDD-809B-86720124FF0F}"/>
    <cellStyle name="60% - Accent3 2" xfId="80" xr:uid="{5BE6057D-2053-4867-B775-CABAF7775981}"/>
    <cellStyle name="60% - Accent4 2" xfId="84" xr:uid="{7AC6119C-0EB9-4402-976D-2A505587B174}"/>
    <cellStyle name="60% - Accent5 2" xfId="88" xr:uid="{059E9946-7661-4F77-AB53-D84C5E82C940}"/>
    <cellStyle name="60% - Accent6 2" xfId="92" xr:uid="{C57A0ED0-A30A-47B9-806C-E905253646BE}"/>
    <cellStyle name="Accent1 2" xfId="69" xr:uid="{D4ED7FA9-2EBB-4A5A-AAF3-8BA93869544F}"/>
    <cellStyle name="Accent2 2" xfId="73" xr:uid="{9DAD32FD-663B-4C3A-A0D9-456FBFC95A1F}"/>
    <cellStyle name="Accent3 2" xfId="77" xr:uid="{B0BCB142-01CB-4F14-8952-3A2175DC38A3}"/>
    <cellStyle name="Accent4 2" xfId="81" xr:uid="{7A7478BE-1117-4DC9-95C4-EE09FBE93E44}"/>
    <cellStyle name="Accent5 2" xfId="85" xr:uid="{F8409B72-D654-49B7-858A-3B4ECC9E98CC}"/>
    <cellStyle name="Accent6 2" xfId="89" xr:uid="{2337E27C-87B9-4E4C-93A3-5E60568EF134}"/>
    <cellStyle name="Bad 2" xfId="52" xr:uid="{CAD78BF9-2387-43CD-A5CA-09CC8FA5F976}"/>
    <cellStyle name="Calculation 2" xfId="62" xr:uid="{AE0B13FB-F01F-4630-B754-76F64B896E42}"/>
    <cellStyle name="Check Cell 2" xfId="64" xr:uid="{1C8F3E6B-3441-47DB-87D3-7FE7DAF4C6AA}"/>
    <cellStyle name="Comma" xfId="3" builtinId="3"/>
    <cellStyle name="Comma 10" xfId="8" xr:uid="{00000000-0005-0000-0000-00004E000000}"/>
    <cellStyle name="Comma 2" xfId="11" xr:uid="{00000000-0005-0000-0000-000001000000}"/>
    <cellStyle name="Comma 2 2" xfId="17" xr:uid="{00000000-0005-0000-0000-000002000000}"/>
    <cellStyle name="Comma 2 2 2 3" xfId="39" xr:uid="{DF5AA60E-8BD6-49D6-B979-55F220854085}"/>
    <cellStyle name="Comma 2 3" xfId="26" xr:uid="{00000000-0005-0000-0000-000003000000}"/>
    <cellStyle name="Comma 2 3 4" xfId="22" xr:uid="{00000000-0005-0000-0000-000004000000}"/>
    <cellStyle name="Comma 2 4" xfId="45" xr:uid="{B23D8D06-6303-4A21-AC08-473C8DE20E41}"/>
    <cellStyle name="Comma 2 5" xfId="44" xr:uid="{AE0A3C92-D3B3-40BB-94A7-74CA6B072E72}"/>
    <cellStyle name="Comma 2 6" xfId="51" xr:uid="{E444989F-145D-4BEC-BCAD-8980AAE68014}"/>
    <cellStyle name="Comma 20" xfId="40" xr:uid="{8FFEE69E-5DB5-4C4E-928C-093BBC493914}"/>
    <cellStyle name="Comma 3" xfId="15" xr:uid="{00000000-0005-0000-0000-000005000000}"/>
    <cellStyle name="Comma 3 2" xfId="28" xr:uid="{75109A96-23CD-48B1-8D73-789F645D1CFE}"/>
    <cellStyle name="Comma 3 3" xfId="31" xr:uid="{3139ECE3-AA13-42A0-A7E2-5E8A5B3D29CD}"/>
    <cellStyle name="Comma 3 4" xfId="46" xr:uid="{4F5A8103-59BF-44A2-B999-EFA9755AFA71}"/>
    <cellStyle name="Comma 3 5" xfId="54" xr:uid="{BC4AC4F0-6FB1-4931-B59F-8E42744636AA}"/>
    <cellStyle name="Comma 4" xfId="18" xr:uid="{00000000-0005-0000-0000-000006000000}"/>
    <cellStyle name="Comma 5" xfId="20" xr:uid="{00000000-0005-0000-0000-000007000000}"/>
    <cellStyle name="Comma 6" xfId="35" xr:uid="{692E7EC9-B7EB-4A57-A0BA-3F4A8425D575}"/>
    <cellStyle name="Comma 7" xfId="29" xr:uid="{EA5E3A35-78E9-4B01-A422-B0CF30EAE43D}"/>
    <cellStyle name="Comma 8" xfId="38" xr:uid="{B5F2483D-F8C6-4DB2-A6D2-23680F0636BB}"/>
    <cellStyle name="Comma 9" xfId="93" xr:uid="{9D3A4C47-D03F-4553-86C4-A1CD9E1600CD}"/>
    <cellStyle name="Explanatory Text 2" xfId="67" xr:uid="{5CF37468-2073-42FF-A8FB-8276FCF79098}"/>
    <cellStyle name="Good 2" xfId="58" xr:uid="{044C0B65-B439-4234-8413-777170C613E9}"/>
    <cellStyle name="Heading 1 2" xfId="59" xr:uid="{0B4438B9-A8D0-4FCE-BC0B-D492C23806C0}"/>
    <cellStyle name="Heading 2 2" xfId="53" xr:uid="{9928F7BB-531B-4C4C-9BA4-79D07926793E}"/>
    <cellStyle name="Heading 3 2" xfId="56" xr:uid="{99CBFA4A-CC3C-4895-909A-E0498F307135}"/>
    <cellStyle name="Heading 4 2" xfId="50" xr:uid="{C84FB0AF-BD0F-4D2D-97F9-33D32F118451}"/>
    <cellStyle name="Input 2" xfId="57" xr:uid="{7A456982-3DB7-403F-A97A-03E0C22C317C}"/>
    <cellStyle name="Linked Cell 2" xfId="63" xr:uid="{AC93C850-48A5-43EC-8926-C6A858090BBF}"/>
    <cellStyle name="Neutral 2" xfId="55" xr:uid="{CBE6ED81-463D-49A3-8D85-76530DB5FB9E}"/>
    <cellStyle name="Normal" xfId="0" builtinId="0"/>
    <cellStyle name="Normal 10" xfId="34" xr:uid="{EBB3BA94-8972-49BD-910B-20AD43A23A08}"/>
    <cellStyle name="Normal 10 2" xfId="42" xr:uid="{8B35784B-36CA-43C9-BBD8-253F8C94888B}"/>
    <cellStyle name="Normal 11" xfId="36" xr:uid="{B80FEA91-F18B-4E59-9842-0F07643798F8}"/>
    <cellStyle name="Normal 12" xfId="43" xr:uid="{5ADC8367-E414-451B-BCF8-3F8A696DD2FD}"/>
    <cellStyle name="Normal 13" xfId="49" xr:uid="{024F2248-CD5F-4093-A44E-6290089F07DA}"/>
    <cellStyle name="Normal 14" xfId="5" xr:uid="{00000000-0005-0000-0000-00006D000000}"/>
    <cellStyle name="Normal 2" xfId="2" xr:uid="{00000000-0005-0000-0000-000002000000}"/>
    <cellStyle name="Normal 2 2" xfId="13" xr:uid="{00000000-0005-0000-0000-00000C000000}"/>
    <cellStyle name="Normal 2 2 10" xfId="94" xr:uid="{CE0881A3-0F34-48C5-8A16-4470843ED9B7}"/>
    <cellStyle name="Normal 2 2 2" xfId="30" xr:uid="{5994D77B-41E5-4FE4-854F-5CB00FCEEE53}"/>
    <cellStyle name="Normal 2 2 2 2" xfId="47" xr:uid="{F940A715-E3A8-45EB-98DE-07E90CAF6443}"/>
    <cellStyle name="Normal 2 3" xfId="21" xr:uid="{00000000-0005-0000-0000-00000D000000}"/>
    <cellStyle name="Normal 2 4" xfId="24" xr:uid="{00000000-0005-0000-0000-00000E000000}"/>
    <cellStyle name="Normal 2 5" xfId="37" xr:uid="{663D7F56-FBB8-4CDB-BD91-5DFAEB041C58}"/>
    <cellStyle name="Normal 2 6" xfId="6" xr:uid="{00000000-0005-0000-0000-00000B000000}"/>
    <cellStyle name="Normal 3" xfId="7" xr:uid="{00000000-0005-0000-0000-00000F000000}"/>
    <cellStyle name="Normal 3 2" xfId="25" xr:uid="{00000000-0005-0000-0000-000010000000}"/>
    <cellStyle name="Normal 3 3" xfId="33" xr:uid="{FD974546-A6CB-49AD-85F8-CEEE12F3AB70}"/>
    <cellStyle name="Normal 3 4" xfId="48" xr:uid="{151D82AA-35E0-4A9C-BCE0-695290CA0F8C}"/>
    <cellStyle name="Normal 4" xfId="10" xr:uid="{00000000-0005-0000-0000-000011000000}"/>
    <cellStyle name="Normal 5" xfId="12" xr:uid="{00000000-0005-0000-0000-000012000000}"/>
    <cellStyle name="Normal 6" xfId="14" xr:uid="{00000000-0005-0000-0000-000013000000}"/>
    <cellStyle name="Normal 7" xfId="9" xr:uid="{00000000-0005-0000-0000-000014000000}"/>
    <cellStyle name="Normal 8" xfId="16" xr:uid="{00000000-0005-0000-0000-000015000000}"/>
    <cellStyle name="Normal 9" xfId="19" xr:uid="{00000000-0005-0000-0000-000016000000}"/>
    <cellStyle name="Normal 9 2" xfId="41" xr:uid="{973D3865-9A73-4B8C-B59E-D0B0281E5117}"/>
    <cellStyle name="Normal_B008 - PLT" xfId="95" xr:uid="{22F938F7-70D5-411C-988D-236A2AD65AC1}"/>
    <cellStyle name="Normal_BS&amp;PLT Q1'2006" xfId="1" xr:uid="{00000000-0005-0000-0000-000003000000}"/>
    <cellStyle name="Normal_Samart Corp" xfId="4" xr:uid="{00000000-0005-0000-0000-000004000000}"/>
    <cellStyle name="Note 2" xfId="66" xr:uid="{0C8D1EFA-183D-4DFF-8319-D25960E36C66}"/>
    <cellStyle name="Output 2" xfId="61" xr:uid="{DC554EBD-82C1-4783-94F4-5CB932FD181B}"/>
    <cellStyle name="Percent 2" xfId="32" xr:uid="{AE26E2EA-BCF1-4675-A10A-6828267A36B4}"/>
    <cellStyle name="Percent 3" xfId="23" xr:uid="{00000000-0005-0000-0000-000090000000}"/>
    <cellStyle name="Title 2" xfId="60" xr:uid="{A79BB9F7-0FE8-40CD-82AB-4864837367F6}"/>
    <cellStyle name="Total 2" xfId="68" xr:uid="{26E3F94F-64AD-4591-9587-AFD0B0A3C184}"/>
    <cellStyle name="Warning Text 2" xfId="65" xr:uid="{5117CA7B-FB8F-4326-B1CA-092D5F767B9D}"/>
  </cellStyles>
  <dxfs count="0"/>
  <tableStyles count="0" defaultTableStyle="TableStyleMedium9" defaultPivotStyle="PivotStyleLight16"/>
  <colors>
    <mruColors>
      <color rgb="FF66FF33"/>
      <color rgb="FFFF66FF"/>
      <color rgb="FF6600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1"/>
  <sheetViews>
    <sheetView showGridLines="0" view="pageBreakPreview" topLeftCell="A16" zoomScaleNormal="100" zoomScaleSheetLayoutView="100" workbookViewId="0">
      <selection activeCell="A26" sqref="A26"/>
    </sheetView>
  </sheetViews>
  <sheetFormatPr defaultColWidth="10.5703125" defaultRowHeight="23.25" customHeight="1"/>
  <cols>
    <col min="1" max="1" width="38.5703125" style="5" customWidth="1"/>
    <col min="2" max="2" width="2.42578125" style="4" customWidth="1"/>
    <col min="3" max="3" width="6.5703125" style="5" customWidth="1"/>
    <col min="4" max="4" width="1.42578125" style="4" customWidth="1"/>
    <col min="5" max="5" width="12.5703125" style="4" customWidth="1"/>
    <col min="6" max="6" width="1.42578125" style="4" customWidth="1"/>
    <col min="7" max="7" width="12.5703125" style="4" customWidth="1"/>
    <col min="8" max="8" width="1.42578125" style="4" customWidth="1"/>
    <col min="9" max="9" width="12.5703125" style="4" customWidth="1"/>
    <col min="10" max="10" width="1.42578125" style="4" customWidth="1"/>
    <col min="11" max="11" width="12.5703125" style="4" customWidth="1"/>
    <col min="12" max="12" width="0.5703125" style="4" customWidth="1"/>
    <col min="13" max="13" width="16.42578125" style="4" customWidth="1"/>
    <col min="14" max="14" width="13.5703125" style="4" bestFit="1" customWidth="1"/>
    <col min="15" max="16384" width="10.5703125" style="4"/>
  </cols>
  <sheetData>
    <row r="1" spans="1:14" s="31" customFormat="1" ht="23.25" customHeight="1">
      <c r="A1" s="1" t="s">
        <v>0</v>
      </c>
      <c r="B1" s="28"/>
      <c r="C1" s="29"/>
      <c r="D1" s="30"/>
      <c r="E1" s="30"/>
      <c r="F1" s="30"/>
      <c r="G1" s="30"/>
      <c r="H1" s="30"/>
      <c r="I1" s="30"/>
      <c r="J1" s="30"/>
      <c r="K1" s="30"/>
    </row>
    <row r="2" spans="1:14" s="31" customFormat="1" ht="23.25" customHeight="1">
      <c r="A2" s="2" t="s">
        <v>1</v>
      </c>
      <c r="B2" s="28"/>
      <c r="C2" s="29"/>
      <c r="D2" s="30"/>
      <c r="E2" s="30"/>
      <c r="F2" s="30"/>
      <c r="G2" s="30"/>
      <c r="H2" s="30"/>
      <c r="I2" s="28"/>
      <c r="J2" s="30"/>
      <c r="K2" s="28"/>
    </row>
    <row r="3" spans="1:14" s="32" customFormat="1" ht="23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4" ht="23.25" customHeight="1">
      <c r="A4" s="29"/>
      <c r="B4" s="30"/>
      <c r="C4" s="29"/>
      <c r="D4" s="30"/>
      <c r="E4" s="30"/>
      <c r="F4" s="30"/>
      <c r="G4" s="30"/>
      <c r="H4" s="30"/>
      <c r="I4" s="30"/>
      <c r="J4" s="30"/>
      <c r="K4" s="33"/>
      <c r="L4" s="33" t="s">
        <v>3</v>
      </c>
    </row>
    <row r="5" spans="1:14" ht="23.25" customHeight="1">
      <c r="E5" s="96" t="s">
        <v>4</v>
      </c>
      <c r="F5" s="96"/>
      <c r="G5" s="96"/>
      <c r="H5" s="6"/>
      <c r="I5" s="96" t="s">
        <v>5</v>
      </c>
      <c r="J5" s="96"/>
      <c r="K5" s="96"/>
    </row>
    <row r="6" spans="1:14" ht="23.25" customHeight="1">
      <c r="B6" s="34"/>
      <c r="C6" s="35" t="s">
        <v>6</v>
      </c>
      <c r="D6" s="36"/>
      <c r="E6" s="37" t="s">
        <v>7</v>
      </c>
      <c r="F6" s="38"/>
      <c r="G6" s="37" t="s">
        <v>8</v>
      </c>
      <c r="H6" s="39"/>
      <c r="I6" s="37" t="s">
        <v>7</v>
      </c>
      <c r="J6" s="40"/>
      <c r="K6" s="37" t="s">
        <v>8</v>
      </c>
      <c r="L6" s="34"/>
      <c r="M6" s="34"/>
    </row>
    <row r="7" spans="1:14" ht="23.25" customHeight="1">
      <c r="C7" s="41"/>
      <c r="D7" s="42"/>
      <c r="E7" s="43" t="s">
        <v>9</v>
      </c>
      <c r="F7" s="44"/>
      <c r="G7" s="95" t="s">
        <v>10</v>
      </c>
      <c r="H7" s="44"/>
      <c r="I7" s="43" t="s">
        <v>9</v>
      </c>
      <c r="J7" s="44"/>
      <c r="K7" s="95" t="s">
        <v>10</v>
      </c>
    </row>
    <row r="8" spans="1:14" ht="23.25" customHeight="1">
      <c r="C8" s="41"/>
      <c r="D8" s="42"/>
      <c r="E8" s="43" t="s">
        <v>11</v>
      </c>
      <c r="F8" s="44"/>
      <c r="G8" s="43"/>
      <c r="H8" s="44"/>
      <c r="I8" s="43" t="s">
        <v>11</v>
      </c>
      <c r="J8" s="44"/>
      <c r="K8" s="43"/>
    </row>
    <row r="9" spans="1:14" ht="23.25" customHeight="1">
      <c r="A9" s="3" t="s">
        <v>12</v>
      </c>
    </row>
    <row r="10" spans="1:14" ht="23.25" customHeight="1">
      <c r="A10" s="3" t="s">
        <v>13</v>
      </c>
      <c r="C10" s="8"/>
    </row>
    <row r="11" spans="1:14" ht="23.25" customHeight="1">
      <c r="A11" s="5" t="s">
        <v>14</v>
      </c>
      <c r="C11" s="8"/>
      <c r="E11" s="45">
        <v>124393</v>
      </c>
      <c r="F11" s="45"/>
      <c r="G11" s="45">
        <v>144841</v>
      </c>
      <c r="H11" s="45"/>
      <c r="I11" s="45">
        <v>110614</v>
      </c>
      <c r="J11" s="45"/>
      <c r="K11" s="45">
        <v>135078</v>
      </c>
    </row>
    <row r="12" spans="1:14" ht="23.25" customHeight="1">
      <c r="A12" s="5" t="s">
        <v>15</v>
      </c>
      <c r="C12" s="8" t="s">
        <v>16</v>
      </c>
      <c r="D12" s="9"/>
      <c r="E12" s="45">
        <v>1883161</v>
      </c>
      <c r="F12" s="46"/>
      <c r="G12" s="45">
        <v>1389702</v>
      </c>
      <c r="H12" s="46"/>
      <c r="I12" s="45">
        <v>1884140</v>
      </c>
      <c r="J12" s="45"/>
      <c r="K12" s="45">
        <v>1389702</v>
      </c>
      <c r="N12" s="47"/>
    </row>
    <row r="13" spans="1:14" ht="23.25" customHeight="1">
      <c r="A13" s="5" t="s">
        <v>17</v>
      </c>
      <c r="C13" s="8"/>
      <c r="D13" s="9"/>
      <c r="E13" s="45">
        <v>4468</v>
      </c>
      <c r="F13" s="46"/>
      <c r="G13" s="45">
        <v>4618</v>
      </c>
      <c r="H13" s="46"/>
      <c r="I13" s="45">
        <v>4468</v>
      </c>
      <c r="J13" s="46"/>
      <c r="K13" s="45">
        <v>4618</v>
      </c>
      <c r="N13" s="47"/>
    </row>
    <row r="14" spans="1:14" ht="23.25" customHeight="1">
      <c r="A14" s="48" t="s">
        <v>18</v>
      </c>
      <c r="B14" s="49"/>
      <c r="C14" s="8">
        <v>2</v>
      </c>
      <c r="E14" s="45">
        <v>0</v>
      </c>
      <c r="F14" s="45"/>
      <c r="G14" s="45">
        <v>0</v>
      </c>
      <c r="H14" s="45"/>
      <c r="I14" s="45">
        <v>28800</v>
      </c>
      <c r="J14" s="45"/>
      <c r="K14" s="45">
        <v>40800</v>
      </c>
    </row>
    <row r="15" spans="1:14" ht="23.25" customHeight="1">
      <c r="A15" s="50" t="s">
        <v>19</v>
      </c>
      <c r="B15" s="49"/>
      <c r="C15" s="8">
        <v>4</v>
      </c>
      <c r="E15" s="45">
        <v>12797623</v>
      </c>
      <c r="F15" s="45"/>
      <c r="G15" s="45">
        <v>12674032</v>
      </c>
      <c r="H15" s="45"/>
      <c r="I15" s="45">
        <v>12797623</v>
      </c>
      <c r="J15" s="45"/>
      <c r="K15" s="45">
        <v>12674032</v>
      </c>
      <c r="N15" s="47"/>
    </row>
    <row r="16" spans="1:14" ht="23.25" customHeight="1">
      <c r="A16" s="50" t="s">
        <v>20</v>
      </c>
      <c r="B16" s="49"/>
      <c r="C16" s="8"/>
      <c r="E16" s="45">
        <v>4842</v>
      </c>
      <c r="F16" s="45"/>
      <c r="G16" s="45">
        <v>0</v>
      </c>
      <c r="H16" s="45"/>
      <c r="I16" s="45">
        <v>4842</v>
      </c>
      <c r="J16" s="45"/>
      <c r="K16" s="45">
        <v>0</v>
      </c>
      <c r="N16" s="47"/>
    </row>
    <row r="17" spans="1:14" ht="23.25" customHeight="1">
      <c r="A17" s="5" t="s">
        <v>21</v>
      </c>
      <c r="C17" s="8"/>
      <c r="E17" s="45">
        <f>90534</f>
        <v>90534</v>
      </c>
      <c r="F17" s="45"/>
      <c r="G17" s="45">
        <v>85226</v>
      </c>
      <c r="H17" s="45"/>
      <c r="I17" s="45">
        <f>83260</f>
        <v>83260</v>
      </c>
      <c r="J17" s="45"/>
      <c r="K17" s="45">
        <v>77345</v>
      </c>
      <c r="N17" s="47"/>
    </row>
    <row r="18" spans="1:14" ht="23.25" customHeight="1">
      <c r="A18" s="3" t="s">
        <v>22</v>
      </c>
      <c r="C18" s="8"/>
      <c r="E18" s="51">
        <f>SUM(E11:E17)</f>
        <v>14905021</v>
      </c>
      <c r="F18" s="45"/>
      <c r="G18" s="51">
        <f>SUM(G11:G17)</f>
        <v>14298419</v>
      </c>
      <c r="H18" s="45"/>
      <c r="I18" s="51">
        <f>SUM(I11:I17)</f>
        <v>14913747</v>
      </c>
      <c r="J18" s="45"/>
      <c r="K18" s="51">
        <f>SUM(K11:K17)</f>
        <v>14321575</v>
      </c>
    </row>
    <row r="19" spans="1:14" ht="23.25" customHeight="1">
      <c r="A19" s="3" t="s">
        <v>23</v>
      </c>
      <c r="C19" s="8"/>
      <c r="E19" s="45"/>
      <c r="F19" s="45"/>
      <c r="G19" s="45"/>
      <c r="H19" s="45"/>
      <c r="I19" s="45"/>
      <c r="J19" s="45"/>
      <c r="K19" s="45"/>
    </row>
    <row r="20" spans="1:14" ht="23.25" customHeight="1">
      <c r="A20" s="5" t="s">
        <v>24</v>
      </c>
      <c r="C20" s="8"/>
      <c r="E20" s="45">
        <v>7330</v>
      </c>
      <c r="F20" s="45"/>
      <c r="G20" s="45">
        <v>8347</v>
      </c>
      <c r="H20" s="45"/>
      <c r="I20" s="45">
        <v>7330</v>
      </c>
      <c r="J20" s="45"/>
      <c r="K20" s="45">
        <v>8347</v>
      </c>
    </row>
    <row r="21" spans="1:14" ht="23.25" customHeight="1">
      <c r="A21" s="5" t="s">
        <v>25</v>
      </c>
      <c r="C21" s="8"/>
      <c r="E21" s="45">
        <v>0</v>
      </c>
      <c r="F21" s="45"/>
      <c r="G21" s="45">
        <v>0</v>
      </c>
      <c r="H21" s="45"/>
      <c r="I21" s="45">
        <v>1325654</v>
      </c>
      <c r="J21" s="45"/>
      <c r="K21" s="45">
        <v>1325654</v>
      </c>
    </row>
    <row r="22" spans="1:14" ht="23.25" customHeight="1">
      <c r="A22" s="5" t="s">
        <v>26</v>
      </c>
      <c r="C22" s="8">
        <v>5</v>
      </c>
      <c r="E22" s="45">
        <v>18041610</v>
      </c>
      <c r="F22" s="45"/>
      <c r="G22" s="45">
        <v>18180551</v>
      </c>
      <c r="H22" s="45"/>
      <c r="I22" s="45">
        <v>16855162</v>
      </c>
      <c r="J22" s="45"/>
      <c r="K22" s="45">
        <v>16996804</v>
      </c>
    </row>
    <row r="23" spans="1:14" ht="23.25" customHeight="1">
      <c r="A23" s="50" t="s">
        <v>27</v>
      </c>
      <c r="B23" s="49"/>
      <c r="C23" s="8">
        <v>6</v>
      </c>
      <c r="E23" s="45">
        <v>1682762</v>
      </c>
      <c r="F23" s="45"/>
      <c r="G23" s="45">
        <v>1634905</v>
      </c>
      <c r="H23" s="45"/>
      <c r="I23" s="45">
        <v>2162635</v>
      </c>
      <c r="J23" s="45"/>
      <c r="K23" s="45">
        <v>2119906</v>
      </c>
    </row>
    <row r="24" spans="1:14" ht="23.25" customHeight="1">
      <c r="A24" s="5" t="s">
        <v>28</v>
      </c>
      <c r="B24" s="49"/>
      <c r="C24" s="8"/>
      <c r="E24" s="45">
        <v>128877</v>
      </c>
      <c r="F24" s="45"/>
      <c r="G24" s="45">
        <v>133939</v>
      </c>
      <c r="H24" s="45"/>
      <c r="I24" s="45">
        <v>128877</v>
      </c>
      <c r="J24" s="45"/>
      <c r="K24" s="45">
        <v>133939</v>
      </c>
    </row>
    <row r="25" spans="1:14" ht="23.25" customHeight="1">
      <c r="A25" s="5" t="s">
        <v>20</v>
      </c>
      <c r="B25" s="49"/>
      <c r="C25" s="8"/>
      <c r="E25" s="45">
        <v>1782</v>
      </c>
      <c r="F25" s="45"/>
      <c r="G25" s="45">
        <v>0</v>
      </c>
      <c r="H25" s="45"/>
      <c r="I25" s="45">
        <v>1782</v>
      </c>
      <c r="J25" s="45"/>
      <c r="K25" s="45">
        <v>0</v>
      </c>
    </row>
    <row r="26" spans="1:14" ht="23.25" customHeight="1">
      <c r="A26" s="5" t="s">
        <v>29</v>
      </c>
      <c r="B26" s="49"/>
      <c r="C26" s="8"/>
      <c r="E26" s="52">
        <v>56468</v>
      </c>
      <c r="F26" s="45"/>
      <c r="G26" s="52">
        <v>50044</v>
      </c>
      <c r="H26" s="45"/>
      <c r="I26" s="52">
        <v>56468</v>
      </c>
      <c r="J26" s="45"/>
      <c r="K26" s="52">
        <v>50044</v>
      </c>
    </row>
    <row r="27" spans="1:14" ht="23.25" customHeight="1">
      <c r="A27" s="3" t="s">
        <v>30</v>
      </c>
      <c r="C27" s="8"/>
      <c r="E27" s="45">
        <f>SUM(E20:E26)</f>
        <v>19918829</v>
      </c>
      <c r="F27" s="45"/>
      <c r="G27" s="45">
        <f>SUM(G20:G26)</f>
        <v>20007786</v>
      </c>
      <c r="H27" s="45"/>
      <c r="I27" s="45">
        <f>SUM(I20:I26)</f>
        <v>20537908</v>
      </c>
      <c r="J27" s="45"/>
      <c r="K27" s="45">
        <f>SUM(K20:K26)</f>
        <v>20634694</v>
      </c>
    </row>
    <row r="28" spans="1:14" ht="23.25" customHeight="1" thickBot="1">
      <c r="A28" s="3" t="s">
        <v>31</v>
      </c>
      <c r="E28" s="53">
        <f>E18+E27</f>
        <v>34823850</v>
      </c>
      <c r="F28" s="45"/>
      <c r="G28" s="53">
        <f>G18+G27</f>
        <v>34306205</v>
      </c>
      <c r="H28" s="45"/>
      <c r="I28" s="53">
        <f>I18+I27</f>
        <v>35451655</v>
      </c>
      <c r="J28" s="45"/>
      <c r="K28" s="53">
        <f>K18+K27</f>
        <v>34956269</v>
      </c>
    </row>
    <row r="29" spans="1:14" ht="23.25" customHeight="1" thickTop="1"/>
    <row r="30" spans="1:14" ht="23.25" customHeight="1">
      <c r="A30" s="5" t="s">
        <v>32</v>
      </c>
    </row>
    <row r="31" spans="1:14" s="31" customFormat="1" ht="23.25" customHeight="1">
      <c r="A31" s="1" t="s">
        <v>0</v>
      </c>
      <c r="B31" s="28"/>
      <c r="C31" s="29"/>
      <c r="D31" s="30"/>
      <c r="E31" s="30"/>
      <c r="F31" s="30"/>
      <c r="G31" s="30"/>
      <c r="H31" s="30"/>
      <c r="I31" s="30"/>
      <c r="J31" s="30"/>
      <c r="K31" s="30"/>
    </row>
    <row r="32" spans="1:14" s="31" customFormat="1" ht="23.25" customHeight="1">
      <c r="A32" s="54" t="s">
        <v>33</v>
      </c>
      <c r="B32" s="28"/>
      <c r="C32" s="29"/>
      <c r="D32" s="30"/>
      <c r="E32" s="30"/>
      <c r="F32" s="30"/>
      <c r="G32" s="30"/>
      <c r="H32" s="30"/>
      <c r="I32" s="28"/>
      <c r="J32" s="30"/>
      <c r="K32" s="28"/>
    </row>
    <row r="33" spans="1:12" s="32" customFormat="1" ht="23.25" customHeight="1">
      <c r="A33" s="3" t="s">
        <v>2</v>
      </c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2" ht="23.25" customHeight="1">
      <c r="A34" s="29"/>
      <c r="B34" s="30"/>
      <c r="C34" s="29"/>
      <c r="D34" s="30"/>
      <c r="E34" s="30"/>
      <c r="F34" s="30"/>
      <c r="G34" s="30"/>
      <c r="H34" s="30"/>
      <c r="I34" s="30"/>
      <c r="J34" s="30"/>
      <c r="K34" s="33"/>
      <c r="L34" s="33" t="s">
        <v>3</v>
      </c>
    </row>
    <row r="35" spans="1:12" ht="23.25" customHeight="1">
      <c r="E35" s="96" t="s">
        <v>4</v>
      </c>
      <c r="F35" s="96"/>
      <c r="G35" s="96"/>
      <c r="H35" s="6"/>
      <c r="I35" s="96" t="s">
        <v>5</v>
      </c>
      <c r="J35" s="96"/>
      <c r="K35" s="96"/>
    </row>
    <row r="36" spans="1:12" ht="23.25" customHeight="1">
      <c r="C36" s="55" t="s">
        <v>6</v>
      </c>
      <c r="D36" s="56"/>
      <c r="E36" s="37" t="s">
        <v>7</v>
      </c>
      <c r="F36" s="40"/>
      <c r="G36" s="37" t="s">
        <v>8</v>
      </c>
      <c r="H36" s="39"/>
      <c r="I36" s="37" t="s">
        <v>7</v>
      </c>
      <c r="J36" s="40"/>
      <c r="K36" s="37" t="s">
        <v>8</v>
      </c>
    </row>
    <row r="37" spans="1:12" ht="23.25" customHeight="1">
      <c r="C37" s="41"/>
      <c r="D37" s="42"/>
      <c r="E37" s="43" t="s">
        <v>9</v>
      </c>
      <c r="F37" s="44"/>
      <c r="G37" s="95" t="s">
        <v>10</v>
      </c>
      <c r="H37" s="44"/>
      <c r="I37" s="43" t="s">
        <v>9</v>
      </c>
      <c r="J37" s="44"/>
      <c r="K37" s="95" t="s">
        <v>10</v>
      </c>
    </row>
    <row r="38" spans="1:12" ht="23.25" customHeight="1">
      <c r="C38" s="41"/>
      <c r="D38" s="42"/>
      <c r="E38" s="43" t="s">
        <v>11</v>
      </c>
      <c r="F38" s="44"/>
      <c r="G38" s="43"/>
      <c r="H38" s="44"/>
      <c r="I38" s="43" t="s">
        <v>11</v>
      </c>
      <c r="J38" s="44"/>
      <c r="K38" s="43"/>
    </row>
    <row r="39" spans="1:12" ht="23.25" customHeight="1">
      <c r="A39" s="3" t="s">
        <v>34</v>
      </c>
    </row>
    <row r="40" spans="1:12" ht="23.25" customHeight="1">
      <c r="A40" s="3" t="s">
        <v>35</v>
      </c>
    </row>
    <row r="41" spans="1:12" ht="23.25" customHeight="1">
      <c r="A41" s="50" t="s">
        <v>36</v>
      </c>
      <c r="B41" s="49"/>
      <c r="C41" s="8">
        <v>7</v>
      </c>
      <c r="E41" s="10">
        <v>10727897</v>
      </c>
      <c r="F41" s="10"/>
      <c r="G41" s="10">
        <v>10805748</v>
      </c>
      <c r="H41" s="10"/>
      <c r="I41" s="10">
        <v>10727897</v>
      </c>
      <c r="J41" s="10"/>
      <c r="K41" s="10">
        <v>10805748</v>
      </c>
    </row>
    <row r="42" spans="1:12" ht="23.25" customHeight="1">
      <c r="A42" s="50" t="s">
        <v>37</v>
      </c>
      <c r="B42" s="49"/>
      <c r="C42" s="8">
        <v>2</v>
      </c>
      <c r="E42" s="10">
        <v>4087597</v>
      </c>
      <c r="F42" s="10"/>
      <c r="G42" s="10">
        <v>3497213</v>
      </c>
      <c r="H42" s="10"/>
      <c r="I42" s="10">
        <v>4088586</v>
      </c>
      <c r="J42" s="10"/>
      <c r="K42" s="10">
        <v>3486779</v>
      </c>
    </row>
    <row r="43" spans="1:12" ht="23.25" customHeight="1">
      <c r="A43" s="50" t="s">
        <v>38</v>
      </c>
      <c r="B43" s="49"/>
      <c r="C43" s="8"/>
      <c r="E43" s="10"/>
      <c r="F43" s="10"/>
      <c r="G43" s="10"/>
      <c r="H43" s="10"/>
      <c r="I43" s="10"/>
      <c r="J43" s="10"/>
      <c r="K43" s="10"/>
    </row>
    <row r="44" spans="1:12" ht="23.25" customHeight="1">
      <c r="A44" s="48" t="s">
        <v>39</v>
      </c>
      <c r="B44" s="49"/>
      <c r="C44" s="8">
        <v>7</v>
      </c>
      <c r="E44" s="10">
        <v>1389830</v>
      </c>
      <c r="F44" s="10"/>
      <c r="G44" s="10">
        <v>1152224</v>
      </c>
      <c r="H44" s="10"/>
      <c r="I44" s="10">
        <v>1389830</v>
      </c>
      <c r="J44" s="10"/>
      <c r="K44" s="10">
        <v>1152224</v>
      </c>
    </row>
    <row r="45" spans="1:12" ht="23.25" customHeight="1">
      <c r="A45" s="48" t="s">
        <v>40</v>
      </c>
      <c r="B45" s="49"/>
      <c r="C45" s="8"/>
      <c r="E45" s="10">
        <v>6731</v>
      </c>
      <c r="F45" s="10"/>
      <c r="G45" s="10">
        <v>10568</v>
      </c>
      <c r="H45" s="10"/>
      <c r="I45" s="10">
        <v>21041</v>
      </c>
      <c r="J45" s="10"/>
      <c r="K45" s="10">
        <v>24736</v>
      </c>
    </row>
    <row r="46" spans="1:12" ht="23.25" customHeight="1">
      <c r="A46" s="48" t="s">
        <v>41</v>
      </c>
      <c r="B46" s="49"/>
      <c r="C46" s="8"/>
      <c r="E46" s="10">
        <v>74533</v>
      </c>
      <c r="F46" s="10"/>
      <c r="G46" s="10">
        <v>16943</v>
      </c>
      <c r="H46" s="10"/>
      <c r="I46" s="10">
        <v>69753</v>
      </c>
      <c r="J46" s="45"/>
      <c r="K46" s="45">
        <v>13988</v>
      </c>
    </row>
    <row r="47" spans="1:12" ht="23.25" customHeight="1">
      <c r="A47" s="48" t="s">
        <v>42</v>
      </c>
      <c r="B47" s="49"/>
      <c r="C47" s="8"/>
      <c r="E47" s="10">
        <v>0</v>
      </c>
      <c r="F47" s="10"/>
      <c r="G47" s="10">
        <v>1691</v>
      </c>
      <c r="H47" s="10"/>
      <c r="I47" s="10">
        <v>0</v>
      </c>
      <c r="J47" s="10"/>
      <c r="K47" s="10">
        <v>1691</v>
      </c>
    </row>
    <row r="48" spans="1:12" ht="23.25" customHeight="1">
      <c r="A48" s="5" t="s">
        <v>43</v>
      </c>
      <c r="C48" s="8"/>
      <c r="E48" s="10">
        <v>39812</v>
      </c>
      <c r="F48" s="10"/>
      <c r="G48" s="10">
        <v>28672</v>
      </c>
      <c r="H48" s="10"/>
      <c r="I48" s="10">
        <v>23996</v>
      </c>
      <c r="J48" s="10"/>
      <c r="K48" s="10">
        <v>13119</v>
      </c>
    </row>
    <row r="49" spans="1:12" ht="23.25" customHeight="1">
      <c r="A49" s="3" t="s">
        <v>44</v>
      </c>
      <c r="C49" s="8"/>
      <c r="E49" s="57">
        <f>SUM(E41:E48)</f>
        <v>16326400</v>
      </c>
      <c r="F49" s="10"/>
      <c r="G49" s="57">
        <f>SUM(G41:G48)</f>
        <v>15513059</v>
      </c>
      <c r="H49" s="10"/>
      <c r="I49" s="57">
        <f>SUM(I41:I48)</f>
        <v>16321103</v>
      </c>
      <c r="J49" s="10"/>
      <c r="K49" s="57">
        <f>SUM(K41:K48)</f>
        <v>15498285</v>
      </c>
    </row>
    <row r="50" spans="1:12" ht="23.25" customHeight="1">
      <c r="A50" s="3" t="s">
        <v>45</v>
      </c>
      <c r="C50" s="8"/>
      <c r="E50" s="10"/>
      <c r="F50" s="10"/>
      <c r="G50" s="10"/>
      <c r="H50" s="10"/>
      <c r="I50" s="10"/>
      <c r="J50" s="10"/>
      <c r="K50" s="10"/>
    </row>
    <row r="51" spans="1:12" ht="23.25" customHeight="1">
      <c r="A51" s="5" t="s">
        <v>46</v>
      </c>
      <c r="C51" s="8">
        <v>7</v>
      </c>
      <c r="E51" s="10">
        <v>3851350</v>
      </c>
      <c r="F51" s="10"/>
      <c r="G51" s="10">
        <v>4470051</v>
      </c>
      <c r="H51" s="10"/>
      <c r="I51" s="10">
        <v>3851350</v>
      </c>
      <c r="J51" s="10"/>
      <c r="K51" s="10">
        <v>4470051</v>
      </c>
    </row>
    <row r="52" spans="1:12" ht="23.25" customHeight="1">
      <c r="A52" s="5" t="s">
        <v>47</v>
      </c>
      <c r="C52" s="8"/>
      <c r="E52" s="10">
        <v>830826</v>
      </c>
      <c r="F52" s="10"/>
      <c r="G52" s="10">
        <v>769024</v>
      </c>
      <c r="H52" s="10"/>
      <c r="I52" s="10">
        <v>1343737</v>
      </c>
      <c r="J52" s="10"/>
      <c r="K52" s="10">
        <v>1285619</v>
      </c>
    </row>
    <row r="53" spans="1:12" ht="23.25" customHeight="1">
      <c r="A53" s="5" t="s">
        <v>48</v>
      </c>
      <c r="C53" s="8"/>
      <c r="E53" s="10">
        <v>82841</v>
      </c>
      <c r="F53" s="10"/>
      <c r="G53" s="10">
        <v>81085</v>
      </c>
      <c r="H53" s="10"/>
      <c r="I53" s="10">
        <v>82841</v>
      </c>
      <c r="J53" s="10"/>
      <c r="K53" s="10">
        <v>81085</v>
      </c>
    </row>
    <row r="54" spans="1:12" ht="23.25" customHeight="1">
      <c r="A54" s="5" t="s">
        <v>49</v>
      </c>
      <c r="C54" s="8"/>
      <c r="E54" s="11">
        <v>67088</v>
      </c>
      <c r="F54" s="10"/>
      <c r="G54" s="11">
        <v>65026</v>
      </c>
      <c r="H54" s="10"/>
      <c r="I54" s="11">
        <v>67088</v>
      </c>
      <c r="J54" s="11"/>
      <c r="K54" s="11">
        <v>65026</v>
      </c>
    </row>
    <row r="55" spans="1:12" ht="23.25" customHeight="1">
      <c r="A55" s="3" t="s">
        <v>50</v>
      </c>
      <c r="C55" s="8"/>
      <c r="E55" s="10">
        <f>SUM(E51:E54)</f>
        <v>4832105</v>
      </c>
      <c r="F55" s="10"/>
      <c r="G55" s="10">
        <f>SUM(G51:G54)</f>
        <v>5385186</v>
      </c>
      <c r="H55" s="10"/>
      <c r="I55" s="10">
        <f>SUM(I51:I54)</f>
        <v>5345016</v>
      </c>
      <c r="J55" s="10"/>
      <c r="K55" s="10">
        <f>SUM(K51:K54)</f>
        <v>5901781</v>
      </c>
    </row>
    <row r="56" spans="1:12" ht="23.25" customHeight="1">
      <c r="A56" s="3" t="s">
        <v>51</v>
      </c>
      <c r="E56" s="57">
        <f>E49+E55</f>
        <v>21158505</v>
      </c>
      <c r="F56" s="10"/>
      <c r="G56" s="57">
        <f>G49+G55</f>
        <v>20898245</v>
      </c>
      <c r="H56" s="10"/>
      <c r="I56" s="57">
        <f>I49+I55</f>
        <v>21666119</v>
      </c>
      <c r="J56" s="10"/>
      <c r="K56" s="57">
        <f>K49+K55</f>
        <v>21400066</v>
      </c>
    </row>
    <row r="57" spans="1:12" ht="23.25" customHeight="1">
      <c r="A57" s="3"/>
      <c r="E57" s="10"/>
      <c r="F57" s="10"/>
      <c r="G57" s="10"/>
      <c r="H57" s="10"/>
      <c r="I57" s="10"/>
      <c r="J57" s="10"/>
      <c r="K57" s="10"/>
    </row>
    <row r="58" spans="1:12" ht="23.25" customHeight="1">
      <c r="A58" s="5" t="s">
        <v>32</v>
      </c>
      <c r="E58" s="10"/>
      <c r="F58" s="10"/>
      <c r="G58" s="10"/>
      <c r="H58" s="10"/>
      <c r="I58" s="10"/>
      <c r="J58" s="10"/>
      <c r="K58" s="10"/>
    </row>
    <row r="59" spans="1:12" ht="23.25" customHeight="1">
      <c r="A59" s="1" t="s">
        <v>0</v>
      </c>
      <c r="B59" s="28"/>
      <c r="C59" s="29"/>
      <c r="D59" s="30"/>
      <c r="E59" s="30"/>
      <c r="F59" s="30"/>
      <c r="G59" s="30"/>
      <c r="H59" s="30"/>
      <c r="I59" s="30"/>
      <c r="J59" s="30"/>
      <c r="K59" s="30"/>
    </row>
    <row r="60" spans="1:12" ht="23.25" customHeight="1">
      <c r="A60" s="54" t="s">
        <v>33</v>
      </c>
      <c r="B60" s="28"/>
      <c r="C60" s="29"/>
      <c r="D60" s="30"/>
      <c r="E60" s="30"/>
      <c r="F60" s="30"/>
      <c r="G60" s="30"/>
      <c r="H60" s="30"/>
      <c r="I60" s="28"/>
      <c r="J60" s="30"/>
      <c r="K60" s="28"/>
    </row>
    <row r="61" spans="1:12" ht="23.25" customHeight="1">
      <c r="A61" s="3" t="s">
        <v>2</v>
      </c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2" ht="23.25" customHeight="1">
      <c r="A62" s="29"/>
      <c r="B62" s="30"/>
      <c r="C62" s="29"/>
      <c r="D62" s="30"/>
      <c r="E62" s="30"/>
      <c r="F62" s="30"/>
      <c r="G62" s="30"/>
      <c r="H62" s="30"/>
      <c r="I62" s="30"/>
      <c r="J62" s="30"/>
      <c r="K62" s="33"/>
      <c r="L62" s="33" t="s">
        <v>3</v>
      </c>
    </row>
    <row r="63" spans="1:12" ht="23.25" customHeight="1">
      <c r="E63" s="96" t="s">
        <v>4</v>
      </c>
      <c r="F63" s="96"/>
      <c r="G63" s="96"/>
      <c r="H63" s="6"/>
      <c r="I63" s="96" t="s">
        <v>5</v>
      </c>
      <c r="J63" s="96"/>
      <c r="K63" s="96"/>
    </row>
    <row r="64" spans="1:12" ht="23.25" customHeight="1">
      <c r="C64" s="91"/>
      <c r="D64" s="42"/>
      <c r="E64" s="37" t="s">
        <v>7</v>
      </c>
      <c r="F64" s="40"/>
      <c r="G64" s="37" t="s">
        <v>8</v>
      </c>
      <c r="H64" s="39"/>
      <c r="I64" s="37" t="s">
        <v>7</v>
      </c>
      <c r="J64" s="40"/>
      <c r="K64" s="37" t="s">
        <v>8</v>
      </c>
    </row>
    <row r="65" spans="1:13" ht="23.25" customHeight="1">
      <c r="C65" s="41"/>
      <c r="D65" s="42"/>
      <c r="E65" s="43" t="s">
        <v>9</v>
      </c>
      <c r="F65" s="44"/>
      <c r="G65" s="95" t="s">
        <v>10</v>
      </c>
      <c r="H65" s="44"/>
      <c r="I65" s="43" t="s">
        <v>9</v>
      </c>
      <c r="J65" s="44"/>
      <c r="K65" s="95" t="s">
        <v>10</v>
      </c>
    </row>
    <row r="66" spans="1:13" ht="23.25" customHeight="1">
      <c r="C66" s="41"/>
      <c r="D66" s="42"/>
      <c r="E66" s="43" t="s">
        <v>11</v>
      </c>
      <c r="F66" s="44"/>
      <c r="G66" s="43"/>
      <c r="H66" s="44"/>
      <c r="I66" s="43" t="s">
        <v>11</v>
      </c>
      <c r="J66" s="44"/>
      <c r="K66" s="43"/>
    </row>
    <row r="67" spans="1:13" ht="23.25" customHeight="1">
      <c r="A67" s="3" t="s">
        <v>52</v>
      </c>
      <c r="E67" s="45"/>
      <c r="F67" s="45"/>
      <c r="G67" s="45"/>
      <c r="H67" s="58"/>
      <c r="I67" s="45"/>
      <c r="J67" s="45"/>
      <c r="K67" s="45"/>
    </row>
    <row r="68" spans="1:13" ht="23.25" customHeight="1">
      <c r="A68" s="5" t="s">
        <v>53</v>
      </c>
      <c r="C68" s="8"/>
      <c r="E68" s="45"/>
      <c r="F68" s="45"/>
      <c r="G68" s="45"/>
      <c r="H68" s="58"/>
      <c r="I68" s="45"/>
      <c r="J68" s="45"/>
      <c r="K68" s="45"/>
    </row>
    <row r="69" spans="1:13" ht="23.25" customHeight="1">
      <c r="A69" s="48" t="s">
        <v>54</v>
      </c>
      <c r="B69" s="49"/>
      <c r="E69" s="45"/>
      <c r="F69" s="45"/>
      <c r="G69" s="45"/>
      <c r="H69" s="58"/>
      <c r="I69" s="45"/>
      <c r="J69" s="45"/>
      <c r="K69" s="45"/>
    </row>
    <row r="70" spans="1:13" ht="23.25" customHeight="1" thickBot="1">
      <c r="A70" s="48" t="s">
        <v>55</v>
      </c>
      <c r="B70" s="31"/>
      <c r="E70" s="59">
        <v>3387322</v>
      </c>
      <c r="F70" s="45"/>
      <c r="G70" s="59">
        <v>3387322</v>
      </c>
      <c r="H70" s="58"/>
      <c r="I70" s="59">
        <v>3387322</v>
      </c>
      <c r="J70" s="45"/>
      <c r="K70" s="59">
        <v>3387322</v>
      </c>
    </row>
    <row r="71" spans="1:13" ht="23.25" customHeight="1" thickTop="1">
      <c r="A71" s="48" t="s">
        <v>56</v>
      </c>
      <c r="B71" s="49"/>
      <c r="C71" s="8"/>
      <c r="E71" s="45"/>
      <c r="F71" s="45"/>
      <c r="G71" s="45"/>
      <c r="H71" s="58"/>
      <c r="I71" s="45"/>
      <c r="J71" s="45"/>
      <c r="K71" s="45"/>
    </row>
    <row r="72" spans="1:13" ht="23.25" customHeight="1">
      <c r="A72" s="48" t="s">
        <v>57</v>
      </c>
      <c r="B72" s="49"/>
      <c r="E72" s="45">
        <f>Consolidated!F24</f>
        <v>3383286</v>
      </c>
      <c r="F72" s="45"/>
      <c r="G72" s="45">
        <f>Consolidated!F20</f>
        <v>3383286</v>
      </c>
      <c r="H72" s="58"/>
      <c r="I72" s="45">
        <f>'The Company'!F20</f>
        <v>3383286</v>
      </c>
      <c r="J72" s="45"/>
      <c r="K72" s="45">
        <f>'The Company'!F16</f>
        <v>3383286</v>
      </c>
    </row>
    <row r="73" spans="1:13" ht="23.25" customHeight="1">
      <c r="A73" s="5" t="s">
        <v>58</v>
      </c>
      <c r="C73" s="8"/>
      <c r="E73" s="45">
        <f>Consolidated!H24</f>
        <v>5566081</v>
      </c>
      <c r="F73" s="45"/>
      <c r="G73" s="45">
        <f>Consolidated!H20</f>
        <v>5566081</v>
      </c>
      <c r="H73" s="58"/>
      <c r="I73" s="45">
        <f>'The Company'!H20</f>
        <v>5566081</v>
      </c>
      <c r="J73" s="45"/>
      <c r="K73" s="45">
        <f>'The Company'!H16</f>
        <v>5566081</v>
      </c>
    </row>
    <row r="74" spans="1:13" ht="23.25" customHeight="1">
      <c r="A74" s="5" t="s">
        <v>59</v>
      </c>
      <c r="E74" s="58">
        <f>Consolidated!J24</f>
        <v>-598386</v>
      </c>
      <c r="F74" s="45"/>
      <c r="G74" s="58">
        <f>Consolidated!J20</f>
        <v>-598386</v>
      </c>
      <c r="H74" s="58"/>
      <c r="I74" s="45">
        <v>0</v>
      </c>
      <c r="J74" s="45"/>
      <c r="K74" s="45">
        <v>0</v>
      </c>
    </row>
    <row r="75" spans="1:13" ht="23.25" customHeight="1">
      <c r="A75" s="48" t="s">
        <v>60</v>
      </c>
      <c r="B75" s="31"/>
      <c r="C75" s="8"/>
      <c r="E75" s="45"/>
      <c r="F75" s="45"/>
      <c r="G75" s="45"/>
      <c r="H75" s="58"/>
      <c r="I75" s="45"/>
      <c r="J75" s="45"/>
      <c r="K75" s="45"/>
    </row>
    <row r="76" spans="1:13" ht="23.25" customHeight="1">
      <c r="A76" s="48" t="s">
        <v>61</v>
      </c>
      <c r="B76" s="31"/>
      <c r="C76" s="8"/>
      <c r="E76" s="45"/>
      <c r="F76" s="45"/>
      <c r="G76" s="45"/>
      <c r="H76" s="58"/>
      <c r="I76" s="45"/>
      <c r="J76" s="45"/>
      <c r="K76" s="45"/>
    </row>
    <row r="77" spans="1:13" ht="23.25" customHeight="1">
      <c r="A77" s="60" t="s">
        <v>62</v>
      </c>
      <c r="B77" s="61"/>
      <c r="C77" s="61"/>
      <c r="E77" s="45">
        <f>Consolidated!L24</f>
        <v>296030</v>
      </c>
      <c r="F77" s="45"/>
      <c r="G77" s="45">
        <f>Consolidated!L20</f>
        <v>296030</v>
      </c>
      <c r="H77" s="58"/>
      <c r="I77" s="45">
        <f>'The Company'!J20</f>
        <v>296030</v>
      </c>
      <c r="J77" s="45"/>
      <c r="K77" s="45">
        <f>'The Company'!J16</f>
        <v>296030</v>
      </c>
    </row>
    <row r="78" spans="1:13" ht="23.25" customHeight="1">
      <c r="A78" s="60" t="s">
        <v>63</v>
      </c>
      <c r="B78" s="61"/>
      <c r="C78" s="61"/>
      <c r="E78" s="45">
        <f>Consolidated!N24</f>
        <v>2900</v>
      </c>
      <c r="F78" s="45"/>
      <c r="G78" s="45">
        <f>Consolidated!N20</f>
        <v>2900</v>
      </c>
      <c r="H78" s="58"/>
      <c r="I78" s="45">
        <v>0</v>
      </c>
      <c r="J78" s="45"/>
      <c r="K78" s="45">
        <v>0</v>
      </c>
    </row>
    <row r="79" spans="1:13" ht="23.25" customHeight="1">
      <c r="A79" s="48" t="s">
        <v>64</v>
      </c>
      <c r="B79" s="31"/>
      <c r="E79" s="45">
        <f>Consolidated!P24</f>
        <v>5004171</v>
      </c>
      <c r="F79" s="45"/>
      <c r="G79" s="45">
        <f>Consolidated!P20</f>
        <v>4753439</v>
      </c>
      <c r="H79" s="58"/>
      <c r="I79" s="45">
        <f>'The Company'!L20</f>
        <v>4534840</v>
      </c>
      <c r="J79" s="45"/>
      <c r="K79" s="45">
        <f>'The Company'!L16</f>
        <v>4312159</v>
      </c>
      <c r="M79" s="56"/>
    </row>
    <row r="80" spans="1:13" ht="23.25" customHeight="1">
      <c r="A80" s="48" t="s">
        <v>65</v>
      </c>
      <c r="B80" s="49"/>
      <c r="E80" s="52">
        <f>Consolidated!R24</f>
        <v>11259</v>
      </c>
      <c r="F80" s="45"/>
      <c r="G80" s="52">
        <f>Consolidated!R20</f>
        <v>4607</v>
      </c>
      <c r="H80" s="58"/>
      <c r="I80" s="52">
        <f>'The Company'!N20</f>
        <v>5299</v>
      </c>
      <c r="J80" s="45"/>
      <c r="K80" s="52">
        <f>'The Company'!N16</f>
        <v>-1353</v>
      </c>
    </row>
    <row r="81" spans="1:11" ht="23.25" customHeight="1">
      <c r="A81" s="48" t="s">
        <v>66</v>
      </c>
      <c r="B81" s="31"/>
      <c r="E81" s="45">
        <f>SUM(E72:E80)</f>
        <v>13665341</v>
      </c>
      <c r="F81" s="45"/>
      <c r="G81" s="45">
        <f>SUM(G72:G80)</f>
        <v>13407957</v>
      </c>
      <c r="H81" s="58"/>
      <c r="I81" s="45">
        <f>SUM(I72:I80)</f>
        <v>13785536</v>
      </c>
      <c r="J81" s="45"/>
      <c r="K81" s="45">
        <f>SUM(K72:K80)</f>
        <v>13556203</v>
      </c>
    </row>
    <row r="82" spans="1:11" ht="23.25" customHeight="1">
      <c r="A82" s="48" t="s">
        <v>67</v>
      </c>
      <c r="B82" s="31"/>
      <c r="E82" s="52">
        <f>Consolidated!V24</f>
        <v>4</v>
      </c>
      <c r="F82" s="45"/>
      <c r="G82" s="52">
        <v>3</v>
      </c>
      <c r="H82" s="58"/>
      <c r="I82" s="52">
        <v>0</v>
      </c>
      <c r="J82" s="45"/>
      <c r="K82" s="52">
        <v>0</v>
      </c>
    </row>
    <row r="83" spans="1:11" ht="23.25" customHeight="1">
      <c r="A83" s="54" t="s">
        <v>68</v>
      </c>
      <c r="B83" s="31"/>
      <c r="E83" s="52">
        <f>SUM(E81:E82)</f>
        <v>13665345</v>
      </c>
      <c r="F83" s="45"/>
      <c r="G83" s="52">
        <f>SUM(G81:G82)</f>
        <v>13407960</v>
      </c>
      <c r="H83" s="58"/>
      <c r="I83" s="52">
        <f>SUM(I81:I81)</f>
        <v>13785536</v>
      </c>
      <c r="J83" s="45"/>
      <c r="K83" s="52">
        <f>SUM(K81:K81)</f>
        <v>13556203</v>
      </c>
    </row>
    <row r="84" spans="1:11" ht="23.25" customHeight="1" thickBot="1">
      <c r="A84" s="3" t="s">
        <v>69</v>
      </c>
      <c r="E84" s="59">
        <f>E56+E83</f>
        <v>34823850</v>
      </c>
      <c r="F84" s="45"/>
      <c r="G84" s="59">
        <f>G56+G83</f>
        <v>34306205</v>
      </c>
      <c r="H84" s="58"/>
      <c r="I84" s="59">
        <f>I56+I83</f>
        <v>35451655</v>
      </c>
      <c r="J84" s="45"/>
      <c r="K84" s="59">
        <f>K56+K83</f>
        <v>34956269</v>
      </c>
    </row>
    <row r="85" spans="1:11" ht="14.25" customHeight="1" thickTop="1">
      <c r="C85" s="62"/>
      <c r="E85" s="45">
        <f>E84-E28</f>
        <v>0</v>
      </c>
      <c r="F85" s="58"/>
      <c r="G85" s="45">
        <f>G84-G28</f>
        <v>0</v>
      </c>
      <c r="H85" s="58"/>
      <c r="I85" s="45">
        <f>I84-I28</f>
        <v>0</v>
      </c>
      <c r="J85" s="12"/>
      <c r="K85" s="45">
        <f>K84-K28</f>
        <v>0</v>
      </c>
    </row>
    <row r="86" spans="1:11" ht="23.25" customHeight="1">
      <c r="A86" s="5" t="s">
        <v>32</v>
      </c>
      <c r="C86" s="62"/>
    </row>
    <row r="87" spans="1:11" ht="19.5" customHeight="1">
      <c r="C87" s="62"/>
    </row>
    <row r="88" spans="1:11" ht="21" customHeight="1">
      <c r="A88" s="63"/>
      <c r="B88" s="63"/>
      <c r="C88" s="63"/>
    </row>
    <row r="89" spans="1:11" ht="17.25" customHeight="1">
      <c r="C89" s="62"/>
    </row>
    <row r="90" spans="1:11" ht="23.25" customHeight="1">
      <c r="B90" s="48"/>
      <c r="E90" s="48" t="s">
        <v>70</v>
      </c>
    </row>
    <row r="91" spans="1:11" ht="23.25" customHeight="1">
      <c r="A91" s="63"/>
      <c r="B91" s="63"/>
      <c r="C91" s="63"/>
    </row>
  </sheetData>
  <mergeCells count="6">
    <mergeCell ref="E5:G5"/>
    <mergeCell ref="I5:K5"/>
    <mergeCell ref="E35:G35"/>
    <mergeCell ref="I35:K35"/>
    <mergeCell ref="E63:G63"/>
    <mergeCell ref="I63:K63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87" fitToHeight="7" orientation="portrait" r:id="rId1"/>
  <headerFooter>
    <evenHeader>&amp;R&amp;"Arial,Italic"&amp;12For internal use only</evenHeader>
  </headerFooter>
  <rowBreaks count="2" manualBreakCount="2">
    <brk id="30" max="16383" man="1"/>
    <brk id="5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89"/>
  <sheetViews>
    <sheetView showGridLines="0" tabSelected="1" view="pageBreakPreview" topLeftCell="A69" zoomScale="85" zoomScaleNormal="85" zoomScaleSheetLayoutView="85" workbookViewId="0">
      <selection activeCell="A87" sqref="A87"/>
    </sheetView>
  </sheetViews>
  <sheetFormatPr defaultColWidth="10.5703125" defaultRowHeight="23.1" customHeight="1"/>
  <cols>
    <col min="1" max="1" width="36.5703125" style="5" customWidth="1"/>
    <col min="2" max="2" width="6" style="4" customWidth="1"/>
    <col min="3" max="3" width="7.5703125" style="5" customWidth="1"/>
    <col min="4" max="4" width="2.5703125" style="4" customWidth="1"/>
    <col min="5" max="5" width="10.7109375" style="4" customWidth="1"/>
    <col min="6" max="6" width="1.42578125" style="4" customWidth="1"/>
    <col min="7" max="7" width="10.7109375" style="4" customWidth="1"/>
    <col min="8" max="8" width="1.42578125" style="4" customWidth="1"/>
    <col min="9" max="9" width="10.7109375" style="4" customWidth="1"/>
    <col min="10" max="10" width="1.42578125" style="4" customWidth="1"/>
    <col min="11" max="11" width="10.7109375" style="4" customWidth="1"/>
    <col min="12" max="12" width="0.5703125" style="4" customWidth="1"/>
    <col min="13" max="16384" width="10.5703125" style="4"/>
  </cols>
  <sheetData>
    <row r="1" spans="1:11" s="31" customFormat="1" ht="23.1" customHeight="1">
      <c r="B1" s="28"/>
      <c r="C1" s="29"/>
      <c r="D1" s="30"/>
      <c r="E1" s="30"/>
      <c r="F1" s="30"/>
      <c r="G1" s="30"/>
      <c r="H1" s="30"/>
      <c r="I1" s="28"/>
      <c r="J1" s="30"/>
      <c r="K1" s="64" t="s">
        <v>71</v>
      </c>
    </row>
    <row r="2" spans="1:11" s="31" customFormat="1" ht="23.1" customHeight="1">
      <c r="A2" s="1" t="s">
        <v>0</v>
      </c>
      <c r="B2" s="28"/>
      <c r="C2" s="29"/>
      <c r="D2" s="30"/>
      <c r="E2" s="30"/>
      <c r="F2" s="30"/>
      <c r="G2" s="30"/>
      <c r="H2" s="30"/>
      <c r="I2" s="30"/>
      <c r="J2" s="30"/>
      <c r="K2" s="30"/>
    </row>
    <row r="3" spans="1:11" s="31" customFormat="1" ht="23.1" customHeight="1">
      <c r="A3" s="1" t="s">
        <v>72</v>
      </c>
      <c r="B3" s="28"/>
      <c r="C3" s="29"/>
      <c r="D3" s="30"/>
      <c r="E3" s="30"/>
      <c r="F3" s="30"/>
      <c r="G3" s="30"/>
      <c r="H3" s="30"/>
      <c r="I3" s="30"/>
      <c r="J3" s="30"/>
      <c r="K3" s="30"/>
    </row>
    <row r="4" spans="1:11" s="31" customFormat="1" ht="23.1" customHeight="1">
      <c r="A4" s="1" t="s">
        <v>73</v>
      </c>
      <c r="B4" s="28"/>
      <c r="C4" s="29"/>
      <c r="D4" s="30"/>
      <c r="E4" s="30"/>
      <c r="F4" s="30"/>
      <c r="G4" s="30"/>
      <c r="H4" s="30"/>
      <c r="I4" s="30"/>
      <c r="J4" s="30"/>
      <c r="K4" s="30"/>
    </row>
    <row r="5" spans="1:11" s="31" customFormat="1" ht="23.1" customHeight="1">
      <c r="B5" s="28"/>
      <c r="C5" s="29"/>
      <c r="D5" s="30"/>
      <c r="E5" s="30"/>
      <c r="F5" s="30"/>
      <c r="G5" s="30"/>
      <c r="H5" s="30"/>
      <c r="I5" s="28"/>
      <c r="J5" s="30"/>
      <c r="K5" s="64" t="s">
        <v>74</v>
      </c>
    </row>
    <row r="6" spans="1:11" ht="23.1" customHeight="1">
      <c r="E6" s="27"/>
      <c r="F6" s="27" t="s">
        <v>4</v>
      </c>
      <c r="G6" s="27"/>
      <c r="H6" s="6"/>
      <c r="I6" s="27"/>
      <c r="J6" s="27" t="s">
        <v>5</v>
      </c>
      <c r="K6" s="27"/>
    </row>
    <row r="7" spans="1:11" ht="23.1" customHeight="1">
      <c r="C7" s="55" t="s">
        <v>6</v>
      </c>
      <c r="D7" s="42"/>
      <c r="E7" s="65">
        <v>2569</v>
      </c>
      <c r="F7" s="66"/>
      <c r="G7" s="65">
        <v>2568</v>
      </c>
      <c r="H7" s="67"/>
      <c r="I7" s="94">
        <v>2569</v>
      </c>
      <c r="J7" s="66"/>
      <c r="K7" s="65">
        <v>2568</v>
      </c>
    </row>
    <row r="8" spans="1:11" ht="23.1" customHeight="1">
      <c r="A8" s="3" t="s">
        <v>75</v>
      </c>
      <c r="C8" s="41"/>
      <c r="D8" s="42"/>
      <c r="E8" s="68"/>
      <c r="F8" s="69"/>
      <c r="G8" s="69"/>
      <c r="H8" s="70"/>
      <c r="I8" s="68"/>
      <c r="J8" s="69"/>
      <c r="K8" s="69"/>
    </row>
    <row r="9" spans="1:11" ht="23.1" customHeight="1">
      <c r="A9" s="3" t="s">
        <v>76</v>
      </c>
      <c r="C9" s="41"/>
      <c r="D9" s="42"/>
      <c r="E9" s="68"/>
      <c r="F9" s="69"/>
      <c r="G9" s="69"/>
      <c r="H9" s="70"/>
      <c r="I9" s="68"/>
      <c r="J9" s="69"/>
      <c r="K9" s="69"/>
    </row>
    <row r="10" spans="1:11" ht="23.1" customHeight="1">
      <c r="A10" s="48" t="s">
        <v>77</v>
      </c>
      <c r="C10" s="8"/>
      <c r="E10" s="58">
        <v>7987719</v>
      </c>
      <c r="F10" s="58"/>
      <c r="G10" s="58">
        <v>7980199</v>
      </c>
      <c r="H10" s="58"/>
      <c r="I10" s="58">
        <v>7987726</v>
      </c>
      <c r="J10" s="58"/>
      <c r="K10" s="58">
        <v>7980207</v>
      </c>
    </row>
    <row r="11" spans="1:11" ht="23.1" customHeight="1">
      <c r="A11" s="71" t="s">
        <v>78</v>
      </c>
      <c r="C11" s="8"/>
      <c r="E11" s="58">
        <v>110733</v>
      </c>
      <c r="F11" s="58"/>
      <c r="G11" s="58">
        <v>99131</v>
      </c>
      <c r="H11" s="58"/>
      <c r="I11" s="58">
        <v>110733</v>
      </c>
      <c r="J11" s="58"/>
      <c r="K11" s="58">
        <v>99131</v>
      </c>
    </row>
    <row r="12" spans="1:11" ht="23.1" customHeight="1">
      <c r="A12" s="71" t="s">
        <v>79</v>
      </c>
      <c r="C12" s="8"/>
      <c r="E12" s="72">
        <v>63740</v>
      </c>
      <c r="F12" s="58"/>
      <c r="G12" s="72">
        <v>52355</v>
      </c>
      <c r="H12" s="58"/>
      <c r="I12" s="72">
        <v>65275</v>
      </c>
      <c r="J12" s="58"/>
      <c r="K12" s="72">
        <v>61435</v>
      </c>
    </row>
    <row r="13" spans="1:11" ht="23.1" customHeight="1">
      <c r="A13" s="73" t="s">
        <v>80</v>
      </c>
      <c r="C13" s="8"/>
      <c r="E13" s="74">
        <f>SUM(E10:E12)</f>
        <v>8162192</v>
      </c>
      <c r="F13" s="58"/>
      <c r="G13" s="74">
        <f>SUM(G10:G12)</f>
        <v>8131685</v>
      </c>
      <c r="H13" s="58"/>
      <c r="I13" s="74">
        <f>SUM(I10:I12)</f>
        <v>8163734</v>
      </c>
      <c r="J13" s="58"/>
      <c r="K13" s="74">
        <f>SUM(K10:K12)</f>
        <v>8140773</v>
      </c>
    </row>
    <row r="14" spans="1:11" ht="23.1" customHeight="1">
      <c r="A14" s="73" t="s">
        <v>81</v>
      </c>
      <c r="C14" s="8"/>
      <c r="E14" s="58"/>
      <c r="F14" s="58"/>
      <c r="G14" s="58"/>
      <c r="H14" s="58"/>
      <c r="I14" s="58"/>
      <c r="J14" s="58"/>
      <c r="K14" s="58"/>
    </row>
    <row r="15" spans="1:11" ht="23.1" customHeight="1">
      <c r="A15" s="71" t="s">
        <v>82</v>
      </c>
      <c r="C15" s="8"/>
      <c r="E15" s="58">
        <v>6673881</v>
      </c>
      <c r="F15" s="58"/>
      <c r="G15" s="58">
        <v>6660316</v>
      </c>
      <c r="H15" s="58"/>
      <c r="I15" s="58">
        <v>6674064</v>
      </c>
      <c r="J15" s="58"/>
      <c r="K15" s="58">
        <v>6660524</v>
      </c>
    </row>
    <row r="16" spans="1:11" ht="23.1" customHeight="1">
      <c r="A16" s="71" t="s">
        <v>83</v>
      </c>
      <c r="C16" s="8"/>
      <c r="E16" s="58">
        <v>867817</v>
      </c>
      <c r="F16" s="58"/>
      <c r="G16" s="58">
        <v>819898</v>
      </c>
      <c r="H16" s="58"/>
      <c r="I16" s="58">
        <v>888035</v>
      </c>
      <c r="J16" s="58"/>
      <c r="K16" s="58">
        <v>835732</v>
      </c>
    </row>
    <row r="17" spans="1:11" ht="23.1" customHeight="1">
      <c r="A17" s="71" t="s">
        <v>84</v>
      </c>
      <c r="C17" s="8"/>
      <c r="E17" s="58">
        <v>234683</v>
      </c>
      <c r="F17" s="58"/>
      <c r="G17" s="58">
        <v>226364</v>
      </c>
      <c r="H17" s="58"/>
      <c r="I17" s="58">
        <v>241074</v>
      </c>
      <c r="J17" s="58"/>
      <c r="K17" s="58">
        <v>235313</v>
      </c>
    </row>
    <row r="18" spans="1:11" ht="23.1" customHeight="1">
      <c r="A18" s="71" t="s">
        <v>85</v>
      </c>
      <c r="B18" s="49"/>
      <c r="C18" s="8"/>
      <c r="E18" s="11">
        <v>1</v>
      </c>
      <c r="F18" s="10"/>
      <c r="G18" s="11">
        <v>551</v>
      </c>
      <c r="H18" s="10"/>
      <c r="I18" s="11">
        <v>1</v>
      </c>
      <c r="J18" s="10"/>
      <c r="K18" s="11">
        <v>551</v>
      </c>
    </row>
    <row r="19" spans="1:11" ht="23.1" customHeight="1">
      <c r="A19" s="3" t="s">
        <v>86</v>
      </c>
      <c r="E19" s="57">
        <f>SUM(E15:E18)</f>
        <v>7776382</v>
      </c>
      <c r="F19" s="10"/>
      <c r="G19" s="57">
        <f>SUM(G15:G18)</f>
        <v>7707129</v>
      </c>
      <c r="H19" s="10"/>
      <c r="I19" s="57">
        <f>SUM(I15:I18)</f>
        <v>7803174</v>
      </c>
      <c r="J19" s="10"/>
      <c r="K19" s="57">
        <f>SUM(K15:K18)</f>
        <v>7732120</v>
      </c>
    </row>
    <row r="20" spans="1:11" ht="23.1" customHeight="1">
      <c r="A20" s="54" t="s">
        <v>87</v>
      </c>
      <c r="B20" s="31"/>
      <c r="E20" s="10">
        <f>E13-E19</f>
        <v>385810</v>
      </c>
      <c r="F20" s="10"/>
      <c r="G20" s="10">
        <f>G13-G19</f>
        <v>424556</v>
      </c>
      <c r="H20" s="10"/>
      <c r="I20" s="10">
        <f>I13-I19</f>
        <v>360560</v>
      </c>
      <c r="J20" s="10"/>
      <c r="K20" s="10">
        <f>K13-K19</f>
        <v>408653</v>
      </c>
    </row>
    <row r="21" spans="1:11" ht="23.1" customHeight="1">
      <c r="A21" s="48" t="s">
        <v>88</v>
      </c>
      <c r="B21" s="31"/>
      <c r="E21" s="10">
        <v>3959</v>
      </c>
      <c r="F21" s="10"/>
      <c r="G21" s="10">
        <v>3859</v>
      </c>
      <c r="H21" s="10"/>
      <c r="I21" s="10">
        <v>4156</v>
      </c>
      <c r="J21" s="10"/>
      <c r="K21" s="10">
        <v>4925</v>
      </c>
    </row>
    <row r="22" spans="1:11" ht="23.1" customHeight="1">
      <c r="A22" s="48" t="s">
        <v>89</v>
      </c>
      <c r="B22" s="31"/>
      <c r="E22" s="11">
        <v>-82021</v>
      </c>
      <c r="F22" s="10"/>
      <c r="G22" s="11">
        <v>-124675</v>
      </c>
      <c r="H22" s="10"/>
      <c r="I22" s="11">
        <v>-87540</v>
      </c>
      <c r="J22" s="10"/>
      <c r="K22" s="11">
        <v>-130330</v>
      </c>
    </row>
    <row r="23" spans="1:11" ht="23.1" customHeight="1">
      <c r="A23" s="54" t="s">
        <v>90</v>
      </c>
      <c r="B23" s="31"/>
      <c r="E23" s="10">
        <f>SUM(E20:E22)</f>
        <v>307748</v>
      </c>
      <c r="F23" s="10"/>
      <c r="G23" s="10">
        <f>SUM(G20:G22)</f>
        <v>303740</v>
      </c>
      <c r="H23" s="10"/>
      <c r="I23" s="10">
        <f>SUM(I20:I22)</f>
        <v>277176</v>
      </c>
      <c r="J23" s="10"/>
      <c r="K23" s="10">
        <f>SUM(K20:K22)</f>
        <v>283248</v>
      </c>
    </row>
    <row r="24" spans="1:11" ht="23.1" customHeight="1">
      <c r="A24" s="48" t="s">
        <v>91</v>
      </c>
      <c r="B24" s="31"/>
      <c r="C24" s="8">
        <v>8</v>
      </c>
      <c r="E24" s="11">
        <v>-57015</v>
      </c>
      <c r="F24" s="10"/>
      <c r="G24" s="11">
        <v>-58653</v>
      </c>
      <c r="H24" s="10"/>
      <c r="I24" s="11">
        <v>-54495</v>
      </c>
      <c r="J24" s="10"/>
      <c r="K24" s="11">
        <v>-56284</v>
      </c>
    </row>
    <row r="25" spans="1:11" ht="23.1" customHeight="1">
      <c r="A25" s="3" t="s">
        <v>92</v>
      </c>
      <c r="E25" s="57">
        <f>SUM(E23:E24)</f>
        <v>250733</v>
      </c>
      <c r="F25" s="10"/>
      <c r="G25" s="57">
        <f>SUM(G23:G24)</f>
        <v>245087</v>
      </c>
      <c r="H25" s="10"/>
      <c r="I25" s="57">
        <f>SUM(I23:I24)</f>
        <v>222681</v>
      </c>
      <c r="J25" s="10"/>
      <c r="K25" s="57">
        <f>SUM(K23:K24)</f>
        <v>226964</v>
      </c>
    </row>
    <row r="26" spans="1:11" ht="23.1" customHeight="1">
      <c r="A26" s="3"/>
      <c r="E26" s="10"/>
      <c r="F26" s="10"/>
      <c r="G26" s="10"/>
      <c r="H26" s="10"/>
      <c r="I26" s="10"/>
      <c r="J26" s="10"/>
      <c r="K26" s="10"/>
    </row>
    <row r="27" spans="1:11" s="61" customFormat="1" ht="23.1" customHeight="1">
      <c r="A27" s="75" t="s">
        <v>93</v>
      </c>
      <c r="C27" s="76"/>
      <c r="D27" s="77"/>
      <c r="E27" s="78"/>
      <c r="F27" s="79"/>
      <c r="G27" s="78"/>
      <c r="H27" s="78"/>
      <c r="I27" s="79"/>
      <c r="J27" s="58"/>
      <c r="K27" s="79"/>
    </row>
    <row r="28" spans="1:11" s="61" customFormat="1" ht="23.1" customHeight="1">
      <c r="A28" s="80" t="s">
        <v>94</v>
      </c>
      <c r="B28" s="81"/>
      <c r="C28" s="82"/>
      <c r="D28" s="40"/>
      <c r="E28" s="79"/>
      <c r="F28" s="45"/>
      <c r="G28" s="79"/>
      <c r="H28" s="78"/>
      <c r="I28" s="79"/>
      <c r="J28" s="58"/>
      <c r="K28" s="79"/>
    </row>
    <row r="29" spans="1:11" s="61" customFormat="1" ht="23.1" customHeight="1">
      <c r="A29" s="83" t="s">
        <v>192</v>
      </c>
      <c r="B29" s="81"/>
      <c r="C29" s="82"/>
      <c r="D29" s="40"/>
      <c r="E29" s="45">
        <v>8315</v>
      </c>
      <c r="F29" s="45"/>
      <c r="G29" s="45">
        <v>4061</v>
      </c>
      <c r="H29" s="58"/>
      <c r="I29" s="45">
        <v>8315</v>
      </c>
      <c r="J29" s="58"/>
      <c r="K29" s="45">
        <v>4061</v>
      </c>
    </row>
    <row r="30" spans="1:11" s="61" customFormat="1" ht="23.1" customHeight="1">
      <c r="A30" s="83" t="s">
        <v>95</v>
      </c>
      <c r="C30" s="8"/>
      <c r="D30" s="40"/>
      <c r="E30" s="84">
        <v>-1663</v>
      </c>
      <c r="F30" s="85"/>
      <c r="G30" s="84">
        <v>-812</v>
      </c>
      <c r="H30" s="86"/>
      <c r="I30" s="84">
        <v>-1663</v>
      </c>
      <c r="J30" s="86"/>
      <c r="K30" s="84">
        <v>-812</v>
      </c>
    </row>
    <row r="31" spans="1:11" s="61" customFormat="1" ht="23.1" customHeight="1">
      <c r="A31" s="71" t="s">
        <v>94</v>
      </c>
      <c r="C31" s="8"/>
      <c r="D31" s="40"/>
      <c r="E31" s="86"/>
      <c r="F31" s="85"/>
      <c r="G31" s="86"/>
      <c r="H31" s="86"/>
      <c r="I31" s="86"/>
      <c r="J31" s="86"/>
      <c r="K31" s="86"/>
    </row>
    <row r="32" spans="1:11" s="61" customFormat="1" ht="23.1" customHeight="1">
      <c r="A32" s="71" t="s">
        <v>96</v>
      </c>
      <c r="C32" s="8"/>
      <c r="D32" s="40"/>
      <c r="E32" s="84">
        <f>SUM(E29:E31)</f>
        <v>6652</v>
      </c>
      <c r="F32" s="85"/>
      <c r="G32" s="84">
        <f>SUM(G29:G31)</f>
        <v>3249</v>
      </c>
      <c r="H32" s="86"/>
      <c r="I32" s="84">
        <f>SUM(I29:I31)</f>
        <v>6652</v>
      </c>
      <c r="J32" s="86"/>
      <c r="K32" s="84">
        <f>SUM(K29:K31)</f>
        <v>3249</v>
      </c>
    </row>
    <row r="33" spans="1:11" s="61" customFormat="1" ht="23.1" customHeight="1">
      <c r="A33" s="75" t="s">
        <v>97</v>
      </c>
      <c r="C33" s="87"/>
      <c r="D33" s="77"/>
      <c r="E33" s="52">
        <f>SUM(E32)</f>
        <v>6652</v>
      </c>
      <c r="F33" s="45"/>
      <c r="G33" s="52">
        <f>SUM(G32)</f>
        <v>3249</v>
      </c>
      <c r="H33" s="58"/>
      <c r="I33" s="52">
        <f>SUM(I32)</f>
        <v>6652</v>
      </c>
      <c r="J33" s="58"/>
      <c r="K33" s="52">
        <f>SUM(K32)</f>
        <v>3249</v>
      </c>
    </row>
    <row r="34" spans="1:11" s="61" customFormat="1" ht="23.1" customHeight="1">
      <c r="A34" s="75"/>
      <c r="C34" s="87"/>
      <c r="D34" s="77"/>
      <c r="E34" s="45"/>
      <c r="F34" s="45"/>
      <c r="G34" s="45"/>
      <c r="H34" s="58"/>
      <c r="I34" s="45"/>
      <c r="J34" s="58"/>
      <c r="K34" s="45"/>
    </row>
    <row r="35" spans="1:11" s="61" customFormat="1" ht="23.1" customHeight="1" thickBot="1">
      <c r="A35" s="75" t="s">
        <v>98</v>
      </c>
      <c r="C35" s="87"/>
      <c r="D35" s="77"/>
      <c r="E35" s="59">
        <f>E25+E33</f>
        <v>257385</v>
      </c>
      <c r="F35" s="45"/>
      <c r="G35" s="59">
        <f>G25+G33</f>
        <v>248336</v>
      </c>
      <c r="H35" s="58"/>
      <c r="I35" s="59">
        <f>I25+I33</f>
        <v>229333</v>
      </c>
      <c r="J35" s="58"/>
      <c r="K35" s="59">
        <f>K25+K33</f>
        <v>230213</v>
      </c>
    </row>
    <row r="36" spans="1:11" s="61" customFormat="1" ht="23.1" customHeight="1" thickTop="1">
      <c r="A36" s="75"/>
      <c r="C36" s="87"/>
      <c r="D36" s="77"/>
      <c r="E36" s="79"/>
      <c r="F36" s="45"/>
      <c r="G36" s="79"/>
      <c r="H36" s="78"/>
      <c r="I36" s="79"/>
      <c r="J36" s="58"/>
      <c r="K36" s="79"/>
    </row>
    <row r="37" spans="1:11" ht="23.1" customHeight="1">
      <c r="A37" s="5" t="s">
        <v>32</v>
      </c>
      <c r="E37" s="10"/>
      <c r="F37" s="10"/>
      <c r="G37" s="10"/>
      <c r="H37" s="10"/>
      <c r="I37" s="10"/>
      <c r="J37" s="10"/>
      <c r="K37" s="10"/>
    </row>
    <row r="38" spans="1:11" s="31" customFormat="1" ht="23.1" customHeight="1">
      <c r="B38" s="28"/>
      <c r="C38" s="29"/>
      <c r="D38" s="30"/>
      <c r="E38" s="30"/>
      <c r="F38" s="30"/>
      <c r="G38" s="30"/>
      <c r="H38" s="30"/>
      <c r="I38" s="28"/>
      <c r="J38" s="30"/>
      <c r="K38" s="64" t="s">
        <v>71</v>
      </c>
    </row>
    <row r="39" spans="1:11" s="31" customFormat="1" ht="23.1" customHeight="1">
      <c r="A39" s="1" t="s">
        <v>0</v>
      </c>
      <c r="B39" s="28"/>
      <c r="C39" s="29"/>
      <c r="D39" s="30"/>
      <c r="E39" s="30"/>
      <c r="F39" s="30"/>
      <c r="G39" s="30"/>
      <c r="H39" s="30"/>
      <c r="I39" s="30"/>
      <c r="J39" s="30"/>
      <c r="K39" s="30"/>
    </row>
    <row r="40" spans="1:11" s="31" customFormat="1" ht="23.1" customHeight="1">
      <c r="A40" s="1" t="s">
        <v>99</v>
      </c>
      <c r="B40" s="28"/>
      <c r="C40" s="29"/>
      <c r="D40" s="30"/>
      <c r="E40" s="30"/>
      <c r="F40" s="30"/>
      <c r="G40" s="30"/>
      <c r="H40" s="30"/>
      <c r="I40" s="30"/>
      <c r="J40" s="30"/>
      <c r="K40" s="30"/>
    </row>
    <row r="41" spans="1:11" s="31" customFormat="1" ht="23.1" customHeight="1">
      <c r="A41" s="1" t="s">
        <v>73</v>
      </c>
      <c r="B41" s="28"/>
      <c r="C41" s="29"/>
      <c r="D41" s="30"/>
      <c r="E41" s="30"/>
      <c r="F41" s="30"/>
      <c r="G41" s="30"/>
      <c r="H41" s="30"/>
      <c r="I41" s="30"/>
      <c r="J41" s="30"/>
      <c r="K41" s="30"/>
    </row>
    <row r="42" spans="1:11" s="31" customFormat="1" ht="23.1" customHeight="1">
      <c r="B42" s="28"/>
      <c r="C42" s="29"/>
      <c r="D42" s="30"/>
      <c r="E42" s="30"/>
      <c r="F42" s="30"/>
      <c r="G42" s="30"/>
      <c r="H42" s="30"/>
      <c r="I42" s="28"/>
      <c r="J42" s="30"/>
      <c r="K42" s="64" t="s">
        <v>74</v>
      </c>
    </row>
    <row r="43" spans="1:11" ht="23.1" customHeight="1">
      <c r="E43" s="27"/>
      <c r="F43" s="27" t="s">
        <v>4</v>
      </c>
      <c r="G43" s="27"/>
      <c r="H43" s="6"/>
      <c r="I43" s="27"/>
      <c r="J43" s="27" t="s">
        <v>5</v>
      </c>
      <c r="K43" s="27"/>
    </row>
    <row r="44" spans="1:11" ht="23.1" customHeight="1">
      <c r="C44" s="55" t="s">
        <v>6</v>
      </c>
      <c r="D44" s="42"/>
      <c r="E44" s="65">
        <v>2569</v>
      </c>
      <c r="F44" s="66"/>
      <c r="G44" s="65">
        <v>2568</v>
      </c>
      <c r="H44" s="67"/>
      <c r="I44" s="94">
        <v>2569</v>
      </c>
      <c r="J44" s="66"/>
      <c r="K44" s="65">
        <v>2568</v>
      </c>
    </row>
    <row r="45" spans="1:11" s="61" customFormat="1" ht="23.1" customHeight="1">
      <c r="A45" s="75" t="s">
        <v>100</v>
      </c>
      <c r="C45" s="88"/>
      <c r="D45" s="40"/>
      <c r="E45" s="58"/>
      <c r="F45" s="45"/>
      <c r="G45" s="45"/>
      <c r="H45" s="58"/>
      <c r="I45" s="45"/>
      <c r="J45" s="58"/>
      <c r="K45" s="58"/>
    </row>
    <row r="46" spans="1:11" s="61" customFormat="1" ht="23.1" customHeight="1" thickBot="1">
      <c r="A46" s="5" t="s">
        <v>101</v>
      </c>
      <c r="C46" s="88"/>
      <c r="D46" s="40"/>
      <c r="E46" s="45">
        <f>E25-E47</f>
        <v>250732</v>
      </c>
      <c r="F46" s="45"/>
      <c r="G46" s="45">
        <f>G25-G47</f>
        <v>245084</v>
      </c>
      <c r="H46" s="58"/>
      <c r="I46" s="59">
        <f>I25</f>
        <v>222681</v>
      </c>
      <c r="J46" s="58"/>
      <c r="K46" s="59">
        <f>K25</f>
        <v>226964</v>
      </c>
    </row>
    <row r="47" spans="1:11" s="61" customFormat="1" ht="23.1" customHeight="1" thickTop="1">
      <c r="A47" s="5" t="s">
        <v>102</v>
      </c>
      <c r="C47" s="88"/>
      <c r="D47" s="40"/>
      <c r="E47" s="45">
        <v>1</v>
      </c>
      <c r="F47" s="45"/>
      <c r="G47" s="45">
        <v>3</v>
      </c>
      <c r="H47" s="58"/>
      <c r="I47" s="45"/>
      <c r="J47" s="58"/>
      <c r="K47" s="45"/>
    </row>
    <row r="48" spans="1:11" s="61" customFormat="1" ht="23.1" customHeight="1" thickBot="1">
      <c r="A48" s="5"/>
      <c r="C48" s="88"/>
      <c r="D48" s="40"/>
      <c r="E48" s="53">
        <f>SUM(E46:E47)</f>
        <v>250733</v>
      </c>
      <c r="F48" s="45"/>
      <c r="G48" s="53">
        <f>SUM(G46:G47)</f>
        <v>245087</v>
      </c>
      <c r="H48" s="58"/>
      <c r="I48" s="45"/>
      <c r="J48" s="58"/>
      <c r="K48" s="45"/>
    </row>
    <row r="49" spans="1:11" s="61" customFormat="1" ht="23.1" customHeight="1" thickTop="1">
      <c r="A49" s="89"/>
      <c r="C49" s="88"/>
      <c r="D49" s="40"/>
      <c r="E49" s="79"/>
      <c r="F49" s="13"/>
      <c r="G49" s="79"/>
      <c r="H49" s="78"/>
      <c r="I49" s="79"/>
      <c r="J49" s="88"/>
      <c r="K49" s="79"/>
    </row>
    <row r="50" spans="1:11" s="61" customFormat="1" ht="23.1" customHeight="1">
      <c r="A50" s="75" t="s">
        <v>103</v>
      </c>
      <c r="C50" s="88"/>
      <c r="D50" s="40"/>
      <c r="E50" s="58"/>
      <c r="F50" s="45"/>
      <c r="G50" s="45"/>
      <c r="H50" s="58"/>
      <c r="I50" s="45"/>
      <c r="J50" s="58"/>
      <c r="K50" s="58"/>
    </row>
    <row r="51" spans="1:11" s="61" customFormat="1" ht="23.1" customHeight="1" thickBot="1">
      <c r="A51" s="5" t="s">
        <v>101</v>
      </c>
      <c r="C51" s="88"/>
      <c r="D51" s="40"/>
      <c r="E51" s="45">
        <f>E35-E52</f>
        <v>257384</v>
      </c>
      <c r="F51" s="45"/>
      <c r="G51" s="45">
        <f>G35-G52</f>
        <v>248333</v>
      </c>
      <c r="H51" s="58"/>
      <c r="I51" s="59">
        <f>+I35</f>
        <v>229333</v>
      </c>
      <c r="J51" s="58"/>
      <c r="K51" s="59">
        <f>+K35</f>
        <v>230213</v>
      </c>
    </row>
    <row r="52" spans="1:11" s="61" customFormat="1" ht="23.1" customHeight="1" thickTop="1">
      <c r="A52" s="5" t="s">
        <v>102</v>
      </c>
      <c r="C52" s="88"/>
      <c r="D52" s="40"/>
      <c r="E52" s="45">
        <v>1</v>
      </c>
      <c r="F52" s="45"/>
      <c r="G52" s="45">
        <v>3</v>
      </c>
      <c r="H52" s="58"/>
      <c r="I52" s="45"/>
      <c r="J52" s="58"/>
      <c r="K52" s="45"/>
    </row>
    <row r="53" spans="1:11" s="61" customFormat="1" ht="23.1" customHeight="1" thickBot="1">
      <c r="A53" s="5"/>
      <c r="C53" s="88"/>
      <c r="D53" s="40"/>
      <c r="E53" s="53">
        <f>SUM(E51:E52)</f>
        <v>257385</v>
      </c>
      <c r="F53" s="45"/>
      <c r="G53" s="53">
        <f>SUM(G51:G52)</f>
        <v>248336</v>
      </c>
      <c r="H53" s="58"/>
      <c r="I53" s="45"/>
      <c r="J53" s="58"/>
      <c r="K53" s="45"/>
    </row>
    <row r="54" spans="1:11" s="61" customFormat="1" ht="23.1" customHeight="1" thickTop="1">
      <c r="A54" s="89"/>
      <c r="C54" s="88"/>
      <c r="D54" s="40"/>
      <c r="E54" s="79"/>
      <c r="F54" s="13"/>
      <c r="G54" s="79"/>
      <c r="H54" s="78"/>
      <c r="I54" s="79"/>
      <c r="J54" s="88"/>
      <c r="K54" s="79"/>
    </row>
    <row r="55" spans="1:11" ht="23.1" customHeight="1">
      <c r="A55" s="3" t="s">
        <v>104</v>
      </c>
      <c r="C55" s="8">
        <v>9</v>
      </c>
      <c r="E55" s="56"/>
      <c r="G55" s="56"/>
      <c r="I55" s="56"/>
      <c r="J55" s="56"/>
      <c r="K55" s="56"/>
    </row>
    <row r="56" spans="1:11" ht="23.1" customHeight="1">
      <c r="A56" s="48" t="s">
        <v>105</v>
      </c>
      <c r="B56" s="49"/>
      <c r="C56" s="4"/>
      <c r="E56" s="56"/>
      <c r="G56" s="56"/>
      <c r="H56" s="56"/>
      <c r="I56" s="56"/>
      <c r="J56" s="56"/>
      <c r="K56" s="56"/>
    </row>
    <row r="57" spans="1:11" ht="23.1" customHeight="1" thickBot="1">
      <c r="A57" s="48" t="s">
        <v>106</v>
      </c>
      <c r="B57" s="31"/>
      <c r="E57" s="93">
        <v>7.0000000000000007E-2</v>
      </c>
      <c r="F57" s="45"/>
      <c r="G57" s="93">
        <v>7.0000000000000007E-2</v>
      </c>
      <c r="H57" s="58"/>
      <c r="I57" s="93">
        <v>6.3299999999999995E-2</v>
      </c>
      <c r="J57" s="58"/>
      <c r="K57" s="93">
        <v>6.4500000000000002E-2</v>
      </c>
    </row>
    <row r="58" spans="1:11" ht="23.1" customHeight="1" thickTop="1">
      <c r="A58" s="48"/>
      <c r="B58" s="31"/>
      <c r="E58" s="90"/>
      <c r="F58" s="45"/>
      <c r="G58" s="90"/>
      <c r="H58" s="58"/>
      <c r="I58" s="90"/>
      <c r="J58" s="58"/>
      <c r="K58" s="90"/>
    </row>
    <row r="59" spans="1:11" s="61" customFormat="1" ht="23.1" customHeight="1">
      <c r="A59" s="5" t="s">
        <v>32</v>
      </c>
      <c r="K59" s="64"/>
    </row>
    <row r="60" spans="1:11" s="31" customFormat="1" ht="22.35" customHeight="1">
      <c r="A60" s="1"/>
      <c r="B60" s="30"/>
      <c r="C60" s="29"/>
      <c r="D60" s="30"/>
      <c r="E60" s="30"/>
      <c r="F60" s="30"/>
      <c r="G60" s="30"/>
      <c r="H60" s="30"/>
      <c r="I60" s="30"/>
      <c r="J60" s="30"/>
      <c r="K60" s="64" t="s">
        <v>71</v>
      </c>
    </row>
    <row r="61" spans="1:11" s="31" customFormat="1" ht="22.35" customHeight="1">
      <c r="A61" s="1" t="s">
        <v>0</v>
      </c>
      <c r="B61" s="30"/>
      <c r="C61" s="29"/>
      <c r="D61" s="30"/>
      <c r="E61" s="30"/>
      <c r="F61" s="30"/>
      <c r="G61" s="30"/>
      <c r="H61" s="30"/>
      <c r="I61" s="30"/>
      <c r="J61" s="30"/>
      <c r="K61" s="30"/>
    </row>
    <row r="62" spans="1:11" s="31" customFormat="1" ht="22.35" customHeight="1">
      <c r="A62" s="54" t="s">
        <v>107</v>
      </c>
      <c r="B62" s="28"/>
      <c r="C62" s="29"/>
      <c r="D62" s="30"/>
      <c r="E62" s="30"/>
      <c r="F62" s="30"/>
      <c r="G62" s="30"/>
      <c r="H62" s="30"/>
      <c r="I62" s="30"/>
      <c r="J62" s="30"/>
      <c r="K62" s="30"/>
    </row>
    <row r="63" spans="1:11" s="31" customFormat="1" ht="22.35" customHeight="1">
      <c r="A63" s="1" t="s">
        <v>73</v>
      </c>
      <c r="B63" s="28"/>
      <c r="C63" s="29"/>
      <c r="D63" s="30"/>
      <c r="E63" s="30"/>
      <c r="F63" s="30"/>
      <c r="G63" s="30"/>
      <c r="H63" s="30"/>
      <c r="I63" s="30"/>
      <c r="J63" s="30"/>
      <c r="K63" s="30"/>
    </row>
    <row r="64" spans="1:11" s="31" customFormat="1" ht="22.35" customHeight="1">
      <c r="B64" s="28"/>
      <c r="C64" s="29"/>
      <c r="D64" s="30"/>
      <c r="E64" s="30"/>
      <c r="F64" s="30"/>
      <c r="G64" s="30"/>
      <c r="H64" s="30"/>
      <c r="I64" s="28"/>
      <c r="J64" s="30"/>
      <c r="K64" s="64" t="s">
        <v>3</v>
      </c>
    </row>
    <row r="65" spans="1:11" ht="22.35" customHeight="1">
      <c r="E65" s="27"/>
      <c r="F65" s="27" t="s">
        <v>4</v>
      </c>
      <c r="G65" s="27"/>
      <c r="H65" s="6"/>
      <c r="I65" s="27"/>
      <c r="J65" s="27" t="s">
        <v>5</v>
      </c>
      <c r="K65" s="27"/>
    </row>
    <row r="66" spans="1:11" ht="22.35" customHeight="1">
      <c r="C66" s="41"/>
      <c r="D66" s="42"/>
      <c r="E66" s="65">
        <v>2569</v>
      </c>
      <c r="F66" s="66"/>
      <c r="G66" s="65">
        <v>2568</v>
      </c>
      <c r="H66" s="67"/>
      <c r="I66" s="94">
        <v>2569</v>
      </c>
      <c r="J66" s="66"/>
      <c r="K66" s="65">
        <v>2568</v>
      </c>
    </row>
    <row r="67" spans="1:11" ht="22.35" customHeight="1">
      <c r="A67" s="3" t="s">
        <v>108</v>
      </c>
      <c r="B67" s="6"/>
      <c r="C67" s="91"/>
      <c r="E67" s="26"/>
      <c r="F67" s="26"/>
      <c r="G67" s="26"/>
      <c r="I67" s="26"/>
      <c r="J67" s="26"/>
      <c r="K67" s="26"/>
    </row>
    <row r="68" spans="1:11" ht="22.35" customHeight="1">
      <c r="A68" s="5" t="s">
        <v>109</v>
      </c>
      <c r="C68" s="91"/>
      <c r="E68" s="10">
        <f>+E23</f>
        <v>307748</v>
      </c>
      <c r="F68" s="10"/>
      <c r="G68" s="10">
        <f>+G23</f>
        <v>303740</v>
      </c>
      <c r="H68" s="10"/>
      <c r="I68" s="10">
        <f>+I23</f>
        <v>277176</v>
      </c>
      <c r="J68" s="10"/>
      <c r="K68" s="10">
        <f>K23</f>
        <v>283248</v>
      </c>
    </row>
    <row r="69" spans="1:11" ht="22.35" customHeight="1">
      <c r="A69" s="5" t="s">
        <v>110</v>
      </c>
      <c r="C69" s="91"/>
      <c r="E69" s="10"/>
      <c r="F69" s="10"/>
      <c r="G69" s="10"/>
      <c r="H69" s="10"/>
      <c r="I69" s="10"/>
      <c r="J69" s="10"/>
      <c r="K69" s="10"/>
    </row>
    <row r="70" spans="1:11" ht="22.35" customHeight="1">
      <c r="A70" s="5" t="s">
        <v>111</v>
      </c>
      <c r="C70" s="91"/>
      <c r="E70" s="10"/>
      <c r="F70" s="10"/>
      <c r="G70" s="10"/>
      <c r="H70" s="10"/>
      <c r="I70" s="10"/>
      <c r="J70" s="10"/>
      <c r="K70" s="10"/>
    </row>
    <row r="71" spans="1:11" ht="22.35" customHeight="1">
      <c r="A71" s="48" t="s">
        <v>112</v>
      </c>
      <c r="C71" s="91"/>
      <c r="E71" s="10">
        <v>278016</v>
      </c>
      <c r="F71" s="10"/>
      <c r="G71" s="10">
        <v>251569</v>
      </c>
      <c r="H71" s="10"/>
      <c r="I71" s="10">
        <v>275236</v>
      </c>
      <c r="J71" s="10"/>
      <c r="K71" s="10">
        <v>252548</v>
      </c>
    </row>
    <row r="72" spans="1:11" ht="22.35" customHeight="1">
      <c r="A72" s="48" t="s">
        <v>113</v>
      </c>
      <c r="C72" s="91"/>
      <c r="E72" s="10">
        <v>30020</v>
      </c>
      <c r="F72" s="10"/>
      <c r="G72" s="10">
        <v>8518</v>
      </c>
      <c r="H72" s="10"/>
      <c r="I72" s="10">
        <v>30020</v>
      </c>
      <c r="J72" s="10"/>
      <c r="K72" s="10">
        <v>8518</v>
      </c>
    </row>
    <row r="73" spans="1:11" ht="22.35" customHeight="1">
      <c r="A73" s="48" t="s">
        <v>189</v>
      </c>
      <c r="C73" s="91"/>
      <c r="E73" s="10">
        <v>-113</v>
      </c>
      <c r="F73" s="10"/>
      <c r="G73" s="10">
        <v>-568</v>
      </c>
      <c r="H73" s="10"/>
      <c r="I73" s="10">
        <v>-113</v>
      </c>
      <c r="J73" s="10"/>
      <c r="K73" s="10">
        <v>-568</v>
      </c>
    </row>
    <row r="74" spans="1:11" ht="22.35" customHeight="1">
      <c r="A74" s="48" t="s">
        <v>114</v>
      </c>
      <c r="C74" s="91"/>
      <c r="E74" s="10">
        <v>2755</v>
      </c>
      <c r="F74" s="10"/>
      <c r="G74" s="10">
        <v>2400</v>
      </c>
      <c r="H74" s="10"/>
      <c r="I74" s="10">
        <v>2755</v>
      </c>
      <c r="J74" s="10"/>
      <c r="K74" s="10">
        <v>2400</v>
      </c>
    </row>
    <row r="75" spans="1:11" ht="22.35" customHeight="1">
      <c r="A75" s="5" t="s">
        <v>115</v>
      </c>
      <c r="C75" s="91"/>
      <c r="E75" s="10">
        <v>11644</v>
      </c>
      <c r="F75" s="10"/>
      <c r="G75" s="10">
        <v>17403</v>
      </c>
      <c r="H75" s="10"/>
      <c r="I75" s="10">
        <v>11644</v>
      </c>
      <c r="J75" s="10"/>
      <c r="K75" s="10">
        <v>17403</v>
      </c>
    </row>
    <row r="76" spans="1:11" ht="22.35" customHeight="1">
      <c r="A76" s="5" t="s">
        <v>193</v>
      </c>
      <c r="C76" s="91"/>
      <c r="E76" s="10">
        <v>9092</v>
      </c>
      <c r="F76" s="10"/>
      <c r="G76" s="10">
        <v>2756</v>
      </c>
      <c r="H76" s="10"/>
      <c r="I76" s="10">
        <v>9092</v>
      </c>
      <c r="J76" s="10"/>
      <c r="K76" s="10">
        <v>2756</v>
      </c>
    </row>
    <row r="77" spans="1:11" ht="22.35" customHeight="1">
      <c r="A77" s="5" t="s">
        <v>116</v>
      </c>
      <c r="C77" s="91"/>
      <c r="E77" s="10">
        <v>0</v>
      </c>
      <c r="F77" s="10"/>
      <c r="G77" s="10">
        <v>0</v>
      </c>
      <c r="H77" s="10"/>
      <c r="I77" s="10">
        <v>0</v>
      </c>
      <c r="J77" s="10"/>
      <c r="K77" s="10">
        <v>-7996</v>
      </c>
    </row>
    <row r="78" spans="1:11" ht="22.35" customHeight="1">
      <c r="A78" s="5" t="s">
        <v>117</v>
      </c>
      <c r="C78" s="91"/>
      <c r="E78" s="10">
        <v>-3959</v>
      </c>
      <c r="F78" s="10"/>
      <c r="G78" s="10">
        <v>-3859</v>
      </c>
      <c r="H78" s="10"/>
      <c r="I78" s="10">
        <v>-4156</v>
      </c>
      <c r="J78" s="10"/>
      <c r="K78" s="10">
        <v>-4925</v>
      </c>
    </row>
    <row r="79" spans="1:11" ht="22.35" customHeight="1">
      <c r="A79" s="5" t="s">
        <v>118</v>
      </c>
      <c r="B79" s="31"/>
      <c r="C79" s="91"/>
      <c r="E79" s="11">
        <v>82021</v>
      </c>
      <c r="F79" s="10"/>
      <c r="G79" s="11">
        <v>124675</v>
      </c>
      <c r="H79" s="10"/>
      <c r="I79" s="11">
        <v>87540</v>
      </c>
      <c r="J79" s="10"/>
      <c r="K79" s="11">
        <v>130330</v>
      </c>
    </row>
    <row r="80" spans="1:11" ht="22.35" customHeight="1">
      <c r="A80" s="5" t="s">
        <v>119</v>
      </c>
      <c r="B80" s="31"/>
      <c r="C80" s="91"/>
      <c r="E80" s="10"/>
      <c r="F80" s="10"/>
      <c r="G80" s="10"/>
      <c r="H80" s="10"/>
      <c r="I80" s="10"/>
      <c r="J80" s="10"/>
      <c r="K80" s="10"/>
    </row>
    <row r="81" spans="1:11" ht="22.35" customHeight="1">
      <c r="A81" s="5" t="s">
        <v>120</v>
      </c>
      <c r="C81" s="91"/>
      <c r="E81" s="10">
        <f>SUM(E68:E80)</f>
        <v>717224</v>
      </c>
      <c r="F81" s="10"/>
      <c r="G81" s="10">
        <f>SUM(G68:G80)</f>
        <v>706634</v>
      </c>
      <c r="H81" s="10"/>
      <c r="I81" s="10">
        <f>SUM(I68:I80)</f>
        <v>689194</v>
      </c>
      <c r="J81" s="10"/>
      <c r="K81" s="10">
        <f>SUM(K68:K80)</f>
        <v>683714</v>
      </c>
    </row>
    <row r="82" spans="1:11" ht="22.35" customHeight="1">
      <c r="A82" s="5" t="s">
        <v>121</v>
      </c>
      <c r="C82" s="91"/>
      <c r="E82" s="10"/>
      <c r="F82" s="10"/>
      <c r="G82" s="10"/>
      <c r="H82" s="10"/>
      <c r="I82" s="10"/>
      <c r="J82" s="10"/>
      <c r="K82" s="10"/>
    </row>
    <row r="83" spans="1:11" ht="22.35" customHeight="1">
      <c r="A83" s="5" t="s">
        <v>122</v>
      </c>
      <c r="C83" s="91"/>
      <c r="E83" s="10">
        <v>-501906</v>
      </c>
      <c r="F83" s="10"/>
      <c r="G83" s="10">
        <v>-118883</v>
      </c>
      <c r="H83" s="10"/>
      <c r="I83" s="10">
        <v>-502885</v>
      </c>
      <c r="J83" s="10"/>
      <c r="K83" s="10">
        <v>-119472</v>
      </c>
    </row>
    <row r="84" spans="1:11" ht="22.35" customHeight="1">
      <c r="A84" s="5" t="s">
        <v>123</v>
      </c>
      <c r="C84" s="91"/>
      <c r="E84" s="10">
        <v>-153611</v>
      </c>
      <c r="F84" s="10"/>
      <c r="G84" s="10">
        <v>43759</v>
      </c>
      <c r="H84" s="10"/>
      <c r="I84" s="10">
        <v>-153611</v>
      </c>
      <c r="J84" s="10"/>
      <c r="K84" s="10">
        <v>43759</v>
      </c>
    </row>
    <row r="85" spans="1:11" ht="22.35" customHeight="1">
      <c r="A85" s="5" t="s">
        <v>124</v>
      </c>
      <c r="B85" s="49"/>
      <c r="C85" s="91"/>
      <c r="E85" s="10">
        <v>-5308</v>
      </c>
      <c r="F85" s="10"/>
      <c r="G85" s="10">
        <v>59374</v>
      </c>
      <c r="H85" s="10"/>
      <c r="I85" s="10">
        <v>-5915</v>
      </c>
      <c r="J85" s="10"/>
      <c r="K85" s="10">
        <v>60571</v>
      </c>
    </row>
    <row r="86" spans="1:11" ht="22.35" customHeight="1">
      <c r="A86" s="5" t="s">
        <v>194</v>
      </c>
      <c r="C86" s="91"/>
      <c r="E86" s="10"/>
      <c r="F86" s="10"/>
      <c r="G86" s="10"/>
      <c r="H86" s="10"/>
      <c r="J86" s="10"/>
      <c r="K86" s="10"/>
    </row>
    <row r="87" spans="1:11" ht="22.35" customHeight="1">
      <c r="A87" s="48" t="s">
        <v>125</v>
      </c>
      <c r="B87" s="31"/>
      <c r="C87" s="91"/>
      <c r="E87" s="10">
        <v>740617</v>
      </c>
      <c r="F87" s="10"/>
      <c r="G87" s="10">
        <v>1012484</v>
      </c>
      <c r="H87" s="10"/>
      <c r="I87" s="10">
        <v>745460</v>
      </c>
      <c r="J87" s="10"/>
      <c r="K87" s="10">
        <v>1058776</v>
      </c>
    </row>
    <row r="88" spans="1:11" ht="22.35" customHeight="1">
      <c r="A88" s="5" t="s">
        <v>126</v>
      </c>
      <c r="B88" s="31"/>
      <c r="C88" s="91"/>
      <c r="E88" s="11">
        <v>11140</v>
      </c>
      <c r="F88" s="10"/>
      <c r="G88" s="11">
        <v>4421</v>
      </c>
      <c r="H88" s="10"/>
      <c r="I88" s="11">
        <v>10877</v>
      </c>
      <c r="J88" s="10"/>
      <c r="K88" s="11">
        <v>1826</v>
      </c>
    </row>
    <row r="89" spans="1:11" ht="22.35" customHeight="1">
      <c r="A89" s="48" t="s">
        <v>127</v>
      </c>
      <c r="B89" s="31"/>
      <c r="C89" s="91"/>
      <c r="E89" s="10">
        <f>SUM(E81:E85,E87:E88)</f>
        <v>808156</v>
      </c>
      <c r="F89" s="10"/>
      <c r="G89" s="10">
        <f>SUM(G81:G85,G87:G88)</f>
        <v>1707789</v>
      </c>
      <c r="H89" s="10"/>
      <c r="I89" s="10">
        <f>SUM(I81:I85,I87:I88)</f>
        <v>783120</v>
      </c>
      <c r="J89" s="10"/>
      <c r="K89" s="10">
        <f>SUM(K81:K85,K87:K88)</f>
        <v>1729174</v>
      </c>
    </row>
    <row r="90" spans="1:11" ht="22.35" customHeight="1">
      <c r="A90" s="5" t="s">
        <v>128</v>
      </c>
      <c r="B90" s="31"/>
      <c r="C90" s="91"/>
      <c r="E90" s="10">
        <v>-999</v>
      </c>
      <c r="F90" s="10"/>
      <c r="G90" s="10">
        <v>-4783</v>
      </c>
      <c r="H90" s="10"/>
      <c r="I90" s="10">
        <v>-999</v>
      </c>
      <c r="J90" s="10"/>
      <c r="K90" s="10">
        <v>-4783</v>
      </c>
    </row>
    <row r="91" spans="1:11" ht="22.35" customHeight="1">
      <c r="A91" s="48" t="s">
        <v>129</v>
      </c>
      <c r="B91" s="31"/>
      <c r="C91" s="91"/>
      <c r="E91" s="10">
        <v>937</v>
      </c>
      <c r="F91" s="10"/>
      <c r="G91" s="10">
        <v>1294</v>
      </c>
      <c r="H91" s="10"/>
      <c r="I91" s="10">
        <v>1133</v>
      </c>
      <c r="J91" s="10"/>
      <c r="K91" s="10">
        <v>2361</v>
      </c>
    </row>
    <row r="92" spans="1:11" ht="22.35" customHeight="1">
      <c r="A92" s="48" t="s">
        <v>130</v>
      </c>
      <c r="B92" s="31"/>
      <c r="C92" s="91"/>
      <c r="E92" s="10">
        <v>-84564</v>
      </c>
      <c r="F92" s="10"/>
      <c r="G92" s="10">
        <v>-127451</v>
      </c>
      <c r="H92" s="10"/>
      <c r="I92" s="10">
        <v>-90082</v>
      </c>
      <c r="J92" s="10"/>
      <c r="K92" s="10">
        <v>-133106</v>
      </c>
    </row>
    <row r="93" spans="1:11" ht="22.35" customHeight="1">
      <c r="A93" s="48" t="s">
        <v>131</v>
      </c>
      <c r="C93" s="91"/>
      <c r="E93" s="11">
        <v>-7511</v>
      </c>
      <c r="F93" s="10"/>
      <c r="G93" s="11">
        <v>-5897</v>
      </c>
      <c r="H93" s="10"/>
      <c r="I93" s="11">
        <v>-6816</v>
      </c>
      <c r="J93" s="10"/>
      <c r="K93" s="11">
        <v>-5130</v>
      </c>
    </row>
    <row r="94" spans="1:11" ht="22.35" customHeight="1">
      <c r="A94" s="54" t="s">
        <v>132</v>
      </c>
      <c r="B94" s="49"/>
      <c r="C94" s="91"/>
      <c r="E94" s="11">
        <f>SUM(E89:E93)</f>
        <v>716019</v>
      </c>
      <c r="F94" s="10"/>
      <c r="G94" s="11">
        <f>SUM(G89:G93)</f>
        <v>1570952</v>
      </c>
      <c r="H94" s="10"/>
      <c r="I94" s="11">
        <f>SUM(I89:I93)</f>
        <v>686356</v>
      </c>
      <c r="J94" s="10"/>
      <c r="K94" s="11">
        <f>SUM(K89:K93)</f>
        <v>1588516</v>
      </c>
    </row>
    <row r="95" spans="1:11" ht="22.35" customHeight="1">
      <c r="A95" s="54"/>
      <c r="B95" s="49"/>
      <c r="C95" s="91"/>
      <c r="E95" s="10"/>
      <c r="F95" s="10"/>
      <c r="G95" s="10"/>
      <c r="H95" s="10"/>
      <c r="I95" s="10"/>
      <c r="J95" s="10"/>
      <c r="K95" s="10"/>
    </row>
    <row r="96" spans="1:11" ht="22.35" customHeight="1">
      <c r="A96" s="50" t="s">
        <v>32</v>
      </c>
      <c r="B96" s="49"/>
      <c r="C96" s="91"/>
      <c r="F96" s="56"/>
    </row>
    <row r="97" spans="1:11" s="31" customFormat="1" ht="22.35" customHeight="1">
      <c r="A97" s="1"/>
      <c r="B97" s="28"/>
      <c r="C97" s="29"/>
      <c r="D97" s="30"/>
      <c r="E97" s="30"/>
      <c r="F97" s="30"/>
      <c r="G97" s="30"/>
      <c r="H97" s="30"/>
      <c r="I97" s="30"/>
      <c r="J97" s="30"/>
      <c r="K97" s="64" t="s">
        <v>71</v>
      </c>
    </row>
    <row r="98" spans="1:11" s="31" customFormat="1" ht="22.35" customHeight="1">
      <c r="A98" s="1" t="s">
        <v>0</v>
      </c>
      <c r="B98" s="28"/>
      <c r="C98" s="29"/>
      <c r="D98" s="30"/>
      <c r="E98" s="30"/>
      <c r="F98" s="30"/>
      <c r="G98" s="30"/>
      <c r="H98" s="30"/>
      <c r="I98" s="30"/>
      <c r="J98" s="30"/>
      <c r="K98" s="30"/>
    </row>
    <row r="99" spans="1:11" s="31" customFormat="1" ht="22.35" customHeight="1">
      <c r="A99" s="54" t="s">
        <v>133</v>
      </c>
      <c r="B99" s="30"/>
      <c r="C99" s="29"/>
      <c r="D99" s="30"/>
      <c r="E99" s="30"/>
      <c r="F99" s="30"/>
      <c r="G99" s="30"/>
      <c r="H99" s="30"/>
      <c r="I99" s="30"/>
      <c r="J99" s="30"/>
      <c r="K99" s="30"/>
    </row>
    <row r="100" spans="1:11" s="31" customFormat="1" ht="22.35" customHeight="1">
      <c r="A100" s="1" t="s">
        <v>73</v>
      </c>
      <c r="B100" s="28"/>
      <c r="C100" s="29"/>
      <c r="D100" s="30"/>
      <c r="E100" s="30"/>
      <c r="F100" s="30"/>
      <c r="G100" s="30"/>
      <c r="H100" s="30"/>
      <c r="I100" s="30"/>
      <c r="J100" s="30"/>
      <c r="K100" s="30"/>
    </row>
    <row r="101" spans="1:11" s="31" customFormat="1" ht="22.35" customHeight="1">
      <c r="B101" s="28"/>
      <c r="C101" s="29"/>
      <c r="D101" s="30"/>
      <c r="E101" s="30"/>
      <c r="F101" s="30"/>
      <c r="G101" s="30"/>
      <c r="H101" s="30"/>
      <c r="I101" s="28"/>
      <c r="J101" s="30"/>
      <c r="K101" s="64" t="s">
        <v>3</v>
      </c>
    </row>
    <row r="102" spans="1:11" ht="22.35" customHeight="1">
      <c r="E102" s="27"/>
      <c r="F102" s="27" t="s">
        <v>4</v>
      </c>
      <c r="G102" s="27"/>
      <c r="H102" s="6"/>
      <c r="I102" s="27"/>
      <c r="J102" s="27" t="s">
        <v>5</v>
      </c>
      <c r="K102" s="27"/>
    </row>
    <row r="103" spans="1:11" ht="22.35" customHeight="1">
      <c r="C103" s="41"/>
      <c r="D103" s="42"/>
      <c r="E103" s="65">
        <v>2569</v>
      </c>
      <c r="F103" s="66"/>
      <c r="G103" s="65">
        <v>2568</v>
      </c>
      <c r="H103" s="67"/>
      <c r="I103" s="94">
        <v>2569</v>
      </c>
      <c r="J103" s="66"/>
      <c r="K103" s="65">
        <v>2568</v>
      </c>
    </row>
    <row r="104" spans="1:11" ht="22.35" customHeight="1">
      <c r="A104" s="3" t="s">
        <v>134</v>
      </c>
      <c r="B104" s="6"/>
      <c r="C104" s="91"/>
      <c r="E104" s="56"/>
      <c r="F104" s="56"/>
      <c r="G104" s="56"/>
      <c r="I104" s="56"/>
      <c r="J104" s="56"/>
      <c r="K104" s="56"/>
    </row>
    <row r="105" spans="1:11" ht="22.35" customHeight="1">
      <c r="A105" s="5" t="s">
        <v>135</v>
      </c>
      <c r="B105" s="6"/>
      <c r="C105" s="91"/>
      <c r="E105" s="45">
        <v>0</v>
      </c>
      <c r="F105" s="45"/>
      <c r="G105" s="45">
        <v>0</v>
      </c>
      <c r="H105" s="58"/>
      <c r="I105" s="45">
        <v>12000</v>
      </c>
      <c r="J105" s="45"/>
      <c r="K105" s="45">
        <v>-18500</v>
      </c>
    </row>
    <row r="106" spans="1:11" ht="22.35" customHeight="1">
      <c r="A106" s="5" t="s">
        <v>136</v>
      </c>
      <c r="C106" s="91"/>
      <c r="E106" s="10">
        <v>1167</v>
      </c>
      <c r="F106" s="10"/>
      <c r="G106" s="45">
        <v>849</v>
      </c>
      <c r="H106" s="58"/>
      <c r="I106" s="45">
        <v>1167</v>
      </c>
      <c r="J106" s="45"/>
      <c r="K106" s="45">
        <v>849</v>
      </c>
    </row>
    <row r="107" spans="1:11" ht="22.35" customHeight="1">
      <c r="A107" s="5" t="s">
        <v>137</v>
      </c>
      <c r="C107" s="91"/>
      <c r="E107" s="45">
        <v>0</v>
      </c>
      <c r="F107" s="10"/>
      <c r="G107" s="10">
        <v>0</v>
      </c>
      <c r="H107" s="10"/>
      <c r="I107" s="10">
        <v>0</v>
      </c>
      <c r="J107" s="10"/>
      <c r="K107" s="10">
        <v>7996</v>
      </c>
    </row>
    <row r="108" spans="1:11" ht="22.35" customHeight="1">
      <c r="A108" s="5" t="s">
        <v>138</v>
      </c>
      <c r="C108" s="91"/>
      <c r="E108" s="10">
        <v>-268352</v>
      </c>
      <c r="F108" s="10"/>
      <c r="G108" s="10">
        <v>-416192</v>
      </c>
      <c r="H108" s="10"/>
      <c r="I108" s="10">
        <v>-251163</v>
      </c>
      <c r="J108" s="10"/>
      <c r="K108" s="10">
        <v>-416869</v>
      </c>
    </row>
    <row r="109" spans="1:11" ht="22.35" customHeight="1">
      <c r="A109" s="5" t="s">
        <v>139</v>
      </c>
      <c r="C109" s="91"/>
      <c r="E109" s="10">
        <v>0</v>
      </c>
      <c r="F109" s="10"/>
      <c r="G109" s="10">
        <v>-101500</v>
      </c>
      <c r="H109" s="10"/>
      <c r="I109" s="10">
        <v>0</v>
      </c>
      <c r="J109" s="10"/>
      <c r="K109" s="10">
        <v>-101500</v>
      </c>
    </row>
    <row r="110" spans="1:11" ht="22.35" customHeight="1">
      <c r="A110" s="5" t="s">
        <v>140</v>
      </c>
      <c r="C110" s="91"/>
      <c r="E110" s="10">
        <v>202</v>
      </c>
      <c r="F110" s="10"/>
      <c r="G110" s="10">
        <v>1323</v>
      </c>
      <c r="H110" s="10"/>
      <c r="I110" s="10">
        <v>202</v>
      </c>
      <c r="J110" s="10"/>
      <c r="K110" s="10">
        <v>1323</v>
      </c>
    </row>
    <row r="111" spans="1:11" ht="22.35" customHeight="1">
      <c r="A111" s="5" t="s">
        <v>141</v>
      </c>
      <c r="C111" s="91"/>
      <c r="E111" s="10">
        <v>-84</v>
      </c>
      <c r="F111" s="10"/>
      <c r="G111" s="10">
        <v>-3141</v>
      </c>
      <c r="H111" s="10"/>
      <c r="I111" s="10">
        <v>-84</v>
      </c>
      <c r="J111" s="10"/>
      <c r="K111" s="10">
        <v>-3141</v>
      </c>
    </row>
    <row r="112" spans="1:11" ht="22.35" customHeight="1">
      <c r="A112" s="3" t="s">
        <v>142</v>
      </c>
      <c r="C112" s="91"/>
      <c r="E112" s="57">
        <f>SUM(E105:E111)</f>
        <v>-267067</v>
      </c>
      <c r="F112" s="10"/>
      <c r="G112" s="57">
        <f>SUM(G105:G111)</f>
        <v>-518661</v>
      </c>
      <c r="H112" s="10"/>
      <c r="I112" s="57">
        <f>SUM(I105:I111)</f>
        <v>-237878</v>
      </c>
      <c r="J112" s="10"/>
      <c r="K112" s="57">
        <f>SUM(K105:K111)</f>
        <v>-529842</v>
      </c>
    </row>
    <row r="113" spans="1:11" ht="22.35" customHeight="1">
      <c r="A113" s="3" t="s">
        <v>143</v>
      </c>
      <c r="B113" s="6"/>
      <c r="C113" s="91"/>
      <c r="E113" s="10"/>
      <c r="F113" s="10"/>
      <c r="G113" s="10"/>
      <c r="H113" s="10"/>
      <c r="I113" s="10"/>
      <c r="J113" s="10"/>
      <c r="K113" s="10"/>
    </row>
    <row r="114" spans="1:11" ht="22.35" customHeight="1">
      <c r="A114" s="5" t="s">
        <v>190</v>
      </c>
      <c r="B114" s="6"/>
      <c r="C114" s="91"/>
      <c r="E114" s="10">
        <v>-77851</v>
      </c>
      <c r="F114" s="10"/>
      <c r="G114" s="10">
        <v>-729499</v>
      </c>
      <c r="H114" s="10"/>
      <c r="I114" s="10">
        <v>-77851</v>
      </c>
      <c r="J114" s="10"/>
      <c r="K114" s="10">
        <v>-729499</v>
      </c>
    </row>
    <row r="115" spans="1:11" ht="22.35" customHeight="1">
      <c r="A115" s="5" t="s">
        <v>144</v>
      </c>
      <c r="B115" s="6"/>
      <c r="C115" s="91"/>
      <c r="E115" s="10">
        <v>555251</v>
      </c>
      <c r="F115" s="10"/>
      <c r="G115" s="10">
        <v>0</v>
      </c>
      <c r="H115" s="10"/>
      <c r="I115" s="10">
        <v>555251</v>
      </c>
      <c r="J115" s="10"/>
      <c r="K115" s="10">
        <v>0</v>
      </c>
    </row>
    <row r="116" spans="1:11" ht="22.35" customHeight="1">
      <c r="A116" s="5" t="s">
        <v>145</v>
      </c>
      <c r="B116" s="6"/>
      <c r="C116" s="91"/>
      <c r="E116" s="10">
        <v>-936346</v>
      </c>
      <c r="F116" s="10"/>
      <c r="G116" s="10">
        <v>-295882</v>
      </c>
      <c r="H116" s="10"/>
      <c r="I116" s="10">
        <v>-936346</v>
      </c>
      <c r="J116" s="10"/>
      <c r="K116" s="10">
        <v>-295882</v>
      </c>
    </row>
    <row r="117" spans="1:11" ht="22.35" customHeight="1">
      <c r="A117" s="5" t="s">
        <v>146</v>
      </c>
      <c r="B117" s="6"/>
      <c r="C117" s="91"/>
      <c r="E117" s="10">
        <v>-10365</v>
      </c>
      <c r="F117" s="10"/>
      <c r="G117" s="10">
        <v>-10092</v>
      </c>
      <c r="H117" s="10"/>
      <c r="I117" s="10">
        <v>-13907</v>
      </c>
      <c r="J117" s="10"/>
      <c r="K117" s="10">
        <v>-13497</v>
      </c>
    </row>
    <row r="118" spans="1:11" ht="22.35" customHeight="1">
      <c r="A118" s="5" t="s">
        <v>147</v>
      </c>
      <c r="B118" s="6"/>
      <c r="C118" s="91"/>
      <c r="E118" s="10">
        <v>0</v>
      </c>
      <c r="F118" s="10"/>
      <c r="G118" s="10">
        <v>-4</v>
      </c>
      <c r="H118" s="10"/>
      <c r="I118" s="10">
        <v>0</v>
      </c>
      <c r="J118" s="10"/>
      <c r="K118" s="10">
        <v>0</v>
      </c>
    </row>
    <row r="119" spans="1:11" ht="22.35" customHeight="1">
      <c r="A119" s="3" t="s">
        <v>191</v>
      </c>
      <c r="C119" s="91"/>
      <c r="E119" s="57">
        <f>SUM(E114:E118)</f>
        <v>-469311</v>
      </c>
      <c r="F119" s="10"/>
      <c r="G119" s="57">
        <f>SUM(G114:G118)</f>
        <v>-1035477</v>
      </c>
      <c r="H119" s="10"/>
      <c r="I119" s="57">
        <f>SUM(I114:I118)</f>
        <v>-472853</v>
      </c>
      <c r="J119" s="10"/>
      <c r="K119" s="57">
        <f>SUM(K114:K118)</f>
        <v>-1038878</v>
      </c>
    </row>
    <row r="120" spans="1:11" ht="22.35" customHeight="1">
      <c r="A120" s="3" t="s">
        <v>148</v>
      </c>
      <c r="C120" s="91"/>
      <c r="E120" s="10">
        <f>SUM(E94,E112,E119)</f>
        <v>-20359</v>
      </c>
      <c r="F120" s="10"/>
      <c r="G120" s="10">
        <f>SUM(G94,G112,G119)</f>
        <v>16814</v>
      </c>
      <c r="H120" s="10"/>
      <c r="I120" s="10">
        <f>SUM(I94,I112,I119)</f>
        <v>-24375</v>
      </c>
      <c r="J120" s="10"/>
      <c r="K120" s="10">
        <f>SUM(K94,K112,K119)</f>
        <v>19796</v>
      </c>
    </row>
    <row r="121" spans="1:11" ht="22.35" customHeight="1">
      <c r="A121" s="48" t="s">
        <v>149</v>
      </c>
      <c r="B121" s="31"/>
      <c r="C121" s="91"/>
      <c r="E121" s="10">
        <f>BS!G11</f>
        <v>144841</v>
      </c>
      <c r="F121" s="10"/>
      <c r="G121" s="10">
        <v>124368</v>
      </c>
      <c r="H121" s="10"/>
      <c r="I121" s="10">
        <f>BS!K11</f>
        <v>135078</v>
      </c>
      <c r="J121" s="10"/>
      <c r="K121" s="10">
        <v>110260</v>
      </c>
    </row>
    <row r="122" spans="1:11" ht="22.35" customHeight="1">
      <c r="A122" s="48" t="s">
        <v>150</v>
      </c>
      <c r="B122" s="31"/>
      <c r="C122" s="91"/>
      <c r="E122" s="11">
        <v>-89</v>
      </c>
      <c r="F122" s="10"/>
      <c r="G122" s="11">
        <v>30</v>
      </c>
      <c r="H122" s="10"/>
      <c r="I122" s="11">
        <v>-89</v>
      </c>
      <c r="J122" s="10"/>
      <c r="K122" s="11">
        <v>30</v>
      </c>
    </row>
    <row r="123" spans="1:11" ht="22.35" customHeight="1" thickBot="1">
      <c r="A123" s="1" t="s">
        <v>151</v>
      </c>
      <c r="B123" s="49"/>
      <c r="C123" s="91"/>
      <c r="E123" s="92">
        <f>SUM(E120:E122)</f>
        <v>124393</v>
      </c>
      <c r="F123" s="10"/>
      <c r="G123" s="92">
        <f>SUM(G120:G122)</f>
        <v>141212</v>
      </c>
      <c r="H123" s="10"/>
      <c r="I123" s="92">
        <f>SUM(I120:I122)</f>
        <v>110614</v>
      </c>
      <c r="J123" s="10"/>
      <c r="K123" s="92">
        <f>SUM(K120:K122)</f>
        <v>130086</v>
      </c>
    </row>
    <row r="124" spans="1:11" ht="15.75" customHeight="1" thickTop="1">
      <c r="C124" s="91"/>
      <c r="D124" s="26"/>
      <c r="E124" s="10">
        <f>E123-BS!E11</f>
        <v>0</v>
      </c>
      <c r="F124" s="10"/>
      <c r="G124" s="10"/>
      <c r="H124" s="10"/>
      <c r="I124" s="10">
        <f>I123-BS!I11</f>
        <v>0</v>
      </c>
      <c r="J124" s="10"/>
      <c r="K124" s="10"/>
    </row>
    <row r="125" spans="1:11" ht="22.35" customHeight="1">
      <c r="A125" s="3" t="s">
        <v>152</v>
      </c>
      <c r="C125" s="91"/>
      <c r="D125" s="26"/>
      <c r="E125" s="10"/>
      <c r="F125" s="10"/>
      <c r="G125" s="10"/>
      <c r="H125" s="10"/>
      <c r="I125" s="10"/>
      <c r="J125" s="10"/>
      <c r="K125" s="10"/>
    </row>
    <row r="126" spans="1:11" ht="22.35" customHeight="1">
      <c r="A126" s="5" t="s">
        <v>153</v>
      </c>
      <c r="C126" s="91"/>
      <c r="D126" s="26"/>
      <c r="E126" s="10"/>
      <c r="F126" s="10"/>
      <c r="G126" s="10"/>
      <c r="H126" s="10"/>
      <c r="I126" s="10"/>
      <c r="J126" s="10"/>
      <c r="K126" s="10"/>
    </row>
    <row r="127" spans="1:11" ht="22.35" customHeight="1">
      <c r="A127" s="5" t="s">
        <v>154</v>
      </c>
      <c r="C127" s="91"/>
      <c r="D127" s="26"/>
      <c r="E127" s="10">
        <v>68330</v>
      </c>
      <c r="F127" s="10"/>
      <c r="G127" s="10">
        <v>116451</v>
      </c>
      <c r="H127" s="10"/>
      <c r="I127" s="10">
        <v>68330</v>
      </c>
      <c r="J127" s="10"/>
      <c r="K127" s="10">
        <v>116451</v>
      </c>
    </row>
    <row r="128" spans="1:11" ht="22.35" customHeight="1">
      <c r="A128" s="5" t="s">
        <v>155</v>
      </c>
      <c r="C128" s="91"/>
      <c r="D128" s="26"/>
      <c r="E128" s="10">
        <v>-156787</v>
      </c>
      <c r="F128" s="10"/>
      <c r="G128" s="10">
        <v>31090</v>
      </c>
      <c r="H128" s="10"/>
      <c r="I128" s="10">
        <v>-150206</v>
      </c>
      <c r="J128" s="10"/>
      <c r="K128" s="10">
        <v>1027</v>
      </c>
    </row>
    <row r="129" spans="1:12" ht="22.35" customHeight="1">
      <c r="A129" s="5" t="s">
        <v>156</v>
      </c>
      <c r="C129" s="91"/>
      <c r="D129" s="26"/>
      <c r="E129" s="10">
        <v>1391</v>
      </c>
      <c r="F129" s="10"/>
      <c r="G129" s="10">
        <v>5128</v>
      </c>
      <c r="H129" s="10"/>
      <c r="I129" s="10">
        <v>1391</v>
      </c>
      <c r="J129" s="10"/>
      <c r="K129" s="10">
        <v>5128</v>
      </c>
    </row>
    <row r="130" spans="1:12" ht="22.35" customHeight="1">
      <c r="A130" s="5" t="s">
        <v>157</v>
      </c>
      <c r="C130" s="91"/>
      <c r="D130" s="26"/>
      <c r="E130" s="10">
        <v>1728</v>
      </c>
      <c r="F130" s="10"/>
      <c r="G130" s="10">
        <v>768</v>
      </c>
      <c r="H130" s="10"/>
      <c r="I130" s="10">
        <v>1728</v>
      </c>
      <c r="J130" s="10"/>
      <c r="K130" s="10">
        <v>768</v>
      </c>
    </row>
    <row r="131" spans="1:12" ht="12.75" customHeight="1">
      <c r="C131" s="91"/>
      <c r="D131" s="26"/>
      <c r="E131" s="10"/>
      <c r="F131" s="10"/>
      <c r="G131" s="10"/>
      <c r="H131" s="10"/>
      <c r="I131" s="10"/>
      <c r="J131" s="10"/>
      <c r="K131" s="10"/>
    </row>
    <row r="132" spans="1:12" ht="22.35" customHeight="1">
      <c r="A132" s="50" t="s">
        <v>32</v>
      </c>
      <c r="B132" s="49"/>
      <c r="C132" s="91"/>
      <c r="E132" s="56"/>
      <c r="F132" s="56"/>
      <c r="G132" s="56"/>
    </row>
    <row r="138" spans="1:12" s="5" customFormat="1" ht="23.1" customHeight="1">
      <c r="B138" s="4"/>
      <c r="D138" s="4"/>
      <c r="E138" s="4"/>
      <c r="F138" s="4"/>
      <c r="G138" s="4"/>
      <c r="H138" s="4"/>
      <c r="I138" s="4"/>
      <c r="J138" s="4"/>
      <c r="K138" s="4"/>
      <c r="L138" s="4"/>
    </row>
    <row r="139" spans="1:12" s="5" customFormat="1" ht="23.1" customHeight="1">
      <c r="B139" s="4"/>
      <c r="D139" s="4"/>
      <c r="E139" s="4"/>
      <c r="F139" s="4"/>
      <c r="G139" s="4"/>
      <c r="H139" s="4"/>
      <c r="I139" s="4"/>
      <c r="J139" s="4"/>
      <c r="K139" s="4"/>
      <c r="L139" s="4"/>
    </row>
    <row r="140" spans="1:12" s="5" customFormat="1" ht="23.1" customHeight="1">
      <c r="B140" s="4"/>
      <c r="D140" s="4"/>
      <c r="E140" s="4"/>
      <c r="F140" s="4"/>
      <c r="G140" s="4"/>
      <c r="H140" s="4"/>
      <c r="I140" s="4"/>
      <c r="J140" s="4"/>
      <c r="K140" s="4"/>
      <c r="L140" s="4"/>
    </row>
    <row r="141" spans="1:12" s="5" customFormat="1" ht="23.1" customHeight="1">
      <c r="B141" s="4"/>
      <c r="D141" s="4"/>
      <c r="E141" s="4"/>
      <c r="F141" s="4"/>
      <c r="G141" s="4"/>
      <c r="H141" s="4"/>
      <c r="I141" s="4"/>
      <c r="J141" s="4"/>
      <c r="K141" s="4"/>
      <c r="L141" s="4"/>
    </row>
    <row r="142" spans="1:12" s="5" customFormat="1" ht="23.1" customHeight="1">
      <c r="B142" s="4"/>
      <c r="D142" s="4"/>
      <c r="E142" s="4"/>
      <c r="F142" s="4"/>
      <c r="G142" s="4"/>
      <c r="H142" s="4"/>
      <c r="I142" s="4"/>
      <c r="J142" s="4"/>
      <c r="K142" s="4"/>
      <c r="L142" s="4"/>
    </row>
    <row r="143" spans="1:12" s="5" customFormat="1" ht="23.1" customHeight="1">
      <c r="B143" s="4"/>
      <c r="D143" s="4"/>
      <c r="E143" s="4"/>
      <c r="F143" s="4"/>
      <c r="G143" s="4"/>
      <c r="H143" s="4"/>
      <c r="I143" s="4"/>
      <c r="J143" s="4"/>
      <c r="K143" s="4"/>
      <c r="L143" s="4"/>
    </row>
    <row r="144" spans="1:12" s="5" customFormat="1" ht="23.1" customHeight="1">
      <c r="B144" s="4"/>
      <c r="D144" s="4"/>
      <c r="E144" s="4"/>
      <c r="F144" s="4"/>
      <c r="G144" s="4"/>
      <c r="H144" s="4"/>
      <c r="I144" s="4"/>
      <c r="J144" s="4"/>
      <c r="K144" s="4"/>
      <c r="L144" s="4"/>
    </row>
    <row r="145" spans="2:12" s="5" customFormat="1" ht="23.1" customHeight="1">
      <c r="B145" s="4"/>
      <c r="D145" s="4"/>
      <c r="E145" s="4"/>
      <c r="F145" s="4"/>
      <c r="G145" s="4"/>
      <c r="H145" s="4"/>
      <c r="I145" s="4"/>
      <c r="J145" s="4"/>
      <c r="K145" s="4"/>
      <c r="L145" s="4"/>
    </row>
    <row r="146" spans="2:12" s="5" customFormat="1" ht="23.1" customHeight="1">
      <c r="B146" s="4"/>
      <c r="D146" s="4"/>
      <c r="E146" s="4"/>
      <c r="F146" s="4"/>
      <c r="G146" s="4"/>
      <c r="H146" s="4"/>
      <c r="I146" s="4"/>
      <c r="J146" s="4"/>
      <c r="K146" s="4"/>
      <c r="L146" s="4"/>
    </row>
    <row r="147" spans="2:12" s="5" customFormat="1" ht="23.1" customHeight="1">
      <c r="B147" s="4"/>
      <c r="D147" s="4"/>
      <c r="E147" s="4"/>
      <c r="F147" s="4"/>
      <c r="G147" s="4"/>
      <c r="H147" s="4"/>
      <c r="I147" s="4"/>
      <c r="J147" s="4"/>
      <c r="K147" s="4"/>
      <c r="L147" s="4"/>
    </row>
    <row r="148" spans="2:12" s="5" customFormat="1" ht="23.1" customHeight="1">
      <c r="B148" s="4"/>
      <c r="D148" s="4"/>
      <c r="E148" s="4"/>
      <c r="F148" s="4"/>
      <c r="G148" s="4"/>
      <c r="H148" s="4"/>
      <c r="I148" s="4"/>
      <c r="J148" s="4"/>
      <c r="K148" s="4"/>
      <c r="L148" s="4"/>
    </row>
    <row r="149" spans="2:12" s="5" customFormat="1" ht="23.1" customHeight="1">
      <c r="B149" s="4"/>
      <c r="D149" s="4"/>
      <c r="E149" s="4"/>
      <c r="F149" s="4"/>
      <c r="G149" s="4"/>
      <c r="H149" s="4"/>
      <c r="I149" s="4"/>
      <c r="J149" s="4"/>
      <c r="K149" s="4"/>
      <c r="L149" s="4"/>
    </row>
    <row r="150" spans="2:12" s="5" customFormat="1" ht="23.1" customHeight="1">
      <c r="B150" s="4"/>
      <c r="D150" s="4"/>
      <c r="E150" s="4"/>
      <c r="F150" s="4"/>
      <c r="G150" s="4"/>
      <c r="H150" s="4"/>
      <c r="I150" s="4"/>
      <c r="J150" s="4"/>
      <c r="K150" s="4"/>
      <c r="L150" s="4"/>
    </row>
    <row r="151" spans="2:12" s="5" customFormat="1" ht="23.1" customHeight="1">
      <c r="B151" s="4"/>
      <c r="D151" s="4"/>
      <c r="E151" s="4"/>
      <c r="F151" s="4"/>
      <c r="G151" s="4"/>
      <c r="H151" s="4"/>
      <c r="I151" s="4"/>
      <c r="J151" s="4"/>
      <c r="K151" s="4"/>
      <c r="L151" s="4"/>
    </row>
    <row r="152" spans="2:12" s="5" customFormat="1" ht="23.1" customHeight="1">
      <c r="B152" s="4"/>
      <c r="D152" s="4"/>
      <c r="E152" s="4"/>
      <c r="F152" s="4"/>
      <c r="G152" s="4"/>
      <c r="H152" s="4"/>
      <c r="I152" s="4"/>
      <c r="J152" s="4"/>
      <c r="K152" s="4"/>
      <c r="L152" s="4"/>
    </row>
    <row r="153" spans="2:12" s="5" customFormat="1" ht="23.1" customHeight="1">
      <c r="B153" s="4"/>
      <c r="D153" s="4"/>
      <c r="E153" s="4"/>
      <c r="F153" s="4"/>
      <c r="G153" s="4"/>
      <c r="H153" s="4"/>
      <c r="I153" s="4"/>
      <c r="J153" s="4"/>
      <c r="K153" s="4"/>
      <c r="L153" s="4"/>
    </row>
    <row r="154" spans="2:12" s="5" customFormat="1" ht="23.1" customHeight="1">
      <c r="B154" s="4"/>
      <c r="D154" s="4"/>
      <c r="E154" s="4"/>
      <c r="F154" s="4"/>
      <c r="G154" s="4"/>
      <c r="H154" s="4"/>
      <c r="I154" s="4"/>
      <c r="J154" s="4"/>
      <c r="K154" s="4"/>
      <c r="L154" s="4"/>
    </row>
    <row r="155" spans="2:12" s="5" customFormat="1" ht="23.1" customHeight="1">
      <c r="B155" s="4"/>
      <c r="D155" s="4"/>
      <c r="E155" s="4"/>
      <c r="F155" s="4"/>
      <c r="G155" s="4"/>
      <c r="H155" s="4"/>
      <c r="I155" s="4"/>
      <c r="J155" s="4"/>
      <c r="K155" s="4"/>
      <c r="L155" s="4"/>
    </row>
    <row r="156" spans="2:12" s="5" customFormat="1" ht="23.1" customHeight="1">
      <c r="B156" s="4"/>
      <c r="D156" s="4"/>
      <c r="E156" s="4"/>
      <c r="F156" s="4"/>
      <c r="G156" s="4"/>
      <c r="H156" s="4"/>
      <c r="I156" s="4"/>
      <c r="J156" s="4"/>
      <c r="K156" s="4"/>
      <c r="L156" s="4"/>
    </row>
    <row r="157" spans="2:12" s="5" customFormat="1" ht="23.1" customHeight="1">
      <c r="B157" s="4"/>
      <c r="D157" s="4"/>
      <c r="E157" s="4"/>
      <c r="F157" s="4"/>
      <c r="G157" s="4"/>
      <c r="H157" s="4"/>
      <c r="I157" s="4"/>
      <c r="J157" s="4"/>
      <c r="K157" s="4"/>
      <c r="L157" s="4"/>
    </row>
    <row r="158" spans="2:12" s="5" customFormat="1" ht="23.1" customHeight="1">
      <c r="B158" s="4"/>
      <c r="D158" s="4"/>
      <c r="E158" s="4"/>
      <c r="F158" s="4"/>
      <c r="G158" s="4"/>
      <c r="H158" s="4"/>
      <c r="I158" s="4"/>
      <c r="J158" s="4"/>
      <c r="K158" s="4"/>
      <c r="L158" s="4"/>
    </row>
    <row r="159" spans="2:12" s="5" customFormat="1" ht="23.1" customHeight="1">
      <c r="B159" s="4"/>
      <c r="D159" s="4"/>
      <c r="E159" s="4"/>
      <c r="F159" s="4"/>
      <c r="G159" s="4"/>
      <c r="H159" s="4"/>
      <c r="I159" s="4"/>
      <c r="J159" s="4"/>
      <c r="K159" s="4"/>
      <c r="L159" s="4"/>
    </row>
    <row r="160" spans="2:12" s="5" customFormat="1" ht="23.1" customHeight="1">
      <c r="B160" s="4"/>
      <c r="D160" s="4"/>
      <c r="E160" s="4"/>
      <c r="F160" s="4"/>
      <c r="G160" s="4"/>
      <c r="H160" s="4"/>
      <c r="I160" s="4"/>
      <c r="J160" s="4"/>
      <c r="K160" s="4"/>
      <c r="L160" s="4"/>
    </row>
    <row r="161" spans="2:12" s="5" customFormat="1" ht="23.1" customHeight="1">
      <c r="B161" s="4"/>
      <c r="D161" s="4"/>
      <c r="E161" s="4"/>
      <c r="F161" s="4"/>
      <c r="G161" s="4"/>
      <c r="H161" s="4"/>
      <c r="I161" s="4"/>
      <c r="J161" s="4"/>
      <c r="K161" s="4"/>
      <c r="L161" s="4"/>
    </row>
    <row r="162" spans="2:12" s="5" customFormat="1" ht="23.1" customHeight="1">
      <c r="B162" s="4"/>
      <c r="D162" s="4"/>
      <c r="E162" s="4"/>
      <c r="F162" s="4"/>
      <c r="G162" s="4"/>
      <c r="H162" s="4"/>
      <c r="I162" s="4"/>
      <c r="J162" s="4"/>
      <c r="K162" s="4"/>
      <c r="L162" s="4"/>
    </row>
    <row r="163" spans="2:12" s="5" customFormat="1" ht="23.1" customHeight="1">
      <c r="B163" s="4"/>
      <c r="D163" s="4"/>
      <c r="E163" s="4"/>
      <c r="F163" s="4"/>
      <c r="G163" s="4"/>
      <c r="H163" s="4"/>
      <c r="I163" s="4"/>
      <c r="J163" s="4"/>
      <c r="K163" s="4"/>
      <c r="L163" s="4"/>
    </row>
    <row r="164" spans="2:12" s="5" customFormat="1" ht="23.1" customHeight="1">
      <c r="B164" s="4"/>
      <c r="D164" s="4"/>
      <c r="E164" s="4"/>
      <c r="F164" s="4"/>
      <c r="G164" s="4"/>
      <c r="H164" s="4"/>
      <c r="I164" s="4"/>
      <c r="J164" s="4"/>
      <c r="K164" s="4"/>
      <c r="L164" s="4"/>
    </row>
    <row r="165" spans="2:12" s="5" customFormat="1" ht="23.1" customHeight="1">
      <c r="B165" s="4"/>
      <c r="D165" s="4"/>
      <c r="E165" s="4"/>
      <c r="F165" s="4"/>
      <c r="G165" s="4"/>
      <c r="H165" s="4"/>
      <c r="I165" s="4"/>
      <c r="J165" s="4"/>
      <c r="K165" s="4"/>
      <c r="L165" s="4"/>
    </row>
    <row r="166" spans="2:12" s="5" customFormat="1" ht="23.1" customHeight="1">
      <c r="B166" s="4"/>
      <c r="D166" s="4"/>
      <c r="E166" s="4"/>
      <c r="F166" s="4"/>
      <c r="G166" s="4"/>
      <c r="H166" s="4"/>
      <c r="I166" s="4"/>
      <c r="J166" s="4"/>
      <c r="K166" s="4"/>
      <c r="L166" s="4"/>
    </row>
    <row r="167" spans="2:12" s="5" customFormat="1" ht="23.1" customHeight="1">
      <c r="B167" s="4"/>
      <c r="D167" s="4"/>
      <c r="E167" s="4"/>
      <c r="F167" s="4"/>
      <c r="G167" s="4"/>
      <c r="H167" s="4"/>
      <c r="I167" s="4"/>
      <c r="J167" s="4"/>
      <c r="K167" s="4"/>
      <c r="L167" s="4"/>
    </row>
    <row r="168" spans="2:12" s="5" customFormat="1" ht="23.1" customHeight="1">
      <c r="B168" s="4"/>
      <c r="D168" s="4"/>
      <c r="E168" s="4"/>
      <c r="F168" s="4"/>
      <c r="G168" s="4"/>
      <c r="H168" s="4"/>
      <c r="I168" s="4"/>
      <c r="J168" s="4"/>
      <c r="K168" s="4"/>
      <c r="L168" s="4"/>
    </row>
    <row r="169" spans="2:12" s="5" customFormat="1" ht="23.1" customHeight="1">
      <c r="B169" s="4"/>
      <c r="D169" s="4"/>
      <c r="E169" s="4"/>
      <c r="F169" s="4"/>
      <c r="G169" s="4"/>
      <c r="H169" s="4"/>
      <c r="I169" s="4"/>
      <c r="J169" s="4"/>
      <c r="K169" s="4"/>
      <c r="L169" s="4"/>
    </row>
    <row r="170" spans="2:12" s="5" customFormat="1" ht="23.1" customHeight="1">
      <c r="B170" s="4"/>
      <c r="D170" s="4"/>
      <c r="E170" s="4"/>
      <c r="F170" s="4"/>
      <c r="G170" s="4"/>
      <c r="H170" s="4"/>
      <c r="I170" s="4"/>
      <c r="J170" s="4"/>
      <c r="K170" s="4"/>
      <c r="L170" s="4"/>
    </row>
    <row r="171" spans="2:12" s="5" customFormat="1" ht="23.1" customHeight="1">
      <c r="B171" s="4"/>
      <c r="D171" s="4"/>
      <c r="E171" s="4"/>
      <c r="F171" s="4"/>
      <c r="G171" s="4"/>
      <c r="H171" s="4"/>
      <c r="I171" s="4"/>
      <c r="J171" s="4"/>
      <c r="K171" s="4"/>
      <c r="L171" s="4"/>
    </row>
    <row r="172" spans="2:12" s="5" customFormat="1" ht="23.1" customHeight="1">
      <c r="B172" s="4"/>
      <c r="D172" s="4"/>
      <c r="E172" s="4"/>
      <c r="F172" s="4"/>
      <c r="G172" s="4"/>
      <c r="H172" s="4"/>
      <c r="I172" s="4"/>
      <c r="J172" s="4"/>
      <c r="K172" s="4"/>
      <c r="L172" s="4"/>
    </row>
    <row r="173" spans="2:12" s="5" customFormat="1" ht="23.1" customHeight="1">
      <c r="B173" s="4"/>
      <c r="D173" s="4"/>
      <c r="E173" s="4"/>
      <c r="F173" s="4"/>
      <c r="G173" s="4"/>
      <c r="H173" s="4"/>
      <c r="I173" s="4"/>
      <c r="J173" s="4"/>
      <c r="K173" s="4"/>
      <c r="L173" s="4"/>
    </row>
    <row r="174" spans="2:12" s="5" customFormat="1" ht="23.1" customHeight="1">
      <c r="B174" s="4"/>
      <c r="D174" s="4"/>
      <c r="E174" s="4"/>
      <c r="F174" s="4"/>
      <c r="G174" s="4"/>
      <c r="H174" s="4"/>
      <c r="I174" s="4"/>
      <c r="J174" s="4"/>
      <c r="K174" s="4"/>
      <c r="L174" s="4"/>
    </row>
    <row r="175" spans="2:12" s="5" customFormat="1" ht="23.1" customHeight="1">
      <c r="B175" s="4"/>
      <c r="D175" s="4"/>
      <c r="E175" s="4"/>
      <c r="F175" s="4"/>
      <c r="G175" s="4"/>
      <c r="H175" s="4"/>
      <c r="I175" s="4"/>
      <c r="J175" s="4"/>
      <c r="K175" s="4"/>
      <c r="L175" s="4"/>
    </row>
    <row r="176" spans="2:12" s="5" customFormat="1" ht="23.1" customHeight="1">
      <c r="B176" s="4"/>
      <c r="D176" s="4"/>
      <c r="E176" s="4"/>
      <c r="F176" s="4"/>
      <c r="G176" s="4"/>
      <c r="H176" s="4"/>
      <c r="I176" s="4"/>
      <c r="J176" s="4"/>
      <c r="K176" s="4"/>
      <c r="L176" s="4"/>
    </row>
    <row r="177" spans="2:12" s="5" customFormat="1" ht="23.1" customHeight="1">
      <c r="B177" s="4"/>
      <c r="D177" s="4"/>
      <c r="E177" s="4"/>
      <c r="F177" s="4"/>
      <c r="G177" s="4"/>
      <c r="H177" s="4"/>
      <c r="I177" s="4"/>
      <c r="J177" s="4"/>
      <c r="K177" s="4"/>
      <c r="L177" s="4"/>
    </row>
    <row r="178" spans="2:12" s="5" customFormat="1" ht="23.1" customHeight="1">
      <c r="B178" s="4"/>
      <c r="D178" s="4"/>
      <c r="E178" s="4"/>
      <c r="F178" s="4"/>
      <c r="G178" s="4"/>
      <c r="H178" s="4"/>
      <c r="I178" s="4"/>
      <c r="J178" s="4"/>
      <c r="K178" s="4"/>
      <c r="L178" s="4"/>
    </row>
    <row r="179" spans="2:12" s="5" customFormat="1" ht="23.1" customHeight="1">
      <c r="B179" s="4"/>
      <c r="D179" s="4"/>
      <c r="E179" s="4"/>
      <c r="F179" s="4"/>
      <c r="G179" s="4"/>
      <c r="H179" s="4"/>
      <c r="I179" s="4"/>
      <c r="J179" s="4"/>
      <c r="K179" s="4"/>
      <c r="L179" s="4"/>
    </row>
    <row r="180" spans="2:12" s="5" customFormat="1" ht="23.1" customHeight="1">
      <c r="B180" s="4"/>
      <c r="D180" s="4"/>
      <c r="E180" s="4"/>
      <c r="F180" s="4"/>
      <c r="G180" s="4"/>
      <c r="H180" s="4"/>
      <c r="I180" s="4"/>
      <c r="J180" s="4"/>
      <c r="K180" s="4"/>
      <c r="L180" s="4"/>
    </row>
    <row r="181" spans="2:12" s="5" customFormat="1" ht="23.1" customHeight="1">
      <c r="B181" s="4"/>
      <c r="D181" s="4"/>
      <c r="E181" s="4"/>
      <c r="F181" s="4"/>
      <c r="G181" s="4"/>
      <c r="H181" s="4"/>
      <c r="I181" s="4"/>
      <c r="J181" s="4"/>
      <c r="K181" s="4"/>
      <c r="L181" s="4"/>
    </row>
    <row r="182" spans="2:12" s="5" customFormat="1" ht="23.1" customHeight="1">
      <c r="B182" s="4"/>
      <c r="D182" s="4"/>
      <c r="E182" s="4"/>
      <c r="F182" s="4"/>
      <c r="G182" s="4"/>
      <c r="H182" s="4"/>
      <c r="I182" s="4"/>
      <c r="J182" s="4"/>
      <c r="K182" s="4"/>
      <c r="L182" s="4"/>
    </row>
    <row r="183" spans="2:12" s="5" customFormat="1" ht="23.1" customHeight="1">
      <c r="B183" s="4"/>
      <c r="D183" s="4"/>
      <c r="E183" s="4"/>
      <c r="F183" s="4"/>
      <c r="G183" s="4"/>
      <c r="H183" s="4"/>
      <c r="I183" s="4"/>
      <c r="J183" s="4"/>
      <c r="K183" s="4"/>
      <c r="L183" s="4"/>
    </row>
    <row r="184" spans="2:12" s="5" customFormat="1" ht="23.1" customHeight="1">
      <c r="B184" s="4"/>
      <c r="D184" s="4"/>
      <c r="E184" s="4"/>
      <c r="F184" s="4"/>
      <c r="G184" s="4"/>
      <c r="H184" s="4"/>
      <c r="I184" s="4"/>
      <c r="J184" s="4"/>
      <c r="K184" s="4"/>
      <c r="L184" s="4"/>
    </row>
    <row r="185" spans="2:12" s="5" customFormat="1" ht="23.1" customHeight="1">
      <c r="B185" s="4"/>
      <c r="D185" s="4"/>
      <c r="E185" s="4"/>
      <c r="F185" s="4"/>
      <c r="G185" s="4"/>
      <c r="H185" s="4"/>
      <c r="I185" s="4"/>
      <c r="J185" s="4"/>
      <c r="K185" s="4"/>
      <c r="L185" s="4"/>
    </row>
    <row r="186" spans="2:12" s="5" customFormat="1" ht="23.1" customHeight="1">
      <c r="B186" s="4"/>
      <c r="D186" s="4"/>
      <c r="E186" s="4"/>
      <c r="F186" s="4"/>
      <c r="G186" s="4"/>
      <c r="H186" s="4"/>
      <c r="I186" s="4"/>
      <c r="J186" s="4"/>
      <c r="K186" s="4"/>
      <c r="L186" s="4"/>
    </row>
    <row r="187" spans="2:12" s="5" customFormat="1" ht="23.1" customHeight="1">
      <c r="B187" s="4"/>
      <c r="D187" s="4"/>
      <c r="E187" s="4"/>
      <c r="F187" s="4"/>
      <c r="G187" s="4"/>
      <c r="H187" s="4"/>
      <c r="I187" s="4"/>
      <c r="J187" s="4"/>
      <c r="K187" s="4"/>
      <c r="L187" s="4"/>
    </row>
    <row r="188" spans="2:12" s="5" customFormat="1" ht="23.1" customHeight="1">
      <c r="B188" s="4"/>
      <c r="D188" s="4"/>
      <c r="E188" s="4"/>
      <c r="F188" s="4"/>
      <c r="G188" s="4"/>
      <c r="H188" s="4"/>
      <c r="I188" s="4"/>
      <c r="J188" s="4"/>
      <c r="K188" s="4"/>
      <c r="L188" s="4"/>
    </row>
    <row r="189" spans="2:12" s="5" customFormat="1" ht="23.1" customHeight="1">
      <c r="B189" s="4"/>
      <c r="D189" s="4"/>
      <c r="E189" s="4"/>
      <c r="F189" s="4"/>
      <c r="G189" s="4"/>
      <c r="H189" s="4"/>
      <c r="I189" s="4"/>
      <c r="J189" s="4"/>
      <c r="K189" s="4"/>
      <c r="L189" s="4"/>
    </row>
  </sheetData>
  <pageMargins left="0.78740157480314965" right="0.31496062992125984" top="0.78740157480314965" bottom="0.19685039370078741" header="0.31496062992125984" footer="0.31496062992125984"/>
  <pageSetup paperSize="9" scale="90" fitToHeight="7" orientation="portrait" r:id="rId1"/>
  <headerFooter>
    <evenHeader>&amp;R&amp;"Arial,Italic"&amp;12For internal use only</evenHeader>
  </headerFooter>
  <rowBreaks count="3" manualBreakCount="3">
    <brk id="37" max="11" man="1"/>
    <brk id="59" max="11" man="1"/>
    <brk id="9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6"/>
  <sheetViews>
    <sheetView showGridLines="0" view="pageBreakPreview" topLeftCell="A4" zoomScale="85" zoomScaleNormal="70" zoomScaleSheetLayoutView="85" workbookViewId="0">
      <selection activeCell="F16" sqref="F16"/>
    </sheetView>
  </sheetViews>
  <sheetFormatPr defaultColWidth="9.42578125" defaultRowHeight="20.100000000000001" customHeight="1"/>
  <cols>
    <col min="1" max="1" width="9.5703125" style="4" customWidth="1"/>
    <col min="2" max="2" width="7.28515625" style="4" customWidth="1"/>
    <col min="3" max="3" width="3.42578125" style="4" customWidth="1"/>
    <col min="4" max="4" width="5.42578125" style="4" customWidth="1"/>
    <col min="5" max="5" width="1.42578125" style="4" customWidth="1"/>
    <col min="6" max="6" width="14.42578125" style="4" customWidth="1"/>
    <col min="7" max="7" width="0.5703125" style="4" customWidth="1"/>
    <col min="8" max="8" width="14.42578125" style="4" customWidth="1"/>
    <col min="9" max="9" width="0.5703125" style="4" customWidth="1"/>
    <col min="10" max="10" width="14.42578125" style="4" customWidth="1"/>
    <col min="11" max="11" width="0.5703125" style="4" customWidth="1"/>
    <col min="12" max="12" width="14.42578125" style="4" customWidth="1"/>
    <col min="13" max="13" width="0.5703125" style="4" customWidth="1"/>
    <col min="14" max="14" width="14.42578125" style="4" customWidth="1"/>
    <col min="15" max="15" width="0.5703125" style="4" customWidth="1"/>
    <col min="16" max="16" width="14.42578125" style="4" customWidth="1"/>
    <col min="17" max="17" width="0.5703125" style="4" customWidth="1"/>
    <col min="18" max="18" width="14.42578125" style="4" customWidth="1"/>
    <col min="19" max="19" width="0.5703125" style="4" customWidth="1"/>
    <col min="20" max="20" width="14.42578125" style="4" customWidth="1"/>
    <col min="21" max="21" width="0.5703125" style="4" customWidth="1"/>
    <col min="22" max="22" width="14.42578125" style="4" customWidth="1"/>
    <col min="23" max="23" width="0.5703125" style="4" customWidth="1"/>
    <col min="24" max="24" width="14.42578125" style="4" customWidth="1"/>
    <col min="25" max="25" width="0.5703125" style="4" customWidth="1"/>
    <col min="26" max="16384" width="9.42578125" style="4"/>
  </cols>
  <sheetData>
    <row r="1" spans="1:24" ht="20.100000000000001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3" t="s">
        <v>71</v>
      </c>
    </row>
    <row r="2" spans="1:24" ht="20.100000000000001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20.100000000000001" customHeight="1">
      <c r="A3" s="2" t="s">
        <v>158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0.100000000000001" customHeight="1">
      <c r="A4" s="2" t="s">
        <v>73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20.100000000000001" customHeight="1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3"/>
      <c r="U5" s="14"/>
      <c r="V5" s="13"/>
      <c r="W5" s="14"/>
      <c r="X5" s="13" t="s">
        <v>3</v>
      </c>
    </row>
    <row r="6" spans="1:24" ht="20.100000000000001" customHeight="1">
      <c r="A6" s="26"/>
      <c r="B6" s="26"/>
      <c r="C6" s="26"/>
      <c r="D6" s="26"/>
      <c r="E6" s="26"/>
      <c r="F6" s="96" t="s">
        <v>4</v>
      </c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</row>
    <row r="7" spans="1:24" ht="20.100000000000001" customHeight="1">
      <c r="A7" s="26"/>
      <c r="B7" s="26"/>
      <c r="C7" s="26"/>
      <c r="D7" s="26"/>
      <c r="E7" s="26"/>
      <c r="F7" s="97" t="s">
        <v>101</v>
      </c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7"/>
      <c r="V7" s="7"/>
      <c r="W7" s="7"/>
      <c r="X7" s="7"/>
    </row>
    <row r="8" spans="1:24" s="26" customFormat="1" ht="20.100000000000001" customHeight="1">
      <c r="J8" s="26" t="s">
        <v>159</v>
      </c>
      <c r="L8" s="98"/>
      <c r="M8" s="98"/>
      <c r="N8" s="98"/>
      <c r="O8" s="98"/>
      <c r="P8" s="98"/>
      <c r="R8" s="15"/>
      <c r="V8" s="26" t="s">
        <v>160</v>
      </c>
    </row>
    <row r="9" spans="1:24" s="26" customFormat="1" ht="20.100000000000001" customHeight="1">
      <c r="J9" s="26" t="s">
        <v>161</v>
      </c>
      <c r="L9" s="99" t="s">
        <v>60</v>
      </c>
      <c r="M9" s="99"/>
      <c r="N9" s="99"/>
      <c r="O9" s="99"/>
      <c r="P9" s="99"/>
      <c r="R9" s="21"/>
      <c r="T9" s="26" t="s">
        <v>162</v>
      </c>
      <c r="V9" s="26" t="s">
        <v>163</v>
      </c>
    </row>
    <row r="10" spans="1:24" s="26" customFormat="1" ht="20.100000000000001" customHeight="1">
      <c r="F10" s="26" t="s">
        <v>53</v>
      </c>
      <c r="H10" s="26" t="s">
        <v>164</v>
      </c>
      <c r="J10" s="26" t="s">
        <v>165</v>
      </c>
      <c r="L10" s="99" t="s">
        <v>166</v>
      </c>
      <c r="M10" s="99"/>
      <c r="N10" s="99"/>
      <c r="O10" s="4"/>
      <c r="P10" s="4"/>
      <c r="R10" s="26" t="s">
        <v>167</v>
      </c>
      <c r="T10" s="26" t="s">
        <v>52</v>
      </c>
      <c r="V10" s="26" t="s">
        <v>168</v>
      </c>
      <c r="X10" s="26" t="s">
        <v>169</v>
      </c>
    </row>
    <row r="11" spans="1:24" s="26" customFormat="1" ht="20.100000000000001" customHeight="1">
      <c r="D11" s="22"/>
      <c r="F11" s="25" t="s">
        <v>170</v>
      </c>
      <c r="H11" s="25" t="s">
        <v>171</v>
      </c>
      <c r="J11" s="25" t="s">
        <v>172</v>
      </c>
      <c r="L11" s="25" t="s">
        <v>173</v>
      </c>
      <c r="N11" s="25" t="s">
        <v>174</v>
      </c>
      <c r="P11" s="25" t="s">
        <v>175</v>
      </c>
      <c r="R11" s="25" t="s">
        <v>176</v>
      </c>
      <c r="T11" s="25" t="s">
        <v>177</v>
      </c>
      <c r="V11" s="25" t="s">
        <v>178</v>
      </c>
      <c r="X11" s="25" t="s">
        <v>179</v>
      </c>
    </row>
    <row r="12" spans="1:24" ht="20.100000000000001" customHeight="1">
      <c r="A12" s="3" t="s">
        <v>180</v>
      </c>
      <c r="C12" s="22"/>
      <c r="D12" s="22"/>
      <c r="E12" s="10"/>
      <c r="F12" s="10">
        <v>3229535</v>
      </c>
      <c r="G12" s="10"/>
      <c r="H12" s="10">
        <v>5566081</v>
      </c>
      <c r="I12" s="10"/>
      <c r="J12" s="10">
        <v>-598386</v>
      </c>
      <c r="K12" s="10"/>
      <c r="L12" s="10">
        <v>269030</v>
      </c>
      <c r="M12" s="10"/>
      <c r="N12" s="10">
        <v>2900</v>
      </c>
      <c r="O12" s="10"/>
      <c r="P12" s="10">
        <v>4354656</v>
      </c>
      <c r="Q12" s="10"/>
      <c r="R12" s="10">
        <v>2405</v>
      </c>
      <c r="S12" s="10"/>
      <c r="T12" s="10">
        <f>SUM(F12:R12)</f>
        <v>12826221</v>
      </c>
      <c r="U12" s="10"/>
      <c r="V12" s="10">
        <v>4</v>
      </c>
      <c r="W12" s="10"/>
      <c r="X12" s="10">
        <f>SUM(T12:V12)</f>
        <v>12826225</v>
      </c>
    </row>
    <row r="13" spans="1:24" ht="20.100000000000001" customHeight="1">
      <c r="A13" s="5" t="s">
        <v>92</v>
      </c>
      <c r="C13" s="22"/>
      <c r="D13" s="22"/>
      <c r="E13" s="10"/>
      <c r="F13" s="10">
        <v>0</v>
      </c>
      <c r="G13" s="10"/>
      <c r="H13" s="10">
        <v>0</v>
      </c>
      <c r="I13" s="10"/>
      <c r="J13" s="10">
        <v>0</v>
      </c>
      <c r="K13" s="10"/>
      <c r="L13" s="10">
        <v>0</v>
      </c>
      <c r="M13" s="10"/>
      <c r="N13" s="10">
        <v>0</v>
      </c>
      <c r="O13" s="10"/>
      <c r="P13" s="10">
        <f>PL!G46</f>
        <v>245084</v>
      </c>
      <c r="Q13" s="10"/>
      <c r="R13" s="10">
        <v>0</v>
      </c>
      <c r="S13" s="10"/>
      <c r="T13" s="10">
        <f>SUM(F13:R13)</f>
        <v>245084</v>
      </c>
      <c r="U13" s="10"/>
      <c r="V13" s="10">
        <v>3</v>
      </c>
      <c r="W13" s="10"/>
      <c r="X13" s="10">
        <f>SUM(T13:V13)</f>
        <v>245087</v>
      </c>
    </row>
    <row r="14" spans="1:24" ht="20.100000000000001" customHeight="1">
      <c r="A14" s="17" t="s">
        <v>97</v>
      </c>
      <c r="C14" s="22"/>
      <c r="D14" s="22"/>
      <c r="E14" s="10"/>
      <c r="F14" s="11">
        <v>0</v>
      </c>
      <c r="G14" s="10"/>
      <c r="H14" s="11">
        <v>0</v>
      </c>
      <c r="I14" s="10"/>
      <c r="J14" s="11">
        <v>0</v>
      </c>
      <c r="K14" s="10"/>
      <c r="L14" s="11">
        <v>0</v>
      </c>
      <c r="M14" s="10"/>
      <c r="N14" s="11">
        <v>0</v>
      </c>
      <c r="O14" s="10"/>
      <c r="P14" s="11">
        <v>0</v>
      </c>
      <c r="Q14" s="10"/>
      <c r="R14" s="11">
        <f>PL!G33</f>
        <v>3249</v>
      </c>
      <c r="S14" s="10"/>
      <c r="T14" s="11">
        <f>SUM(F14:R14)</f>
        <v>3249</v>
      </c>
      <c r="U14" s="10"/>
      <c r="V14" s="11">
        <v>0</v>
      </c>
      <c r="W14" s="10"/>
      <c r="X14" s="11">
        <f>SUM(T14:V14)</f>
        <v>3249</v>
      </c>
    </row>
    <row r="15" spans="1:24" ht="20.100000000000001" customHeight="1">
      <c r="A15" s="5" t="s">
        <v>98</v>
      </c>
      <c r="C15" s="22"/>
      <c r="D15" s="22"/>
      <c r="E15" s="10"/>
      <c r="F15" s="10">
        <f>SUM(F13:F14)</f>
        <v>0</v>
      </c>
      <c r="G15" s="10"/>
      <c r="H15" s="10">
        <f>SUM(H13:H14)</f>
        <v>0</v>
      </c>
      <c r="I15" s="10"/>
      <c r="J15" s="10">
        <f>SUM(J13:J14)</f>
        <v>0</v>
      </c>
      <c r="K15" s="10"/>
      <c r="L15" s="10">
        <f>SUM(L13:L14)</f>
        <v>0</v>
      </c>
      <c r="M15" s="10"/>
      <c r="N15" s="10">
        <f>SUM(N13:N14)</f>
        <v>0</v>
      </c>
      <c r="O15" s="10"/>
      <c r="P15" s="10">
        <f>SUM(P13:P14)</f>
        <v>245084</v>
      </c>
      <c r="Q15" s="10"/>
      <c r="R15" s="10">
        <f>SUM(R13:R14)</f>
        <v>3249</v>
      </c>
      <c r="S15" s="10"/>
      <c r="T15" s="10">
        <f>SUM(T13:T14)</f>
        <v>248333</v>
      </c>
      <c r="U15" s="10"/>
      <c r="V15" s="10">
        <f>SUM(V13:V14)</f>
        <v>3</v>
      </c>
      <c r="W15" s="10"/>
      <c r="X15" s="10">
        <f>SUM(X13:X14)</f>
        <v>248336</v>
      </c>
    </row>
    <row r="16" spans="1:24" ht="20.100000000000001" customHeight="1">
      <c r="A16" s="5" t="s">
        <v>181</v>
      </c>
      <c r="C16" s="22"/>
      <c r="D16" s="22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 ht="20.100000000000001" customHeight="1">
      <c r="A17" s="5" t="s">
        <v>182</v>
      </c>
      <c r="C17" s="22"/>
      <c r="D17" s="22"/>
      <c r="E17" s="10"/>
      <c r="F17" s="10">
        <v>0</v>
      </c>
      <c r="G17" s="10"/>
      <c r="H17" s="10">
        <v>0</v>
      </c>
      <c r="I17" s="10"/>
      <c r="J17" s="10">
        <v>0</v>
      </c>
      <c r="K17" s="10"/>
      <c r="L17" s="10">
        <v>0</v>
      </c>
      <c r="M17" s="10"/>
      <c r="N17" s="10">
        <v>0</v>
      </c>
      <c r="O17" s="10"/>
      <c r="P17" s="10">
        <v>0</v>
      </c>
      <c r="Q17" s="10"/>
      <c r="R17" s="10">
        <v>0</v>
      </c>
      <c r="S17" s="10"/>
      <c r="T17" s="10">
        <f>SUM(F17:R17)</f>
        <v>0</v>
      </c>
      <c r="U17" s="10"/>
      <c r="V17" s="10">
        <v>-4</v>
      </c>
      <c r="W17" s="10"/>
      <c r="X17" s="10">
        <f>SUM(T17:V17)</f>
        <v>-4</v>
      </c>
    </row>
    <row r="18" spans="1:24" ht="20.100000000000001" customHeight="1" thickBot="1">
      <c r="A18" s="3" t="s">
        <v>183</v>
      </c>
      <c r="C18" s="9"/>
      <c r="D18" s="9"/>
      <c r="E18" s="10"/>
      <c r="F18" s="18">
        <f>SUM(F12,F15:F17)</f>
        <v>3229535</v>
      </c>
      <c r="G18" s="10"/>
      <c r="H18" s="18">
        <f>SUM(H12,H15:H17)</f>
        <v>5566081</v>
      </c>
      <c r="I18" s="10"/>
      <c r="J18" s="18">
        <f>SUM(J12,J15:J17)</f>
        <v>-598386</v>
      </c>
      <c r="K18" s="10"/>
      <c r="L18" s="18">
        <f>SUM(L12,L15:L17)</f>
        <v>269030</v>
      </c>
      <c r="M18" s="10"/>
      <c r="N18" s="18">
        <f>SUM(N12,N15:N17)</f>
        <v>2900</v>
      </c>
      <c r="O18" s="10"/>
      <c r="P18" s="18">
        <f>SUM(P12,P15:P17)</f>
        <v>4599740</v>
      </c>
      <c r="Q18" s="10"/>
      <c r="R18" s="18">
        <f>SUM(R12,R15:R17)</f>
        <v>5654</v>
      </c>
      <c r="S18" s="10"/>
      <c r="T18" s="18">
        <f>SUM(T12,T15:T17)</f>
        <v>13074554</v>
      </c>
      <c r="U18" s="10"/>
      <c r="V18" s="18">
        <f>SUM(V12,V15:V17)</f>
        <v>3</v>
      </c>
      <c r="W18" s="10"/>
      <c r="X18" s="18">
        <f>SUM(X12,X15:X17)</f>
        <v>13074557</v>
      </c>
    </row>
    <row r="19" spans="1:24" ht="20.100000000000001" customHeight="1" thickTop="1">
      <c r="A19" s="3"/>
      <c r="C19" s="9"/>
      <c r="D19" s="9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 ht="20.100000000000001" customHeight="1">
      <c r="A20" s="3" t="s">
        <v>184</v>
      </c>
      <c r="C20" s="22"/>
      <c r="D20" s="22"/>
      <c r="E20" s="10"/>
      <c r="F20" s="10">
        <v>3383286</v>
      </c>
      <c r="G20" s="10"/>
      <c r="H20" s="10">
        <v>5566081</v>
      </c>
      <c r="I20" s="10"/>
      <c r="J20" s="10">
        <v>-598386</v>
      </c>
      <c r="K20" s="10"/>
      <c r="L20" s="10">
        <v>296030</v>
      </c>
      <c r="M20" s="10"/>
      <c r="N20" s="10">
        <v>2900</v>
      </c>
      <c r="O20" s="10"/>
      <c r="P20" s="10">
        <v>4753439</v>
      </c>
      <c r="Q20" s="10"/>
      <c r="R20" s="10">
        <v>4607</v>
      </c>
      <c r="S20" s="10"/>
      <c r="T20" s="10">
        <f>SUM(F20:R20)</f>
        <v>13407957</v>
      </c>
      <c r="U20" s="10"/>
      <c r="V20" s="10">
        <v>3</v>
      </c>
      <c r="W20" s="10"/>
      <c r="X20" s="10">
        <f>SUM(T20:V20)</f>
        <v>13407960</v>
      </c>
    </row>
    <row r="21" spans="1:24" ht="20.100000000000001" customHeight="1">
      <c r="A21" s="5" t="s">
        <v>92</v>
      </c>
      <c r="C21" s="22"/>
      <c r="D21" s="22"/>
      <c r="E21" s="10"/>
      <c r="F21" s="10">
        <v>0</v>
      </c>
      <c r="G21" s="10"/>
      <c r="H21" s="10">
        <v>0</v>
      </c>
      <c r="I21" s="10"/>
      <c r="J21" s="10">
        <v>0</v>
      </c>
      <c r="K21" s="10"/>
      <c r="L21" s="10">
        <v>0</v>
      </c>
      <c r="M21" s="10"/>
      <c r="N21" s="10">
        <v>0</v>
      </c>
      <c r="O21" s="10"/>
      <c r="P21" s="10">
        <f>PL!E46</f>
        <v>250732</v>
      </c>
      <c r="Q21" s="10"/>
      <c r="R21" s="10">
        <v>0</v>
      </c>
      <c r="S21" s="10"/>
      <c r="T21" s="10">
        <f>SUM(F21:R21)</f>
        <v>250732</v>
      </c>
      <c r="U21" s="10"/>
      <c r="V21" s="10">
        <f>PL!E47</f>
        <v>1</v>
      </c>
      <c r="W21" s="10"/>
      <c r="X21" s="10">
        <f>SUM(T21:V21)</f>
        <v>250733</v>
      </c>
    </row>
    <row r="22" spans="1:24" ht="20.100000000000001" customHeight="1">
      <c r="A22" s="17" t="s">
        <v>97</v>
      </c>
      <c r="C22" s="22"/>
      <c r="D22" s="22"/>
      <c r="E22" s="10"/>
      <c r="F22" s="11">
        <v>0</v>
      </c>
      <c r="G22" s="10"/>
      <c r="H22" s="11">
        <v>0</v>
      </c>
      <c r="I22" s="10"/>
      <c r="J22" s="11">
        <v>0</v>
      </c>
      <c r="K22" s="10"/>
      <c r="L22" s="11">
        <v>0</v>
      </c>
      <c r="M22" s="10"/>
      <c r="N22" s="11">
        <v>0</v>
      </c>
      <c r="O22" s="10"/>
      <c r="P22" s="11">
        <v>0</v>
      </c>
      <c r="Q22" s="10"/>
      <c r="R22" s="11">
        <f>PL!E33</f>
        <v>6652</v>
      </c>
      <c r="S22" s="10"/>
      <c r="T22" s="11">
        <f>SUM(F22:R22)</f>
        <v>6652</v>
      </c>
      <c r="U22" s="10"/>
      <c r="V22" s="11">
        <v>0</v>
      </c>
      <c r="W22" s="10"/>
      <c r="X22" s="11">
        <f>SUM(T22:V22)</f>
        <v>6652</v>
      </c>
    </row>
    <row r="23" spans="1:24" ht="20.100000000000001" customHeight="1">
      <c r="A23" s="5" t="s">
        <v>98</v>
      </c>
      <c r="C23" s="22"/>
      <c r="D23" s="22"/>
      <c r="E23" s="10"/>
      <c r="F23" s="10">
        <f>SUM(F21:F22)</f>
        <v>0</v>
      </c>
      <c r="G23" s="10"/>
      <c r="H23" s="10">
        <f>SUM(H21:H22)</f>
        <v>0</v>
      </c>
      <c r="I23" s="10"/>
      <c r="J23" s="10">
        <f>SUM(J21:J22)</f>
        <v>0</v>
      </c>
      <c r="K23" s="10"/>
      <c r="L23" s="10">
        <f>SUM(L21:L22)</f>
        <v>0</v>
      </c>
      <c r="M23" s="10"/>
      <c r="N23" s="10">
        <f>SUM(N21:N22)</f>
        <v>0</v>
      </c>
      <c r="O23" s="10"/>
      <c r="P23" s="10">
        <f>SUM(P21:P22)</f>
        <v>250732</v>
      </c>
      <c r="Q23" s="10"/>
      <c r="R23" s="10">
        <f>SUM(R21:R22)</f>
        <v>6652</v>
      </c>
      <c r="S23" s="10"/>
      <c r="T23" s="10">
        <f>SUM(T21:T22)</f>
        <v>257384</v>
      </c>
      <c r="U23" s="10"/>
      <c r="V23" s="10">
        <f>SUM(V21:V22)</f>
        <v>1</v>
      </c>
      <c r="W23" s="10"/>
      <c r="X23" s="10">
        <f>SUM(X21:X22)</f>
        <v>257385</v>
      </c>
    </row>
    <row r="24" spans="1:24" ht="20.100000000000001" customHeight="1" thickBot="1">
      <c r="A24" s="3" t="s">
        <v>185</v>
      </c>
      <c r="C24" s="9"/>
      <c r="D24" s="9"/>
      <c r="E24" s="10"/>
      <c r="F24" s="19">
        <f>SUM(F20,F23:F23)</f>
        <v>3383286</v>
      </c>
      <c r="G24" s="24"/>
      <c r="H24" s="19">
        <f>SUM(H20,H23:H23)</f>
        <v>5566081</v>
      </c>
      <c r="I24" s="24"/>
      <c r="J24" s="19">
        <f>SUM(J20,J23:J23)</f>
        <v>-598386</v>
      </c>
      <c r="K24" s="24"/>
      <c r="L24" s="19">
        <f>SUM(L20,L23:L23)</f>
        <v>296030</v>
      </c>
      <c r="M24" s="24"/>
      <c r="N24" s="19">
        <f>SUM(N20,N23:N23)</f>
        <v>2900</v>
      </c>
      <c r="O24" s="24"/>
      <c r="P24" s="19">
        <f>SUM(P20,P23:P23)</f>
        <v>5004171</v>
      </c>
      <c r="Q24" s="24"/>
      <c r="R24" s="19">
        <f>SUM(R20,R23:R23)</f>
        <v>11259</v>
      </c>
      <c r="S24" s="24"/>
      <c r="T24" s="19">
        <f>SUM(T20,T23:T23)</f>
        <v>13665341</v>
      </c>
      <c r="U24" s="24"/>
      <c r="V24" s="19">
        <f>SUM(V20,V23:V23)</f>
        <v>4</v>
      </c>
      <c r="W24" s="24"/>
      <c r="X24" s="19">
        <f>SUM(X20,X23:X23)</f>
        <v>13665345</v>
      </c>
    </row>
    <row r="25" spans="1:24" ht="20.100000000000001" customHeight="1" thickTop="1">
      <c r="A25" s="3"/>
      <c r="E25" s="10"/>
      <c r="F25" s="24">
        <f>F24-BS!E72</f>
        <v>0</v>
      </c>
      <c r="G25" s="24"/>
      <c r="H25" s="24">
        <f>H24-BS!E73</f>
        <v>0</v>
      </c>
      <c r="I25" s="24"/>
      <c r="J25" s="24">
        <f>J24-BS!E74</f>
        <v>0</v>
      </c>
      <c r="K25" s="24"/>
      <c r="L25" s="24">
        <f>L24-BS!E77</f>
        <v>0</v>
      </c>
      <c r="M25" s="24"/>
      <c r="N25" s="24">
        <f>N24-BS!E78</f>
        <v>0</v>
      </c>
      <c r="O25" s="24"/>
      <c r="P25" s="24">
        <f>P24-BS!E79</f>
        <v>0</v>
      </c>
      <c r="Q25" s="24"/>
      <c r="R25" s="24">
        <f>R24-BS!E80</f>
        <v>0</v>
      </c>
      <c r="S25" s="24"/>
      <c r="T25" s="24">
        <f>T24-BS!E81</f>
        <v>0</v>
      </c>
      <c r="U25" s="24"/>
      <c r="V25" s="24">
        <f>V24-BS!E82</f>
        <v>0</v>
      </c>
      <c r="W25" s="24"/>
      <c r="X25" s="24">
        <f>X24-BS!E83</f>
        <v>0</v>
      </c>
    </row>
    <row r="26" spans="1:24" ht="20.100000000000001" customHeight="1">
      <c r="A26" s="5" t="s">
        <v>32</v>
      </c>
    </row>
  </sheetData>
  <mergeCells count="5">
    <mergeCell ref="F6:X6"/>
    <mergeCell ref="F7:T7"/>
    <mergeCell ref="L8:P8"/>
    <mergeCell ref="L10:N10"/>
    <mergeCell ref="L9:P9"/>
  </mergeCells>
  <printOptions horizontalCentered="1"/>
  <pageMargins left="0.43307086614173229" right="0.19685039370078741" top="0.86614173228346458" bottom="0.31496062992125984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2"/>
  <sheetViews>
    <sheetView showGridLines="0" view="pageBreakPreview" topLeftCell="A3" zoomScaleNormal="100" zoomScaleSheetLayoutView="100" workbookViewId="0">
      <selection activeCell="A27" sqref="A27"/>
    </sheetView>
  </sheetViews>
  <sheetFormatPr defaultColWidth="9.42578125" defaultRowHeight="20.100000000000001" customHeight="1"/>
  <cols>
    <col min="1" max="1" width="9" style="4" customWidth="1"/>
    <col min="2" max="2" width="3.5703125" style="4" customWidth="1"/>
    <col min="3" max="3" width="11.5703125" style="4" customWidth="1"/>
    <col min="4" max="4" width="2.5703125" style="4" customWidth="1"/>
    <col min="5" max="5" width="1.42578125" style="4" customWidth="1"/>
    <col min="6" max="6" width="17.5703125" style="4" customWidth="1"/>
    <col min="7" max="7" width="1.42578125" style="4" customWidth="1"/>
    <col min="8" max="8" width="17.5703125" style="4" customWidth="1"/>
    <col min="9" max="9" width="1.42578125" style="4" customWidth="1"/>
    <col min="10" max="10" width="17.5703125" style="4" customWidth="1"/>
    <col min="11" max="11" width="1.42578125" style="4" customWidth="1"/>
    <col min="12" max="12" width="17.5703125" style="4" customWidth="1"/>
    <col min="13" max="13" width="1.42578125" style="4" customWidth="1"/>
    <col min="14" max="14" width="17.5703125" style="4" customWidth="1"/>
    <col min="15" max="15" width="1.42578125" style="4" customWidth="1"/>
    <col min="16" max="16" width="17.5703125" style="4" customWidth="1"/>
    <col min="17" max="17" width="1.42578125" style="4" customWidth="1"/>
    <col min="18" max="18" width="9.42578125" style="4"/>
    <col min="19" max="19" width="14.5703125" style="4" bestFit="1" customWidth="1"/>
    <col min="20" max="16384" width="9.42578125" style="4"/>
  </cols>
  <sheetData>
    <row r="1" spans="1:17" ht="20.100000000000001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3" t="s">
        <v>71</v>
      </c>
    </row>
    <row r="2" spans="1:17" ht="20.100000000000001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7" ht="20.100000000000001" customHeight="1">
      <c r="A3" s="2" t="s">
        <v>186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7" ht="20.100000000000001" customHeight="1">
      <c r="A4" s="2" t="s">
        <v>73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7" ht="20.100000000000001" customHeight="1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3" t="s">
        <v>3</v>
      </c>
    </row>
    <row r="6" spans="1:17" ht="20.100000000000001" customHeight="1">
      <c r="A6" s="26"/>
      <c r="B6" s="26"/>
      <c r="C6" s="26"/>
      <c r="D6" s="26"/>
      <c r="E6" s="6"/>
      <c r="F6" s="96" t="s">
        <v>5</v>
      </c>
      <c r="G6" s="96"/>
      <c r="H6" s="96"/>
      <c r="I6" s="96"/>
      <c r="J6" s="96"/>
      <c r="K6" s="96"/>
      <c r="L6" s="96"/>
      <c r="M6" s="96"/>
      <c r="N6" s="96"/>
      <c r="O6" s="96"/>
      <c r="P6" s="96"/>
    </row>
    <row r="7" spans="1:17" ht="20.100000000000001" customHeight="1">
      <c r="A7" s="26"/>
      <c r="B7" s="26"/>
      <c r="C7" s="26"/>
      <c r="D7" s="26"/>
      <c r="E7" s="6"/>
      <c r="F7" s="7"/>
      <c r="G7" s="7"/>
      <c r="H7" s="7"/>
      <c r="I7" s="7"/>
      <c r="J7" s="97" t="s">
        <v>60</v>
      </c>
      <c r="K7" s="97"/>
      <c r="L7" s="97"/>
      <c r="M7" s="7"/>
      <c r="N7" s="26"/>
      <c r="O7" s="7"/>
      <c r="P7" s="7"/>
    </row>
    <row r="8" spans="1:17" s="26" customFormat="1" ht="20.100000000000001" customHeight="1">
      <c r="F8" s="26" t="s">
        <v>53</v>
      </c>
      <c r="H8" s="26" t="s">
        <v>164</v>
      </c>
      <c r="J8" s="26" t="s">
        <v>187</v>
      </c>
      <c r="N8" s="26" t="s">
        <v>167</v>
      </c>
      <c r="P8" s="26" t="s">
        <v>169</v>
      </c>
    </row>
    <row r="9" spans="1:17" s="26" customFormat="1" ht="20.100000000000001" customHeight="1">
      <c r="F9" s="25" t="s">
        <v>170</v>
      </c>
      <c r="H9" s="25" t="s">
        <v>171</v>
      </c>
      <c r="J9" s="25" t="s">
        <v>188</v>
      </c>
      <c r="L9" s="25" t="s">
        <v>175</v>
      </c>
      <c r="N9" s="25" t="s">
        <v>176</v>
      </c>
      <c r="P9" s="25" t="s">
        <v>179</v>
      </c>
    </row>
    <row r="10" spans="1:17" ht="20.100000000000001" customHeight="1">
      <c r="A10" s="3" t="s">
        <v>180</v>
      </c>
      <c r="E10" s="26"/>
      <c r="F10" s="10">
        <v>3229535</v>
      </c>
      <c r="G10" s="10"/>
      <c r="H10" s="10">
        <v>5566081</v>
      </c>
      <c r="I10" s="10"/>
      <c r="J10" s="10">
        <v>269030</v>
      </c>
      <c r="K10" s="10"/>
      <c r="L10" s="10">
        <v>3993000</v>
      </c>
      <c r="M10" s="10"/>
      <c r="N10" s="10">
        <v>-3555</v>
      </c>
      <c r="O10" s="10"/>
      <c r="P10" s="10">
        <f t="shared" ref="P10:P13" si="0">SUM(F10:O10)</f>
        <v>13054091</v>
      </c>
    </row>
    <row r="11" spans="1:17" ht="20.100000000000001" customHeight="1">
      <c r="A11" s="5" t="s">
        <v>92</v>
      </c>
      <c r="D11" s="16"/>
      <c r="E11" s="16"/>
      <c r="F11" s="10">
        <v>0</v>
      </c>
      <c r="G11" s="10"/>
      <c r="H11" s="10">
        <v>0</v>
      </c>
      <c r="I11" s="10"/>
      <c r="J11" s="10">
        <v>0</v>
      </c>
      <c r="K11" s="10"/>
      <c r="L11" s="10">
        <f>PL!K25</f>
        <v>226964</v>
      </c>
      <c r="M11" s="10"/>
      <c r="N11" s="10">
        <v>0</v>
      </c>
      <c r="O11" s="10"/>
      <c r="P11" s="10">
        <f t="shared" si="0"/>
        <v>226964</v>
      </c>
      <c r="Q11" s="26"/>
    </row>
    <row r="12" spans="1:17" ht="20.100000000000001" customHeight="1">
      <c r="A12" s="17" t="s">
        <v>97</v>
      </c>
      <c r="D12" s="16"/>
      <c r="E12" s="16"/>
      <c r="F12" s="20">
        <v>0</v>
      </c>
      <c r="G12" s="10"/>
      <c r="H12" s="11">
        <v>0</v>
      </c>
      <c r="I12" s="10"/>
      <c r="J12" s="11">
        <v>0</v>
      </c>
      <c r="K12" s="10"/>
      <c r="L12" s="11">
        <v>0</v>
      </c>
      <c r="M12" s="10"/>
      <c r="N12" s="11">
        <f>PL!K33</f>
        <v>3249</v>
      </c>
      <c r="O12" s="10"/>
      <c r="P12" s="11">
        <f t="shared" si="0"/>
        <v>3249</v>
      </c>
      <c r="Q12" s="26"/>
    </row>
    <row r="13" spans="1:17" ht="20.100000000000001" customHeight="1">
      <c r="A13" s="5" t="s">
        <v>98</v>
      </c>
      <c r="D13" s="16"/>
      <c r="E13" s="16"/>
      <c r="F13" s="10">
        <f>SUM(F11:F12)</f>
        <v>0</v>
      </c>
      <c r="G13" s="10"/>
      <c r="H13" s="10">
        <f>SUM(H11:H12)</f>
        <v>0</v>
      </c>
      <c r="I13" s="10"/>
      <c r="J13" s="10">
        <f>SUM(J11:J12)</f>
        <v>0</v>
      </c>
      <c r="K13" s="10"/>
      <c r="L13" s="10">
        <f>SUM(L11:L12)</f>
        <v>226964</v>
      </c>
      <c r="M13" s="10"/>
      <c r="N13" s="10">
        <f>SUM(N11:N12)</f>
        <v>3249</v>
      </c>
      <c r="O13" s="10"/>
      <c r="P13" s="10">
        <f t="shared" si="0"/>
        <v>230213</v>
      </c>
      <c r="Q13" s="26"/>
    </row>
    <row r="14" spans="1:17" ht="20.100000000000001" customHeight="1" thickBot="1">
      <c r="A14" s="3" t="s">
        <v>183</v>
      </c>
      <c r="E14" s="26"/>
      <c r="F14" s="19">
        <f>SUM(F10,F13:F13)</f>
        <v>3229535</v>
      </c>
      <c r="G14" s="10"/>
      <c r="H14" s="19">
        <f>SUM(H10,H13:H13)</f>
        <v>5566081</v>
      </c>
      <c r="I14" s="10"/>
      <c r="J14" s="19">
        <f>SUM(J10,J13:J13)</f>
        <v>269030</v>
      </c>
      <c r="K14" s="10"/>
      <c r="L14" s="19">
        <f>SUM(L10,L13:L13)</f>
        <v>4219964</v>
      </c>
      <c r="M14" s="10"/>
      <c r="N14" s="19">
        <f>SUM(N10,N13:N13)</f>
        <v>-306</v>
      </c>
      <c r="O14" s="10"/>
      <c r="P14" s="19">
        <f>SUM(P10,P13:P13)</f>
        <v>13284304</v>
      </c>
    </row>
    <row r="15" spans="1:17" ht="20.100000000000001" customHeight="1" thickTop="1">
      <c r="A15" s="3"/>
      <c r="E15" s="26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7" ht="20.100000000000001" customHeight="1">
      <c r="A16" s="3" t="s">
        <v>184</v>
      </c>
      <c r="E16" s="26"/>
      <c r="F16" s="10">
        <v>3383286</v>
      </c>
      <c r="G16" s="10"/>
      <c r="H16" s="10">
        <v>5566081</v>
      </c>
      <c r="I16" s="10"/>
      <c r="J16" s="10">
        <v>296030</v>
      </c>
      <c r="K16" s="10"/>
      <c r="L16" s="10">
        <v>4312159</v>
      </c>
      <c r="M16" s="10"/>
      <c r="N16" s="10">
        <v>-1353</v>
      </c>
      <c r="O16" s="10"/>
      <c r="P16" s="10">
        <f>SUM(F16:O16)</f>
        <v>13556203</v>
      </c>
    </row>
    <row r="17" spans="1:17" ht="20.100000000000001" customHeight="1">
      <c r="A17" s="5" t="s">
        <v>92</v>
      </c>
      <c r="D17" s="16"/>
      <c r="E17" s="16"/>
      <c r="F17" s="10">
        <v>0</v>
      </c>
      <c r="G17" s="10"/>
      <c r="H17" s="10">
        <v>0</v>
      </c>
      <c r="I17" s="10"/>
      <c r="J17" s="10">
        <v>0</v>
      </c>
      <c r="K17" s="10"/>
      <c r="L17" s="10">
        <f>PL!I25</f>
        <v>222681</v>
      </c>
      <c r="M17" s="10"/>
      <c r="N17" s="10">
        <v>0</v>
      </c>
      <c r="O17" s="10"/>
      <c r="P17" s="10">
        <f>SUM(F17:O17)</f>
        <v>222681</v>
      </c>
      <c r="Q17" s="26"/>
    </row>
    <row r="18" spans="1:17" ht="20.100000000000001" customHeight="1">
      <c r="A18" s="17" t="s">
        <v>97</v>
      </c>
      <c r="D18" s="16"/>
      <c r="E18" s="16"/>
      <c r="F18" s="11">
        <v>0</v>
      </c>
      <c r="G18" s="10"/>
      <c r="H18" s="11">
        <v>0</v>
      </c>
      <c r="I18" s="10"/>
      <c r="J18" s="11">
        <v>0</v>
      </c>
      <c r="K18" s="10"/>
      <c r="L18" s="11">
        <v>0</v>
      </c>
      <c r="M18" s="10"/>
      <c r="N18" s="11">
        <f>PL!I33</f>
        <v>6652</v>
      </c>
      <c r="O18" s="10"/>
      <c r="P18" s="11">
        <f>SUM(F18:O18)</f>
        <v>6652</v>
      </c>
      <c r="Q18" s="26"/>
    </row>
    <row r="19" spans="1:17" ht="20.100000000000001" customHeight="1">
      <c r="A19" s="17" t="s">
        <v>98</v>
      </c>
      <c r="D19" s="16"/>
      <c r="E19" s="16"/>
      <c r="F19" s="23">
        <f>SUM(F17:F18)</f>
        <v>0</v>
      </c>
      <c r="G19" s="10"/>
      <c r="H19" s="23">
        <f>SUM(H17:H18)</f>
        <v>0</v>
      </c>
      <c r="I19" s="10"/>
      <c r="J19" s="23">
        <f>SUM(J17:J18)</f>
        <v>0</v>
      </c>
      <c r="K19" s="10"/>
      <c r="L19" s="23">
        <f>SUM(L17:L18)</f>
        <v>222681</v>
      </c>
      <c r="M19" s="10"/>
      <c r="N19" s="23">
        <f>SUM(N17:N18)</f>
        <v>6652</v>
      </c>
      <c r="O19" s="10"/>
      <c r="P19" s="23">
        <f>SUM(P17:P18)</f>
        <v>229333</v>
      </c>
      <c r="Q19" s="26"/>
    </row>
    <row r="20" spans="1:17" ht="20.100000000000001" customHeight="1" thickBot="1">
      <c r="A20" s="3" t="s">
        <v>185</v>
      </c>
      <c r="E20" s="26"/>
      <c r="F20" s="19">
        <f>SUM(F16,F19:F19)</f>
        <v>3383286</v>
      </c>
      <c r="G20" s="10"/>
      <c r="H20" s="19">
        <f>SUM(H16,H19:H19)</f>
        <v>5566081</v>
      </c>
      <c r="I20" s="10"/>
      <c r="J20" s="19">
        <f>SUM(J16,J19:J19)</f>
        <v>296030</v>
      </c>
      <c r="K20" s="10"/>
      <c r="L20" s="19">
        <f>SUM(L16,L19:L19)</f>
        <v>4534840</v>
      </c>
      <c r="M20" s="10"/>
      <c r="N20" s="19">
        <f>SUM(N16,N19:N19)</f>
        <v>5299</v>
      </c>
      <c r="O20" s="10"/>
      <c r="P20" s="19">
        <f>SUM(P16,P19:P19)</f>
        <v>13785536</v>
      </c>
      <c r="Q20" s="10"/>
    </row>
    <row r="21" spans="1:17" ht="20.100000000000001" customHeight="1" thickTop="1">
      <c r="A21" s="3"/>
      <c r="E21" s="26"/>
      <c r="F21" s="10">
        <f>F20-BS!I72</f>
        <v>0</v>
      </c>
      <c r="G21" s="10"/>
      <c r="H21" s="10">
        <f>H20-BS!K73</f>
        <v>0</v>
      </c>
      <c r="I21" s="10"/>
      <c r="J21" s="10">
        <f>J20-BS!K77</f>
        <v>0</v>
      </c>
      <c r="K21" s="10"/>
      <c r="L21" s="10">
        <f>L20-BS!I79</f>
        <v>0</v>
      </c>
      <c r="M21" s="10"/>
      <c r="N21" s="10">
        <f>N20-BS!I80</f>
        <v>0</v>
      </c>
      <c r="O21" s="10"/>
      <c r="P21" s="10">
        <f>P20-BS!I81</f>
        <v>0</v>
      </c>
    </row>
    <row r="22" spans="1:17" ht="20.100000000000001" customHeight="1">
      <c r="A22" s="5" t="s">
        <v>32</v>
      </c>
    </row>
  </sheetData>
  <mergeCells count="2">
    <mergeCell ref="F6:P6"/>
    <mergeCell ref="J7:L7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772df2-9ae0-40d1-8a97-a841957e837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6527CC6F3CE6B49B4ED7402872A3C8B" ma:contentTypeVersion="17" ma:contentTypeDescription="สร้างเอกสารใหม่" ma:contentTypeScope="" ma:versionID="deb0b8372bf4bea7b902d3703ef554fc">
  <xsd:schema xmlns:xsd="http://www.w3.org/2001/XMLSchema" xmlns:xs="http://www.w3.org/2001/XMLSchema" xmlns:p="http://schemas.microsoft.com/office/2006/metadata/properties" xmlns:ns2="71772df2-9ae0-40d1-8a97-a841957e837a" xmlns:ns3="c453fc99-019b-4496-b07b-99d118e6e9c4" targetNamespace="http://schemas.microsoft.com/office/2006/metadata/properties" ma:root="true" ma:fieldsID="910c36f90a63e62fdcb7e0ed66234f44" ns2:_="" ns3:_="">
    <xsd:import namespace="71772df2-9ae0-40d1-8a97-a841957e837a"/>
    <xsd:import namespace="c453fc99-019b-4496-b07b-99d118e6e9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772df2-9ae0-40d1-8a97-a841957e83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Length (seconds)" ma:internalName="MediaLengthInSeconds" ma:readOnly="true">
      <xsd:simpleType>
        <xsd:restriction base="dms:Unknown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a522eb6d-5803-40cd-bd7b-cfa31e30b8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53fc99-019b-4496-b07b-99d118e6e9c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C9CD93-A6BD-4092-A324-5A50D240AB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1F95F3-A832-4BD3-8857-CB5F05961926}">
  <ds:schemaRefs>
    <ds:schemaRef ds:uri="http://schemas.microsoft.com/office/2006/metadata/properties"/>
    <ds:schemaRef ds:uri="http://schemas.microsoft.com/office/infopath/2007/PartnerControls"/>
    <ds:schemaRef ds:uri="71772df2-9ae0-40d1-8a97-a841957e837a"/>
  </ds:schemaRefs>
</ds:datastoreItem>
</file>

<file path=customXml/itemProps3.xml><?xml version="1.0" encoding="utf-8"?>
<ds:datastoreItem xmlns:ds="http://schemas.openxmlformats.org/officeDocument/2006/customXml" ds:itemID="{9F44272E-FC56-4238-9F98-F1B1367119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772df2-9ae0-40d1-8a97-a841957e837a"/>
    <ds:schemaRef ds:uri="c453fc99-019b-4496-b07b-99d118e6e9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The Company</vt:lpstr>
      <vt:lpstr>BS!Print_Area</vt:lpstr>
      <vt:lpstr>Consolidated!Print_Area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Rinlita Niranariya</cp:lastModifiedBy>
  <cp:revision/>
  <cp:lastPrinted>2026-04-30T01:55:41Z</cp:lastPrinted>
  <dcterms:created xsi:type="dcterms:W3CDTF">2011-03-08T09:02:15Z</dcterms:created>
  <dcterms:modified xsi:type="dcterms:W3CDTF">2026-05-07T10:58:01Z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0x010100E6527CC6F3CE6B49B4ED7402872A3C8B</vt:lpwstr>
  </property>
  <property fmtid="{D5CDD505-2E9C-101B-9397-08002B2CF9AE}" pid="3" name="MediaServiceImageTags">
    <vt:lpwstr/>
  </property>
</Properties>
</file>