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setworldcorpth-my.sharepoint.com/personal/awc_storagecfo_assetworldcorp-th_com/Documents/CFO_Accounting/Conso/Y2026/03 - Q1'26/00 - Conso Team/02 - FS/Set file/"/>
    </mc:Choice>
  </mc:AlternateContent>
  <xr:revisionPtr revIDLastSave="13" documentId="13_ncr:1_{070B3DB1-B348-492D-B780-2AEE8C2B7819}" xr6:coauthVersionLast="47" xr6:coauthVersionMax="47" xr10:uidLastSave="{E7C72239-B2CA-4753-9998-411E1AF4BDC1}"/>
  <bookViews>
    <workbookView xWindow="-110" yWindow="-110" windowWidth="19420" windowHeight="10300" tabRatio="729" xr2:uid="{00000000-000D-0000-FFFF-FFFF00000000}"/>
  </bookViews>
  <sheets>
    <sheet name="BS 3-5" sheetId="27" r:id="rId1"/>
    <sheet name="PL 6-7" sheetId="7" r:id="rId2"/>
    <sheet name="SH-8" sheetId="31" r:id="rId3"/>
    <sheet name="SH-9" sheetId="36" r:id="rId4"/>
    <sheet name="SH-10" sheetId="34" r:id="rId5"/>
    <sheet name="SH-11" sheetId="37" r:id="rId6"/>
    <sheet name="CF 12-13" sheetId="25" r:id="rId7"/>
    <sheet name="EQ" sheetId="40" state="hidden" r:id="rId8"/>
    <sheet name="EQ conso" sheetId="41" state="hidden" r:id="rId9"/>
  </sheets>
  <definedNames>
    <definedName name="\a" localSheetId="4">#REF!</definedName>
    <definedName name="\a" localSheetId="5">#REF!</definedName>
    <definedName name="\a" localSheetId="2">#REF!</definedName>
    <definedName name="\a" localSheetId="3">#REF!</definedName>
    <definedName name="\a">#REF!</definedName>
    <definedName name="\c">#REF!</definedName>
    <definedName name="\d">#REF!</definedName>
    <definedName name="_xlnm._FilterDatabase" localSheetId="6" hidden="1">'CF 12-13'!$A$1:$J$100</definedName>
    <definedName name="_xlnm.Print_Area" localSheetId="0">'BS 3-5'!$A$1:$J$93</definedName>
    <definedName name="_xlnm.Print_Area" localSheetId="6">'CF 12-13'!$A$1:$J$99</definedName>
    <definedName name="_xlnm.Print_Area" localSheetId="1">'PL 6-7'!$A$1:$J$82</definedName>
    <definedName name="_xlnm.Print_Area" localSheetId="4">'SH-10'!$A$1:$Q$31</definedName>
    <definedName name="_xlnm.Print_Area" localSheetId="5">'SH-11'!$A$1:$Q$31</definedName>
    <definedName name="_xlnm.Print_Area" localSheetId="2">'SH-8'!$A$1:$Z$35</definedName>
    <definedName name="_xlnm.Print_Area" localSheetId="3">'SH-9'!$A$1:$Z$35</definedName>
    <definedName name="wwwww" localSheetId="4">#REF!</definedName>
    <definedName name="wwwww" localSheetId="5">#REF!</definedName>
    <definedName name="wwwww" localSheetId="2">#REF!</definedName>
    <definedName name="wwwww" localSheetId="3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25" l="1"/>
  <c r="D31" i="25"/>
  <c r="F53" i="27" l="1"/>
  <c r="N31" i="36"/>
  <c r="F19" i="36"/>
  <c r="D19" i="36"/>
  <c r="J64" i="27"/>
  <c r="F64" i="27"/>
  <c r="M20" i="37"/>
  <c r="Q13" i="37"/>
  <c r="B34" i="41"/>
  <c r="C25" i="40"/>
  <c r="F29" i="27"/>
  <c r="J29" i="27"/>
  <c r="H92" i="25"/>
  <c r="D92" i="25"/>
  <c r="J13" i="25"/>
  <c r="F13" i="25"/>
  <c r="J12" i="25"/>
  <c r="F12" i="25"/>
  <c r="P19" i="36" l="1"/>
  <c r="H89" i="25"/>
  <c r="H29" i="27"/>
  <c r="D53" i="27"/>
  <c r="D29" i="27"/>
  <c r="Z31" i="31"/>
  <c r="Z25" i="31"/>
  <c r="Z24" i="31"/>
  <c r="Z20" i="31"/>
  <c r="Z18" i="31"/>
  <c r="Z14" i="31"/>
  <c r="D64" i="27" l="1"/>
  <c r="H64" i="27"/>
  <c r="F65" i="27"/>
  <c r="J53" i="27"/>
  <c r="J55" i="7" l="1"/>
  <c r="O28" i="34" l="1"/>
  <c r="M28" i="34"/>
  <c r="K28" i="34"/>
  <c r="G28" i="34"/>
  <c r="E28" i="34"/>
  <c r="C28" i="34"/>
  <c r="Q27" i="34"/>
  <c r="O23" i="34"/>
  <c r="K23" i="34"/>
  <c r="G23" i="34"/>
  <c r="E23" i="34"/>
  <c r="C23" i="34"/>
  <c r="I23" i="34"/>
  <c r="Q21" i="34"/>
  <c r="Q19" i="34"/>
  <c r="Q13" i="34"/>
  <c r="T32" i="31"/>
  <c r="P32" i="31"/>
  <c r="N32" i="31"/>
  <c r="L32" i="31"/>
  <c r="H32" i="31"/>
  <c r="F32" i="31"/>
  <c r="D32" i="31"/>
  <c r="R32" i="31"/>
  <c r="T21" i="31"/>
  <c r="R21" i="31"/>
  <c r="R27" i="31" s="1"/>
  <c r="N21" i="31"/>
  <c r="N27" i="31" s="1"/>
  <c r="L21" i="31"/>
  <c r="J21" i="31"/>
  <c r="J27" i="31" s="1"/>
  <c r="H21" i="31"/>
  <c r="F21" i="31"/>
  <c r="F27" i="31" s="1"/>
  <c r="P19" i="31"/>
  <c r="Z19" i="31" s="1"/>
  <c r="C30" i="34" l="1"/>
  <c r="K30" i="34"/>
  <c r="O30" i="34"/>
  <c r="P21" i="31"/>
  <c r="P27" i="31" s="1"/>
  <c r="P34" i="31" s="1"/>
  <c r="H27" i="31"/>
  <c r="H34" i="31" s="1"/>
  <c r="L27" i="31"/>
  <c r="L34" i="31" s="1"/>
  <c r="T27" i="31"/>
  <c r="T34" i="31" s="1"/>
  <c r="N34" i="31"/>
  <c r="R34" i="31"/>
  <c r="F34" i="31"/>
  <c r="G30" i="34"/>
  <c r="E30" i="34"/>
  <c r="M23" i="34"/>
  <c r="M30" i="34" s="1"/>
  <c r="Q20" i="34"/>
  <c r="Q22" i="34"/>
  <c r="D21" i="31"/>
  <c r="Q23" i="34" l="1"/>
  <c r="D27" i="31"/>
  <c r="D34" i="31" s="1"/>
  <c r="Z21" i="31"/>
  <c r="Z27" i="31" l="1"/>
  <c r="L62" i="31" l="1"/>
  <c r="L54" i="36"/>
  <c r="L60" i="34"/>
  <c r="L51" i="37"/>
  <c r="R22" i="36" l="1"/>
  <c r="C37" i="41" l="1"/>
  <c r="B37" i="41"/>
  <c r="D37" i="41" l="1"/>
  <c r="J29" i="7"/>
  <c r="E37" i="41" l="1"/>
  <c r="V31" i="36"/>
  <c r="C34" i="41"/>
  <c r="P22" i="36" l="1"/>
  <c r="J16" i="27"/>
  <c r="J88" i="27" l="1"/>
  <c r="J91" i="27" s="1"/>
  <c r="V19" i="36" l="1"/>
  <c r="V18" i="36" l="1"/>
  <c r="V14" i="36"/>
  <c r="Z14" i="36" l="1"/>
  <c r="Z18" i="36"/>
  <c r="P27" i="36"/>
  <c r="V20" i="36"/>
  <c r="Z20" i="36" s="1"/>
  <c r="V21" i="36"/>
  <c r="Z21" i="36" s="1"/>
  <c r="D22" i="36"/>
  <c r="D27" i="36" s="1"/>
  <c r="F22" i="36"/>
  <c r="F27" i="36" s="1"/>
  <c r="H22" i="36"/>
  <c r="H27" i="36" s="1"/>
  <c r="J22" i="36"/>
  <c r="J27" i="36" s="1"/>
  <c r="L22" i="36"/>
  <c r="L27" i="36" s="1"/>
  <c r="N22" i="36"/>
  <c r="N27" i="36" s="1"/>
  <c r="T22" i="36"/>
  <c r="T27" i="36" s="1"/>
  <c r="R27" i="36"/>
  <c r="X22" i="36"/>
  <c r="X27" i="36" s="1"/>
  <c r="V25" i="36"/>
  <c r="Z25" i="36" s="1"/>
  <c r="R32" i="36"/>
  <c r="D32" i="36"/>
  <c r="F32" i="36"/>
  <c r="H32" i="36"/>
  <c r="L32" i="36"/>
  <c r="P32" i="36"/>
  <c r="T32" i="36"/>
  <c r="X32" i="36"/>
  <c r="P34" i="36" l="1"/>
  <c r="H34" i="36"/>
  <c r="X34" i="36"/>
  <c r="L34" i="36"/>
  <c r="T34" i="36"/>
  <c r="F34" i="36"/>
  <c r="D34" i="36"/>
  <c r="R34" i="36"/>
  <c r="V22" i="36" l="1"/>
  <c r="V27" i="36" s="1"/>
  <c r="Z19" i="36"/>
  <c r="Z22" i="36" s="1"/>
  <c r="Z27" i="36" s="1"/>
  <c r="F88" i="27"/>
  <c r="D62" i="7" l="1"/>
  <c r="D60" i="7"/>
  <c r="B25" i="40"/>
  <c r="D25" i="40" s="1"/>
  <c r="E25" i="40" s="1"/>
  <c r="F25" i="40" l="1"/>
  <c r="G25" i="40" s="1"/>
  <c r="H25" i="40" s="1"/>
  <c r="N32" i="36"/>
  <c r="N34" i="36" s="1"/>
  <c r="Z31" i="36"/>
  <c r="F73" i="25" l="1"/>
  <c r="D55" i="7" l="1"/>
  <c r="H55" i="7"/>
  <c r="F55" i="7"/>
  <c r="L15" i="41" l="1"/>
  <c r="L11" i="41"/>
  <c r="D34" i="41" l="1"/>
  <c r="E34" i="41" l="1"/>
  <c r="F34" i="41" s="1"/>
  <c r="G34" i="41" s="1"/>
  <c r="H34" i="41" s="1"/>
  <c r="J89" i="25"/>
  <c r="G28" i="37" l="1"/>
  <c r="F89" i="25" l="1"/>
  <c r="J64" i="7" l="1"/>
  <c r="F64" i="7"/>
  <c r="Q21" i="37" l="1"/>
  <c r="O23" i="37"/>
  <c r="K23" i="37"/>
  <c r="G23" i="37"/>
  <c r="E23" i="37"/>
  <c r="Q22" i="37" l="1"/>
  <c r="I23" i="37"/>
  <c r="Q20" i="37"/>
  <c r="M23" i="37"/>
  <c r="C23" i="37"/>
  <c r="H64" i="7" l="1"/>
  <c r="D19" i="7" l="1"/>
  <c r="F29" i="7" l="1"/>
  <c r="O28" i="37" l="1"/>
  <c r="M28" i="37"/>
  <c r="E28" i="37"/>
  <c r="C28" i="37"/>
  <c r="Q19" i="37"/>
  <c r="Q23" i="37" s="1"/>
  <c r="G30" i="37" l="1"/>
  <c r="E30" i="37"/>
  <c r="C30" i="37"/>
  <c r="M30" i="37"/>
  <c r="O30" i="37"/>
  <c r="F91" i="27" l="1"/>
  <c r="J73" i="25" l="1"/>
  <c r="D29" i="7" l="1"/>
  <c r="D31" i="7" s="1"/>
  <c r="D36" i="7" s="1"/>
  <c r="D38" i="7" l="1"/>
  <c r="H29" i="7"/>
  <c r="D72" i="7" l="1"/>
  <c r="D70" i="7" s="1"/>
  <c r="J30" i="36"/>
  <c r="D16" i="27"/>
  <c r="J19" i="7"/>
  <c r="J31" i="7" s="1"/>
  <c r="F19" i="7"/>
  <c r="F31" i="7" s="1"/>
  <c r="F16" i="27"/>
  <c r="J65" i="7" l="1"/>
  <c r="F65" i="7"/>
  <c r="J65" i="27"/>
  <c r="J93" i="27" s="1"/>
  <c r="F31" i="27"/>
  <c r="H53" i="27"/>
  <c r="J31" i="27"/>
  <c r="H16" i="27"/>
  <c r="F93" i="27" l="1"/>
  <c r="J36" i="7"/>
  <c r="F36" i="7"/>
  <c r="H65" i="27"/>
  <c r="D65" i="27"/>
  <c r="H31" i="27"/>
  <c r="F38" i="7" l="1"/>
  <c r="F72" i="7" s="1"/>
  <c r="J38" i="7"/>
  <c r="J72" i="7" s="1"/>
  <c r="I26" i="34" l="1"/>
  <c r="J10" i="25"/>
  <c r="F10" i="25"/>
  <c r="J30" i="31"/>
  <c r="J66" i="7"/>
  <c r="J77" i="7" s="1"/>
  <c r="F66" i="7"/>
  <c r="F77" i="7" s="1"/>
  <c r="J31" i="25" l="1"/>
  <c r="J44" i="25" s="1"/>
  <c r="J46" i="25" s="1"/>
  <c r="F31" i="25"/>
  <c r="F44" i="25" s="1"/>
  <c r="F46" i="25" s="1"/>
  <c r="F91" i="25" s="1"/>
  <c r="F93" i="25" s="1"/>
  <c r="Z30" i="31"/>
  <c r="Z32" i="31" s="1"/>
  <c r="Z34" i="31" s="1"/>
  <c r="J32" i="31"/>
  <c r="J34" i="31" s="1"/>
  <c r="Q26" i="34"/>
  <c r="Q28" i="34" s="1"/>
  <c r="Q30" i="34" s="1"/>
  <c r="I28" i="34"/>
  <c r="I30" i="34" s="1"/>
  <c r="H19" i="7"/>
  <c r="H31" i="7" s="1"/>
  <c r="J91" i="25" l="1"/>
  <c r="J93" i="25" l="1"/>
  <c r="H65" i="7" l="1"/>
  <c r="H36" i="7"/>
  <c r="V30" i="36" l="1"/>
  <c r="H38" i="7"/>
  <c r="K28" i="37"/>
  <c r="H72" i="7" l="1"/>
  <c r="H70" i="7" s="1"/>
  <c r="I26" i="37"/>
  <c r="K30" i="37"/>
  <c r="J32" i="36"/>
  <c r="J34" i="36" s="1"/>
  <c r="Z30" i="36"/>
  <c r="Z32" i="36" s="1"/>
  <c r="Z34" i="36" s="1"/>
  <c r="H66" i="7"/>
  <c r="H77" i="7" s="1"/>
  <c r="H75" i="7" s="1"/>
  <c r="Q27" i="37"/>
  <c r="Q26" i="37" l="1"/>
  <c r="V32" i="36"/>
  <c r="V34" i="36" l="1"/>
  <c r="D88" i="27"/>
  <c r="Q28" i="37"/>
  <c r="I28" i="37"/>
  <c r="I30" i="37" s="1"/>
  <c r="Q30" i="37" l="1"/>
  <c r="D91" i="27"/>
  <c r="D93" i="27" l="1"/>
  <c r="H88" i="27"/>
  <c r="H91" i="27" s="1"/>
  <c r="D64" i="7"/>
  <c r="D65" i="7" s="1"/>
  <c r="D66" i="7" s="1"/>
  <c r="D77" i="7" s="1"/>
  <c r="D75" i="7" s="1"/>
  <c r="H93" i="27" l="1"/>
  <c r="H73" i="25" l="1"/>
  <c r="H44" i="25" l="1"/>
  <c r="H46" i="25" l="1"/>
  <c r="H91" i="25" l="1"/>
  <c r="H93" i="25" l="1"/>
  <c r="D31" i="27" l="1"/>
  <c r="D89" i="25" l="1"/>
  <c r="D73" i="25" l="1"/>
  <c r="D44" i="25" l="1"/>
  <c r="D46" i="25" s="1"/>
  <c r="D91" i="25" s="1"/>
  <c r="D93" i="25" s="1"/>
</calcChain>
</file>

<file path=xl/sharedStrings.xml><?xml version="1.0" encoding="utf-8"?>
<sst xmlns="http://schemas.openxmlformats.org/spreadsheetml/2006/main" count="655" uniqueCount="295">
  <si>
    <t>บริษัท แอสเสท เวิรด์ คอร์ป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</si>
  <si>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</si>
  <si>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</si>
  <si>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</si>
  <si>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</si>
  <si>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</si>
  <si>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</si>
  <si>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</si>
  <si>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</si>
  <si>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</si>
  <si>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</si>
  <si>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</si>
  <si>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</si>
  <si>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</si>
  <si>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</si>
  <si>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</si>
  <si>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</si>
  <si>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</si>
  <si>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</si>
  <si>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</si>
  <si>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</si>
  <si>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</si>
  <si>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</si>
  <si>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</si>
  <si>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</si>
  <si>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</si>
  <si>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</si>
  <si>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</si>
  <si>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</si>
  <si>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</si>
  <si>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</t>
  </si>
  <si>
    <t xml:space="preserve">   ที่ถึงกำหนดชำระภายในหนึ่งปี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</si>
  <si>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</si>
  <si>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</si>
  <si>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</si>
  <si>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</si>
  <si>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</si>
  <si>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</si>
  <si>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</si>
  <si>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</si>
  <si>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</si>
  <si>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</si>
  <si>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</si>
  <si>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</si>
  <si>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</si>
  <si>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</si>
  <si>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</si>
  <si>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</si>
  <si>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</si>
  <si>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</si>
  <si>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</si>
  <si>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</si>
  <si>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</si>
  <si>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</si>
  <si>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</si>
  <si>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</si>
  <si>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</si>
  <si>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</si>
  <si>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</si>
  <si>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 xml:space="preserve">      ก่อนการจัดโครงสร้างธุรกิจ</t>
  </si>
  <si>
    <t>สำรองการตีราคาที่ดินใหม่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</si>
  <si>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</si>
  <si>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</si>
  <si>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</si>
  <si>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</si>
  <si>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</si>
  <si>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</si>
  <si>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</si>
  <si>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</si>
  <si>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</si>
  <si>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</si>
  <si>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</si>
  <si>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</si>
  <si>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</si>
  <si>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</si>
  <si>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</si>
  <si>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</si>
  <si>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</si>
  <si>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</si>
  <si>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</si>
  <si>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</si>
  <si>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</si>
  <si>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</si>
  <si>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ขาดทุนจากการวัดมูลค่าเครื่องมือทางการเงินผ่านกำไรขาดทุน</t>
  </si>
  <si>
    <t>รวมค่าใช้จ่าย</t>
  </si>
  <si>
    <t>ต้นทุนทางการเงิน</t>
  </si>
  <si>
    <t>งบกำไรขาดทุนเบ็ดเสร็จ 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</si>
  <si>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</si>
  <si>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</si>
  <si>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</si>
  <si>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</si>
  <si>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</si>
  <si>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</si>
  <si>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 xml:space="preserve">(กลับรายการ) ผลกำไรจากการตีราคาที่ดินใหม่ 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</si>
  <si>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</si>
  <si>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</si>
  <si>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</si>
  <si>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</si>
  <si>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</si>
  <si>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>องค์ประกอบอื่นของ</t>
  </si>
  <si>
    <t>ที่ออกและ</t>
  </si>
  <si>
    <t>ทุน</t>
  </si>
  <si>
    <t>ชำระแล้ว</t>
  </si>
  <si>
    <t>ผลต่างจากการ</t>
  </si>
  <si>
    <t>รวม</t>
  </si>
  <si>
    <t>ของบริษัทอื่น</t>
  </si>
  <si>
    <t>ส่วนเกิน</t>
  </si>
  <si>
    <t>สำรอง</t>
  </si>
  <si>
    <t>สำรองการตีราคา</t>
  </si>
  <si>
    <t>สำรองการป้องกัน</t>
  </si>
  <si>
    <t>สำรองการจ่าย</t>
  </si>
  <si>
    <t>รวมธุรกิจภายใต้</t>
  </si>
  <si>
    <t>ในกลุ่มก่อนการ</t>
  </si>
  <si>
    <t>มูลค่าหุ้น</t>
  </si>
  <si>
    <t>ตามกฎหมาย</t>
  </si>
  <si>
    <t>ยังไม่ได้จัดสรร</t>
  </si>
  <si>
    <t>ที่ดินใหม่</t>
  </si>
  <si>
    <t>ความเสี่ยง</t>
  </si>
  <si>
    <t>โดยใช้หุ้นเป็นเกณฑ์</t>
  </si>
  <si>
    <t>การควบคุมเดียวกัน</t>
  </si>
  <si>
    <t>ของบริษัทใหญ่</t>
  </si>
  <si>
    <t>จัดโครงสร้างธุรกิจ</t>
  </si>
  <si>
    <t>รายการกับผู้ถือหุ้นที่บันทึกโดยตรงเข้าส่วนของผู้ถือหุ้น</t>
  </si>
  <si>
    <t xml:space="preserve">    ค่าใช้จ่ายแผนการกำหนดค่าตอบแทนพนักงานระยะยาว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</si>
  <si>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</si>
  <si>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</si>
  <si>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>กำไรขาดทุนเบ็ดเสร็จสำหรับงวด</t>
  </si>
  <si>
    <t xml:space="preserve">   การเปลี่ยนแปลงในส่วนได้เสียจากการปรับปรุงโครงสร้างธุรกิจ</t>
  </si>
  <si>
    <t xml:space="preserve">   การซื้อธุรกิจภายใต้การควบคุมเดียวกัน</t>
  </si>
  <si>
    <t>รวมรายการกับผู้เป็นเจ้าของที่บันทึกโดยตรงเข้าส่วนของผู้ถือหุ้น</t>
  </si>
  <si>
    <t>ทุนสำรอง</t>
  </si>
  <si>
    <t>ยังไม่ได้</t>
  </si>
  <si>
    <t>จัดสรร</t>
  </si>
  <si>
    <t>ผลกระทบของการเปลี่ยนแปลงนโยบายการบัญชีโดยการปรับปรุงย้อนหลัง</t>
  </si>
  <si>
    <t>งบกระแสเงินสด (ไม่ได้ตรวจสอบ)</t>
  </si>
  <si>
    <t>กระแสเงินสดจากกิจกรรมดำเนินงาน</t>
  </si>
  <si>
    <t>ค่าตัดจำหน่ายสินทรัพย์ไม่มีตัวตนอื่น</t>
  </si>
  <si>
    <t>ประมาณการหนี้สินไม่หมุนเวียนสำหรับผลประโยชน์พนักงาน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</si>
  <si>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</si>
  <si>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</si>
  <si>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</si>
  <si>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</si>
  <si>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</si>
  <si>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</si>
  <si>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กระแสเงินสดจากกิจกรรมลงทุน</t>
  </si>
  <si>
    <t>เงินสดจ่ายเพื่อซื้อบริษัทย่อย</t>
  </si>
  <si>
    <t>เงินสดรับจากการลดทุนของบริษัทย่อย</t>
  </si>
  <si>
    <t>เงินสดจ่ายเพื่อซื้อส่วนได้เสียในการร่วมค้า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</si>
  <si>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</si>
  <si>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</si>
  <si>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</si>
  <si>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</si>
  <si>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</si>
  <si>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</si>
  <si>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</si>
  <si>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</si>
  <si>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</si>
  <si>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</si>
  <si>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</si>
  <si>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</si>
  <si>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</si>
  <si>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</si>
  <si>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</si>
  <si>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</si>
  <si>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</si>
  <si>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</si>
  <si>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</si>
  <si>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</si>
  <si>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รายการที่ไม่ใช่เงินสด </t>
  </si>
  <si>
    <t>รายได้ดอกเบี้ย</t>
  </si>
  <si>
    <t>รวมส่วนของบริษัทใหญ่</t>
  </si>
  <si>
    <t>ส่วนของผู้ถือหุ้นของบริษัทอื่นในกลุ่ม</t>
  </si>
  <si>
    <t>ผลกำไรจากการวัดมูลค่าใหม่ของ</t>
  </si>
  <si>
    <t>เงินสดรับจากการเพิ่มทุนของบริษัทย่อย</t>
  </si>
  <si>
    <t>ค่าเสื่อมราคา</t>
  </si>
  <si>
    <t>9</t>
  </si>
  <si>
    <t>Total Opening Balance</t>
  </si>
  <si>
    <t>Additions</t>
  </si>
  <si>
    <t>Issue of ordinary shares to Employees</t>
  </si>
  <si>
    <t>Transactions in relation to long-term incentive plan - AWC</t>
  </si>
  <si>
    <t>Transactions in relation to long-term incentive plan - Subsidiary</t>
  </si>
  <si>
    <t>Changes in Net Income</t>
  </si>
  <si>
    <t>Closing Balance</t>
  </si>
  <si>
    <t>Changes in Balance Sheet System</t>
  </si>
  <si>
    <t>FCCS_Total Data Source</t>
  </si>
  <si>
    <t>FCCS_YTD</t>
  </si>
  <si>
    <t>Total Segment</t>
  </si>
  <si>
    <t>FCCS_Intercompany Top</t>
  </si>
  <si>
    <t xml:space="preserve"> </t>
  </si>
  <si>
    <t>Share Capital - Par</t>
  </si>
  <si>
    <t>Share Premium (Discount)</t>
  </si>
  <si>
    <t>Legal Reserve</t>
  </si>
  <si>
    <t>Dividend Paid For The Period</t>
  </si>
  <si>
    <t>OCE - Actuarial Gain/Loss</t>
  </si>
  <si>
    <t>-Other Retained Earnings</t>
  </si>
  <si>
    <t>Retained Earnings Prior</t>
  </si>
  <si>
    <t>Retained Earnings Current</t>
  </si>
  <si>
    <t>-Retained Earnings</t>
  </si>
  <si>
    <t>OCE - Cashflow Hedges</t>
  </si>
  <si>
    <t>OCE - Share-based Payment</t>
  </si>
  <si>
    <t>OCE - Deferred tax related to OCI</t>
  </si>
  <si>
    <t>Surplus (deficit) on business combination under common control</t>
  </si>
  <si>
    <t>-Other component of equity</t>
  </si>
  <si>
    <t>Changes in Balance Sheet</t>
  </si>
  <si>
    <t>Retained Earnings - Fair value of IP NPAE</t>
  </si>
  <si>
    <t>Retained Earnings - Depreciation contra NPAE</t>
  </si>
  <si>
    <t>Retained Earnings - Before business restructuring</t>
  </si>
  <si>
    <t>OCE - Surplus From Assets Revaluation</t>
  </si>
  <si>
    <t>OCE - Surplus From Assets Revaluation business restructuring</t>
  </si>
  <si>
    <t>BF</t>
  </si>
  <si>
    <t>CF</t>
  </si>
  <si>
    <t>Change</t>
  </si>
  <si>
    <t>ส่วนแบ่งกำไรขาดทุน</t>
  </si>
  <si>
    <t>เบ็ดเสร็จอื่นของ</t>
  </si>
  <si>
    <t>การร่วมค้าที่ใช้</t>
  </si>
  <si>
    <t>วิธีส่วนได้เสีย</t>
  </si>
  <si>
    <t>ส่วนแบ่งกำไรขาดทุนเบ็ดเสร็จอื่นของการร่วมค้าที่ใช้วิธีส่วนได้เสีย</t>
  </si>
  <si>
    <t>รับโอนประมาณการหนี้สินไม่หมุนเวียนสำหรับผลประโยชน์พนักงาน</t>
  </si>
  <si>
    <t>งบฐานะการเงิน</t>
  </si>
  <si>
    <t>งบการเปลี่ยนแปลงส่วนของผู้ถือหุ้น (ไม่ได้ตรวจสอบ)</t>
  </si>
  <si>
    <t>Share of other comprehensive income of joint ventures accounted for using equity</t>
  </si>
  <si>
    <t>รวมกำไร (ขาดทุน) เบ็ดเสร็จสำหรับงวด</t>
  </si>
  <si>
    <t>งบการเปลี่ยนแปลงส่วนของผู้ถือหุ้น  (ไม่ได้ตรวจสอบ)</t>
  </si>
  <si>
    <t>ส่วนแบ่งกำไรของการร่วมค้าที่ใช้วิธีส่วนได้เสีย</t>
  </si>
  <si>
    <t>ขาดทุนจากการยกเลิกสัญญาเช่า</t>
  </si>
  <si>
    <t>2568</t>
  </si>
  <si>
    <t>ยอดคงเหลือ ณ วันที่ 1 มกราคม 2568</t>
  </si>
  <si>
    <t>Deductions</t>
  </si>
  <si>
    <t>ค่าใช้จ่าย (รายได้) ภาษีเงินได้</t>
  </si>
  <si>
    <t>เงินปันผลรับ</t>
  </si>
  <si>
    <t>เงินให้กู้ยืมระยะสั้นแก่กิจการที่เกี่ยวข้องกัน</t>
  </si>
  <si>
    <t>ผลขาดทุนจากการด้อยค่าด้านเครดิตที่คาดว่าจะเกิดขึ้น</t>
  </si>
  <si>
    <t xml:space="preserve">   การซื้อส่วนได้เสียในการร่วมค้าภายใต้การควบคุมเดียวกัน</t>
  </si>
  <si>
    <t xml:space="preserve">    กำไร</t>
  </si>
  <si>
    <t>4</t>
  </si>
  <si>
    <t>กำไรจากกิจกรรมดำเนินงาน</t>
  </si>
  <si>
    <t>ขาดทุนสุทธิจากการซื้อธุรกิจ</t>
  </si>
  <si>
    <t xml:space="preserve">    กำไร (ขาดทุน) เบ็ดเสร็จอื่น</t>
  </si>
  <si>
    <t>เงินสดรับจากการจำหน่ายที่ดิน อาคารและอุปกรณ์</t>
  </si>
  <si>
    <t>ขาดทุนจากการตัดจำหน่ายสินทรัพย์ไม่มีตัวตนอื่น</t>
  </si>
  <si>
    <t>เงินสดที่จ่ายเพื่อซื้อธุรกิจภายใต้การควบคุมเดียวกัน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</si>
  <si>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</si>
  <si>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</si>
  <si>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</si>
  <si>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การแบ่งปันกำไรเบ็ดเสร็จรวม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</si>
  <si>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</si>
  <si>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</si>
  <si>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</si>
  <si>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3</t>
  </si>
  <si>
    <t>12</t>
  </si>
  <si>
    <t>6</t>
  </si>
  <si>
    <t>8</t>
  </si>
  <si>
    <t>3, 8</t>
  </si>
  <si>
    <t>การแบ่งปันกำไร</t>
  </si>
  <si>
    <t>กำไร (ขาดทุน) เบ็ดเสร็จอื่นสำหรับงวด - สุทธิจากภาษีเงินได้</t>
  </si>
  <si>
    <t>เงินสดจ่ายจากการเพิ่มทุนของบริษัทย่อย</t>
  </si>
  <si>
    <t>ขาดทุนจากการด้อยค่าอาคารและอุปกรณ์</t>
  </si>
  <si>
    <t xml:space="preserve">   การซื้อส่วนได้เสียในกิจการร่วมค้าภายใต้การควบคุมเดียวกัน</t>
  </si>
  <si>
    <t>กำไรจากการเปลี่ยนแปลงสัญญาเช่า</t>
  </si>
  <si>
    <t>ปรับรายการที่กระทบกำไรเป็นเงินสดรับ (จ่าย)</t>
  </si>
  <si>
    <t>เงินสดรับจากเงินให้กู้ยืมระยะสั้นแก่กิจการที่เกี่ยวข้องกัน</t>
  </si>
  <si>
    <r>
      <t>ผลกำไร (ขาดทุน) 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</si>
  <si>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 xml:space="preserve">    เงินปันผล</t>
  </si>
  <si>
    <t>31 มีนาคม</t>
  </si>
  <si>
    <t>2569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</si>
  <si>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</si>
  <si>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</si>
  <si>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</si>
  <si>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</si>
  <si>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</si>
  <si>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</si>
  <si>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กลับรายการจากการด้อยค่าอาคารและอุปกรณ์</t>
  </si>
  <si>
    <t>(ค่าใช้จ่าย) รายได้ภาษีเงินได้</t>
  </si>
  <si>
    <t xml:space="preserve">    เงินปันผลให้ผู้ถือหุ้นของบริษัท</t>
  </si>
  <si>
    <t>เจ้าหนี้ค่าซื้อที่ดิน อาคารและอุปกรณ์</t>
  </si>
  <si>
    <t>เจ้าหนี้ค่าซื้อสินทรัพย์ไม่มีตัวตนอื่น</t>
  </si>
  <si>
    <t>เจ้าหนี้ค่าซื้ออสังหาริมทรัพย์เพื่อการลงทุน</t>
  </si>
  <si>
    <t>สินทรัพย์สิทธิการใช้เพิ่มขึ้น</t>
  </si>
  <si>
    <t>14</t>
  </si>
  <si>
    <t>ขาดทุน (กำไร) จากการจำหน่ายอาคารและอุปกรณ์</t>
  </si>
  <si>
    <t>กระแสเงินสดสุทธิได้มาจาก (ใช้ไปใน) กิจกรรมดำเนินงาน</t>
  </si>
  <si>
    <t>ขาดทุนจากการจำหน่ายอสังหาริมทรัพย์เพื่อการลงทุน</t>
  </si>
  <si>
    <t>13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</si>
  <si>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</si>
  <si>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</si>
  <si>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 xml:space="preserve">   รวมเงินทุนที่ได้รับจากผู้ถือหุ้น</t>
  </si>
  <si>
    <t>กระแสเงินสดสุทธิได้มาจาก (ใช้ไปใน) การดำเนินงาน</t>
  </si>
  <si>
    <t>3, 11</t>
  </si>
  <si>
    <t xml:space="preserve">    กำไรขาดทุนเบ็ดเสร็จอื่น</t>
  </si>
  <si>
    <t>รวมกำไรขาดทุนเบ็ดเสร็จสำหรับงวด</t>
  </si>
  <si>
    <t>กำไรขาดทุนเบ็ดเสร็จรวมสำหรับงวด</t>
  </si>
  <si>
    <t>กระแสเงินสดสุทธิ (ใช้ไปใน) ได้มาจากกิจกรรมลงทุน</t>
  </si>
  <si>
    <t>กระแสเงินสดสุทธิ (ใช้ไปใน) ได้มาจากกิจกรรมจัดหาเงิน</t>
  </si>
  <si>
    <t xml:space="preserve">เงินสดและรายการเทียบเท่าเงินสด (ลดลง) เพิ่มขึ้น </t>
  </si>
  <si>
    <t>ภาษีเงินได้รับคืน (จ่ายออก)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</si>
</sst>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0_);_(* \(#,##0.0000\);_(* &quot;-&quot;??_);_(@_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i/>
      <sz val="11"/>
      <name val="Angsana New"/>
      <family val="1"/>
    </font>
    <font>
      <sz val="8"/>
      <name val="Angsana New"/>
      <family val="1"/>
    </font>
    <font>
      <sz val="11"/>
      <name val="Aptos Narrow"/>
      <family val="2"/>
    </font>
    <font>
      <sz val="12.5"/>
      <name val="Angsana New"/>
      <family val="1"/>
    </font>
    <font>
      <sz val="13"/>
      <name val="Angsana New"/>
      <family val="1"/>
    </font>
    <font>
      <sz val="15"/>
      <color rgb="FFFF7C8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DAFF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228">
    <xf numFmtId="0" fontId="0" fillId="0" borderId="0" xfId="0"/>
    <xf numFmtId="0" fontId="0" fillId="0" borderId="0" xfId="0" applyProtection="1">
      <protection locked="0"/>
    </xf>
    <xf numFmtId="43" fontId="0" fillId="0" borderId="0" xfId="1" applyFont="1" applyProtection="1">
      <protection locked="0"/>
    </xf>
    <xf numFmtId="43" fontId="0" fillId="0" borderId="0" xfId="1" applyFont="1" applyAlignment="1" applyProtection="1">
      <alignment horizontal="right"/>
      <protection locked="0"/>
    </xf>
    <xf numFmtId="43" fontId="0" fillId="2" borderId="0" xfId="1" applyFont="1" applyFill="1" applyProtection="1">
      <protection locked="0"/>
    </xf>
    <xf numFmtId="43" fontId="0" fillId="0" borderId="0" xfId="1" applyFont="1" applyAlignment="1" applyProtection="1">
      <alignment horizontal="center"/>
      <protection locked="0"/>
    </xf>
    <xf numFmtId="43" fontId="0" fillId="0" borderId="0" xfId="1" applyFont="1" applyAlignment="1" applyProtection="1">
      <alignment wrapText="1"/>
      <protection locked="0"/>
    </xf>
    <xf numFmtId="3" fontId="0" fillId="0" borderId="0" xfId="0" applyNumberFormat="1" applyProtection="1">
      <protection locked="0"/>
    </xf>
    <xf numFmtId="43" fontId="19" fillId="0" borderId="0" xfId="1" applyFont="1" applyProtection="1"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65" fontId="0" fillId="0" borderId="0" xfId="1" applyNumberFormat="1" applyFont="1" applyFill="1" applyProtection="1">
      <protection locked="0"/>
    </xf>
    <xf numFmtId="49" fontId="2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1" quotePrefix="1" applyNumberFormat="1" applyFont="1" applyFill="1" applyAlignment="1" applyProtection="1">
      <alignment horizontal="center"/>
      <protection locked="0"/>
    </xf>
    <xf numFmtId="49" fontId="0" fillId="0" borderId="0" xfId="1" applyNumberFormat="1" applyFont="1" applyFill="1" applyAlignment="1" applyProtection="1">
      <alignment horizontal="center"/>
      <protection locked="0"/>
    </xf>
    <xf numFmtId="165" fontId="0" fillId="0" borderId="0" xfId="1" quotePrefix="1" applyNumberFormat="1" applyFont="1" applyFill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49" fontId="0" fillId="0" borderId="0" xfId="0" applyNumberFormat="1" applyAlignment="1" applyProtection="1">
      <alignment wrapText="1"/>
      <protection locked="0"/>
    </xf>
    <xf numFmtId="165" fontId="3" fillId="0" borderId="2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165" fontId="3" fillId="0" borderId="0" xfId="1" applyNumberFormat="1" applyFont="1" applyFill="1" applyBorder="1" applyAlignment="1" applyProtection="1">
      <protection locked="0"/>
    </xf>
    <xf numFmtId="49" fontId="7" fillId="0" borderId="0" xfId="0" applyNumberFormat="1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center" wrapText="1"/>
      <protection locked="0"/>
    </xf>
    <xf numFmtId="165" fontId="0" fillId="0" borderId="0" xfId="1" applyNumberFormat="1" applyFont="1" applyFill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left"/>
      <protection locked="0"/>
    </xf>
    <xf numFmtId="49" fontId="3" fillId="0" borderId="0" xfId="0" applyNumberFormat="1" applyFont="1" applyAlignment="1" applyProtection="1">
      <alignment wrapText="1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165" fontId="3" fillId="0" borderId="0" xfId="1" applyNumberFormat="1" applyFont="1" applyFill="1" applyProtection="1">
      <protection locked="0"/>
    </xf>
    <xf numFmtId="165" fontId="0" fillId="0" borderId="3" xfId="1" applyNumberFormat="1" applyFont="1" applyFill="1" applyBorder="1" applyAlignment="1" applyProtection="1">
      <protection locked="0"/>
    </xf>
    <xf numFmtId="43" fontId="0" fillId="0" borderId="0" xfId="1" applyFont="1" applyFill="1" applyAlignment="1" applyProtection="1">
      <protection locked="0"/>
    </xf>
    <xf numFmtId="164" fontId="0" fillId="0" borderId="0" xfId="0" applyNumberForma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43" fontId="0" fillId="0" borderId="0" xfId="5" applyFont="1" applyFill="1" applyBorder="1" applyAlignment="1" applyProtection="1">
      <protection locked="0"/>
    </xf>
    <xf numFmtId="43" fontId="0" fillId="0" borderId="0" xfId="5" applyFont="1" applyFill="1" applyAlignment="1" applyProtection="1">
      <protection locked="0"/>
    </xf>
    <xf numFmtId="165" fontId="3" fillId="0" borderId="5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Border="1" applyProtection="1">
      <protection locked="0"/>
    </xf>
    <xf numFmtId="165" fontId="0" fillId="0" borderId="0" xfId="1" applyNumberFormat="1" applyFont="1" applyFill="1" applyBorder="1" applyProtection="1">
      <protection locked="0"/>
    </xf>
    <xf numFmtId="43" fontId="4" fillId="0" borderId="0" xfId="5" applyFont="1" applyFill="1" applyBorder="1" applyProtection="1">
      <protection locked="0"/>
    </xf>
    <xf numFmtId="3" fontId="17" fillId="0" borderId="0" xfId="0" applyNumberFormat="1" applyFont="1" applyAlignment="1" applyProtection="1">
      <alignment vertical="center" wrapText="1"/>
      <protection locked="0"/>
    </xf>
    <xf numFmtId="3" fontId="18" fillId="0" borderId="0" xfId="0" applyNumberFormat="1" applyFont="1" applyAlignment="1" applyProtection="1">
      <alignment vertical="center" wrapText="1"/>
      <protection locked="0"/>
    </xf>
    <xf numFmtId="165" fontId="4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165" fontId="3" fillId="0" borderId="0" xfId="1" applyNumberFormat="1" applyFont="1" applyFill="1" applyBorder="1" applyProtection="1">
      <protection locked="0"/>
    </xf>
    <xf numFmtId="43" fontId="0" fillId="0" borderId="0" xfId="1" applyFont="1" applyFill="1" applyBorder="1" applyProtection="1">
      <protection locked="0"/>
    </xf>
    <xf numFmtId="165" fontId="3" fillId="0" borderId="2" xfId="1" applyNumberFormat="1" applyFont="1" applyFill="1" applyBorder="1" applyAlignment="1" applyProtection="1"/>
    <xf numFmtId="165" fontId="3" fillId="0" borderId="3" xfId="1" applyNumberFormat="1" applyFont="1" applyFill="1" applyBorder="1" applyAlignment="1" applyProtection="1"/>
    <xf numFmtId="165" fontId="3" fillId="0" borderId="1" xfId="1" applyNumberFormat="1" applyFont="1" applyFill="1" applyBorder="1" applyAlignment="1" applyProtection="1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49" fontId="4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65" fontId="0" fillId="0" borderId="1" xfId="1" applyNumberFormat="1" applyFont="1" applyFill="1" applyBorder="1" applyAlignment="1" applyProtection="1"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164" fontId="0" fillId="0" borderId="0" xfId="0" applyNumberFormat="1" applyAlignment="1" applyProtection="1">
      <alignment horizontal="right"/>
      <protection locked="0"/>
    </xf>
    <xf numFmtId="43" fontId="0" fillId="0" borderId="0" xfId="3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 wrapText="1"/>
      <protection locked="0"/>
    </xf>
    <xf numFmtId="43" fontId="3" fillId="0" borderId="0" xfId="3" applyFont="1" applyFill="1" applyBorder="1" applyAlignment="1" applyProtection="1">
      <protection locked="0"/>
    </xf>
    <xf numFmtId="43" fontId="3" fillId="0" borderId="0" xfId="1" applyFont="1" applyFill="1" applyBorder="1" applyAlignment="1" applyProtection="1">
      <protection locked="0"/>
    </xf>
    <xf numFmtId="166" fontId="3" fillId="0" borderId="0" xfId="0" applyNumberFormat="1" applyFont="1" applyProtection="1">
      <protection locked="0"/>
    </xf>
    <xf numFmtId="166" fontId="3" fillId="0" borderId="0" xfId="3" applyNumberFormat="1" applyFont="1" applyFill="1" applyBorder="1" applyAlignment="1" applyProtection="1">
      <protection locked="0"/>
    </xf>
    <xf numFmtId="166" fontId="0" fillId="0" borderId="0" xfId="0" applyNumberForma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49" fontId="0" fillId="5" borderId="0" xfId="0" applyNumberFormat="1" applyFill="1" applyProtection="1">
      <protection locked="0"/>
    </xf>
    <xf numFmtId="164" fontId="0" fillId="5" borderId="0" xfId="0" applyNumberFormat="1" applyFill="1" applyProtection="1">
      <protection locked="0"/>
    </xf>
    <xf numFmtId="0" fontId="0" fillId="5" borderId="0" xfId="0" applyFill="1" applyProtection="1">
      <protection locked="0"/>
    </xf>
    <xf numFmtId="43" fontId="3" fillId="0" borderId="0" xfId="3" applyFont="1" applyFill="1" applyAlignment="1" applyProtection="1">
      <protection locked="0"/>
    </xf>
    <xf numFmtId="165" fontId="3" fillId="0" borderId="0" xfId="3" applyNumberFormat="1" applyFont="1" applyFill="1" applyBorder="1" applyAlignment="1" applyProtection="1">
      <protection locked="0"/>
    </xf>
    <xf numFmtId="43" fontId="4" fillId="0" borderId="0" xfId="1" applyFont="1" applyFill="1" applyAlignment="1" applyProtection="1">
      <protection locked="0"/>
    </xf>
    <xf numFmtId="43" fontId="4" fillId="0" borderId="0" xfId="0" applyNumberFormat="1" applyFont="1" applyProtection="1">
      <protection locked="0"/>
    </xf>
    <xf numFmtId="165" fontId="0" fillId="0" borderId="0" xfId="1" applyNumberFormat="1" applyFont="1" applyFill="1" applyBorder="1" applyAlignment="1" applyProtection="1"/>
    <xf numFmtId="165" fontId="3" fillId="0" borderId="0" xfId="1" applyNumberFormat="1" applyFont="1" applyFill="1" applyBorder="1" applyAlignment="1" applyProtection="1"/>
    <xf numFmtId="165" fontId="3" fillId="0" borderId="4" xfId="1" applyNumberFormat="1" applyFont="1" applyFill="1" applyBorder="1" applyAlignment="1" applyProtection="1"/>
    <xf numFmtId="0" fontId="2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43" fontId="0" fillId="0" borderId="1" xfId="1" applyFont="1" applyFill="1" applyBorder="1" applyAlignment="1" applyProtection="1">
      <protection locked="0"/>
    </xf>
    <xf numFmtId="0" fontId="2" fillId="0" borderId="0" xfId="0" applyFont="1" applyAlignment="1" applyProtection="1">
      <alignment vertical="top" wrapText="1"/>
      <protection locked="0"/>
    </xf>
    <xf numFmtId="165" fontId="0" fillId="0" borderId="1" xfId="1" applyNumberFormat="1" applyFont="1" applyFill="1" applyBorder="1" applyAlignment="1" applyProtection="1"/>
    <xf numFmtId="43" fontId="3" fillId="0" borderId="2" xfId="1" applyFont="1" applyFill="1" applyBorder="1" applyAlignment="1" applyProtection="1"/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5" fontId="2" fillId="0" borderId="0" xfId="1" applyNumberFormat="1" applyFont="1" applyFill="1" applyBorder="1" applyAlignment="1" applyProtection="1">
      <protection locked="0"/>
    </xf>
    <xf numFmtId="43" fontId="2" fillId="0" borderId="0" xfId="1" applyFont="1" applyFill="1" applyBorder="1" applyAlignment="1" applyProtection="1">
      <protection locked="0"/>
    </xf>
    <xf numFmtId="165" fontId="5" fillId="0" borderId="1" xfId="1" applyNumberFormat="1" applyFont="1" applyFill="1" applyBorder="1" applyAlignment="1" applyProtection="1"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2" fillId="0" borderId="2" xfId="1" applyNumberFormat="1" applyFont="1" applyFill="1" applyBorder="1" applyAlignment="1" applyProtection="1">
      <protection locked="0"/>
    </xf>
    <xf numFmtId="0" fontId="8" fillId="0" borderId="0" xfId="0" applyFont="1" applyProtection="1">
      <protection locked="0"/>
    </xf>
    <xf numFmtId="43" fontId="5" fillId="0" borderId="0" xfId="1" applyFont="1" applyFill="1" applyBorder="1" applyAlignment="1" applyProtection="1">
      <protection locked="0"/>
    </xf>
    <xf numFmtId="43" fontId="5" fillId="0" borderId="1" xfId="1" applyFont="1" applyFill="1" applyBorder="1" applyAlignment="1" applyProtection="1">
      <protection locked="0"/>
    </xf>
    <xf numFmtId="43" fontId="5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165" fontId="2" fillId="0" borderId="0" xfId="1" applyNumberFormat="1" applyFont="1" applyFill="1" applyBorder="1" applyAlignment="1" applyProtection="1"/>
    <xf numFmtId="165" fontId="5" fillId="0" borderId="0" xfId="1" applyNumberFormat="1" applyFont="1" applyFill="1" applyBorder="1" applyAlignment="1" applyProtection="1"/>
    <xf numFmtId="165" fontId="5" fillId="0" borderId="1" xfId="1" applyNumberFormat="1" applyFont="1" applyFill="1" applyBorder="1" applyAlignment="1" applyProtection="1"/>
    <xf numFmtId="165" fontId="2" fillId="0" borderId="1" xfId="1" applyNumberFormat="1" applyFont="1" applyFill="1" applyBorder="1" applyAlignment="1" applyProtection="1"/>
    <xf numFmtId="43" fontId="2" fillId="0" borderId="2" xfId="1" applyFont="1" applyFill="1" applyBorder="1" applyAlignment="1" applyProtection="1"/>
    <xf numFmtId="165" fontId="2" fillId="0" borderId="3" xfId="1" applyNumberFormat="1" applyFont="1" applyFill="1" applyBorder="1" applyAlignment="1" applyProtection="1"/>
    <xf numFmtId="165" fontId="2" fillId="0" borderId="2" xfId="1" applyNumberFormat="1" applyFont="1" applyFill="1" applyBorder="1" applyAlignment="1" applyProtection="1"/>
    <xf numFmtId="43" fontId="5" fillId="0" borderId="0" xfId="1" applyFont="1" applyFill="1" applyProtection="1">
      <protection locked="0"/>
    </xf>
    <xf numFmtId="165" fontId="5" fillId="0" borderId="0" xfId="1" applyNumberFormat="1" applyFont="1" applyFill="1" applyProtection="1">
      <protection locked="0"/>
    </xf>
    <xf numFmtId="165" fontId="5" fillId="0" borderId="0" xfId="1" applyNumberFormat="1" applyFont="1" applyFill="1" applyBorder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165" fontId="5" fillId="0" borderId="0" xfId="1" applyNumberFormat="1" applyFont="1" applyFill="1" applyAlignment="1" applyProtection="1">
      <alignment horizontal="center" vertical="center"/>
      <protection locked="0"/>
    </xf>
    <xf numFmtId="165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65" fontId="5" fillId="0" borderId="0" xfId="1" applyNumberFormat="1" applyFont="1" applyFill="1" applyAlignment="1" applyProtection="1">
      <alignment vertical="center"/>
      <protection locked="0"/>
    </xf>
    <xf numFmtId="165" fontId="5" fillId="0" borderId="0" xfId="1" applyNumberFormat="1" applyFont="1" applyFill="1" applyBorder="1" applyAlignment="1" applyProtection="1">
      <alignment vertical="center"/>
      <protection locked="0"/>
    </xf>
    <xf numFmtId="43" fontId="5" fillId="0" borderId="0" xfId="1" applyFont="1" applyFill="1" applyAlignment="1" applyProtection="1">
      <alignment horizontal="center"/>
      <protection locked="0"/>
    </xf>
    <xf numFmtId="43" fontId="5" fillId="0" borderId="0" xfId="3" applyFont="1" applyFill="1" applyAlignment="1" applyProtection="1">
      <alignment horizontal="center"/>
      <protection locked="0"/>
    </xf>
    <xf numFmtId="165" fontId="5" fillId="0" borderId="0" xfId="3" applyNumberFormat="1" applyFont="1" applyFill="1" applyAlignment="1" applyProtection="1">
      <alignment horizontal="center"/>
      <protection locked="0"/>
    </xf>
    <xf numFmtId="165" fontId="5" fillId="0" borderId="0" xfId="3" applyNumberFormat="1" applyFont="1" applyFill="1" applyBorder="1" applyAlignment="1" applyProtection="1">
      <alignment horizontal="center"/>
      <protection locked="0"/>
    </xf>
    <xf numFmtId="43" fontId="5" fillId="0" borderId="0" xfId="5" applyFont="1" applyFill="1" applyAlignment="1" applyProtection="1">
      <alignment horizontal="center"/>
      <protection locked="0"/>
    </xf>
    <xf numFmtId="165" fontId="5" fillId="0" borderId="0" xfId="5" applyNumberFormat="1" applyFont="1" applyFill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165" fontId="5" fillId="0" borderId="0" xfId="1" applyNumberFormat="1" applyFont="1" applyFill="1" applyAlignment="1" applyProtection="1">
      <alignment horizontal="center"/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65" fontId="2" fillId="0" borderId="0" xfId="1" applyNumberFormat="1" applyFont="1" applyFill="1" applyBorder="1" applyProtection="1">
      <protection locked="0"/>
    </xf>
    <xf numFmtId="164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165" fontId="2" fillId="0" borderId="0" xfId="1" applyNumberFormat="1" applyFont="1" applyFill="1" applyProtection="1">
      <protection locked="0"/>
    </xf>
    <xf numFmtId="43" fontId="2" fillId="0" borderId="0" xfId="1" applyFont="1" applyFill="1" applyProtection="1">
      <protection locked="0"/>
    </xf>
    <xf numFmtId="43" fontId="2" fillId="0" borderId="0" xfId="1" applyFont="1" applyFill="1" applyBorder="1" applyProtection="1">
      <protection locked="0"/>
    </xf>
    <xf numFmtId="165" fontId="5" fillId="0" borderId="1" xfId="1" applyNumberFormat="1" applyFont="1" applyFill="1" applyBorder="1" applyProtection="1">
      <protection locked="0"/>
    </xf>
    <xf numFmtId="165" fontId="2" fillId="0" borderId="1" xfId="1" applyNumberFormat="1" applyFont="1" applyFill="1" applyBorder="1" applyProtection="1">
      <protection locked="0"/>
    </xf>
    <xf numFmtId="43" fontId="8" fillId="0" borderId="0" xfId="3" applyFont="1" applyFill="1" applyProtection="1">
      <protection locked="0"/>
    </xf>
    <xf numFmtId="43" fontId="5" fillId="0" borderId="0" xfId="3" applyFont="1" applyFill="1" applyProtection="1">
      <protection locked="0"/>
    </xf>
    <xf numFmtId="43" fontId="2" fillId="0" borderId="0" xfId="3" applyFont="1" applyFill="1" applyAlignment="1" applyProtection="1">
      <protection locked="0"/>
    </xf>
    <xf numFmtId="43" fontId="5" fillId="0" borderId="0" xfId="1" applyFont="1" applyFill="1" applyBorder="1" applyProtection="1">
      <protection locked="0"/>
    </xf>
    <xf numFmtId="165" fontId="2" fillId="0" borderId="2" xfId="1" applyNumberFormat="1" applyFont="1" applyFill="1" applyBorder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5" fontId="2" fillId="0" borderId="3" xfId="1" applyNumberFormat="1" applyFont="1" applyFill="1" applyBorder="1" applyProtection="1">
      <protection locked="0"/>
    </xf>
    <xf numFmtId="165" fontId="2" fillId="0" borderId="0" xfId="1" applyNumberFormat="1" applyFont="1" applyFill="1" applyAlignment="1" applyProtection="1">
      <alignment horizontal="center"/>
      <protection locked="0"/>
    </xf>
    <xf numFmtId="165" fontId="2" fillId="0" borderId="0" xfId="1" applyNumberFormat="1" applyFont="1" applyFill="1" applyBorder="1" applyAlignment="1" applyProtection="1">
      <alignment horizontal="center"/>
      <protection locked="0"/>
    </xf>
    <xf numFmtId="165" fontId="2" fillId="0" borderId="0" xfId="1" applyNumberFormat="1" applyFont="1" applyFill="1" applyBorder="1" applyProtection="1"/>
    <xf numFmtId="165" fontId="5" fillId="0" borderId="0" xfId="1" applyNumberFormat="1" applyFont="1" applyFill="1" applyBorder="1" applyProtection="1"/>
    <xf numFmtId="165" fontId="5" fillId="0" borderId="1" xfId="1" applyNumberFormat="1" applyFont="1" applyFill="1" applyBorder="1" applyProtection="1"/>
    <xf numFmtId="165" fontId="2" fillId="0" borderId="1" xfId="1" applyNumberFormat="1" applyFont="1" applyFill="1" applyBorder="1" applyProtection="1"/>
    <xf numFmtId="165" fontId="2" fillId="0" borderId="2" xfId="1" applyNumberFormat="1" applyFont="1" applyFill="1" applyBorder="1" applyProtection="1"/>
    <xf numFmtId="43" fontId="2" fillId="0" borderId="2" xfId="1" applyFont="1" applyFill="1" applyBorder="1" applyProtection="1"/>
    <xf numFmtId="165" fontId="2" fillId="0" borderId="3" xfId="1" applyNumberFormat="1" applyFont="1" applyFill="1" applyBorder="1" applyProtection="1"/>
    <xf numFmtId="165" fontId="2" fillId="0" borderId="0" xfId="1" applyNumberFormat="1" applyFont="1" applyFill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65" fontId="6" fillId="0" borderId="0" xfId="1" applyNumberFormat="1" applyFont="1" applyFill="1" applyAlignment="1" applyProtection="1">
      <alignment horizontal="center"/>
      <protection locked="0"/>
    </xf>
    <xf numFmtId="165" fontId="4" fillId="0" borderId="0" xfId="1" applyNumberFormat="1" applyFont="1" applyFill="1" applyAlignment="1" applyProtection="1">
      <alignment horizontal="center"/>
      <protection locked="0"/>
    </xf>
    <xf numFmtId="165" fontId="4" fillId="0" borderId="0" xfId="1" applyNumberFormat="1" applyFont="1" applyFill="1" applyAlignment="1" applyProtection="1">
      <alignment horizontal="right" wrapText="1"/>
      <protection locked="0"/>
    </xf>
    <xf numFmtId="165" fontId="4" fillId="0" borderId="0" xfId="1" applyNumberFormat="1" applyFont="1" applyFill="1" applyProtection="1">
      <protection locked="0"/>
    </xf>
    <xf numFmtId="49" fontId="4" fillId="0" borderId="0" xfId="0" applyNumberFormat="1" applyFont="1" applyAlignment="1" applyProtection="1">
      <alignment wrapText="1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10" fontId="3" fillId="0" borderId="0" xfId="7" applyNumberFormat="1" applyFont="1" applyFill="1" applyProtection="1">
      <protection locked="0"/>
    </xf>
    <xf numFmtId="10" fontId="0" fillId="0" borderId="0" xfId="7" applyNumberFormat="1" applyFont="1" applyFill="1" applyProtection="1">
      <protection locked="0"/>
    </xf>
    <xf numFmtId="165" fontId="3" fillId="0" borderId="1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165" fontId="0" fillId="0" borderId="1" xfId="1" applyNumberFormat="1" applyFont="1" applyFill="1" applyBorder="1" applyAlignment="1" applyProtection="1">
      <alignment horizontal="center"/>
      <protection locked="0"/>
    </xf>
    <xf numFmtId="49" fontId="11" fillId="0" borderId="0" xfId="0" applyNumberFormat="1" applyFont="1" applyProtection="1"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5" fontId="12" fillId="0" borderId="0" xfId="1" applyNumberFormat="1" applyFont="1" applyFill="1" applyAlignment="1" applyProtection="1">
      <alignment horizontal="center"/>
      <protection locked="0"/>
    </xf>
    <xf numFmtId="165" fontId="10" fillId="0" borderId="0" xfId="1" applyNumberFormat="1" applyFont="1" applyFill="1" applyAlignment="1" applyProtection="1">
      <alignment horizontal="center"/>
      <protection locked="0"/>
    </xf>
    <xf numFmtId="167" fontId="3" fillId="0" borderId="3" xfId="1" applyNumberFormat="1" applyFont="1" applyFill="1" applyBorder="1" applyAlignment="1" applyProtection="1">
      <protection locked="0"/>
    </xf>
    <xf numFmtId="167" fontId="3" fillId="0" borderId="0" xfId="1" applyNumberFormat="1" applyFont="1" applyFill="1" applyBorder="1" applyAlignment="1" applyProtection="1">
      <protection locked="0"/>
    </xf>
    <xf numFmtId="43" fontId="0" fillId="0" borderId="0" xfId="1" applyFont="1" applyFill="1" applyProtection="1">
      <protection locked="0"/>
    </xf>
    <xf numFmtId="43" fontId="0" fillId="0" borderId="0" xfId="1" applyFont="1" applyFill="1" applyAlignment="1" applyProtection="1">
      <alignment horizontal="center"/>
      <protection locked="0"/>
    </xf>
    <xf numFmtId="165" fontId="3" fillId="0" borderId="0" xfId="1" applyNumberFormat="1" applyFont="1" applyFill="1" applyProtection="1"/>
    <xf numFmtId="165" fontId="3" fillId="0" borderId="4" xfId="1" applyNumberFormat="1" applyFont="1" applyFill="1" applyBorder="1" applyProtection="1"/>
    <xf numFmtId="165" fontId="3" fillId="0" borderId="1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center"/>
    </xf>
    <xf numFmtId="165" fontId="3" fillId="0" borderId="4" xfId="1" applyNumberFormat="1" applyFont="1" applyFill="1" applyBorder="1" applyAlignment="1" applyProtection="1">
      <alignment horizontal="center"/>
    </xf>
    <xf numFmtId="165" fontId="11" fillId="0" borderId="4" xfId="1" applyNumberFormat="1" applyFont="1" applyFill="1" applyBorder="1" applyAlignment="1" applyProtection="1">
      <alignment horizontal="center"/>
    </xf>
    <xf numFmtId="49" fontId="16" fillId="3" borderId="6" xfId="0" applyNumberFormat="1" applyFont="1" applyFill="1" applyBorder="1"/>
    <xf numFmtId="0" fontId="16" fillId="3" borderId="6" xfId="0" applyFont="1" applyFill="1" applyBorder="1"/>
    <xf numFmtId="0" fontId="16" fillId="4" borderId="6" xfId="0" applyFont="1" applyFill="1" applyBorder="1"/>
    <xf numFmtId="3" fontId="16" fillId="4" borderId="6" xfId="0" applyNumberFormat="1" applyFont="1" applyFill="1" applyBorder="1"/>
    <xf numFmtId="49" fontId="16" fillId="3" borderId="6" xfId="0" applyNumberFormat="1" applyFont="1" applyFill="1" applyBorder="1" applyAlignment="1">
      <alignment vertical="top"/>
    </xf>
    <xf numFmtId="49" fontId="16" fillId="3" borderId="6" xfId="0" applyNumberFormat="1" applyFont="1" applyFill="1" applyBorder="1" applyAlignment="1">
      <alignment horizontal="left" indent="1"/>
    </xf>
    <xf numFmtId="43" fontId="4" fillId="0" borderId="0" xfId="1" applyFont="1" applyFill="1" applyBorder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3" fontId="4" fillId="0" borderId="0" xfId="0" applyNumberFormat="1" applyFont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3" fillId="0" borderId="2" xfId="1" applyNumberFormat="1" applyFont="1" applyBorder="1"/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5" fontId="6" fillId="0" borderId="0" xfId="1" applyNumberFormat="1" applyFont="1" applyFill="1" applyAlignment="1" applyProtection="1">
      <alignment horizontal="center"/>
      <protection locked="0"/>
    </xf>
    <xf numFmtId="165" fontId="4" fillId="0" borderId="0" xfId="1" applyNumberFormat="1" applyFont="1" applyFill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165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5" fillId="0" borderId="0" xfId="1" applyNumberFormat="1" applyFont="1" applyFill="1" applyAlignment="1" applyProtection="1">
      <alignment horizontal="center" vertical="center"/>
      <protection locked="0"/>
    </xf>
    <xf numFmtId="165" fontId="0" fillId="0" borderId="0" xfId="1" applyNumberFormat="1" applyFont="1" applyFill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5" fontId="0" fillId="0" borderId="1" xfId="1" applyNumberFormat="1" applyFont="1" applyFill="1" applyBorder="1" applyAlignment="1" applyProtection="1">
      <alignment horizontal="center" vertical="center" wrapText="1"/>
      <protection locked="0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Normal 3" xfId="6" xr:uid="{FA8FBB57-397C-4B65-B006-CA21CC923979}"/>
    <cellStyle name="Percent" xfId="7" builtinId="5"/>
  </cellStyles>
  <dxfs count="0"/>
  <tableStyles count="1" defaultTableStyle="TableStyleMedium2" defaultPivotStyle="PivotStyleLight16">
    <tableStyle name="Invisible" pivot="0" table="0" count="0" xr9:uid="{2598B407-473E-4F73-8C56-1A6EACC75969}"/>
  </tableStyles>
  <colors>
    <mruColors>
      <color rgb="FF00FFFF"/>
      <color rgb="FF66FF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15.bin"/><Relationship Id="rId13" Type="http://schemas.openxmlformats.org/officeDocument/2006/relationships/customProperty" Target="../customProperty20.bin"/><Relationship Id="rId3" Type="http://schemas.openxmlformats.org/officeDocument/2006/relationships/customProperty" Target="../customProperty10.bin"/><Relationship Id="rId7" Type="http://schemas.openxmlformats.org/officeDocument/2006/relationships/customProperty" Target="../customProperty14.bin"/><Relationship Id="rId12" Type="http://schemas.openxmlformats.org/officeDocument/2006/relationships/customProperty" Target="../customProperty19.bin"/><Relationship Id="rId2" Type="http://schemas.openxmlformats.org/officeDocument/2006/relationships/customProperty" Target="../customProperty9.bin"/><Relationship Id="rId1" Type="http://schemas.openxmlformats.org/officeDocument/2006/relationships/customProperty" Target="../customProperty8.bin"/><Relationship Id="rId6" Type="http://schemas.openxmlformats.org/officeDocument/2006/relationships/customProperty" Target="../customProperty13.bin"/><Relationship Id="rId11" Type="http://schemas.openxmlformats.org/officeDocument/2006/relationships/customProperty" Target="../customProperty18.bin"/><Relationship Id="rId5" Type="http://schemas.openxmlformats.org/officeDocument/2006/relationships/customProperty" Target="../customProperty12.bin"/><Relationship Id="rId10" Type="http://schemas.openxmlformats.org/officeDocument/2006/relationships/customProperty" Target="../customProperty17.bin"/><Relationship Id="rId4" Type="http://schemas.openxmlformats.org/officeDocument/2006/relationships/customProperty" Target="../customProperty11.bin"/><Relationship Id="rId9" Type="http://schemas.openxmlformats.org/officeDocument/2006/relationships/customProperty" Target="../customProperty16.bin"/><Relationship Id="rId14" Type="http://schemas.openxmlformats.org/officeDocument/2006/relationships/customProperty" Target="../customProperty21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29.bin"/><Relationship Id="rId13" Type="http://schemas.openxmlformats.org/officeDocument/2006/relationships/customProperty" Target="../customProperty34.bin"/><Relationship Id="rId3" Type="http://schemas.openxmlformats.org/officeDocument/2006/relationships/customProperty" Target="../customProperty24.bin"/><Relationship Id="rId7" Type="http://schemas.openxmlformats.org/officeDocument/2006/relationships/customProperty" Target="../customProperty28.bin"/><Relationship Id="rId12" Type="http://schemas.openxmlformats.org/officeDocument/2006/relationships/customProperty" Target="../customProperty33.bin"/><Relationship Id="rId2" Type="http://schemas.openxmlformats.org/officeDocument/2006/relationships/customProperty" Target="../customProperty23.bin"/><Relationship Id="rId1" Type="http://schemas.openxmlformats.org/officeDocument/2006/relationships/customProperty" Target="../customProperty22.bin"/><Relationship Id="rId6" Type="http://schemas.openxmlformats.org/officeDocument/2006/relationships/customProperty" Target="../customProperty27.bin"/><Relationship Id="rId11" Type="http://schemas.openxmlformats.org/officeDocument/2006/relationships/customProperty" Target="../customProperty32.bin"/><Relationship Id="rId5" Type="http://schemas.openxmlformats.org/officeDocument/2006/relationships/customProperty" Target="../customProperty26.bin"/><Relationship Id="rId10" Type="http://schemas.openxmlformats.org/officeDocument/2006/relationships/customProperty" Target="../customProperty31.bin"/><Relationship Id="rId4" Type="http://schemas.openxmlformats.org/officeDocument/2006/relationships/customProperty" Target="../customProperty25.bin"/><Relationship Id="rId9" Type="http://schemas.openxmlformats.org/officeDocument/2006/relationships/customProperty" Target="../customProperty30.bin"/><Relationship Id="rId14" Type="http://schemas.openxmlformats.org/officeDocument/2006/relationships/customProperty" Target="../customProperty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K105"/>
  <sheetViews>
    <sheetView tabSelected="1" topLeftCell="A10" zoomScale="84" zoomScaleNormal="84" zoomScaleSheetLayoutView="80" workbookViewId="0">
      <selection activeCell="F14" sqref="F14:H14"/>
    </sheetView>
  </sheetViews>
  <sheetFormatPr defaultColWidth="8.8984375" defaultRowHeight="24" customHeight="1" outlineLevelCol="1" x14ac:dyDescent="0.65"/>
  <cols>
    <col min="1" max="1" width="55" style="1" customWidth="1"/>
    <col min="2" max="2" width="8.69921875" style="19" customWidth="1"/>
    <col min="3" max="3" width="1.69921875" style="19" customWidth="1"/>
    <col min="4" max="4" width="16" style="12" customWidth="1" outlineLevel="1"/>
    <col min="5" max="5" width="1.69921875" style="12" customWidth="1" outlineLevel="1"/>
    <col min="6" max="6" width="16" style="12" customWidth="1" outlineLevel="1"/>
    <col min="7" max="7" width="1.69921875" style="12" customWidth="1" outlineLevel="1"/>
    <col min="8" max="8" width="16" style="12" customWidth="1" outlineLevel="1"/>
    <col min="9" max="9" width="1.69921875" style="12" customWidth="1" outlineLevel="1"/>
    <col min="10" max="10" width="16" style="12" customWidth="1" outlineLevel="1"/>
    <col min="11" max="11" width="10.69921875" style="1" bestFit="1" customWidth="1"/>
    <col min="12" max="16384" width="8.8984375" style="1"/>
  </cols>
  <sheetData>
    <row r="1" spans="1:10" ht="24" customHeight="1" x14ac:dyDescent="0.7">
      <c r="A1" s="9" t="s">
        <v>0</v>
      </c>
      <c r="B1" s="10"/>
      <c r="C1" s="11"/>
    </row>
    <row r="2" spans="1:10" ht="24" customHeight="1" x14ac:dyDescent="0.7">
      <c r="A2" s="13" t="s">
        <v>218</v>
      </c>
      <c r="B2" s="10"/>
      <c r="C2" s="11"/>
    </row>
    <row r="3" spans="1:10" ht="24" customHeight="1" x14ac:dyDescent="0.7">
      <c r="A3" s="13"/>
      <c r="B3" s="14"/>
      <c r="C3" s="14"/>
    </row>
    <row r="4" spans="1:10" ht="24" customHeight="1" x14ac:dyDescent="0.7">
      <c r="A4" s="15"/>
      <c r="B4" s="14"/>
      <c r="C4" s="14"/>
      <c r="D4" s="216" t="s">
        <v>1</v>
      </c>
      <c r="E4" s="216"/>
      <c r="F4" s="216"/>
      <c r="G4" s="216"/>
      <c r="H4" s="217" t="s">
        <v>2</v>
      </c>
      <c r="I4" s="217"/>
      <c r="J4" s="217"/>
    </row>
    <row r="5" spans="1:10" ht="24" customHeight="1" x14ac:dyDescent="0.65">
      <c r="A5" s="15"/>
      <c r="B5" s="14"/>
      <c r="C5" s="14"/>
      <c r="D5" s="18" t="s">
        <v>263</v>
      </c>
      <c r="E5" s="18"/>
      <c r="F5" s="18" t="s">
        <v>3</v>
      </c>
      <c r="G5" s="19"/>
      <c r="H5" s="18" t="s">
        <v>263</v>
      </c>
      <c r="I5" s="18"/>
      <c r="J5" s="18" t="s">
        <v>3</v>
      </c>
    </row>
    <row r="6" spans="1:10" ht="24" customHeight="1" x14ac:dyDescent="0.7">
      <c r="A6" s="13" t="s">
        <v>4</v>
      </c>
      <c r="B6" s="14" t="s">
        <v>5</v>
      </c>
      <c r="C6" s="14"/>
      <c r="D6" s="20" t="s">
        <v>264</v>
      </c>
      <c r="E6" s="21"/>
      <c r="F6" s="20" t="s">
        <v>225</v>
      </c>
      <c r="G6" s="21"/>
      <c r="H6" s="20" t="s">
        <v>264</v>
      </c>
      <c r="I6" s="21"/>
      <c r="J6" s="20" t="s">
        <v>225</v>
      </c>
    </row>
    <row r="7" spans="1:10" ht="24" customHeight="1" x14ac:dyDescent="0.7">
      <c r="A7" s="13"/>
      <c r="B7" s="14"/>
      <c r="C7" s="14"/>
      <c r="D7" s="22" t="s">
        <v>6</v>
      </c>
      <c r="E7" s="23"/>
      <c r="F7" s="22"/>
      <c r="G7" s="23"/>
      <c r="H7" s="22" t="s">
        <v>6</v>
      </c>
      <c r="I7" s="23"/>
      <c r="J7" s="22"/>
    </row>
    <row r="8" spans="1:10" ht="24" customHeight="1" x14ac:dyDescent="0.7">
      <c r="A8" s="24"/>
      <c r="B8" s="14"/>
      <c r="C8" s="14"/>
      <c r="D8" s="214" t="s">
        <v>7</v>
      </c>
      <c r="E8" s="215"/>
      <c r="F8" s="215"/>
      <c r="G8" s="215"/>
      <c r="H8" s="215"/>
      <c r="I8" s="215"/>
      <c r="J8" s="215"/>
    </row>
    <row r="9" spans="1:10" ht="24" customHeight="1" x14ac:dyDescent="0.7">
      <c r="A9" s="26" t="s">
        <v>8</v>
      </c>
      <c r="B9" s="14"/>
      <c r="C9" s="14"/>
      <c r="D9" s="27"/>
      <c r="E9" s="27"/>
      <c r="F9" s="27"/>
      <c r="G9" s="27"/>
      <c r="H9" s="27"/>
      <c r="I9" s="27"/>
      <c r="J9" s="27"/>
    </row>
    <row r="10" spans="1:10" ht="24" customHeight="1" x14ac:dyDescent="0.65">
      <c r="A10" s="28" t="s">
        <v>9</v>
      </c>
      <c r="B10" s="25"/>
      <c r="C10" s="25"/>
      <c r="D10" s="27">
        <v>281482</v>
      </c>
      <c r="E10" s="29"/>
      <c r="F10" s="27">
        <v>378801</v>
      </c>
      <c r="G10" s="29"/>
      <c r="H10" s="27">
        <v>91548</v>
      </c>
      <c r="I10" s="29"/>
      <c r="J10" s="29">
        <v>201095</v>
      </c>
    </row>
    <row r="11" spans="1:10" ht="24" customHeight="1" x14ac:dyDescent="0.65">
      <c r="A11" s="28" t="s">
        <v>10</v>
      </c>
      <c r="B11" s="25">
        <v>3</v>
      </c>
      <c r="C11" s="25"/>
      <c r="D11" s="27">
        <v>1657274</v>
      </c>
      <c r="E11" s="29"/>
      <c r="F11" s="27">
        <v>1961965</v>
      </c>
      <c r="G11" s="29"/>
      <c r="H11" s="27">
        <v>1647624</v>
      </c>
      <c r="I11" s="29"/>
      <c r="J11" s="29">
        <v>1955900</v>
      </c>
    </row>
    <row r="12" spans="1:10" ht="24" customHeight="1" x14ac:dyDescent="0.65">
      <c r="A12" s="28" t="s">
        <v>11</v>
      </c>
      <c r="B12" s="25"/>
      <c r="C12" s="25"/>
      <c r="D12" s="27">
        <v>109158</v>
      </c>
      <c r="E12" s="29"/>
      <c r="F12" s="27">
        <v>119375</v>
      </c>
      <c r="G12" s="29"/>
      <c r="H12" s="27">
        <v>0</v>
      </c>
      <c r="I12" s="29"/>
      <c r="J12" s="29">
        <v>0</v>
      </c>
    </row>
    <row r="13" spans="1:10" ht="24" hidden="1" customHeight="1" x14ac:dyDescent="0.65">
      <c r="A13" s="28" t="s">
        <v>230</v>
      </c>
      <c r="B13" s="25">
        <v>3</v>
      </c>
      <c r="C13" s="25"/>
      <c r="D13" s="27">
        <v>0</v>
      </c>
      <c r="E13" s="29"/>
      <c r="F13" s="27">
        <v>0</v>
      </c>
      <c r="G13" s="29"/>
      <c r="H13" s="27">
        <v>0</v>
      </c>
      <c r="I13" s="29"/>
      <c r="J13" s="29">
        <v>0</v>
      </c>
    </row>
    <row r="14" spans="1:10" ht="24" customHeight="1" x14ac:dyDescent="0.65">
      <c r="A14" s="30" t="s">
        <v>23</v>
      </c>
      <c r="B14" s="25">
        <v>14</v>
      </c>
      <c r="C14" s="25"/>
      <c r="D14" s="27">
        <v>3817</v>
      </c>
      <c r="E14" s="29"/>
      <c r="F14" s="27">
        <v>7477</v>
      </c>
      <c r="G14" s="29"/>
      <c r="H14" s="27">
        <v>3817</v>
      </c>
      <c r="I14" s="29"/>
      <c r="J14" s="29">
        <v>7477</v>
      </c>
    </row>
    <row r="15" spans="1:10" ht="24" customHeight="1" x14ac:dyDescent="0.65">
      <c r="A15" s="28" t="s">
        <v>12</v>
      </c>
      <c r="B15" s="25">
        <v>3</v>
      </c>
      <c r="C15" s="25"/>
      <c r="D15" s="27">
        <v>346814</v>
      </c>
      <c r="E15" s="29"/>
      <c r="F15" s="27">
        <v>217587</v>
      </c>
      <c r="G15" s="29"/>
      <c r="H15" s="27">
        <v>4635</v>
      </c>
      <c r="I15" s="29"/>
      <c r="J15" s="29">
        <v>1991</v>
      </c>
    </row>
    <row r="16" spans="1:10" ht="24" customHeight="1" x14ac:dyDescent="0.7">
      <c r="A16" s="24" t="s">
        <v>13</v>
      </c>
      <c r="B16" s="10"/>
      <c r="C16" s="10"/>
      <c r="D16" s="65">
        <f>ROUND(SUM(D10:D15),0)</f>
        <v>2398545</v>
      </c>
      <c r="E16" s="32"/>
      <c r="F16" s="65">
        <f>ROUND(SUM(F10:F15),0)</f>
        <v>2685205</v>
      </c>
      <c r="G16" s="32"/>
      <c r="H16" s="65">
        <f>ROUND(SUM(H10:H15),0)</f>
        <v>1747624</v>
      </c>
      <c r="I16" s="32"/>
      <c r="J16" s="65">
        <f>ROUND(SUM(J10:J15),0)</f>
        <v>2166463</v>
      </c>
    </row>
    <row r="17" spans="1:10" ht="24" customHeight="1" x14ac:dyDescent="0.65">
      <c r="A17" s="28"/>
      <c r="B17" s="14"/>
      <c r="C17" s="14"/>
      <c r="D17" s="29"/>
      <c r="E17" s="29"/>
      <c r="F17" s="29"/>
      <c r="G17" s="29"/>
      <c r="H17" s="29"/>
      <c r="I17" s="29"/>
      <c r="J17" s="29"/>
    </row>
    <row r="18" spans="1:10" s="33" customFormat="1" ht="24" customHeight="1" x14ac:dyDescent="0.7">
      <c r="A18" s="26" t="s">
        <v>14</v>
      </c>
      <c r="B18" s="14"/>
      <c r="C18" s="14"/>
      <c r="D18" s="27"/>
      <c r="E18" s="29"/>
      <c r="F18" s="29"/>
      <c r="G18" s="29"/>
      <c r="H18" s="29"/>
      <c r="I18" s="29"/>
      <c r="J18" s="29"/>
    </row>
    <row r="19" spans="1:10" ht="21" customHeight="1" x14ac:dyDescent="0.65">
      <c r="A19" s="28" t="s">
        <v>15</v>
      </c>
      <c r="B19" s="25">
        <v>5</v>
      </c>
      <c r="C19" s="25"/>
      <c r="D19" s="27">
        <v>0</v>
      </c>
      <c r="E19" s="29"/>
      <c r="F19" s="27">
        <v>0</v>
      </c>
      <c r="G19" s="29"/>
      <c r="H19" s="27">
        <v>83781698</v>
      </c>
      <c r="I19" s="29"/>
      <c r="J19" s="29">
        <v>83781698</v>
      </c>
    </row>
    <row r="20" spans="1:10" ht="24" customHeight="1" x14ac:dyDescent="0.65">
      <c r="A20" s="28" t="s">
        <v>16</v>
      </c>
      <c r="B20" s="25">
        <v>4</v>
      </c>
      <c r="C20" s="25"/>
      <c r="D20" s="27">
        <v>3744659</v>
      </c>
      <c r="E20" s="29"/>
      <c r="F20" s="27">
        <v>3733578</v>
      </c>
      <c r="G20" s="29"/>
      <c r="H20" s="27">
        <v>4081617</v>
      </c>
      <c r="I20" s="29"/>
      <c r="J20" s="29">
        <v>4081617</v>
      </c>
    </row>
    <row r="21" spans="1:10" ht="24" customHeight="1" x14ac:dyDescent="0.65">
      <c r="A21" s="28" t="s">
        <v>17</v>
      </c>
      <c r="B21" s="25"/>
      <c r="C21" s="25"/>
      <c r="D21" s="27">
        <v>200714</v>
      </c>
      <c r="E21" s="29"/>
      <c r="F21" s="27">
        <v>226134</v>
      </c>
      <c r="G21" s="29"/>
      <c r="H21" s="27">
        <v>0</v>
      </c>
      <c r="I21" s="29"/>
      <c r="J21" s="29">
        <v>0</v>
      </c>
    </row>
    <row r="22" spans="1:10" ht="24" customHeight="1" x14ac:dyDescent="0.65">
      <c r="A22" s="28" t="s">
        <v>18</v>
      </c>
      <c r="B22" s="25">
        <v>3</v>
      </c>
      <c r="C22" s="25"/>
      <c r="D22" s="27">
        <v>610379</v>
      </c>
      <c r="E22" s="29"/>
      <c r="F22" s="27">
        <v>610379</v>
      </c>
      <c r="G22" s="29"/>
      <c r="H22" s="27">
        <v>74419038</v>
      </c>
      <c r="I22" s="29"/>
      <c r="J22" s="29">
        <v>74283584</v>
      </c>
    </row>
    <row r="23" spans="1:10" ht="24" customHeight="1" x14ac:dyDescent="0.65">
      <c r="A23" s="28" t="s">
        <v>19</v>
      </c>
      <c r="B23" s="25">
        <v>6</v>
      </c>
      <c r="C23" s="14"/>
      <c r="D23" s="27">
        <v>99954629</v>
      </c>
      <c r="E23" s="29"/>
      <c r="F23" s="27">
        <v>98256471</v>
      </c>
      <c r="G23" s="29"/>
      <c r="H23" s="27">
        <v>0</v>
      </c>
      <c r="I23" s="29"/>
      <c r="J23" s="29">
        <v>0</v>
      </c>
    </row>
    <row r="24" spans="1:10" ht="24" customHeight="1" x14ac:dyDescent="0.65">
      <c r="A24" s="28" t="s">
        <v>20</v>
      </c>
      <c r="B24" s="25">
        <v>7</v>
      </c>
      <c r="C24" s="25"/>
      <c r="D24" s="27">
        <v>96205804</v>
      </c>
      <c r="E24" s="29"/>
      <c r="F24" s="27">
        <v>95860212</v>
      </c>
      <c r="G24" s="29"/>
      <c r="H24" s="27">
        <v>370020</v>
      </c>
      <c r="I24" s="29"/>
      <c r="J24" s="29">
        <v>359279</v>
      </c>
    </row>
    <row r="25" spans="1:10" ht="24" customHeight="1" x14ac:dyDescent="0.65">
      <c r="A25" s="28" t="s">
        <v>21</v>
      </c>
      <c r="B25" s="25"/>
      <c r="C25" s="25"/>
      <c r="D25" s="27">
        <v>531503</v>
      </c>
      <c r="E25" s="29"/>
      <c r="F25" s="27">
        <v>521394</v>
      </c>
      <c r="G25" s="29"/>
      <c r="H25" s="27">
        <v>226813</v>
      </c>
      <c r="I25" s="29"/>
      <c r="J25" s="29">
        <v>218077</v>
      </c>
    </row>
    <row r="26" spans="1:10" ht="24" customHeight="1" x14ac:dyDescent="0.65">
      <c r="A26" s="28" t="s">
        <v>22</v>
      </c>
      <c r="B26" s="25"/>
      <c r="C26" s="25"/>
      <c r="D26" s="27">
        <v>1081628</v>
      </c>
      <c r="E26" s="29"/>
      <c r="F26" s="27">
        <v>1169730</v>
      </c>
      <c r="G26" s="29"/>
      <c r="H26" s="27">
        <v>155908</v>
      </c>
      <c r="I26" s="29"/>
      <c r="J26" s="29">
        <v>170697</v>
      </c>
    </row>
    <row r="27" spans="1:10" ht="24" customHeight="1" x14ac:dyDescent="0.65">
      <c r="A27" s="30" t="s">
        <v>23</v>
      </c>
      <c r="B27" s="25">
        <v>14</v>
      </c>
      <c r="C27" s="25"/>
      <c r="D27" s="27">
        <v>217541</v>
      </c>
      <c r="E27" s="29"/>
      <c r="F27" s="27">
        <v>148060</v>
      </c>
      <c r="G27" s="29"/>
      <c r="H27" s="27">
        <v>217541</v>
      </c>
      <c r="I27" s="29"/>
      <c r="J27" s="29">
        <v>148060</v>
      </c>
    </row>
    <row r="28" spans="1:10" ht="24" customHeight="1" x14ac:dyDescent="0.65">
      <c r="A28" s="34" t="s">
        <v>24</v>
      </c>
      <c r="B28" s="25">
        <v>3</v>
      </c>
      <c r="C28" s="25"/>
      <c r="D28" s="27">
        <v>903731</v>
      </c>
      <c r="E28" s="29"/>
      <c r="F28" s="27">
        <v>985938.21</v>
      </c>
      <c r="G28" s="29"/>
      <c r="H28" s="27">
        <v>56963</v>
      </c>
      <c r="I28" s="29"/>
      <c r="J28" s="29">
        <v>54049</v>
      </c>
    </row>
    <row r="29" spans="1:10" ht="24" customHeight="1" x14ac:dyDescent="0.7">
      <c r="A29" s="24" t="s">
        <v>25</v>
      </c>
      <c r="B29" s="10"/>
      <c r="C29" s="10"/>
      <c r="D29" s="65">
        <f>ROUND(SUM(D19:D28),0)</f>
        <v>203450588</v>
      </c>
      <c r="E29" s="32"/>
      <c r="F29" s="65">
        <f>ROUND(SUM(F19:F28),0)</f>
        <v>201511896</v>
      </c>
      <c r="G29" s="32"/>
      <c r="H29" s="65">
        <f>ROUND(SUM(H19:H28),0)</f>
        <v>163309598</v>
      </c>
      <c r="I29" s="32"/>
      <c r="J29" s="65">
        <f>ROUND(SUM(J19:J28),0)</f>
        <v>163097061</v>
      </c>
    </row>
    <row r="30" spans="1:10" ht="24" customHeight="1" x14ac:dyDescent="0.65">
      <c r="A30" s="28"/>
      <c r="B30" s="14"/>
      <c r="C30" s="14"/>
      <c r="D30" s="29"/>
      <c r="E30" s="29"/>
      <c r="F30" s="29"/>
      <c r="G30" s="29"/>
      <c r="H30" s="29"/>
      <c r="I30" s="29"/>
      <c r="J30" s="29"/>
    </row>
    <row r="31" spans="1:10" ht="24" customHeight="1" thickBot="1" x14ac:dyDescent="0.75">
      <c r="A31" s="24" t="s">
        <v>26</v>
      </c>
      <c r="B31" s="10"/>
      <c r="C31" s="10"/>
      <c r="D31" s="66">
        <f>ROUND(SUM(D16,D29),0)</f>
        <v>205849133</v>
      </c>
      <c r="E31" s="32"/>
      <c r="F31" s="66">
        <f>SUM(F16,F29)</f>
        <v>204197101</v>
      </c>
      <c r="G31" s="32"/>
      <c r="H31" s="66">
        <f>ROUND(SUM(H16,H29),0)</f>
        <v>165057222</v>
      </c>
      <c r="I31" s="32"/>
      <c r="J31" s="66">
        <f>ROUND(SUM(J16,J29),0)</f>
        <v>165263524</v>
      </c>
    </row>
    <row r="32" spans="1:10" ht="24" customHeight="1" thickTop="1" x14ac:dyDescent="0.7">
      <c r="A32" s="24"/>
      <c r="B32" s="10"/>
      <c r="C32" s="10"/>
      <c r="D32" s="35"/>
      <c r="E32" s="32"/>
      <c r="F32" s="35"/>
      <c r="G32" s="32"/>
      <c r="H32" s="35"/>
      <c r="I32" s="32"/>
      <c r="J32" s="35"/>
    </row>
    <row r="33" spans="1:10" ht="24" customHeight="1" x14ac:dyDescent="0.7">
      <c r="A33" s="9" t="s">
        <v>0</v>
      </c>
      <c r="B33" s="10"/>
      <c r="C33" s="11"/>
    </row>
    <row r="34" spans="1:10" ht="24" customHeight="1" x14ac:dyDescent="0.7">
      <c r="A34" s="13" t="s">
        <v>218</v>
      </c>
      <c r="B34" s="10"/>
      <c r="C34" s="11"/>
    </row>
    <row r="35" spans="1:10" ht="24" customHeight="1" x14ac:dyDescent="0.7">
      <c r="A35" s="13"/>
      <c r="B35" s="14"/>
      <c r="C35" s="14"/>
    </row>
    <row r="36" spans="1:10" ht="24" customHeight="1" x14ac:dyDescent="0.7">
      <c r="A36" s="15"/>
      <c r="B36" s="14"/>
      <c r="C36" s="14"/>
      <c r="D36" s="216" t="s">
        <v>1</v>
      </c>
      <c r="E36" s="216"/>
      <c r="F36" s="216"/>
      <c r="G36" s="216"/>
      <c r="H36" s="217" t="s">
        <v>2</v>
      </c>
      <c r="I36" s="217"/>
      <c r="J36" s="217"/>
    </row>
    <row r="37" spans="1:10" ht="24" customHeight="1" x14ac:dyDescent="0.65">
      <c r="A37" s="15"/>
      <c r="B37" s="14"/>
      <c r="C37" s="14"/>
      <c r="D37" s="18" t="s">
        <v>263</v>
      </c>
      <c r="E37" s="18"/>
      <c r="F37" s="18" t="s">
        <v>3</v>
      </c>
      <c r="G37" s="19"/>
      <c r="H37" s="18" t="s">
        <v>263</v>
      </c>
      <c r="I37" s="18"/>
      <c r="J37" s="18" t="s">
        <v>3</v>
      </c>
    </row>
    <row r="38" spans="1:10" ht="24" customHeight="1" x14ac:dyDescent="0.7">
      <c r="A38" s="13" t="s">
        <v>27</v>
      </c>
      <c r="B38" s="14" t="s">
        <v>5</v>
      </c>
      <c r="C38" s="14"/>
      <c r="D38" s="20" t="s">
        <v>264</v>
      </c>
      <c r="E38" s="21"/>
      <c r="F38" s="20" t="s">
        <v>225</v>
      </c>
      <c r="G38" s="21"/>
      <c r="H38" s="20" t="s">
        <v>264</v>
      </c>
      <c r="I38" s="21"/>
      <c r="J38" s="20" t="s">
        <v>225</v>
      </c>
    </row>
    <row r="39" spans="1:10" ht="24" customHeight="1" x14ac:dyDescent="0.7">
      <c r="A39" s="13"/>
      <c r="B39" s="14"/>
      <c r="C39" s="14"/>
      <c r="D39" s="22" t="s">
        <v>6</v>
      </c>
      <c r="E39" s="23"/>
      <c r="F39" s="22"/>
      <c r="G39" s="23"/>
      <c r="H39" s="22" t="s">
        <v>6</v>
      </c>
      <c r="I39" s="23"/>
      <c r="J39" s="22"/>
    </row>
    <row r="40" spans="1:10" ht="24" customHeight="1" x14ac:dyDescent="0.7">
      <c r="A40" s="24"/>
      <c r="B40" s="14"/>
      <c r="C40" s="14"/>
      <c r="D40" s="214" t="s">
        <v>7</v>
      </c>
      <c r="E40" s="215"/>
      <c r="F40" s="215"/>
      <c r="G40" s="215"/>
      <c r="H40" s="215"/>
      <c r="I40" s="215"/>
      <c r="J40" s="215"/>
    </row>
    <row r="41" spans="1:10" ht="25.4" customHeight="1" x14ac:dyDescent="0.7">
      <c r="A41" s="36" t="s">
        <v>28</v>
      </c>
      <c r="B41" s="37"/>
      <c r="C41" s="37"/>
      <c r="D41" s="38"/>
      <c r="E41" s="38"/>
      <c r="F41" s="38"/>
      <c r="G41" s="38"/>
      <c r="H41" s="38"/>
      <c r="I41" s="38"/>
      <c r="J41" s="38"/>
    </row>
    <row r="42" spans="1:10" ht="24.5" customHeight="1" x14ac:dyDescent="0.65">
      <c r="A42" s="30" t="s">
        <v>29</v>
      </c>
      <c r="B42" s="25">
        <v>3</v>
      </c>
      <c r="C42" s="39"/>
      <c r="D42" s="27">
        <v>2897681</v>
      </c>
      <c r="E42" s="29"/>
      <c r="F42" s="27">
        <v>3563345</v>
      </c>
      <c r="G42" s="29"/>
      <c r="H42" s="27">
        <v>454610</v>
      </c>
      <c r="I42" s="29"/>
      <c r="J42" s="29">
        <v>592526</v>
      </c>
    </row>
    <row r="43" spans="1:10" ht="24" customHeight="1" x14ac:dyDescent="0.65">
      <c r="A43" s="30" t="s">
        <v>30</v>
      </c>
      <c r="B43" s="25"/>
      <c r="C43" s="39"/>
      <c r="D43" s="27"/>
      <c r="E43" s="29"/>
      <c r="F43" s="27"/>
      <c r="G43" s="29"/>
      <c r="H43" s="27"/>
      <c r="I43" s="29"/>
      <c r="J43" s="27"/>
    </row>
    <row r="44" spans="1:10" ht="24" customHeight="1" x14ac:dyDescent="0.65">
      <c r="A44" s="30" t="s">
        <v>31</v>
      </c>
      <c r="B44" s="25">
        <v>8</v>
      </c>
      <c r="C44" s="39"/>
      <c r="D44" s="27">
        <v>27573983</v>
      </c>
      <c r="E44" s="29"/>
      <c r="F44" s="27">
        <v>28541476</v>
      </c>
      <c r="G44" s="29"/>
      <c r="H44" s="27">
        <v>27573983</v>
      </c>
      <c r="I44" s="29"/>
      <c r="J44" s="29">
        <v>28541476</v>
      </c>
    </row>
    <row r="45" spans="1:10" ht="24" customHeight="1" x14ac:dyDescent="0.65">
      <c r="A45" s="40" t="s">
        <v>32</v>
      </c>
      <c r="B45" s="25">
        <v>8</v>
      </c>
      <c r="C45" s="39"/>
      <c r="D45" s="27">
        <v>13490905</v>
      </c>
      <c r="E45" s="29"/>
      <c r="F45" s="27">
        <v>12881969</v>
      </c>
      <c r="G45" s="29"/>
      <c r="H45" s="27">
        <v>13490905</v>
      </c>
      <c r="I45" s="29"/>
      <c r="J45" s="29">
        <v>12881969</v>
      </c>
    </row>
    <row r="46" spans="1:10" ht="24" customHeight="1" x14ac:dyDescent="0.65">
      <c r="A46" s="40" t="s">
        <v>33</v>
      </c>
      <c r="B46" s="25"/>
      <c r="C46" s="39"/>
      <c r="D46" s="27"/>
      <c r="E46" s="29"/>
      <c r="F46" s="27"/>
      <c r="G46" s="29"/>
      <c r="H46" s="27"/>
      <c r="I46" s="29"/>
      <c r="J46" s="29"/>
    </row>
    <row r="47" spans="1:10" ht="24" customHeight="1" x14ac:dyDescent="0.65">
      <c r="A47" s="40" t="s">
        <v>34</v>
      </c>
      <c r="B47" s="25">
        <v>3</v>
      </c>
      <c r="D47" s="27">
        <v>77624</v>
      </c>
      <c r="E47" s="29"/>
      <c r="F47" s="27">
        <v>73898</v>
      </c>
      <c r="G47" s="29"/>
      <c r="H47" s="27">
        <v>23076</v>
      </c>
      <c r="I47" s="29"/>
      <c r="J47" s="29">
        <v>17254</v>
      </c>
    </row>
    <row r="48" spans="1:10" ht="24" customHeight="1" x14ac:dyDescent="0.65">
      <c r="A48" s="30" t="s">
        <v>35</v>
      </c>
      <c r="B48" s="25"/>
      <c r="C48" s="39"/>
      <c r="D48" s="27">
        <v>18976</v>
      </c>
      <c r="E48" s="29"/>
      <c r="F48" s="27">
        <v>0</v>
      </c>
      <c r="G48" s="29"/>
      <c r="H48" s="27">
        <v>0</v>
      </c>
      <c r="I48" s="29"/>
      <c r="J48" s="29">
        <v>0</v>
      </c>
    </row>
    <row r="49" spans="1:11" ht="24" customHeight="1" x14ac:dyDescent="0.65">
      <c r="A49" s="30" t="s">
        <v>47</v>
      </c>
      <c r="B49" s="25">
        <v>14</v>
      </c>
      <c r="C49" s="39"/>
      <c r="D49" s="27">
        <v>39124</v>
      </c>
      <c r="E49" s="29"/>
      <c r="F49" s="27">
        <v>74647</v>
      </c>
      <c r="G49" s="29"/>
      <c r="H49" s="27">
        <v>39124</v>
      </c>
      <c r="I49" s="29"/>
      <c r="J49" s="29">
        <v>74647</v>
      </c>
    </row>
    <row r="50" spans="1:11" ht="24" customHeight="1" x14ac:dyDescent="0.65">
      <c r="A50" s="30" t="s">
        <v>36</v>
      </c>
      <c r="B50" s="25">
        <v>3</v>
      </c>
      <c r="C50" s="37"/>
      <c r="D50" s="27">
        <v>497818</v>
      </c>
      <c r="E50" s="29"/>
      <c r="F50" s="27">
        <v>587846</v>
      </c>
      <c r="G50" s="29"/>
      <c r="H50" s="27">
        <v>14019</v>
      </c>
      <c r="I50" s="29"/>
      <c r="J50" s="29">
        <v>20219</v>
      </c>
    </row>
    <row r="51" spans="1:11" ht="24" hidden="1" customHeight="1" x14ac:dyDescent="0.7">
      <c r="A51" s="30" t="s">
        <v>37</v>
      </c>
      <c r="B51" s="10"/>
      <c r="C51" s="37"/>
      <c r="D51" s="29"/>
      <c r="E51" s="29"/>
      <c r="F51" s="29"/>
      <c r="G51" s="29"/>
      <c r="H51" s="29"/>
      <c r="I51" s="29"/>
      <c r="J51" s="29"/>
    </row>
    <row r="52" spans="1:11" ht="24" hidden="1" customHeight="1" x14ac:dyDescent="0.65">
      <c r="A52" s="30" t="s">
        <v>38</v>
      </c>
      <c r="B52" s="37"/>
      <c r="C52" s="37"/>
      <c r="D52" s="29"/>
      <c r="E52" s="29"/>
      <c r="F52" s="29"/>
      <c r="G52" s="29"/>
      <c r="H52" s="29"/>
      <c r="I52" s="29"/>
      <c r="J52" s="29"/>
    </row>
    <row r="53" spans="1:11" ht="24" customHeight="1" x14ac:dyDescent="0.7">
      <c r="A53" s="24" t="s">
        <v>39</v>
      </c>
      <c r="B53" s="10"/>
      <c r="C53" s="10"/>
      <c r="D53" s="213">
        <f>ROUND(SUM(D42:D50),0)</f>
        <v>44596111</v>
      </c>
      <c r="E53" s="32"/>
      <c r="F53" s="65">
        <f>ROUND(SUM(F42:F52),0)</f>
        <v>45723181</v>
      </c>
      <c r="G53" s="32"/>
      <c r="H53" s="65">
        <f>ROUND(SUM(H42:H52),0)</f>
        <v>41595717</v>
      </c>
      <c r="I53" s="32"/>
      <c r="J53" s="65">
        <f>SUM(J42:J50)</f>
        <v>42128091</v>
      </c>
    </row>
    <row r="54" spans="1:11" ht="24" customHeight="1" x14ac:dyDescent="0.7">
      <c r="A54" s="41"/>
      <c r="B54" s="37"/>
      <c r="C54" s="37"/>
      <c r="D54" s="42"/>
      <c r="E54" s="42"/>
      <c r="F54" s="42"/>
      <c r="G54" s="42"/>
      <c r="H54" s="42"/>
      <c r="I54" s="42"/>
      <c r="J54" s="42"/>
    </row>
    <row r="55" spans="1:11" ht="24" customHeight="1" x14ac:dyDescent="0.7">
      <c r="A55" s="36" t="s">
        <v>40</v>
      </c>
      <c r="B55" s="37"/>
      <c r="C55" s="37"/>
      <c r="D55" s="27"/>
      <c r="E55" s="27"/>
      <c r="F55" s="27"/>
      <c r="G55" s="27"/>
      <c r="H55" s="27"/>
      <c r="I55" s="27"/>
      <c r="J55" s="27"/>
    </row>
    <row r="56" spans="1:11" ht="24" customHeight="1" x14ac:dyDescent="0.65">
      <c r="A56" s="30" t="s">
        <v>41</v>
      </c>
      <c r="B56" s="25" t="s">
        <v>252</v>
      </c>
      <c r="C56" s="37"/>
      <c r="D56" s="27">
        <v>44067899</v>
      </c>
      <c r="E56" s="29"/>
      <c r="F56" s="27">
        <v>44053001</v>
      </c>
      <c r="G56" s="29"/>
      <c r="H56" s="27">
        <v>46715819</v>
      </c>
      <c r="I56" s="27"/>
      <c r="J56" s="29">
        <v>46715597</v>
      </c>
      <c r="K56" s="209"/>
    </row>
    <row r="57" spans="1:11" ht="24" customHeight="1" x14ac:dyDescent="0.65">
      <c r="A57" s="40" t="s">
        <v>42</v>
      </c>
      <c r="B57" s="25">
        <v>3</v>
      </c>
      <c r="C57" s="37"/>
      <c r="D57" s="27">
        <v>4625924</v>
      </c>
      <c r="E57" s="29"/>
      <c r="F57" s="27">
        <v>4660271</v>
      </c>
      <c r="G57" s="29"/>
      <c r="H57" s="27">
        <v>145052</v>
      </c>
      <c r="I57" s="27"/>
      <c r="J57" s="29">
        <v>134963</v>
      </c>
    </row>
    <row r="58" spans="1:11" ht="24" customHeight="1" x14ac:dyDescent="0.65">
      <c r="A58" s="30" t="s">
        <v>43</v>
      </c>
      <c r="B58" s="14"/>
      <c r="C58" s="37"/>
      <c r="D58" s="27"/>
      <c r="E58" s="29"/>
      <c r="F58" s="27"/>
      <c r="G58" s="29"/>
      <c r="H58" s="27"/>
      <c r="I58" s="27"/>
      <c r="J58" s="29"/>
    </row>
    <row r="59" spans="1:11" ht="24" customHeight="1" x14ac:dyDescent="0.65">
      <c r="A59" s="30" t="s">
        <v>44</v>
      </c>
      <c r="B59" s="14"/>
      <c r="C59" s="39"/>
      <c r="D59" s="27">
        <v>622660</v>
      </c>
      <c r="E59" s="29"/>
      <c r="F59" s="27">
        <v>629513</v>
      </c>
      <c r="G59" s="29"/>
      <c r="H59" s="27">
        <v>277059</v>
      </c>
      <c r="I59" s="29"/>
      <c r="J59" s="29">
        <v>288572</v>
      </c>
    </row>
    <row r="60" spans="1:11" ht="24" customHeight="1" x14ac:dyDescent="0.65">
      <c r="A60" s="30" t="s">
        <v>45</v>
      </c>
      <c r="B60" s="25">
        <v>3</v>
      </c>
      <c r="C60" s="39"/>
      <c r="D60" s="27">
        <v>451148</v>
      </c>
      <c r="E60" s="29"/>
      <c r="F60" s="27">
        <v>419819</v>
      </c>
      <c r="G60" s="29"/>
      <c r="H60" s="27">
        <v>0</v>
      </c>
      <c r="I60" s="29"/>
      <c r="J60" s="29">
        <v>0</v>
      </c>
    </row>
    <row r="61" spans="1:11" ht="24" customHeight="1" x14ac:dyDescent="0.65">
      <c r="A61" s="30" t="s">
        <v>46</v>
      </c>
      <c r="B61" s="25"/>
      <c r="C61" s="39"/>
      <c r="D61" s="27">
        <v>12495314</v>
      </c>
      <c r="E61" s="29"/>
      <c r="F61" s="27">
        <v>12078180</v>
      </c>
      <c r="G61" s="29"/>
      <c r="H61" s="27">
        <v>0</v>
      </c>
      <c r="I61" s="29"/>
      <c r="J61" s="29">
        <v>0</v>
      </c>
    </row>
    <row r="62" spans="1:11" ht="24" customHeight="1" x14ac:dyDescent="0.65">
      <c r="A62" s="30" t="s">
        <v>47</v>
      </c>
      <c r="B62" s="25">
        <v>14</v>
      </c>
      <c r="C62" s="39"/>
      <c r="D62" s="27">
        <v>0</v>
      </c>
      <c r="E62" s="29"/>
      <c r="F62" s="27">
        <v>4493</v>
      </c>
      <c r="G62" s="29"/>
      <c r="H62" s="27">
        <v>0</v>
      </c>
      <c r="I62" s="29"/>
      <c r="J62" s="29">
        <v>4493</v>
      </c>
    </row>
    <row r="63" spans="1:11" ht="24" customHeight="1" x14ac:dyDescent="0.65">
      <c r="A63" s="30" t="s">
        <v>48</v>
      </c>
      <c r="B63" s="25">
        <v>3</v>
      </c>
      <c r="C63" s="39"/>
      <c r="D63" s="27">
        <v>1171287</v>
      </c>
      <c r="E63" s="29"/>
      <c r="F63" s="27">
        <v>890043</v>
      </c>
      <c r="G63" s="29"/>
      <c r="H63" s="27">
        <v>182099</v>
      </c>
      <c r="I63" s="29"/>
      <c r="J63" s="29">
        <v>180142</v>
      </c>
    </row>
    <row r="64" spans="1:11" ht="24" customHeight="1" x14ac:dyDescent="0.7">
      <c r="A64" s="24" t="s">
        <v>49</v>
      </c>
      <c r="B64" s="43"/>
      <c r="C64" s="10"/>
      <c r="D64" s="65">
        <f>ROUND(SUM(D56:D63),0)</f>
        <v>63434232</v>
      </c>
      <c r="E64" s="32"/>
      <c r="F64" s="65">
        <f>ROUND(SUM(F56:F63),0)</f>
        <v>62735320</v>
      </c>
      <c r="G64" s="32"/>
      <c r="H64" s="65">
        <f>ROUND(SUM(H56:H63),0)</f>
        <v>47320029</v>
      </c>
      <c r="I64" s="32"/>
      <c r="J64" s="65">
        <f>ROUND(SUM(J56:J63),0)</f>
        <v>47323767</v>
      </c>
    </row>
    <row r="65" spans="1:10" ht="24" customHeight="1" x14ac:dyDescent="0.7">
      <c r="A65" s="41" t="s">
        <v>50</v>
      </c>
      <c r="B65" s="43"/>
      <c r="C65" s="43"/>
      <c r="D65" s="67">
        <f>ROUND(SUM(D53,D64),0)</f>
        <v>108030343</v>
      </c>
      <c r="E65" s="32"/>
      <c r="F65" s="67">
        <f>SUM(F53,F64)</f>
        <v>108458501</v>
      </c>
      <c r="G65" s="32"/>
      <c r="H65" s="67">
        <f>ROUND(SUM(H53,H64),0)</f>
        <v>88915746</v>
      </c>
      <c r="I65" s="32"/>
      <c r="J65" s="67">
        <f>ROUND(SUM(J53,J64),0)</f>
        <v>89451858</v>
      </c>
    </row>
    <row r="66" spans="1:10" ht="24" customHeight="1" x14ac:dyDescent="0.7">
      <c r="A66" s="24"/>
      <c r="B66" s="10"/>
      <c r="C66" s="10"/>
      <c r="D66" s="35"/>
      <c r="E66" s="32"/>
      <c r="F66" s="35"/>
      <c r="G66" s="32"/>
      <c r="H66" s="35"/>
      <c r="I66" s="32"/>
      <c r="J66" s="35"/>
    </row>
    <row r="67" spans="1:10" s="44" customFormat="1" ht="24" customHeight="1" x14ac:dyDescent="0.7">
      <c r="A67" s="9" t="s">
        <v>0</v>
      </c>
      <c r="B67" s="33"/>
      <c r="D67" s="45"/>
      <c r="E67" s="45"/>
      <c r="F67" s="45"/>
      <c r="G67" s="45"/>
      <c r="H67" s="45"/>
      <c r="I67" s="45"/>
      <c r="J67" s="45"/>
    </row>
    <row r="68" spans="1:10" s="44" customFormat="1" ht="24" customHeight="1" x14ac:dyDescent="0.7">
      <c r="A68" s="13" t="s">
        <v>218</v>
      </c>
      <c r="B68" s="10"/>
      <c r="C68" s="11"/>
      <c r="D68" s="45"/>
      <c r="E68" s="45"/>
      <c r="F68" s="45"/>
      <c r="G68" s="45"/>
      <c r="H68" s="45"/>
      <c r="I68" s="45"/>
      <c r="J68" s="45"/>
    </row>
    <row r="69" spans="1:10" s="44" customFormat="1" ht="24" customHeight="1" x14ac:dyDescent="0.7">
      <c r="A69" s="1"/>
      <c r="B69" s="10"/>
      <c r="C69" s="11"/>
      <c r="D69" s="45"/>
      <c r="E69" s="45"/>
      <c r="F69" s="45"/>
      <c r="G69" s="45"/>
      <c r="H69" s="45"/>
      <c r="I69" s="45"/>
      <c r="J69" s="45"/>
    </row>
    <row r="70" spans="1:10" ht="24" customHeight="1" x14ac:dyDescent="0.7">
      <c r="A70" s="15"/>
      <c r="B70" s="14"/>
      <c r="C70" s="14"/>
      <c r="D70" s="216" t="s">
        <v>1</v>
      </c>
      <c r="E70" s="216"/>
      <c r="F70" s="216"/>
      <c r="G70" s="216"/>
      <c r="H70" s="217" t="s">
        <v>2</v>
      </c>
      <c r="I70" s="217"/>
      <c r="J70" s="217"/>
    </row>
    <row r="71" spans="1:10" ht="24" customHeight="1" x14ac:dyDescent="0.65">
      <c r="A71" s="15"/>
      <c r="B71" s="14"/>
      <c r="C71" s="14"/>
      <c r="D71" s="18" t="s">
        <v>263</v>
      </c>
      <c r="E71" s="18"/>
      <c r="F71" s="18" t="s">
        <v>3</v>
      </c>
      <c r="G71" s="19"/>
      <c r="H71" s="18" t="s">
        <v>263</v>
      </c>
      <c r="I71" s="18"/>
      <c r="J71" s="18" t="s">
        <v>3</v>
      </c>
    </row>
    <row r="72" spans="1:10" ht="24" customHeight="1" x14ac:dyDescent="0.7">
      <c r="A72" s="13" t="s">
        <v>27</v>
      </c>
      <c r="B72" s="14" t="s">
        <v>5</v>
      </c>
      <c r="C72" s="25"/>
      <c r="D72" s="20" t="s">
        <v>264</v>
      </c>
      <c r="E72" s="21"/>
      <c r="F72" s="20" t="s">
        <v>225</v>
      </c>
      <c r="G72" s="21"/>
      <c r="H72" s="20" t="s">
        <v>264</v>
      </c>
      <c r="I72" s="21"/>
      <c r="J72" s="20" t="s">
        <v>225</v>
      </c>
    </row>
    <row r="73" spans="1:10" ht="24" customHeight="1" x14ac:dyDescent="0.7">
      <c r="A73" s="13"/>
      <c r="B73" s="25"/>
      <c r="C73" s="25"/>
      <c r="D73" s="22" t="s">
        <v>6</v>
      </c>
      <c r="E73" s="23"/>
      <c r="F73" s="22"/>
      <c r="G73" s="23"/>
      <c r="H73" s="22" t="s">
        <v>6</v>
      </c>
      <c r="I73" s="23"/>
      <c r="J73" s="22"/>
    </row>
    <row r="74" spans="1:10" ht="24" customHeight="1" x14ac:dyDescent="0.7">
      <c r="A74" s="24"/>
      <c r="B74" s="14"/>
      <c r="C74" s="14"/>
      <c r="D74" s="214" t="s">
        <v>7</v>
      </c>
      <c r="E74" s="215"/>
      <c r="F74" s="215"/>
      <c r="G74" s="215"/>
      <c r="H74" s="215"/>
      <c r="I74" s="215"/>
      <c r="J74" s="215"/>
    </row>
    <row r="75" spans="1:10" ht="24" customHeight="1" x14ac:dyDescent="0.7">
      <c r="A75" s="36" t="s">
        <v>51</v>
      </c>
      <c r="B75" s="37"/>
      <c r="C75" s="37"/>
      <c r="D75" s="27"/>
      <c r="E75" s="27"/>
      <c r="F75" s="27"/>
      <c r="G75" s="27"/>
      <c r="H75" s="27"/>
      <c r="I75" s="27"/>
      <c r="J75" s="27"/>
    </row>
    <row r="76" spans="1:10" ht="24" customHeight="1" x14ac:dyDescent="0.65">
      <c r="A76" s="30" t="s">
        <v>52</v>
      </c>
      <c r="B76" s="25">
        <v>10</v>
      </c>
      <c r="C76" s="39"/>
      <c r="D76" s="29"/>
      <c r="E76" s="27"/>
      <c r="F76" s="27"/>
      <c r="G76" s="27"/>
      <c r="H76" s="29"/>
      <c r="I76" s="27"/>
      <c r="J76" s="27"/>
    </row>
    <row r="77" spans="1:10" ht="24" customHeight="1" thickBot="1" x14ac:dyDescent="0.7">
      <c r="A77" s="30" t="s">
        <v>53</v>
      </c>
      <c r="C77" s="37"/>
      <c r="D77" s="46">
        <v>32150000</v>
      </c>
      <c r="E77" s="29"/>
      <c r="F77" s="46">
        <v>32150000</v>
      </c>
      <c r="G77" s="29"/>
      <c r="H77" s="46">
        <v>32150000</v>
      </c>
      <c r="I77" s="29"/>
      <c r="J77" s="46">
        <v>32150000</v>
      </c>
    </row>
    <row r="78" spans="1:10" ht="24" customHeight="1" thickTop="1" x14ac:dyDescent="0.65">
      <c r="A78" s="30" t="s">
        <v>54</v>
      </c>
      <c r="B78" s="25"/>
      <c r="C78" s="37"/>
      <c r="D78" s="12">
        <v>32026544</v>
      </c>
      <c r="F78" s="12">
        <v>32012971</v>
      </c>
      <c r="H78" s="12">
        <v>32026544</v>
      </c>
      <c r="J78" s="12">
        <v>32012971</v>
      </c>
    </row>
    <row r="79" spans="1:10" ht="24" customHeight="1" x14ac:dyDescent="0.65">
      <c r="A79" s="28" t="s">
        <v>55</v>
      </c>
      <c r="B79" s="14"/>
      <c r="C79" s="14"/>
      <c r="D79" s="29">
        <v>39408200</v>
      </c>
      <c r="E79" s="29"/>
      <c r="F79" s="29">
        <v>39371934</v>
      </c>
      <c r="G79" s="47"/>
      <c r="H79" s="29">
        <v>39408200</v>
      </c>
      <c r="I79" s="47"/>
      <c r="J79" s="29">
        <v>39371934</v>
      </c>
    </row>
    <row r="80" spans="1:10" ht="24" customHeight="1" x14ac:dyDescent="0.65">
      <c r="A80" s="28" t="s">
        <v>56</v>
      </c>
      <c r="B80" s="25"/>
      <c r="C80" s="14"/>
      <c r="D80" s="29"/>
      <c r="E80" s="29"/>
      <c r="F80" s="29"/>
      <c r="G80" s="29"/>
      <c r="H80" s="29"/>
      <c r="I80" s="29"/>
      <c r="J80" s="29"/>
    </row>
    <row r="81" spans="1:10" ht="24" customHeight="1" x14ac:dyDescent="0.65">
      <c r="A81" s="28" t="s">
        <v>57</v>
      </c>
      <c r="B81" s="25"/>
      <c r="C81" s="14"/>
      <c r="D81" s="29">
        <v>507936</v>
      </c>
      <c r="E81" s="29"/>
      <c r="F81" s="29">
        <v>507936</v>
      </c>
      <c r="G81" s="48"/>
      <c r="H81" s="29">
        <v>507936</v>
      </c>
      <c r="I81" s="29"/>
      <c r="J81" s="29">
        <v>507936</v>
      </c>
    </row>
    <row r="82" spans="1:10" ht="24" customHeight="1" x14ac:dyDescent="0.65">
      <c r="A82" s="28" t="s">
        <v>58</v>
      </c>
      <c r="B82" s="49"/>
      <c r="C82" s="14"/>
      <c r="D82" s="29">
        <v>24114095</v>
      </c>
      <c r="E82" s="29"/>
      <c r="F82" s="29">
        <v>22127624</v>
      </c>
      <c r="G82" s="48"/>
      <c r="H82" s="29">
        <v>4156078</v>
      </c>
      <c r="I82" s="29"/>
      <c r="J82" s="29">
        <v>3898978</v>
      </c>
    </row>
    <row r="83" spans="1:10" ht="24" customHeight="1" x14ac:dyDescent="0.65">
      <c r="A83" s="28" t="s">
        <v>60</v>
      </c>
      <c r="B83" s="14"/>
      <c r="C83" s="14"/>
      <c r="D83" s="29">
        <v>7985531</v>
      </c>
      <c r="E83" s="29"/>
      <c r="F83" s="29">
        <v>7985531</v>
      </c>
      <c r="G83" s="50"/>
      <c r="H83" s="29">
        <v>0</v>
      </c>
      <c r="I83" s="29"/>
      <c r="J83" s="29">
        <v>0</v>
      </c>
    </row>
    <row r="84" spans="1:10" ht="24" customHeight="1" x14ac:dyDescent="0.65">
      <c r="A84" s="28" t="s">
        <v>61</v>
      </c>
      <c r="B84" s="14"/>
      <c r="C84" s="14"/>
      <c r="D84" s="29">
        <v>-9407</v>
      </c>
      <c r="E84" s="29"/>
      <c r="F84" s="29">
        <v>-65144</v>
      </c>
      <c r="G84" s="51"/>
      <c r="H84" s="29">
        <v>-9407</v>
      </c>
      <c r="I84" s="29"/>
      <c r="J84" s="29">
        <v>-65144</v>
      </c>
    </row>
    <row r="85" spans="1:10" ht="24" customHeight="1" x14ac:dyDescent="0.65">
      <c r="A85" s="28" t="s">
        <v>62</v>
      </c>
      <c r="B85" s="14"/>
      <c r="C85" s="14"/>
      <c r="D85" s="29">
        <v>53565</v>
      </c>
      <c r="E85" s="29"/>
      <c r="F85" s="29">
        <v>86431</v>
      </c>
      <c r="G85" s="48"/>
      <c r="H85" s="29">
        <v>53565</v>
      </c>
      <c r="I85" s="29"/>
      <c r="J85" s="29">
        <v>86431</v>
      </c>
    </row>
    <row r="86" spans="1:10" ht="24" customHeight="1" x14ac:dyDescent="0.65">
      <c r="A86" s="28" t="s">
        <v>216</v>
      </c>
      <c r="B86" s="14"/>
      <c r="C86" s="14"/>
      <c r="D86" s="29">
        <v>66429</v>
      </c>
      <c r="E86" s="29"/>
      <c r="F86" s="29">
        <v>45420</v>
      </c>
      <c r="G86" s="48"/>
      <c r="H86" s="29">
        <v>0</v>
      </c>
      <c r="I86" s="29"/>
      <c r="J86" s="29">
        <v>0</v>
      </c>
    </row>
    <row r="87" spans="1:10" ht="24" customHeight="1" x14ac:dyDescent="0.65">
      <c r="A87" s="28" t="s">
        <v>63</v>
      </c>
      <c r="B87" s="14"/>
      <c r="C87" s="14"/>
      <c r="D87" s="29">
        <v>-6334103</v>
      </c>
      <c r="E87" s="29"/>
      <c r="F87" s="29">
        <v>-6334103</v>
      </c>
      <c r="G87" s="48"/>
      <c r="H87" s="29">
        <v>-1440</v>
      </c>
      <c r="I87" s="29"/>
      <c r="J87" s="29">
        <v>-1440</v>
      </c>
    </row>
    <row r="88" spans="1:10" ht="24" hidden="1" customHeight="1" x14ac:dyDescent="0.7">
      <c r="A88" s="24" t="s">
        <v>170</v>
      </c>
      <c r="B88" s="10"/>
      <c r="C88" s="10"/>
      <c r="D88" s="52">
        <f>SUM(D78:D87)</f>
        <v>97818790</v>
      </c>
      <c r="E88" s="32"/>
      <c r="F88" s="52">
        <f>SUM(F78:F87)</f>
        <v>95738600</v>
      </c>
      <c r="G88" s="32"/>
      <c r="H88" s="52">
        <f>SUM(H78:H87)</f>
        <v>76141476</v>
      </c>
      <c r="I88" s="32"/>
      <c r="J88" s="52">
        <f>SUM(J78:J87)</f>
        <v>75811666</v>
      </c>
    </row>
    <row r="89" spans="1:10" ht="24" hidden="1" customHeight="1" x14ac:dyDescent="0.7">
      <c r="A89" s="28" t="s">
        <v>171</v>
      </c>
      <c r="C89" s="10"/>
      <c r="D89" s="35"/>
      <c r="E89" s="35"/>
      <c r="F89" s="35"/>
      <c r="G89" s="35"/>
      <c r="H89" s="35"/>
      <c r="I89" s="35"/>
      <c r="J89" s="35"/>
    </row>
    <row r="90" spans="1:10" ht="24" hidden="1" customHeight="1" x14ac:dyDescent="0.7">
      <c r="A90" s="28" t="s">
        <v>59</v>
      </c>
      <c r="B90" s="25"/>
      <c r="C90" s="10"/>
      <c r="D90" s="53">
        <v>0</v>
      </c>
      <c r="E90" s="54"/>
      <c r="F90" s="53">
        <v>0</v>
      </c>
      <c r="G90" s="54"/>
      <c r="H90" s="53">
        <v>0</v>
      </c>
      <c r="I90" s="54"/>
      <c r="J90" s="53">
        <v>0</v>
      </c>
    </row>
    <row r="91" spans="1:10" ht="24" customHeight="1" x14ac:dyDescent="0.7">
      <c r="A91" s="41" t="s">
        <v>64</v>
      </c>
      <c r="B91" s="10"/>
      <c r="C91" s="10"/>
      <c r="D91" s="65">
        <f>ROUND(SUM(D88:D90),0)</f>
        <v>97818790</v>
      </c>
      <c r="E91" s="35"/>
      <c r="F91" s="65">
        <f>ROUND(SUM(F88:F90),0)</f>
        <v>95738600</v>
      </c>
      <c r="G91" s="32"/>
      <c r="H91" s="65">
        <f>ROUND(SUM(H88:H90),0)</f>
        <v>76141476</v>
      </c>
      <c r="I91" s="32"/>
      <c r="J91" s="65">
        <f>ROUND(SUM(J88:J90),0)</f>
        <v>75811666</v>
      </c>
    </row>
    <row r="92" spans="1:10" ht="24" customHeight="1" x14ac:dyDescent="0.7">
      <c r="A92" s="41"/>
      <c r="B92" s="37"/>
      <c r="C92" s="37"/>
      <c r="D92" s="29"/>
      <c r="E92" s="32"/>
      <c r="F92" s="29"/>
      <c r="G92" s="32"/>
      <c r="H92" s="29"/>
      <c r="I92" s="29"/>
      <c r="J92" s="29"/>
    </row>
    <row r="93" spans="1:10" ht="26.9" customHeight="1" thickBot="1" x14ac:dyDescent="0.75">
      <c r="A93" s="41" t="s">
        <v>65</v>
      </c>
      <c r="B93" s="37"/>
      <c r="C93" s="37"/>
      <c r="D93" s="66">
        <f>SUM(D65+D91)</f>
        <v>205849133</v>
      </c>
      <c r="E93" s="29"/>
      <c r="F93" s="66">
        <f>SUM(F65+F91)</f>
        <v>204197101</v>
      </c>
      <c r="G93" s="29"/>
      <c r="H93" s="66">
        <f>SUM(H65+H91)</f>
        <v>165057222</v>
      </c>
      <c r="I93" s="29"/>
      <c r="J93" s="66">
        <f>SUM(J65+J91)</f>
        <v>165263524</v>
      </c>
    </row>
    <row r="94" spans="1:10" ht="24" customHeight="1" thickTop="1" x14ac:dyDescent="0.7">
      <c r="A94" s="41"/>
      <c r="B94" s="37"/>
      <c r="C94" s="37"/>
      <c r="D94" s="55"/>
      <c r="E94" s="35"/>
      <c r="F94" s="55"/>
      <c r="G94" s="35"/>
      <c r="H94" s="55"/>
      <c r="I94" s="55"/>
      <c r="J94" s="55"/>
    </row>
    <row r="95" spans="1:10" ht="24" customHeight="1" x14ac:dyDescent="0.65">
      <c r="A95" s="28"/>
      <c r="B95" s="25"/>
      <c r="C95" s="14"/>
      <c r="D95" s="56"/>
      <c r="E95" s="56"/>
      <c r="F95" s="208"/>
      <c r="G95" s="208"/>
      <c r="H95" s="208"/>
      <c r="I95" s="208"/>
      <c r="J95" s="208"/>
    </row>
    <row r="96" spans="1:10" ht="24" customHeight="1" x14ac:dyDescent="0.65">
      <c r="A96" s="28"/>
      <c r="B96" s="14"/>
      <c r="C96" s="14"/>
      <c r="D96" s="57"/>
      <c r="E96" s="56"/>
      <c r="F96" s="57"/>
      <c r="G96" s="58"/>
      <c r="H96" s="57"/>
      <c r="I96" s="56"/>
      <c r="J96" s="57"/>
    </row>
    <row r="97" spans="1:10" ht="24" customHeight="1" x14ac:dyDescent="0.65">
      <c r="A97" s="28"/>
      <c r="B97" s="14"/>
      <c r="C97" s="14"/>
      <c r="D97" s="57"/>
      <c r="E97" s="56"/>
      <c r="F97" s="56"/>
      <c r="G97" s="58"/>
      <c r="H97" s="59"/>
      <c r="I97" s="56"/>
      <c r="J97" s="57"/>
    </row>
    <row r="98" spans="1:10" ht="24" customHeight="1" x14ac:dyDescent="0.65">
      <c r="A98" s="28"/>
      <c r="B98" s="14"/>
      <c r="C98" s="14"/>
      <c r="D98" s="56"/>
      <c r="E98" s="56"/>
      <c r="F98" s="56"/>
      <c r="G98" s="56"/>
      <c r="H98" s="60"/>
      <c r="I98" s="56"/>
      <c r="J98" s="56"/>
    </row>
    <row r="99" spans="1:10" ht="24" customHeight="1" x14ac:dyDescent="0.65">
      <c r="A99" s="28"/>
      <c r="B99" s="25"/>
      <c r="C99" s="1"/>
      <c r="D99" s="61"/>
      <c r="E99" s="61"/>
      <c r="F99" s="61"/>
      <c r="G99" s="61"/>
      <c r="H99" s="61"/>
      <c r="I99" s="61"/>
      <c r="J99" s="61"/>
    </row>
    <row r="100" spans="1:10" ht="24" customHeight="1" x14ac:dyDescent="0.65">
      <c r="A100" s="28"/>
      <c r="B100" s="14"/>
      <c r="C100" s="14"/>
      <c r="D100" s="56"/>
      <c r="E100" s="56"/>
      <c r="F100" s="56"/>
      <c r="G100" s="62"/>
      <c r="H100" s="56"/>
      <c r="I100" s="56"/>
      <c r="J100" s="56"/>
    </row>
    <row r="101" spans="1:10" s="33" customFormat="1" ht="24" customHeight="1" x14ac:dyDescent="0.7">
      <c r="A101" s="24"/>
      <c r="B101" s="10"/>
      <c r="C101" s="10"/>
      <c r="D101" s="63"/>
      <c r="E101" s="63"/>
      <c r="F101" s="63"/>
      <c r="G101" s="63"/>
      <c r="H101" s="63"/>
      <c r="I101" s="63"/>
      <c r="J101" s="63"/>
    </row>
    <row r="102" spans="1:10" s="33" customFormat="1" ht="24" customHeight="1" x14ac:dyDescent="0.7">
      <c r="A102" s="41"/>
      <c r="B102" s="43"/>
      <c r="C102" s="43"/>
      <c r="D102" s="63"/>
      <c r="E102" s="63"/>
      <c r="F102" s="63"/>
      <c r="G102" s="63"/>
      <c r="H102" s="63"/>
      <c r="I102" s="63"/>
      <c r="J102" s="63"/>
    </row>
    <row r="103" spans="1:10" ht="24" customHeight="1" x14ac:dyDescent="0.7">
      <c r="A103" s="41"/>
      <c r="B103" s="37"/>
      <c r="C103" s="37"/>
      <c r="D103" s="57"/>
      <c r="E103" s="63"/>
      <c r="F103" s="57"/>
      <c r="G103" s="63"/>
      <c r="H103" s="57"/>
      <c r="I103" s="57"/>
      <c r="J103" s="57"/>
    </row>
    <row r="104" spans="1:10" ht="24" customHeight="1" x14ac:dyDescent="0.7">
      <c r="A104" s="41"/>
      <c r="B104" s="37"/>
      <c r="C104" s="37"/>
      <c r="D104" s="63"/>
      <c r="E104" s="57"/>
      <c r="F104" s="63"/>
      <c r="G104" s="57"/>
      <c r="H104" s="63"/>
      <c r="I104" s="57"/>
      <c r="J104" s="63"/>
    </row>
    <row r="105" spans="1:10" ht="24" customHeight="1" x14ac:dyDescent="0.65">
      <c r="A105" s="28"/>
      <c r="B105" s="14"/>
      <c r="C105" s="14"/>
      <c r="D105" s="64"/>
      <c r="E105" s="64"/>
      <c r="F105" s="64"/>
      <c r="G105" s="64"/>
      <c r="H105" s="57"/>
      <c r="I105" s="57"/>
      <c r="J105" s="57"/>
    </row>
  </sheetData>
  <sheetProtection formatCells="0" formatColumns="0" formatRows="0" insertColumns="0" insertRows="0" insertHyperlinks="0" deleteColumns="0" deleteRows="0" sort="0" autoFilter="0" pivotTables="0"/>
  <mergeCells count="9">
    <mergeCell ref="D40:J40"/>
    <mergeCell ref="D70:G70"/>
    <mergeCell ref="H70:J70"/>
    <mergeCell ref="D74:J74"/>
    <mergeCell ref="D4:G4"/>
    <mergeCell ref="H4:J4"/>
    <mergeCell ref="D8:J8"/>
    <mergeCell ref="D36:G36"/>
    <mergeCell ref="H36:J36"/>
  </mergeCells>
  <pageMargins left="0.8" right="0.53" top="0.48" bottom="0.5" header="0.4" footer="0.5"/>
  <pageSetup paperSize="9" scale="75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J84"/>
  <sheetViews>
    <sheetView topLeftCell="A34" zoomScaleNormal="100" zoomScaleSheetLayoutView="80" workbookViewId="0">
      <selection activeCell="A34" sqref="A1:J1048576"/>
    </sheetView>
  </sheetViews>
  <sheetFormatPr defaultColWidth="9" defaultRowHeight="21.5" x14ac:dyDescent="0.65"/>
  <cols>
    <col min="1" max="1" width="56.3984375" style="1" customWidth="1"/>
    <col min="2" max="2" width="9.09765625" style="19" customWidth="1"/>
    <col min="3" max="3" width="1.59765625" style="19" customWidth="1"/>
    <col min="4" max="4" width="14.09765625" style="12" customWidth="1"/>
    <col min="5" max="5" width="1.59765625" style="12" customWidth="1"/>
    <col min="6" max="6" width="14.09765625" style="12" customWidth="1"/>
    <col min="7" max="7" width="1.59765625" style="12" customWidth="1"/>
    <col min="8" max="8" width="14.09765625" style="12" customWidth="1"/>
    <col min="9" max="9" width="1.59765625" style="12" customWidth="1"/>
    <col min="10" max="10" width="14.09765625" style="12" customWidth="1"/>
    <col min="11" max="16384" width="9" style="1"/>
  </cols>
  <sheetData>
    <row r="1" spans="1:10" ht="23" x14ac:dyDescent="0.7">
      <c r="A1" s="44" t="s">
        <v>0</v>
      </c>
      <c r="B1" s="44"/>
      <c r="C1" s="44"/>
      <c r="D1" s="150"/>
    </row>
    <row r="2" spans="1:10" ht="23" x14ac:dyDescent="0.7">
      <c r="A2" s="13" t="s">
        <v>66</v>
      </c>
      <c r="B2" s="71"/>
      <c r="C2" s="71"/>
    </row>
    <row r="3" spans="1:10" ht="23" x14ac:dyDescent="0.7">
      <c r="B3" s="99"/>
      <c r="C3" s="99"/>
      <c r="D3" s="172"/>
      <c r="E3" s="172"/>
      <c r="F3" s="172"/>
    </row>
    <row r="4" spans="1:10" ht="22" x14ac:dyDescent="0.7">
      <c r="A4" s="173"/>
      <c r="B4" s="14"/>
      <c r="C4" s="14"/>
      <c r="D4" s="216" t="s">
        <v>1</v>
      </c>
      <c r="E4" s="216"/>
      <c r="F4" s="216"/>
      <c r="G4" s="16"/>
      <c r="H4" s="216" t="s">
        <v>2</v>
      </c>
      <c r="I4" s="216"/>
      <c r="J4" s="216"/>
    </row>
    <row r="5" spans="1:10" ht="22" x14ac:dyDescent="0.7">
      <c r="A5" s="173"/>
      <c r="B5" s="14"/>
      <c r="C5" s="14"/>
      <c r="D5" s="215" t="s">
        <v>67</v>
      </c>
      <c r="E5" s="215"/>
      <c r="F5" s="215"/>
      <c r="G5" s="17"/>
      <c r="H5" s="215" t="s">
        <v>67</v>
      </c>
      <c r="I5" s="215"/>
      <c r="J5" s="215"/>
    </row>
    <row r="6" spans="1:10" ht="22" x14ac:dyDescent="0.7">
      <c r="A6" s="173"/>
      <c r="B6" s="14"/>
      <c r="C6" s="14"/>
      <c r="D6" s="215" t="s">
        <v>265</v>
      </c>
      <c r="E6" s="215"/>
      <c r="F6" s="215"/>
      <c r="G6" s="17"/>
      <c r="H6" s="215" t="s">
        <v>265</v>
      </c>
      <c r="I6" s="215"/>
      <c r="J6" s="215"/>
    </row>
    <row r="7" spans="1:10" x14ac:dyDescent="0.65">
      <c r="A7" s="173"/>
      <c r="B7" s="14" t="s">
        <v>5</v>
      </c>
      <c r="C7" s="14"/>
      <c r="D7" s="20" t="s">
        <v>264</v>
      </c>
      <c r="E7" s="21"/>
      <c r="F7" s="20" t="s">
        <v>225</v>
      </c>
      <c r="G7" s="21"/>
      <c r="H7" s="20" t="s">
        <v>264</v>
      </c>
      <c r="I7" s="21"/>
      <c r="J7" s="20" t="s">
        <v>225</v>
      </c>
    </row>
    <row r="8" spans="1:10" ht="22" x14ac:dyDescent="0.7">
      <c r="A8" s="24"/>
      <c r="B8" s="14"/>
      <c r="C8" s="14"/>
      <c r="D8" s="218" t="s">
        <v>7</v>
      </c>
      <c r="E8" s="219"/>
      <c r="F8" s="219"/>
      <c r="G8" s="219"/>
      <c r="H8" s="219"/>
      <c r="I8" s="219"/>
      <c r="J8" s="219"/>
    </row>
    <row r="9" spans="1:10" ht="22" x14ac:dyDescent="0.7">
      <c r="A9" s="36" t="s">
        <v>68</v>
      </c>
      <c r="B9" s="37" t="s">
        <v>287</v>
      </c>
      <c r="C9" s="37"/>
      <c r="D9" s="176"/>
      <c r="E9" s="176"/>
      <c r="F9" s="176"/>
      <c r="G9" s="176"/>
      <c r="H9" s="177"/>
      <c r="I9" s="176"/>
      <c r="J9" s="177"/>
    </row>
    <row r="10" spans="1:10" x14ac:dyDescent="0.65">
      <c r="A10" s="30" t="s">
        <v>69</v>
      </c>
      <c r="B10" s="37"/>
      <c r="C10" s="37"/>
      <c r="D10" s="55"/>
      <c r="H10" s="55"/>
    </row>
    <row r="11" spans="1:10" x14ac:dyDescent="0.65">
      <c r="A11" s="178" t="s">
        <v>70</v>
      </c>
      <c r="B11" s="37"/>
      <c r="C11" s="37"/>
      <c r="D11" s="55">
        <v>4053496</v>
      </c>
      <c r="E11" s="55"/>
      <c r="F11" s="55">
        <v>3599302</v>
      </c>
      <c r="G11" s="55"/>
      <c r="H11" s="55">
        <v>0</v>
      </c>
      <c r="I11" s="55"/>
      <c r="J11" s="55">
        <v>0</v>
      </c>
    </row>
    <row r="12" spans="1:10" ht="22.5" customHeight="1" x14ac:dyDescent="0.65">
      <c r="A12" s="30" t="s">
        <v>71</v>
      </c>
      <c r="B12" s="37"/>
      <c r="C12" s="37"/>
      <c r="D12" s="55">
        <v>1081291</v>
      </c>
      <c r="E12" s="55"/>
      <c r="F12" s="55">
        <v>932889</v>
      </c>
      <c r="G12" s="55"/>
      <c r="H12" s="55">
        <v>0</v>
      </c>
      <c r="I12" s="55"/>
      <c r="J12" s="55">
        <v>0</v>
      </c>
    </row>
    <row r="13" spans="1:10" x14ac:dyDescent="0.65">
      <c r="A13" s="179" t="s">
        <v>72</v>
      </c>
      <c r="B13" s="37"/>
      <c r="C13" s="37"/>
      <c r="D13" s="55">
        <v>66721</v>
      </c>
      <c r="E13" s="55"/>
      <c r="F13" s="55">
        <v>101244</v>
      </c>
      <c r="G13" s="55"/>
      <c r="H13" s="55">
        <v>867030</v>
      </c>
      <c r="I13" s="55"/>
      <c r="J13" s="55">
        <v>929990</v>
      </c>
    </row>
    <row r="14" spans="1:10" ht="21.65" customHeight="1" x14ac:dyDescent="0.65">
      <c r="A14" s="180" t="s">
        <v>229</v>
      </c>
      <c r="B14" s="37" t="s">
        <v>248</v>
      </c>
      <c r="C14" s="37"/>
      <c r="D14" s="55">
        <v>0</v>
      </c>
      <c r="E14" s="55"/>
      <c r="F14" s="55">
        <v>0</v>
      </c>
      <c r="G14" s="55"/>
      <c r="H14" s="55">
        <v>0</v>
      </c>
      <c r="I14" s="55"/>
      <c r="J14" s="55">
        <v>282760</v>
      </c>
    </row>
    <row r="15" spans="1:10" ht="22.5" customHeight="1" x14ac:dyDescent="0.65">
      <c r="A15" s="180" t="s">
        <v>169</v>
      </c>
      <c r="B15" s="37"/>
      <c r="C15" s="37"/>
      <c r="D15" s="55">
        <v>6674</v>
      </c>
      <c r="E15" s="55"/>
      <c r="F15" s="55">
        <v>5039</v>
      </c>
      <c r="G15" s="55"/>
      <c r="H15" s="55">
        <v>572681</v>
      </c>
      <c r="I15" s="55"/>
      <c r="J15" s="55">
        <v>613976</v>
      </c>
    </row>
    <row r="16" spans="1:10" x14ac:dyDescent="0.65">
      <c r="A16" s="178" t="s">
        <v>73</v>
      </c>
      <c r="B16" s="37"/>
      <c r="C16" s="37"/>
      <c r="D16" s="55">
        <v>46002</v>
      </c>
      <c r="E16" s="55"/>
      <c r="F16" s="55">
        <v>25085</v>
      </c>
      <c r="G16" s="55"/>
      <c r="H16" s="55">
        <v>15175</v>
      </c>
      <c r="I16" s="55"/>
      <c r="J16" s="55">
        <v>4571</v>
      </c>
    </row>
    <row r="17" spans="1:10" x14ac:dyDescent="0.65">
      <c r="A17" s="28" t="s">
        <v>74</v>
      </c>
      <c r="B17" s="37"/>
      <c r="C17" s="37"/>
      <c r="D17" s="55"/>
      <c r="E17" s="55"/>
      <c r="F17" s="55"/>
      <c r="G17" s="55"/>
      <c r="H17" s="55"/>
      <c r="I17" s="55"/>
      <c r="J17" s="55"/>
    </row>
    <row r="18" spans="1:10" x14ac:dyDescent="0.65">
      <c r="A18" s="30" t="s">
        <v>75</v>
      </c>
      <c r="B18" s="25">
        <v>6</v>
      </c>
      <c r="C18" s="37"/>
      <c r="D18" s="55">
        <v>1521786</v>
      </c>
      <c r="E18" s="55"/>
      <c r="F18" s="55">
        <v>1527027</v>
      </c>
      <c r="G18" s="55"/>
      <c r="H18" s="55">
        <v>0</v>
      </c>
      <c r="I18" s="55"/>
      <c r="J18" s="55">
        <v>0</v>
      </c>
    </row>
    <row r="19" spans="1:10" s="33" customFormat="1" ht="23.9" customHeight="1" x14ac:dyDescent="0.7">
      <c r="A19" s="24" t="s">
        <v>76</v>
      </c>
      <c r="B19" s="10"/>
      <c r="C19" s="10"/>
      <c r="D19" s="65">
        <f>ROUND(SUM(D10:D18),0)</f>
        <v>6775970</v>
      </c>
      <c r="E19" s="45"/>
      <c r="F19" s="65">
        <f>ROUND(SUM(F10:F18),0)</f>
        <v>6190586</v>
      </c>
      <c r="G19" s="45"/>
      <c r="H19" s="65">
        <f>ROUND(SUM(H10:H18),0)</f>
        <v>1454886</v>
      </c>
      <c r="I19" s="45"/>
      <c r="J19" s="65">
        <f>ROUND(SUM(J10:J18),0)</f>
        <v>1831297</v>
      </c>
    </row>
    <row r="20" spans="1:10" ht="12.75" customHeight="1" x14ac:dyDescent="0.7">
      <c r="A20" s="41"/>
      <c r="B20" s="37"/>
      <c r="C20" s="37"/>
      <c r="D20" s="55"/>
      <c r="F20" s="55"/>
      <c r="H20" s="55"/>
      <c r="J20" s="55"/>
    </row>
    <row r="21" spans="1:10" ht="22" x14ac:dyDescent="0.7">
      <c r="A21" s="36" t="s">
        <v>77</v>
      </c>
      <c r="B21" s="37" t="s">
        <v>248</v>
      </c>
      <c r="C21" s="37"/>
      <c r="D21" s="55"/>
      <c r="F21" s="55"/>
      <c r="H21" s="55"/>
      <c r="J21" s="55"/>
    </row>
    <row r="22" spans="1:10" x14ac:dyDescent="0.65">
      <c r="A22" s="30" t="s">
        <v>78</v>
      </c>
      <c r="B22" s="37"/>
      <c r="C22" s="37"/>
      <c r="D22" s="55"/>
      <c r="F22" s="55"/>
      <c r="H22" s="55"/>
      <c r="J22" s="55"/>
    </row>
    <row r="23" spans="1:10" x14ac:dyDescent="0.65">
      <c r="A23" s="30" t="s">
        <v>70</v>
      </c>
      <c r="B23" s="37"/>
      <c r="C23" s="37"/>
      <c r="D23" s="55">
        <v>1775786</v>
      </c>
      <c r="E23" s="55"/>
      <c r="F23" s="55">
        <v>1578112</v>
      </c>
      <c r="G23" s="55"/>
      <c r="H23" s="55">
        <v>0</v>
      </c>
      <c r="I23" s="55"/>
      <c r="J23" s="55">
        <v>0</v>
      </c>
    </row>
    <row r="24" spans="1:10" x14ac:dyDescent="0.65">
      <c r="A24" s="28" t="s">
        <v>79</v>
      </c>
      <c r="B24" s="37"/>
      <c r="C24" s="37"/>
      <c r="D24" s="55">
        <v>419390</v>
      </c>
      <c r="E24" s="55"/>
      <c r="F24" s="55">
        <v>352195</v>
      </c>
      <c r="G24" s="55"/>
      <c r="H24" s="55">
        <v>0</v>
      </c>
      <c r="I24" s="55"/>
      <c r="J24" s="55">
        <v>0</v>
      </c>
    </row>
    <row r="25" spans="1:10" x14ac:dyDescent="0.65">
      <c r="A25" s="30" t="s">
        <v>80</v>
      </c>
      <c r="B25" s="37"/>
      <c r="C25" s="37"/>
      <c r="D25" s="55">
        <v>55526</v>
      </c>
      <c r="E25" s="55"/>
      <c r="F25" s="55">
        <v>80497</v>
      </c>
      <c r="G25" s="55"/>
      <c r="H25" s="55">
        <v>464234</v>
      </c>
      <c r="I25" s="55"/>
      <c r="J25" s="55">
        <v>502030</v>
      </c>
    </row>
    <row r="26" spans="1:10" x14ac:dyDescent="0.65">
      <c r="A26" s="30" t="s">
        <v>81</v>
      </c>
      <c r="B26" s="37"/>
      <c r="C26" s="37"/>
      <c r="D26" s="55">
        <v>226666</v>
      </c>
      <c r="E26" s="55"/>
      <c r="F26" s="55">
        <v>210474</v>
      </c>
      <c r="G26" s="55"/>
      <c r="H26" s="55">
        <v>0</v>
      </c>
      <c r="I26" s="55"/>
      <c r="J26" s="55">
        <v>0</v>
      </c>
    </row>
    <row r="27" spans="1:10" x14ac:dyDescent="0.65">
      <c r="A27" s="30" t="s">
        <v>82</v>
      </c>
      <c r="B27" s="37"/>
      <c r="C27" s="37"/>
      <c r="D27" s="55">
        <v>1378413</v>
      </c>
      <c r="E27" s="55"/>
      <c r="F27" s="55">
        <v>1051113</v>
      </c>
      <c r="G27" s="55"/>
      <c r="H27" s="55">
        <v>142635</v>
      </c>
      <c r="I27" s="55"/>
      <c r="J27" s="55">
        <v>39039</v>
      </c>
    </row>
    <row r="28" spans="1:10" ht="21.65" hidden="1" customHeight="1" x14ac:dyDescent="0.65">
      <c r="A28" s="28" t="s">
        <v>83</v>
      </c>
      <c r="B28" s="37"/>
      <c r="C28" s="37"/>
      <c r="D28" s="55"/>
      <c r="E28" s="55"/>
      <c r="F28" s="55"/>
      <c r="G28" s="55"/>
      <c r="H28" s="55"/>
      <c r="I28" s="55"/>
      <c r="J28" s="55"/>
    </row>
    <row r="29" spans="1:10" s="33" customFormat="1" ht="23.9" customHeight="1" x14ac:dyDescent="0.7">
      <c r="A29" s="24" t="s">
        <v>84</v>
      </c>
      <c r="B29" s="10"/>
      <c r="C29" s="10"/>
      <c r="D29" s="65">
        <f>ROUND(SUM(D22:D28),0)</f>
        <v>3855781</v>
      </c>
      <c r="E29" s="45"/>
      <c r="F29" s="65">
        <f>ROUND(SUM(F22:F28),0)</f>
        <v>3272391</v>
      </c>
      <c r="G29" s="45"/>
      <c r="H29" s="65">
        <f>ROUND(SUM(H22:H28),0)</f>
        <v>606869</v>
      </c>
      <c r="I29" s="45"/>
      <c r="J29" s="65">
        <f>ROUND(SUM(J22:J28),0)</f>
        <v>541069</v>
      </c>
    </row>
    <row r="30" spans="1:10" ht="12.65" customHeight="1" x14ac:dyDescent="0.7">
      <c r="A30" s="178"/>
      <c r="B30" s="37"/>
      <c r="C30" s="37"/>
      <c r="D30" s="181"/>
      <c r="E30" s="42"/>
      <c r="F30" s="181"/>
      <c r="G30" s="42"/>
      <c r="H30" s="181"/>
      <c r="I30" s="42"/>
      <c r="J30" s="181"/>
    </row>
    <row r="31" spans="1:10" ht="21.65" customHeight="1" x14ac:dyDescent="0.7">
      <c r="A31" s="41" t="s">
        <v>235</v>
      </c>
      <c r="B31" s="37"/>
      <c r="C31" s="37"/>
      <c r="D31" s="97">
        <f>D19-D29</f>
        <v>2920189</v>
      </c>
      <c r="E31" s="45"/>
      <c r="F31" s="97">
        <f>F19-F29</f>
        <v>2918195</v>
      </c>
      <c r="G31" s="45"/>
      <c r="H31" s="97">
        <f>H19-H29</f>
        <v>848017</v>
      </c>
      <c r="I31" s="45"/>
      <c r="J31" s="97">
        <f>J19-J29</f>
        <v>1290228</v>
      </c>
    </row>
    <row r="32" spans="1:10" ht="21.65" customHeight="1" x14ac:dyDescent="0.65">
      <c r="A32" s="28" t="s">
        <v>236</v>
      </c>
      <c r="B32" s="37"/>
      <c r="C32" s="37"/>
      <c r="D32" s="55">
        <v>0</v>
      </c>
      <c r="E32" s="55"/>
      <c r="F32" s="55">
        <v>-490</v>
      </c>
      <c r="G32" s="55"/>
      <c r="H32" s="55">
        <v>0</v>
      </c>
      <c r="I32" s="55"/>
      <c r="J32" s="55">
        <v>0</v>
      </c>
    </row>
    <row r="33" spans="1:10" ht="21.65" customHeight="1" x14ac:dyDescent="0.65">
      <c r="A33" s="28" t="s">
        <v>223</v>
      </c>
      <c r="B33" s="37" t="s">
        <v>234</v>
      </c>
      <c r="C33" s="37"/>
      <c r="D33" s="55">
        <v>1704</v>
      </c>
      <c r="E33" s="55"/>
      <c r="F33" s="55">
        <v>382</v>
      </c>
      <c r="G33" s="55"/>
      <c r="H33" s="55">
        <v>0</v>
      </c>
      <c r="I33" s="55"/>
      <c r="J33" s="55">
        <v>0</v>
      </c>
    </row>
    <row r="34" spans="1:10" x14ac:dyDescent="0.65">
      <c r="A34" s="30" t="s">
        <v>85</v>
      </c>
      <c r="B34" s="37"/>
      <c r="C34" s="37"/>
      <c r="D34" s="74">
        <v>-427975</v>
      </c>
      <c r="E34" s="55"/>
      <c r="F34" s="74">
        <v>-460584</v>
      </c>
      <c r="G34" s="55"/>
      <c r="H34" s="74">
        <v>-593198</v>
      </c>
      <c r="I34" s="55"/>
      <c r="J34" s="74">
        <v>-661780</v>
      </c>
    </row>
    <row r="35" spans="1:10" ht="12.65" customHeight="1" x14ac:dyDescent="0.7">
      <c r="A35" s="30"/>
      <c r="B35" s="37"/>
      <c r="C35" s="37"/>
      <c r="D35" s="35"/>
      <c r="E35" s="35"/>
      <c r="F35" s="35"/>
      <c r="G35" s="35"/>
      <c r="H35" s="35"/>
      <c r="I35" s="35"/>
      <c r="J35" s="35"/>
    </row>
    <row r="36" spans="1:10" s="33" customFormat="1" ht="22" x14ac:dyDescent="0.7">
      <c r="A36" s="41" t="s">
        <v>241</v>
      </c>
      <c r="B36" s="43"/>
      <c r="C36" s="43"/>
      <c r="D36" s="196">
        <f>D31+SUM(D32:D34)</f>
        <v>2493918</v>
      </c>
      <c r="E36" s="45"/>
      <c r="F36" s="196">
        <f>F31+SUM(F32:F34)</f>
        <v>2457503</v>
      </c>
      <c r="G36" s="45"/>
      <c r="H36" s="196">
        <f>H31+SUM(H32:H34)</f>
        <v>254819</v>
      </c>
      <c r="I36" s="45"/>
      <c r="J36" s="196">
        <f>J31+SUM(J32:J34)</f>
        <v>628448</v>
      </c>
    </row>
    <row r="37" spans="1:10" x14ac:dyDescent="0.65">
      <c r="A37" s="30" t="s">
        <v>272</v>
      </c>
      <c r="B37" s="37" t="s">
        <v>249</v>
      </c>
      <c r="C37" s="37"/>
      <c r="D37" s="55">
        <v>-507447</v>
      </c>
      <c r="E37" s="55"/>
      <c r="F37" s="55">
        <v>-488176</v>
      </c>
      <c r="G37" s="55"/>
      <c r="H37" s="55">
        <v>2281</v>
      </c>
      <c r="I37" s="55"/>
      <c r="J37" s="55">
        <v>44169</v>
      </c>
    </row>
    <row r="38" spans="1:10" s="33" customFormat="1" ht="22.5" thickBot="1" x14ac:dyDescent="0.75">
      <c r="A38" s="41" t="s">
        <v>242</v>
      </c>
      <c r="C38" s="43"/>
      <c r="D38" s="197">
        <f>D36+D37</f>
        <v>1986471</v>
      </c>
      <c r="E38" s="45"/>
      <c r="F38" s="197">
        <f>F36+F37</f>
        <v>1969327</v>
      </c>
      <c r="G38" s="45"/>
      <c r="H38" s="197">
        <f>H36+H37</f>
        <v>257100</v>
      </c>
      <c r="I38" s="45"/>
      <c r="J38" s="197">
        <f>J36+J37</f>
        <v>672617</v>
      </c>
    </row>
    <row r="39" spans="1:10" s="33" customFormat="1" ht="12.75" customHeight="1" thickTop="1" x14ac:dyDescent="0.7">
      <c r="A39" s="41"/>
      <c r="B39" s="43"/>
      <c r="C39" s="43"/>
      <c r="D39" s="182"/>
      <c r="E39" s="45"/>
      <c r="F39" s="45"/>
      <c r="G39" s="45"/>
      <c r="H39" s="182"/>
      <c r="I39" s="45"/>
      <c r="J39" s="45"/>
    </row>
    <row r="40" spans="1:10" ht="23" x14ac:dyDescent="0.7">
      <c r="A40" s="44" t="s">
        <v>0</v>
      </c>
      <c r="B40" s="44"/>
      <c r="C40" s="44"/>
      <c r="D40" s="183"/>
      <c r="E40" s="183"/>
      <c r="F40" s="183"/>
      <c r="G40" s="183"/>
      <c r="H40" s="183"/>
      <c r="I40" s="183"/>
      <c r="J40" s="183"/>
    </row>
    <row r="41" spans="1:10" ht="23" x14ac:dyDescent="0.7">
      <c r="A41" s="13" t="s">
        <v>86</v>
      </c>
      <c r="B41" s="71"/>
      <c r="C41" s="71"/>
      <c r="D41" s="172"/>
      <c r="E41" s="172"/>
      <c r="F41" s="172"/>
    </row>
    <row r="42" spans="1:10" ht="23" x14ac:dyDescent="0.7">
      <c r="B42" s="99"/>
      <c r="C42" s="99"/>
    </row>
    <row r="43" spans="1:10" ht="22" x14ac:dyDescent="0.7">
      <c r="A43" s="173"/>
      <c r="B43" s="14"/>
      <c r="C43" s="14"/>
      <c r="D43" s="216" t="s">
        <v>1</v>
      </c>
      <c r="E43" s="216"/>
      <c r="F43" s="216"/>
      <c r="G43" s="16"/>
      <c r="H43" s="216" t="s">
        <v>2</v>
      </c>
      <c r="I43" s="216"/>
      <c r="J43" s="216"/>
    </row>
    <row r="44" spans="1:10" ht="22" x14ac:dyDescent="0.7">
      <c r="A44" s="173"/>
      <c r="B44" s="14"/>
      <c r="C44" s="14"/>
      <c r="D44" s="215" t="s">
        <v>67</v>
      </c>
      <c r="E44" s="215"/>
      <c r="F44" s="215"/>
      <c r="G44" s="17"/>
      <c r="H44" s="215" t="s">
        <v>67</v>
      </c>
      <c r="I44" s="215"/>
      <c r="J44" s="215"/>
    </row>
    <row r="45" spans="1:10" ht="22" x14ac:dyDescent="0.7">
      <c r="A45" s="173"/>
      <c r="B45" s="14"/>
      <c r="C45" s="14"/>
      <c r="D45" s="215" t="s">
        <v>265</v>
      </c>
      <c r="E45" s="215"/>
      <c r="F45" s="215"/>
      <c r="G45" s="17"/>
      <c r="H45" s="215" t="s">
        <v>265</v>
      </c>
      <c r="I45" s="215"/>
      <c r="J45" s="215"/>
    </row>
    <row r="46" spans="1:10" x14ac:dyDescent="0.65">
      <c r="A46" s="173"/>
      <c r="B46" s="14" t="s">
        <v>5</v>
      </c>
      <c r="C46" s="14"/>
      <c r="D46" s="20" t="s">
        <v>264</v>
      </c>
      <c r="E46" s="21"/>
      <c r="F46" s="20" t="s">
        <v>225</v>
      </c>
      <c r="G46" s="21"/>
      <c r="H46" s="20" t="s">
        <v>264</v>
      </c>
      <c r="I46" s="21"/>
      <c r="J46" s="20" t="s">
        <v>225</v>
      </c>
    </row>
    <row r="47" spans="1:10" ht="22" x14ac:dyDescent="0.7">
      <c r="A47" s="24"/>
      <c r="B47" s="14"/>
      <c r="C47" s="14"/>
      <c r="D47" s="218" t="s">
        <v>7</v>
      </c>
      <c r="E47" s="219"/>
      <c r="F47" s="219"/>
      <c r="G47" s="219"/>
      <c r="H47" s="219"/>
      <c r="I47" s="219"/>
      <c r="J47" s="219"/>
    </row>
    <row r="48" spans="1:10" ht="22" x14ac:dyDescent="0.7">
      <c r="A48" s="101" t="s">
        <v>87</v>
      </c>
      <c r="B48" s="14"/>
      <c r="C48" s="14"/>
      <c r="D48" s="174"/>
      <c r="E48" s="175"/>
      <c r="F48" s="175"/>
      <c r="G48" s="175"/>
      <c r="H48" s="175"/>
      <c r="I48" s="175"/>
      <c r="J48" s="175"/>
    </row>
    <row r="49" spans="1:10" ht="22" x14ac:dyDescent="0.7">
      <c r="A49" s="102" t="s">
        <v>88</v>
      </c>
      <c r="B49" s="14"/>
      <c r="C49" s="14"/>
      <c r="D49" s="174"/>
      <c r="E49" s="175"/>
      <c r="F49" s="175"/>
      <c r="G49" s="175"/>
      <c r="H49" s="175"/>
      <c r="I49" s="175"/>
      <c r="J49" s="175"/>
    </row>
    <row r="50" spans="1:10" x14ac:dyDescent="0.65">
      <c r="A50" s="40" t="s">
        <v>261</v>
      </c>
      <c r="B50" s="14"/>
      <c r="C50" s="14"/>
      <c r="D50" s="55">
        <v>69673</v>
      </c>
      <c r="E50" s="55"/>
      <c r="F50" s="55">
        <v>-138392</v>
      </c>
      <c r="G50" s="55"/>
      <c r="H50" s="55">
        <v>69673</v>
      </c>
      <c r="I50" s="55"/>
      <c r="J50" s="55">
        <v>-138392</v>
      </c>
    </row>
    <row r="51" spans="1:10" x14ac:dyDescent="0.65">
      <c r="A51" s="40" t="s">
        <v>216</v>
      </c>
      <c r="B51" s="14" t="s">
        <v>234</v>
      </c>
      <c r="C51" s="14"/>
      <c r="D51" s="55">
        <v>21009</v>
      </c>
      <c r="E51" s="55"/>
      <c r="F51" s="55">
        <v>13844</v>
      </c>
      <c r="G51" s="55"/>
      <c r="H51" s="55">
        <v>0</v>
      </c>
      <c r="I51" s="55"/>
      <c r="J51" s="55">
        <v>0</v>
      </c>
    </row>
    <row r="52" spans="1:10" x14ac:dyDescent="0.65">
      <c r="A52" s="40" t="s">
        <v>89</v>
      </c>
      <c r="B52" s="14"/>
      <c r="C52" s="14"/>
      <c r="D52" s="55"/>
      <c r="E52" s="55"/>
      <c r="F52" s="55"/>
      <c r="G52" s="55"/>
      <c r="H52" s="55"/>
      <c r="I52" s="55"/>
      <c r="J52" s="55"/>
    </row>
    <row r="53" spans="1:10" x14ac:dyDescent="0.65">
      <c r="A53" s="40" t="s">
        <v>90</v>
      </c>
      <c r="B53" s="14"/>
      <c r="C53" s="14"/>
      <c r="D53" s="74">
        <v>-13936</v>
      </c>
      <c r="E53" s="55"/>
      <c r="F53" s="74">
        <v>27679</v>
      </c>
      <c r="G53" s="55"/>
      <c r="H53" s="74">
        <v>-13936</v>
      </c>
      <c r="I53" s="55"/>
      <c r="J53" s="74">
        <v>27679</v>
      </c>
    </row>
    <row r="54" spans="1:10" ht="22" x14ac:dyDescent="0.7">
      <c r="A54" s="101" t="s">
        <v>91</v>
      </c>
      <c r="B54" s="14"/>
      <c r="C54" s="14"/>
      <c r="D54" s="174"/>
      <c r="E54" s="175"/>
      <c r="F54" s="174"/>
      <c r="G54" s="175"/>
      <c r="H54" s="175"/>
      <c r="I54" s="175"/>
      <c r="J54" s="175"/>
    </row>
    <row r="55" spans="1:10" ht="22" x14ac:dyDescent="0.7">
      <c r="A55" s="101" t="s">
        <v>90</v>
      </c>
      <c r="B55" s="14"/>
      <c r="C55" s="14"/>
      <c r="D55" s="198">
        <f>D53+D51+D50</f>
        <v>76746</v>
      </c>
      <c r="E55" s="185"/>
      <c r="F55" s="198">
        <f>F53+F51+F50</f>
        <v>-96869</v>
      </c>
      <c r="G55" s="185"/>
      <c r="H55" s="198">
        <f>H53+H51+H50</f>
        <v>55737</v>
      </c>
      <c r="I55" s="185"/>
      <c r="J55" s="198">
        <f>J53+J51+J50</f>
        <v>-110713</v>
      </c>
    </row>
    <row r="56" spans="1:10" ht="22" hidden="1" customHeight="1" x14ac:dyDescent="0.7">
      <c r="A56" s="24"/>
      <c r="B56" s="14"/>
      <c r="C56" s="14"/>
      <c r="D56" s="185"/>
      <c r="E56" s="16"/>
      <c r="F56" s="185"/>
      <c r="G56" s="16"/>
      <c r="H56" s="185"/>
      <c r="I56" s="16"/>
      <c r="J56" s="185"/>
    </row>
    <row r="57" spans="1:10" ht="22" hidden="1" customHeight="1" x14ac:dyDescent="0.7">
      <c r="A57" s="26" t="s">
        <v>92</v>
      </c>
      <c r="B57" s="14"/>
      <c r="C57" s="14"/>
      <c r="D57" s="185"/>
      <c r="E57" s="16"/>
      <c r="F57" s="185"/>
      <c r="G57" s="16"/>
      <c r="H57" s="185"/>
      <c r="I57" s="16"/>
      <c r="J57" s="185"/>
    </row>
    <row r="58" spans="1:10" ht="22" hidden="1" customHeight="1" x14ac:dyDescent="0.7">
      <c r="A58" s="73" t="s">
        <v>93</v>
      </c>
      <c r="B58" s="14"/>
      <c r="C58" s="14"/>
      <c r="D58" s="185"/>
      <c r="E58" s="16"/>
      <c r="F58" s="185"/>
      <c r="G58" s="16"/>
      <c r="H58" s="185"/>
      <c r="I58" s="16"/>
      <c r="J58" s="185"/>
    </row>
    <row r="59" spans="1:10" ht="22" hidden="1" customHeight="1" x14ac:dyDescent="0.7">
      <c r="A59" s="73" t="s">
        <v>172</v>
      </c>
      <c r="B59" s="14"/>
      <c r="C59" s="14"/>
      <c r="D59" s="185"/>
      <c r="E59" s="16"/>
      <c r="F59" s="185"/>
      <c r="G59" s="16"/>
      <c r="H59" s="185"/>
      <c r="I59" s="16"/>
      <c r="J59" s="185"/>
    </row>
    <row r="60" spans="1:10" ht="21.65" hidden="1" customHeight="1" x14ac:dyDescent="0.65">
      <c r="A60" s="73" t="s">
        <v>94</v>
      </c>
      <c r="B60" s="14"/>
      <c r="C60" s="14"/>
      <c r="D60" s="186">
        <f>H60</f>
        <v>0</v>
      </c>
      <c r="E60" s="23"/>
      <c r="F60" s="186">
        <v>0</v>
      </c>
      <c r="G60" s="23"/>
      <c r="H60" s="186">
        <v>0</v>
      </c>
      <c r="I60" s="23"/>
      <c r="J60" s="186">
        <v>0</v>
      </c>
    </row>
    <row r="61" spans="1:10" ht="21.65" hidden="1" customHeight="1" x14ac:dyDescent="0.65">
      <c r="A61" s="73" t="s">
        <v>95</v>
      </c>
      <c r="B61" s="14"/>
      <c r="C61" s="14"/>
      <c r="D61" s="186"/>
      <c r="E61" s="23"/>
      <c r="F61" s="186"/>
      <c r="G61" s="23"/>
      <c r="H61" s="186"/>
      <c r="I61" s="23"/>
      <c r="J61" s="186"/>
    </row>
    <row r="62" spans="1:10" ht="21.65" hidden="1" customHeight="1" x14ac:dyDescent="0.65">
      <c r="A62" s="30" t="s">
        <v>90</v>
      </c>
      <c r="B62" s="14"/>
      <c r="C62" s="14"/>
      <c r="D62" s="187">
        <f>H62</f>
        <v>0</v>
      </c>
      <c r="E62" s="23"/>
      <c r="F62" s="187">
        <v>0</v>
      </c>
      <c r="G62" s="23"/>
      <c r="H62" s="187">
        <v>0</v>
      </c>
      <c r="I62" s="23"/>
      <c r="J62" s="187">
        <v>0</v>
      </c>
    </row>
    <row r="63" spans="1:10" ht="22" hidden="1" customHeight="1" x14ac:dyDescent="0.7">
      <c r="A63" s="24" t="s">
        <v>96</v>
      </c>
      <c r="B63" s="14"/>
      <c r="C63" s="14"/>
      <c r="D63" s="185"/>
      <c r="E63" s="185"/>
      <c r="F63" s="185"/>
      <c r="G63" s="185"/>
      <c r="H63" s="185"/>
      <c r="I63" s="185"/>
      <c r="J63" s="185"/>
    </row>
    <row r="64" spans="1:10" ht="22" hidden="1" customHeight="1" x14ac:dyDescent="0.7">
      <c r="A64" s="24" t="s">
        <v>90</v>
      </c>
      <c r="B64" s="14"/>
      <c r="C64" s="14"/>
      <c r="D64" s="184">
        <f>SUM(D59:D62)</f>
        <v>0</v>
      </c>
      <c r="E64" s="16"/>
      <c r="F64" s="184">
        <f>SUM(F59:F62)</f>
        <v>0</v>
      </c>
      <c r="G64" s="16"/>
      <c r="H64" s="184">
        <f>SUM(H59:H62)</f>
        <v>0</v>
      </c>
      <c r="I64" s="16"/>
      <c r="J64" s="184">
        <f>SUM(J59:J62)</f>
        <v>0</v>
      </c>
    </row>
    <row r="65" spans="1:10" ht="22" x14ac:dyDescent="0.7">
      <c r="A65" s="24" t="s">
        <v>254</v>
      </c>
      <c r="B65" s="14"/>
      <c r="C65" s="14"/>
      <c r="D65" s="199">
        <f>D64+D55</f>
        <v>76746</v>
      </c>
      <c r="E65" s="16"/>
      <c r="F65" s="199">
        <f>F64+F55</f>
        <v>-96869</v>
      </c>
      <c r="G65" s="16"/>
      <c r="H65" s="199">
        <f>H64+H55</f>
        <v>55737</v>
      </c>
      <c r="I65" s="16"/>
      <c r="J65" s="199">
        <f>J64+J55</f>
        <v>-110713</v>
      </c>
    </row>
    <row r="66" spans="1:10" ht="22.5" thickBot="1" x14ac:dyDescent="0.75">
      <c r="A66" s="24" t="s">
        <v>290</v>
      </c>
      <c r="B66" s="14"/>
      <c r="C66" s="14"/>
      <c r="D66" s="200">
        <f>D65+D38</f>
        <v>2063217</v>
      </c>
      <c r="E66" s="16"/>
      <c r="F66" s="200">
        <f>F65+F38</f>
        <v>1872458</v>
      </c>
      <c r="G66" s="16"/>
      <c r="H66" s="200">
        <f>H65+H38</f>
        <v>312837</v>
      </c>
      <c r="I66" s="16"/>
      <c r="J66" s="200">
        <f>J65+J38</f>
        <v>561904</v>
      </c>
    </row>
    <row r="67" spans="1:10" ht="17.149999999999999" hidden="1" customHeight="1" thickTop="1" x14ac:dyDescent="0.7">
      <c r="A67" s="188"/>
      <c r="B67" s="14"/>
      <c r="C67" s="189"/>
      <c r="D67" s="190"/>
      <c r="E67" s="191"/>
      <c r="F67" s="190"/>
      <c r="G67" s="191"/>
      <c r="H67" s="191"/>
      <c r="I67" s="191"/>
      <c r="J67" s="191"/>
    </row>
    <row r="68" spans="1:10" ht="17.149999999999999" hidden="1" customHeight="1" x14ac:dyDescent="0.7">
      <c r="A68" s="188"/>
      <c r="B68" s="14"/>
      <c r="C68" s="189"/>
      <c r="D68" s="190"/>
      <c r="E68" s="191"/>
      <c r="F68" s="190"/>
      <c r="G68" s="191"/>
      <c r="H68" s="191"/>
      <c r="I68" s="191"/>
      <c r="J68" s="191"/>
    </row>
    <row r="69" spans="1:10" ht="22" hidden="1" customHeight="1" x14ac:dyDescent="0.7">
      <c r="A69" s="101" t="s">
        <v>253</v>
      </c>
      <c r="B69" s="14"/>
      <c r="C69" s="189"/>
      <c r="D69" s="190"/>
      <c r="E69" s="191"/>
      <c r="F69" s="190"/>
      <c r="G69" s="191"/>
      <c r="H69" s="191"/>
      <c r="I69" s="191"/>
      <c r="J69" s="191"/>
    </row>
    <row r="70" spans="1:10" ht="21.65" hidden="1" customHeight="1" x14ac:dyDescent="0.65">
      <c r="A70" s="30" t="s">
        <v>97</v>
      </c>
      <c r="B70" s="14"/>
      <c r="C70" s="189"/>
      <c r="D70" s="55">
        <f>D72-D71</f>
        <v>1986471</v>
      </c>
      <c r="E70" s="55"/>
      <c r="F70" s="55">
        <v>1969327</v>
      </c>
      <c r="G70" s="55"/>
      <c r="H70" s="55">
        <f>H72-H71</f>
        <v>257100</v>
      </c>
      <c r="I70" s="55"/>
      <c r="J70" s="55">
        <v>672617</v>
      </c>
    </row>
    <row r="71" spans="1:10" ht="21.65" hidden="1" customHeight="1" x14ac:dyDescent="0.65">
      <c r="A71" s="30" t="s">
        <v>98</v>
      </c>
      <c r="B71" s="14"/>
      <c r="C71" s="189"/>
      <c r="D71" s="191">
        <v>0</v>
      </c>
      <c r="E71" s="191"/>
      <c r="F71" s="191">
        <v>0</v>
      </c>
      <c r="G71" s="191"/>
      <c r="H71" s="191">
        <v>0</v>
      </c>
      <c r="I71" s="191"/>
      <c r="J71" s="191">
        <v>0</v>
      </c>
    </row>
    <row r="72" spans="1:10" ht="22.5" hidden="1" customHeight="1" thickBot="1" x14ac:dyDescent="0.75">
      <c r="A72" s="41" t="s">
        <v>242</v>
      </c>
      <c r="B72" s="14"/>
      <c r="C72" s="189"/>
      <c r="D72" s="201">
        <f>D38</f>
        <v>1986471</v>
      </c>
      <c r="E72" s="191"/>
      <c r="F72" s="201">
        <f>F38</f>
        <v>1969327</v>
      </c>
      <c r="G72" s="191"/>
      <c r="H72" s="201">
        <f>H38</f>
        <v>257100</v>
      </c>
      <c r="I72" s="191"/>
      <c r="J72" s="201">
        <f>J38</f>
        <v>672617</v>
      </c>
    </row>
    <row r="73" spans="1:10" ht="17.149999999999999" hidden="1" customHeight="1" thickTop="1" x14ac:dyDescent="0.7">
      <c r="A73" s="41"/>
      <c r="B73" s="14"/>
      <c r="C73" s="189"/>
      <c r="D73" s="190"/>
      <c r="E73" s="191"/>
      <c r="F73" s="190"/>
      <c r="G73" s="191"/>
      <c r="H73" s="191"/>
      <c r="I73" s="191"/>
      <c r="J73" s="191"/>
    </row>
    <row r="74" spans="1:10" ht="22" hidden="1" customHeight="1" x14ac:dyDescent="0.7">
      <c r="A74" s="41" t="s">
        <v>244</v>
      </c>
      <c r="B74" s="14"/>
      <c r="C74" s="189"/>
      <c r="D74" s="190"/>
      <c r="E74" s="191"/>
      <c r="F74" s="190"/>
      <c r="G74" s="191"/>
      <c r="H74" s="191"/>
      <c r="I74" s="191"/>
      <c r="J74" s="191"/>
    </row>
    <row r="75" spans="1:10" ht="21.65" hidden="1" customHeight="1" x14ac:dyDescent="0.65">
      <c r="A75" s="30" t="s">
        <v>97</v>
      </c>
      <c r="B75" s="14"/>
      <c r="C75" s="189"/>
      <c r="D75" s="55">
        <f>D77-D76</f>
        <v>2063217</v>
      </c>
      <c r="E75" s="55"/>
      <c r="F75" s="55">
        <v>1872458</v>
      </c>
      <c r="G75" s="55"/>
      <c r="H75" s="55">
        <f>H77-H76</f>
        <v>312837</v>
      </c>
      <c r="I75" s="55"/>
      <c r="J75" s="55">
        <v>561904</v>
      </c>
    </row>
    <row r="76" spans="1:10" ht="21.65" hidden="1" customHeight="1" x14ac:dyDescent="0.65">
      <c r="A76" s="30" t="s">
        <v>98</v>
      </c>
      <c r="B76" s="14"/>
      <c r="C76" s="189"/>
      <c r="D76" s="191">
        <v>0</v>
      </c>
      <c r="E76" s="191"/>
      <c r="F76" s="191">
        <v>0</v>
      </c>
      <c r="G76" s="191"/>
      <c r="H76" s="191">
        <v>0</v>
      </c>
      <c r="I76" s="191"/>
      <c r="J76" s="191">
        <v>0</v>
      </c>
    </row>
    <row r="77" spans="1:10" ht="22.5" hidden="1" customHeight="1" thickBot="1" x14ac:dyDescent="0.75">
      <c r="A77" s="41" t="s">
        <v>243</v>
      </c>
      <c r="B77" s="14"/>
      <c r="C77" s="189"/>
      <c r="D77" s="201">
        <f>D66</f>
        <v>2063217</v>
      </c>
      <c r="E77" s="191"/>
      <c r="F77" s="201">
        <f>F66</f>
        <v>1872458</v>
      </c>
      <c r="G77" s="191"/>
      <c r="H77" s="201">
        <f>H66</f>
        <v>312837</v>
      </c>
      <c r="I77" s="191"/>
      <c r="J77" s="201">
        <f>J66</f>
        <v>561904</v>
      </c>
    </row>
    <row r="78" spans="1:10" ht="17.149999999999999" customHeight="1" thickTop="1" x14ac:dyDescent="0.7">
      <c r="A78" s="188"/>
      <c r="B78" s="14"/>
      <c r="C78" s="189"/>
      <c r="D78" s="190"/>
      <c r="E78" s="191"/>
      <c r="F78" s="190"/>
      <c r="G78" s="191"/>
      <c r="H78" s="191"/>
      <c r="I78" s="191"/>
      <c r="J78" s="191"/>
    </row>
    <row r="79" spans="1:10" ht="22" x14ac:dyDescent="0.7">
      <c r="A79" s="41" t="s">
        <v>245</v>
      </c>
      <c r="B79" s="14"/>
      <c r="C79" s="189"/>
      <c r="D79" s="190"/>
      <c r="E79" s="191"/>
      <c r="F79" s="190"/>
      <c r="G79" s="191"/>
      <c r="H79" s="191"/>
      <c r="I79" s="191"/>
      <c r="J79" s="191"/>
    </row>
    <row r="80" spans="1:10" ht="25.4" customHeight="1" thickBot="1" x14ac:dyDescent="0.75">
      <c r="A80" s="30" t="s">
        <v>246</v>
      </c>
      <c r="B80" s="37" t="s">
        <v>282</v>
      </c>
      <c r="C80" s="37"/>
      <c r="D80" s="192">
        <v>6.2E-2</v>
      </c>
      <c r="E80" s="193"/>
      <c r="F80" s="192">
        <v>6.1499999999999999E-2</v>
      </c>
      <c r="G80" s="193"/>
      <c r="H80" s="192">
        <v>8.0000000000000002E-3</v>
      </c>
      <c r="I80" s="193"/>
      <c r="J80" s="192">
        <v>2.1000000000000001E-2</v>
      </c>
    </row>
    <row r="81" spans="1:10" ht="25.4" customHeight="1" thickTop="1" thickBot="1" x14ac:dyDescent="0.75">
      <c r="A81" s="30" t="s">
        <v>247</v>
      </c>
      <c r="B81" s="37" t="s">
        <v>282</v>
      </c>
      <c r="C81" s="37"/>
      <c r="D81" s="192">
        <v>6.2E-2</v>
      </c>
      <c r="E81" s="193"/>
      <c r="F81" s="192">
        <v>6.1400000000000003E-2</v>
      </c>
      <c r="G81" s="193"/>
      <c r="H81" s="192">
        <v>8.0000000000000002E-3</v>
      </c>
      <c r="I81" s="193"/>
      <c r="J81" s="192">
        <v>2.1000000000000001E-2</v>
      </c>
    </row>
    <row r="82" spans="1:10" ht="11.15" customHeight="1" thickTop="1" x14ac:dyDescent="0.7">
      <c r="A82" s="41"/>
      <c r="B82" s="37"/>
      <c r="C82" s="37"/>
    </row>
    <row r="83" spans="1:10" ht="21.65" hidden="1" customHeight="1" thickTop="1" thickBot="1" x14ac:dyDescent="0.7">
      <c r="D83" s="194"/>
    </row>
    <row r="84" spans="1:10" ht="21.65" hidden="1" customHeight="1" x14ac:dyDescent="0.65">
      <c r="D84" s="195"/>
      <c r="E84" s="19"/>
      <c r="F84" s="19"/>
      <c r="G84" s="19"/>
      <c r="H84" s="19"/>
      <c r="I84" s="19"/>
      <c r="J84" s="19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8:J8"/>
    <mergeCell ref="D47:J47"/>
    <mergeCell ref="D43:F43"/>
    <mergeCell ref="H43:J43"/>
    <mergeCell ref="D44:F44"/>
    <mergeCell ref="H44:J44"/>
    <mergeCell ref="D45:F45"/>
    <mergeCell ref="H45:J45"/>
  </mergeCells>
  <pageMargins left="0.8" right="0.5" top="0.48" bottom="0.5" header="0.4" footer="0.5"/>
  <pageSetup paperSize="9" scale="79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40F-D34C-4DC9-B873-E930CF0252E5}">
  <sheetPr>
    <tabColor rgb="FF00B050"/>
    <pageSetUpPr fitToPage="1"/>
  </sheetPr>
  <dimension ref="A1:Z62"/>
  <sheetViews>
    <sheetView topLeftCell="A23" zoomScale="70" zoomScaleNormal="70" zoomScaleSheetLayoutView="78" workbookViewId="0">
      <selection activeCell="F35" sqref="F35"/>
    </sheetView>
  </sheetViews>
  <sheetFormatPr defaultColWidth="27.3984375" defaultRowHeight="23" x14ac:dyDescent="0.7"/>
  <cols>
    <col min="1" max="1" width="57.09765625" style="69" customWidth="1"/>
    <col min="2" max="2" width="10.09765625" style="131" bestFit="1" customWidth="1"/>
    <col min="3" max="3" width="2.3984375" style="131" customWidth="1"/>
    <col min="4" max="4" width="13.59765625" style="69" customWidth="1"/>
    <col min="5" max="5" width="1.8984375" style="69" customWidth="1"/>
    <col min="6" max="6" width="13" style="69" customWidth="1"/>
    <col min="7" max="7" width="2" style="69" customWidth="1"/>
    <col min="8" max="8" width="12.69921875" style="69" customWidth="1"/>
    <col min="9" max="9" width="2" style="69" customWidth="1"/>
    <col min="10" max="10" width="15.69921875" style="128" bestFit="1" customWidth="1"/>
    <col min="11" max="11" width="2" style="69" customWidth="1"/>
    <col min="12" max="12" width="17" style="129" bestFit="1" customWidth="1"/>
    <col min="13" max="13" width="2" style="130" customWidth="1"/>
    <col min="14" max="14" width="18.09765625" style="130" bestFit="1" customWidth="1"/>
    <col min="15" max="15" width="2" style="130" customWidth="1"/>
    <col min="16" max="16" width="18.69921875" style="130" bestFit="1" customWidth="1"/>
    <col min="17" max="17" width="2" style="130" customWidth="1"/>
    <col min="18" max="18" width="19.3984375" style="69" bestFit="1" customWidth="1"/>
    <col min="19" max="19" width="2" style="69" customWidth="1"/>
    <col min="20" max="20" width="17.69921875" style="69" customWidth="1"/>
    <col min="21" max="21" width="2" style="69" customWidth="1"/>
    <col min="22" max="22" width="16" style="69" hidden="1" customWidth="1"/>
    <col min="23" max="23" width="2" style="69" hidden="1" customWidth="1"/>
    <col min="24" max="24" width="18.69921875" style="69" hidden="1" customWidth="1"/>
    <col min="25" max="25" width="2" style="69" hidden="1" customWidth="1"/>
    <col min="26" max="26" width="15.8984375" style="69" customWidth="1"/>
    <col min="27" max="16384" width="27.3984375" style="69"/>
  </cols>
  <sheetData>
    <row r="1" spans="1:26" x14ac:dyDescent="0.7">
      <c r="A1" s="44" t="s">
        <v>0</v>
      </c>
      <c r="B1" s="99"/>
      <c r="C1" s="99"/>
      <c r="D1" s="99"/>
      <c r="R1" s="109"/>
    </row>
    <row r="2" spans="1:26" x14ac:dyDescent="0.7">
      <c r="A2" s="44" t="s">
        <v>222</v>
      </c>
      <c r="B2" s="100"/>
      <c r="C2" s="100"/>
      <c r="D2" s="99"/>
      <c r="R2" s="109"/>
    </row>
    <row r="3" spans="1:26" ht="22.5" customHeight="1" x14ac:dyDescent="0.7">
      <c r="B3" s="69"/>
      <c r="C3" s="69"/>
    </row>
    <row r="4" spans="1:26" x14ac:dyDescent="0.7">
      <c r="A4" s="44"/>
      <c r="D4" s="220" t="s">
        <v>1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</row>
    <row r="5" spans="1:26" x14ac:dyDescent="0.7">
      <c r="A5" s="44"/>
      <c r="D5" s="132"/>
      <c r="E5" s="132"/>
      <c r="F5" s="132"/>
      <c r="G5" s="132"/>
      <c r="H5" s="132"/>
      <c r="I5" s="132"/>
      <c r="J5" s="69"/>
      <c r="K5" s="109"/>
      <c r="L5" s="224" t="s">
        <v>99</v>
      </c>
      <c r="M5" s="224"/>
      <c r="N5" s="224"/>
      <c r="O5" s="224"/>
      <c r="P5" s="224"/>
      <c r="Q5" s="224"/>
      <c r="R5" s="224"/>
      <c r="S5" s="224"/>
      <c r="T5" s="224"/>
      <c r="U5" s="133"/>
      <c r="V5" s="109"/>
      <c r="W5" s="133"/>
      <c r="X5" s="133"/>
      <c r="Y5" s="133"/>
      <c r="Z5" s="109"/>
    </row>
    <row r="6" spans="1:26" ht="23.5" customHeight="1" x14ac:dyDescent="0.7">
      <c r="A6" s="44"/>
      <c r="D6" s="132"/>
      <c r="E6" s="132"/>
      <c r="F6" s="132"/>
      <c r="G6" s="132"/>
      <c r="H6" s="222" t="s">
        <v>56</v>
      </c>
      <c r="I6" s="222"/>
      <c r="J6" s="222"/>
      <c r="K6" s="109"/>
      <c r="L6" s="223" t="s">
        <v>51</v>
      </c>
      <c r="M6" s="223"/>
      <c r="N6" s="223"/>
      <c r="O6" s="223"/>
      <c r="P6" s="223"/>
      <c r="Q6" s="223"/>
      <c r="R6" s="223"/>
      <c r="S6" s="223"/>
      <c r="T6" s="223"/>
      <c r="U6" s="134"/>
      <c r="V6" s="109"/>
      <c r="W6" s="134"/>
      <c r="X6" s="134"/>
      <c r="Y6" s="134"/>
      <c r="Z6" s="109"/>
    </row>
    <row r="7" spans="1:26" hidden="1" x14ac:dyDescent="0.7">
      <c r="A7" s="44"/>
      <c r="D7" s="132"/>
      <c r="E7" s="132"/>
      <c r="F7" s="132"/>
      <c r="G7" s="132"/>
      <c r="H7" s="109"/>
      <c r="I7" s="109"/>
      <c r="J7" s="109"/>
      <c r="K7" s="109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09" t="s">
        <v>119</v>
      </c>
      <c r="W7" s="134"/>
      <c r="Y7" s="134"/>
      <c r="Z7" s="109"/>
    </row>
    <row r="8" spans="1:26" ht="22.5" customHeight="1" x14ac:dyDescent="0.7">
      <c r="A8" s="44"/>
      <c r="D8" s="132"/>
      <c r="E8" s="132"/>
      <c r="F8" s="132"/>
      <c r="G8" s="132"/>
      <c r="H8" s="132"/>
      <c r="I8" s="132"/>
      <c r="J8" s="109"/>
      <c r="K8" s="109"/>
      <c r="L8" s="135"/>
      <c r="M8" s="136"/>
      <c r="N8" s="136"/>
      <c r="O8" s="136"/>
      <c r="P8" s="136"/>
      <c r="Q8" s="136"/>
      <c r="R8" s="109" t="s">
        <v>212</v>
      </c>
      <c r="S8" s="132"/>
      <c r="T8" s="109"/>
      <c r="U8" s="132"/>
      <c r="V8" s="132"/>
      <c r="W8" s="132"/>
      <c r="X8" s="137" t="s">
        <v>51</v>
      </c>
      <c r="Y8" s="132"/>
      <c r="Z8" s="109"/>
    </row>
    <row r="9" spans="1:26" x14ac:dyDescent="0.7">
      <c r="A9" s="44"/>
      <c r="D9" s="109" t="s">
        <v>101</v>
      </c>
      <c r="E9" s="109"/>
      <c r="F9" s="109"/>
      <c r="H9" s="109" t="s">
        <v>101</v>
      </c>
      <c r="J9" s="138"/>
      <c r="K9" s="109"/>
      <c r="L9" s="139"/>
      <c r="M9" s="140"/>
      <c r="N9" s="140"/>
      <c r="O9" s="140"/>
      <c r="P9" s="140"/>
      <c r="Q9" s="140"/>
      <c r="R9" s="109" t="s">
        <v>213</v>
      </c>
      <c r="S9" s="109"/>
      <c r="T9" s="109" t="s">
        <v>103</v>
      </c>
      <c r="U9" s="109"/>
      <c r="V9" s="137" t="s">
        <v>104</v>
      </c>
      <c r="W9" s="109"/>
      <c r="X9" s="109" t="s">
        <v>105</v>
      </c>
      <c r="Y9" s="109"/>
      <c r="Z9" s="109"/>
    </row>
    <row r="10" spans="1:26" x14ac:dyDescent="0.7">
      <c r="A10" s="44"/>
      <c r="D10" s="109" t="s">
        <v>100</v>
      </c>
      <c r="E10" s="109"/>
      <c r="F10" s="109" t="s">
        <v>106</v>
      </c>
      <c r="H10" s="109" t="s">
        <v>107</v>
      </c>
      <c r="J10" s="138"/>
      <c r="K10" s="109"/>
      <c r="L10" s="139" t="s">
        <v>108</v>
      </c>
      <c r="M10" s="140"/>
      <c r="N10" s="140" t="s">
        <v>109</v>
      </c>
      <c r="O10" s="140"/>
      <c r="P10" s="140" t="s">
        <v>110</v>
      </c>
      <c r="Q10" s="140"/>
      <c r="R10" s="109" t="s">
        <v>214</v>
      </c>
      <c r="S10" s="109"/>
      <c r="T10" s="109" t="s">
        <v>111</v>
      </c>
      <c r="U10" s="109"/>
      <c r="V10" s="137" t="s">
        <v>51</v>
      </c>
      <c r="W10" s="109"/>
      <c r="X10" s="137" t="s">
        <v>112</v>
      </c>
      <c r="Y10" s="109"/>
      <c r="Z10" s="109" t="s">
        <v>104</v>
      </c>
    </row>
    <row r="11" spans="1:26" x14ac:dyDescent="0.7">
      <c r="A11" s="44"/>
      <c r="B11" s="131" t="s">
        <v>5</v>
      </c>
      <c r="D11" s="109" t="s">
        <v>102</v>
      </c>
      <c r="E11" s="109"/>
      <c r="F11" s="109" t="s">
        <v>113</v>
      </c>
      <c r="G11" s="109"/>
      <c r="H11" s="109" t="s">
        <v>114</v>
      </c>
      <c r="I11" s="109"/>
      <c r="J11" s="141" t="s">
        <v>115</v>
      </c>
      <c r="K11" s="109"/>
      <c r="L11" s="142" t="s">
        <v>116</v>
      </c>
      <c r="M11" s="140"/>
      <c r="N11" s="109" t="s">
        <v>117</v>
      </c>
      <c r="O11" s="140"/>
      <c r="P11" s="109" t="s">
        <v>118</v>
      </c>
      <c r="Q11" s="140"/>
      <c r="R11" s="109" t="s">
        <v>215</v>
      </c>
      <c r="S11" s="109"/>
      <c r="T11" s="109" t="s">
        <v>119</v>
      </c>
      <c r="U11" s="109"/>
      <c r="V11" s="137" t="s">
        <v>120</v>
      </c>
      <c r="W11" s="109"/>
      <c r="X11" s="137" t="s">
        <v>121</v>
      </c>
      <c r="Y11" s="109"/>
      <c r="Z11" s="109" t="s">
        <v>51</v>
      </c>
    </row>
    <row r="12" spans="1:26" x14ac:dyDescent="0.7">
      <c r="A12" s="44"/>
      <c r="D12" s="221" t="s">
        <v>7</v>
      </c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</row>
    <row r="13" spans="1:26" x14ac:dyDescent="0.7">
      <c r="A13" s="44" t="s">
        <v>266</v>
      </c>
      <c r="D13" s="109"/>
      <c r="E13" s="109"/>
      <c r="F13" s="109"/>
      <c r="G13" s="109"/>
      <c r="H13" s="109"/>
      <c r="I13" s="109"/>
      <c r="J13" s="137"/>
      <c r="K13" s="109"/>
      <c r="L13" s="144"/>
      <c r="M13" s="145"/>
      <c r="N13" s="145"/>
      <c r="O13" s="145"/>
      <c r="P13" s="145"/>
      <c r="Q13" s="145"/>
      <c r="R13" s="109"/>
      <c r="S13" s="109"/>
      <c r="T13" s="147"/>
      <c r="U13" s="109"/>
      <c r="V13" s="109"/>
      <c r="W13" s="109"/>
      <c r="X13" s="109"/>
      <c r="Y13" s="109"/>
      <c r="Z13" s="109"/>
    </row>
    <row r="14" spans="1:26" x14ac:dyDescent="0.7">
      <c r="A14" s="44" t="s">
        <v>226</v>
      </c>
      <c r="B14" s="146"/>
      <c r="C14" s="146"/>
      <c r="D14" s="147">
        <v>32004961</v>
      </c>
      <c r="E14" s="147"/>
      <c r="F14" s="147">
        <v>39346073</v>
      </c>
      <c r="G14" s="147"/>
      <c r="H14" s="147">
        <v>360864</v>
      </c>
      <c r="I14" s="109"/>
      <c r="J14" s="147">
        <v>18326955</v>
      </c>
      <c r="K14" s="147"/>
      <c r="L14" s="147">
        <v>7866703</v>
      </c>
      <c r="M14" s="147"/>
      <c r="N14" s="147">
        <v>-12282</v>
      </c>
      <c r="O14" s="147"/>
      <c r="P14" s="147">
        <v>73264</v>
      </c>
      <c r="Q14" s="147"/>
      <c r="R14" s="147">
        <v>30909</v>
      </c>
      <c r="S14" s="147"/>
      <c r="T14" s="147">
        <v>-6219753</v>
      </c>
      <c r="U14" s="147"/>
      <c r="V14" s="147"/>
      <c r="W14" s="147"/>
      <c r="X14" s="147"/>
      <c r="Y14" s="147"/>
      <c r="Z14" s="165">
        <f>SUM(D14:T14)</f>
        <v>91777694</v>
      </c>
    </row>
    <row r="15" spans="1:26" x14ac:dyDescent="0.7">
      <c r="A15" s="44"/>
      <c r="B15" s="146"/>
      <c r="C15" s="146"/>
      <c r="D15" s="148"/>
      <c r="E15" s="149"/>
      <c r="F15" s="149"/>
      <c r="G15" s="148"/>
      <c r="H15" s="149"/>
      <c r="I15" s="109"/>
      <c r="J15" s="150"/>
      <c r="K15" s="148"/>
      <c r="L15" s="150"/>
      <c r="M15" s="147"/>
      <c r="N15" s="150"/>
      <c r="O15" s="147"/>
      <c r="P15" s="149"/>
      <c r="Q15" s="149"/>
      <c r="R15" s="149"/>
      <c r="S15" s="147"/>
      <c r="T15" s="149"/>
      <c r="U15" s="149"/>
      <c r="V15" s="149"/>
      <c r="W15" s="149"/>
      <c r="X15" s="149"/>
      <c r="Y15" s="149"/>
      <c r="Z15" s="148"/>
    </row>
    <row r="16" spans="1:26" x14ac:dyDescent="0.7">
      <c r="A16" s="44" t="s">
        <v>122</v>
      </c>
      <c r="B16" s="146"/>
      <c r="C16" s="146"/>
      <c r="D16" s="148"/>
      <c r="E16" s="149"/>
      <c r="F16" s="149"/>
      <c r="G16" s="148"/>
      <c r="H16" s="149"/>
      <c r="I16" s="148"/>
      <c r="J16" s="150"/>
      <c r="K16" s="148"/>
      <c r="L16" s="150"/>
      <c r="M16" s="147"/>
      <c r="N16" s="150"/>
      <c r="O16" s="147"/>
      <c r="P16" s="149"/>
      <c r="Q16" s="149"/>
      <c r="R16" s="149"/>
      <c r="S16" s="147"/>
      <c r="T16" s="149"/>
      <c r="U16" s="149"/>
      <c r="V16" s="149"/>
      <c r="W16" s="149"/>
      <c r="X16" s="149"/>
      <c r="Y16" s="149"/>
      <c r="Z16" s="148"/>
    </row>
    <row r="17" spans="1:26" x14ac:dyDescent="0.7">
      <c r="A17" s="116" t="s">
        <v>283</v>
      </c>
      <c r="B17" s="146"/>
      <c r="C17" s="146"/>
      <c r="D17" s="151"/>
      <c r="E17" s="150"/>
      <c r="F17" s="150"/>
      <c r="G17" s="152"/>
      <c r="H17" s="150"/>
      <c r="I17" s="152"/>
      <c r="J17" s="150"/>
      <c r="K17" s="150"/>
      <c r="L17" s="150"/>
      <c r="M17" s="147"/>
      <c r="N17" s="150"/>
      <c r="O17" s="147"/>
      <c r="P17" s="150"/>
      <c r="Q17" s="150"/>
      <c r="R17" s="150"/>
      <c r="S17" s="147"/>
      <c r="T17" s="150"/>
      <c r="U17" s="150"/>
      <c r="V17" s="150"/>
      <c r="W17" s="150"/>
      <c r="X17" s="150"/>
      <c r="Y17" s="150"/>
      <c r="Z17" s="150"/>
    </row>
    <row r="18" spans="1:26" x14ac:dyDescent="0.7">
      <c r="A18" s="69" t="s">
        <v>123</v>
      </c>
      <c r="B18" s="131">
        <v>9</v>
      </c>
      <c r="C18" s="146"/>
      <c r="D18" s="158">
        <v>0</v>
      </c>
      <c r="E18" s="130"/>
      <c r="F18" s="158">
        <v>0</v>
      </c>
      <c r="G18" s="158"/>
      <c r="H18" s="158">
        <v>0</v>
      </c>
      <c r="I18" s="158"/>
      <c r="J18" s="158">
        <v>0</v>
      </c>
      <c r="K18" s="130"/>
      <c r="L18" s="158">
        <v>0</v>
      </c>
      <c r="N18" s="130">
        <v>0</v>
      </c>
      <c r="P18" s="130">
        <v>10066</v>
      </c>
      <c r="R18" s="130">
        <v>0</v>
      </c>
      <c r="S18" s="130"/>
      <c r="T18" s="130">
        <v>0</v>
      </c>
      <c r="U18" s="130"/>
      <c r="V18" s="130"/>
      <c r="W18" s="130"/>
      <c r="X18" s="130"/>
      <c r="Y18" s="130"/>
      <c r="Z18" s="166">
        <f>SUM(D18:T18)</f>
        <v>10066</v>
      </c>
    </row>
    <row r="19" spans="1:26" x14ac:dyDescent="0.7">
      <c r="A19" s="69" t="s">
        <v>124</v>
      </c>
      <c r="B19" s="131">
        <v>10</v>
      </c>
      <c r="C19" s="146"/>
      <c r="D19" s="153">
        <v>8010</v>
      </c>
      <c r="E19" s="130"/>
      <c r="F19" s="153">
        <v>25861</v>
      </c>
      <c r="G19" s="130"/>
      <c r="H19" s="153">
        <v>0</v>
      </c>
      <c r="I19" s="130"/>
      <c r="J19" s="153">
        <v>0</v>
      </c>
      <c r="K19" s="130"/>
      <c r="L19" s="153">
        <v>0</v>
      </c>
      <c r="N19" s="153">
        <v>0</v>
      </c>
      <c r="P19" s="167">
        <f>-SUM(D19:N19)</f>
        <v>-33871</v>
      </c>
      <c r="R19" s="153">
        <v>0</v>
      </c>
      <c r="S19" s="130"/>
      <c r="T19" s="153">
        <v>0</v>
      </c>
      <c r="U19" s="130"/>
      <c r="V19" s="130"/>
      <c r="W19" s="130"/>
      <c r="X19" s="130"/>
      <c r="Y19" s="130"/>
      <c r="Z19" s="167">
        <f>SUM(D19:T19)</f>
        <v>0</v>
      </c>
    </row>
    <row r="20" spans="1:26" hidden="1" x14ac:dyDescent="0.7">
      <c r="A20" s="69" t="s">
        <v>262</v>
      </c>
      <c r="C20" s="146"/>
      <c r="D20" s="153"/>
      <c r="E20" s="130"/>
      <c r="F20" s="153"/>
      <c r="G20" s="130"/>
      <c r="H20" s="153"/>
      <c r="I20" s="130"/>
      <c r="J20" s="153"/>
      <c r="K20" s="129"/>
      <c r="L20" s="153"/>
      <c r="N20" s="153"/>
      <c r="P20" s="153"/>
      <c r="R20" s="153"/>
      <c r="S20" s="130"/>
      <c r="T20" s="153"/>
      <c r="U20" s="130"/>
      <c r="V20" s="153"/>
      <c r="W20" s="130"/>
      <c r="X20" s="153"/>
      <c r="Y20" s="130"/>
      <c r="Z20" s="154">
        <f>SUM(D20:T20)</f>
        <v>0</v>
      </c>
    </row>
    <row r="21" spans="1:26" x14ac:dyDescent="0.7">
      <c r="A21" s="44" t="s">
        <v>284</v>
      </c>
      <c r="B21" s="146"/>
      <c r="C21" s="146"/>
      <c r="D21" s="168">
        <f>SUM(D18:D20)</f>
        <v>8010</v>
      </c>
      <c r="E21" s="147"/>
      <c r="F21" s="168">
        <f>SUM(F18:F20)</f>
        <v>25861</v>
      </c>
      <c r="G21" s="147"/>
      <c r="H21" s="168">
        <f>SUM(H18:H20)</f>
        <v>0</v>
      </c>
      <c r="I21" s="147"/>
      <c r="J21" s="168">
        <f>SUM(J18:J20)</f>
        <v>0</v>
      </c>
      <c r="K21" s="150"/>
      <c r="L21" s="168">
        <f>SUM(L18:L20)</f>
        <v>0</v>
      </c>
      <c r="M21" s="147"/>
      <c r="N21" s="168">
        <f>SUM(N18:N20)</f>
        <v>0</v>
      </c>
      <c r="O21" s="147"/>
      <c r="P21" s="168">
        <f>SUM(P18:P20)</f>
        <v>-23805</v>
      </c>
      <c r="Q21" s="147"/>
      <c r="R21" s="168">
        <f>SUM(R18:R20)</f>
        <v>0</v>
      </c>
      <c r="S21" s="147"/>
      <c r="T21" s="168">
        <f>SUM(T18:T20)</f>
        <v>0</v>
      </c>
      <c r="U21" s="147"/>
      <c r="V21" s="154"/>
      <c r="W21" s="147"/>
      <c r="X21" s="154"/>
      <c r="Y21" s="147"/>
      <c r="Z21" s="168">
        <f>SUM(Z18:Z20)</f>
        <v>10066</v>
      </c>
    </row>
    <row r="22" spans="1:26" x14ac:dyDescent="0.7">
      <c r="A22" s="44"/>
      <c r="B22" s="146"/>
      <c r="C22" s="146"/>
      <c r="D22" s="147"/>
      <c r="E22" s="147"/>
      <c r="F22" s="147"/>
      <c r="G22" s="147"/>
      <c r="H22" s="147"/>
      <c r="I22" s="147"/>
      <c r="J22" s="147"/>
      <c r="K22" s="150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</row>
    <row r="23" spans="1:26" x14ac:dyDescent="0.7">
      <c r="A23" s="155" t="s">
        <v>127</v>
      </c>
      <c r="B23" s="146"/>
      <c r="C23" s="146"/>
      <c r="D23" s="147"/>
      <c r="E23" s="147"/>
      <c r="F23" s="147"/>
      <c r="G23" s="147"/>
      <c r="H23" s="147"/>
      <c r="I23" s="147"/>
      <c r="J23" s="147"/>
      <c r="K23" s="150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</row>
    <row r="24" spans="1:26" hidden="1" x14ac:dyDescent="0.7">
      <c r="A24" s="156" t="s">
        <v>128</v>
      </c>
      <c r="D24" s="130"/>
      <c r="E24" s="130"/>
      <c r="F24" s="130"/>
      <c r="G24" s="130"/>
      <c r="H24" s="130"/>
      <c r="I24" s="130"/>
      <c r="J24" s="130"/>
      <c r="K24" s="130"/>
      <c r="L24" s="130"/>
      <c r="R24" s="130"/>
      <c r="S24" s="130"/>
      <c r="T24" s="130"/>
      <c r="U24" s="130"/>
      <c r="V24" s="130"/>
      <c r="W24" s="130"/>
      <c r="X24" s="130"/>
      <c r="Y24" s="130"/>
      <c r="Z24" s="130">
        <f>SUM(D24:T24)</f>
        <v>0</v>
      </c>
    </row>
    <row r="25" spans="1:26" x14ac:dyDescent="0.7">
      <c r="A25" s="156" t="s">
        <v>257</v>
      </c>
      <c r="D25" s="153">
        <v>0</v>
      </c>
      <c r="E25" s="130"/>
      <c r="F25" s="153">
        <v>0</v>
      </c>
      <c r="G25" s="130"/>
      <c r="H25" s="153">
        <v>0</v>
      </c>
      <c r="I25" s="130"/>
      <c r="J25" s="153">
        <v>0</v>
      </c>
      <c r="K25" s="129"/>
      <c r="L25" s="153">
        <v>0</v>
      </c>
      <c r="N25" s="153">
        <v>0</v>
      </c>
      <c r="P25" s="153">
        <v>0</v>
      </c>
      <c r="R25" s="153">
        <v>0</v>
      </c>
      <c r="S25" s="130"/>
      <c r="T25" s="153">
        <v>-114350</v>
      </c>
      <c r="U25" s="130"/>
      <c r="V25" s="153"/>
      <c r="W25" s="130"/>
      <c r="X25" s="153"/>
      <c r="Y25" s="130"/>
      <c r="Z25" s="167">
        <f>SUM(D25:T25)</f>
        <v>-114350</v>
      </c>
    </row>
    <row r="26" spans="1:26" x14ac:dyDescent="0.7">
      <c r="A26" s="156"/>
      <c r="B26" s="146"/>
      <c r="C26" s="146"/>
      <c r="D26" s="147"/>
      <c r="E26" s="147"/>
      <c r="F26" s="147"/>
      <c r="G26" s="147"/>
      <c r="H26" s="147"/>
      <c r="I26" s="147"/>
      <c r="J26" s="147"/>
      <c r="K26" s="150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</row>
    <row r="27" spans="1:26" x14ac:dyDescent="0.7">
      <c r="A27" s="44" t="s">
        <v>129</v>
      </c>
      <c r="B27" s="146"/>
      <c r="C27" s="146"/>
      <c r="D27" s="168">
        <f>SUM(D21,D24:D25)</f>
        <v>8010</v>
      </c>
      <c r="E27" s="147"/>
      <c r="F27" s="168">
        <f>SUM(F21,F24:F25)</f>
        <v>25861</v>
      </c>
      <c r="G27" s="147"/>
      <c r="H27" s="168">
        <f>SUM(H21,H24:H25)</f>
        <v>0</v>
      </c>
      <c r="I27" s="147"/>
      <c r="J27" s="168">
        <f>SUM(J21,J24:J25)</f>
        <v>0</v>
      </c>
      <c r="K27" s="150"/>
      <c r="L27" s="168">
        <f>SUM(L21,L24:L25)</f>
        <v>0</v>
      </c>
      <c r="M27" s="147"/>
      <c r="N27" s="168">
        <f>SUM(N21,N24:N25)</f>
        <v>0</v>
      </c>
      <c r="O27" s="147"/>
      <c r="P27" s="168">
        <f>SUM(P21,P24:P25)</f>
        <v>-23805</v>
      </c>
      <c r="Q27" s="147"/>
      <c r="R27" s="168">
        <f>SUM(R21,R24:R25)</f>
        <v>0</v>
      </c>
      <c r="S27" s="147"/>
      <c r="T27" s="168">
        <f>SUM(T21,T24:T25)</f>
        <v>-114350</v>
      </c>
      <c r="U27" s="147"/>
      <c r="V27" s="154"/>
      <c r="W27" s="147"/>
      <c r="X27" s="154"/>
      <c r="Y27" s="147"/>
      <c r="Z27" s="168">
        <f>SUM(Z21,Z24:Z25)</f>
        <v>-104284</v>
      </c>
    </row>
    <row r="28" spans="1:26" x14ac:dyDescent="0.7">
      <c r="A28" s="44"/>
      <c r="B28" s="146"/>
      <c r="C28" s="146"/>
      <c r="D28" s="151"/>
      <c r="E28" s="150"/>
      <c r="F28" s="150"/>
      <c r="G28" s="152"/>
      <c r="H28" s="150"/>
      <c r="I28" s="152"/>
      <c r="J28" s="150"/>
      <c r="K28" s="150"/>
      <c r="L28" s="150"/>
      <c r="M28" s="147"/>
      <c r="N28" s="150"/>
      <c r="O28" s="147"/>
      <c r="P28" s="150"/>
      <c r="Q28" s="150"/>
      <c r="R28" s="150"/>
      <c r="S28" s="147"/>
      <c r="T28" s="150"/>
      <c r="U28" s="150"/>
      <c r="V28" s="150"/>
      <c r="W28" s="150"/>
      <c r="X28" s="150"/>
      <c r="Y28" s="150"/>
      <c r="Z28" s="150"/>
    </row>
    <row r="29" spans="1:26" x14ac:dyDescent="0.7">
      <c r="A29" s="99" t="s">
        <v>126</v>
      </c>
      <c r="D29" s="128"/>
      <c r="E29" s="129"/>
      <c r="F29" s="129"/>
      <c r="G29" s="158"/>
      <c r="H29" s="129"/>
      <c r="I29" s="158"/>
      <c r="J29" s="129"/>
      <c r="K29" s="129"/>
      <c r="N29" s="129"/>
      <c r="P29" s="129"/>
      <c r="Q29" s="129"/>
      <c r="R29" s="129"/>
      <c r="S29" s="130"/>
      <c r="T29" s="129"/>
      <c r="U29" s="129"/>
      <c r="V29" s="129"/>
      <c r="W29" s="129"/>
      <c r="X29" s="129"/>
      <c r="Y29" s="129"/>
      <c r="Z29" s="129"/>
    </row>
    <row r="30" spans="1:26" x14ac:dyDescent="0.7">
      <c r="A30" s="69" t="s">
        <v>233</v>
      </c>
      <c r="D30" s="158">
        <v>0</v>
      </c>
      <c r="E30" s="158"/>
      <c r="F30" s="158">
        <v>0</v>
      </c>
      <c r="G30" s="158"/>
      <c r="H30" s="158">
        <v>0</v>
      </c>
      <c r="I30" s="158"/>
      <c r="J30" s="166">
        <f>'PL 6-7'!F38</f>
        <v>1969327</v>
      </c>
      <c r="K30" s="130"/>
      <c r="L30" s="158">
        <v>0</v>
      </c>
      <c r="M30" s="158"/>
      <c r="N30" s="158">
        <v>0</v>
      </c>
      <c r="O30" s="158"/>
      <c r="P30" s="158">
        <v>0</v>
      </c>
      <c r="Q30" s="158"/>
      <c r="R30" s="158">
        <v>0</v>
      </c>
      <c r="S30" s="158"/>
      <c r="T30" s="158">
        <v>0</v>
      </c>
      <c r="U30" s="130"/>
      <c r="V30" s="130"/>
      <c r="W30" s="130"/>
      <c r="X30" s="130"/>
      <c r="Y30" s="130"/>
      <c r="Z30" s="166">
        <f>SUM(D30:T30)</f>
        <v>1969327</v>
      </c>
    </row>
    <row r="31" spans="1:26" x14ac:dyDescent="0.7">
      <c r="A31" s="69" t="s">
        <v>237</v>
      </c>
      <c r="D31" s="158">
        <v>0</v>
      </c>
      <c r="E31" s="158"/>
      <c r="F31" s="158">
        <v>0</v>
      </c>
      <c r="G31" s="158"/>
      <c r="H31" s="158">
        <v>0</v>
      </c>
      <c r="I31" s="158"/>
      <c r="J31" s="158">
        <v>0</v>
      </c>
      <c r="K31" s="129"/>
      <c r="L31" s="158">
        <v>0</v>
      </c>
      <c r="M31" s="158"/>
      <c r="N31" s="130">
        <v>-110713</v>
      </c>
      <c r="O31" s="158"/>
      <c r="P31" s="158">
        <v>0</v>
      </c>
      <c r="Q31" s="158"/>
      <c r="R31" s="130">
        <v>13844</v>
      </c>
      <c r="S31" s="158"/>
      <c r="T31" s="158">
        <v>0</v>
      </c>
      <c r="U31" s="129"/>
      <c r="V31" s="130"/>
      <c r="W31" s="129"/>
      <c r="X31" s="158"/>
      <c r="Y31" s="129"/>
      <c r="Z31" s="166">
        <f>SUM(D31:T31)</f>
        <v>-96869</v>
      </c>
    </row>
    <row r="32" spans="1:26" x14ac:dyDescent="0.7">
      <c r="A32" s="99" t="s">
        <v>221</v>
      </c>
      <c r="B32" s="146"/>
      <c r="C32" s="146"/>
      <c r="D32" s="170">
        <f>ROUND(SUM(D30:D31),0)</f>
        <v>0</v>
      </c>
      <c r="E32" s="147"/>
      <c r="F32" s="170">
        <f>ROUND(SUM(F30:F31),0)</f>
        <v>0</v>
      </c>
      <c r="G32" s="158"/>
      <c r="H32" s="170">
        <f>ROUND(SUM(H30:H31),0)</f>
        <v>0</v>
      </c>
      <c r="I32" s="158"/>
      <c r="J32" s="169">
        <f>ROUND(SUM(J30:J31),0)</f>
        <v>1969327</v>
      </c>
      <c r="K32" s="150"/>
      <c r="L32" s="170">
        <f>ROUND(SUM(L30:L31),0)</f>
        <v>0</v>
      </c>
      <c r="M32" s="147"/>
      <c r="N32" s="169">
        <f>ROUND(SUM(N31:N31),0)</f>
        <v>-110713</v>
      </c>
      <c r="O32" s="147"/>
      <c r="P32" s="170">
        <f>ROUND(SUM(P30:P31),0)</f>
        <v>0</v>
      </c>
      <c r="Q32" s="152"/>
      <c r="R32" s="169">
        <f>ROUND(SUM(R30:R31),0)</f>
        <v>13844</v>
      </c>
      <c r="S32" s="147"/>
      <c r="T32" s="170">
        <f>ROUND(SUM(T30:T31),0)</f>
        <v>0</v>
      </c>
      <c r="U32" s="147"/>
      <c r="V32" s="159"/>
      <c r="W32" s="147"/>
      <c r="X32" s="159"/>
      <c r="Y32" s="147"/>
      <c r="Z32" s="169">
        <f>ROUND(SUM(Z30:Z31),0)</f>
        <v>1872458</v>
      </c>
    </row>
    <row r="33" spans="1:26" x14ac:dyDescent="0.7">
      <c r="A33" s="44"/>
      <c r="D33" s="160"/>
      <c r="E33" s="161"/>
      <c r="F33" s="161"/>
      <c r="G33" s="160"/>
      <c r="H33" s="161"/>
      <c r="I33" s="160"/>
      <c r="J33" s="161"/>
      <c r="K33" s="161"/>
      <c r="N33" s="129"/>
      <c r="P33" s="161"/>
      <c r="Q33" s="161"/>
      <c r="R33" s="161"/>
      <c r="S33" s="130"/>
      <c r="T33" s="161"/>
      <c r="U33" s="161"/>
      <c r="V33" s="161"/>
      <c r="W33" s="161"/>
      <c r="X33" s="161"/>
      <c r="Y33" s="161"/>
      <c r="Z33" s="161"/>
    </row>
    <row r="34" spans="1:26" ht="23.5" thickBot="1" x14ac:dyDescent="0.75">
      <c r="A34" s="106" t="s">
        <v>267</v>
      </c>
      <c r="B34" s="146"/>
      <c r="C34" s="146"/>
      <c r="D34" s="171">
        <f>ROUND(SUM(D14,D27,D32),0)</f>
        <v>32012971</v>
      </c>
      <c r="E34" s="147"/>
      <c r="F34" s="171">
        <f>ROUND(SUM(F14,F27,F32),0)</f>
        <v>39371934</v>
      </c>
      <c r="G34" s="147"/>
      <c r="H34" s="171">
        <f>ROUND(SUM(H14,H27,H32),0)</f>
        <v>360864</v>
      </c>
      <c r="I34" s="147"/>
      <c r="J34" s="171">
        <f>ROUND(SUM(J14,J27,J32),0)</f>
        <v>20296282</v>
      </c>
      <c r="K34" s="150"/>
      <c r="L34" s="171">
        <f>ROUND(SUM(L14,L27,L32),0)</f>
        <v>7866703</v>
      </c>
      <c r="M34" s="147"/>
      <c r="N34" s="171">
        <f>ROUND(SUM(N14,N27,N32),0)</f>
        <v>-122995</v>
      </c>
      <c r="O34" s="147"/>
      <c r="P34" s="171">
        <f>ROUND(SUM(P14,P27,P32),0)</f>
        <v>49459</v>
      </c>
      <c r="Q34" s="147"/>
      <c r="R34" s="171">
        <f>ROUND(SUM(R14,R27,R32),0)</f>
        <v>44753</v>
      </c>
      <c r="S34" s="147"/>
      <c r="T34" s="171">
        <f>ROUND(SUM(T14,T27,T32),0)</f>
        <v>-6334103</v>
      </c>
      <c r="U34" s="147"/>
      <c r="V34" s="162"/>
      <c r="W34" s="147"/>
      <c r="X34" s="162"/>
      <c r="Y34" s="147"/>
      <c r="Z34" s="171">
        <f>ROUND(SUM(Z14,Z27,Z32),0)</f>
        <v>93545868</v>
      </c>
    </row>
    <row r="35" spans="1:26" ht="23.5" thickTop="1" x14ac:dyDescent="0.7">
      <c r="A35" s="106"/>
      <c r="B35" s="146"/>
      <c r="C35" s="146"/>
      <c r="D35" s="147"/>
      <c r="E35" s="147"/>
      <c r="F35" s="147"/>
      <c r="G35" s="147"/>
      <c r="H35" s="147"/>
      <c r="I35" s="147"/>
      <c r="J35" s="147"/>
      <c r="K35" s="150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52"/>
      <c r="Y35" s="147"/>
      <c r="Z35" s="147"/>
    </row>
    <row r="36" spans="1:26" x14ac:dyDescent="0.7">
      <c r="D36" s="161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28"/>
      <c r="Y36" s="119"/>
      <c r="Z36" s="119"/>
    </row>
    <row r="37" spans="1:26" x14ac:dyDescent="0.7">
      <c r="D37" s="161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28"/>
      <c r="Y37" s="119"/>
      <c r="Z37" s="119"/>
    </row>
    <row r="38" spans="1:26" x14ac:dyDescent="0.7">
      <c r="X38" s="128"/>
    </row>
    <row r="39" spans="1:26" x14ac:dyDescent="0.7">
      <c r="D39" s="119"/>
      <c r="F39" s="119"/>
      <c r="H39" s="119"/>
      <c r="R39" s="119"/>
      <c r="X39" s="128"/>
      <c r="Z39" s="119"/>
    </row>
    <row r="40" spans="1:26" x14ac:dyDescent="0.7">
      <c r="D40" s="119"/>
      <c r="Z40" s="119"/>
    </row>
    <row r="41" spans="1:26" x14ac:dyDescent="0.7">
      <c r="D41" s="119"/>
      <c r="Z41" s="119"/>
    </row>
    <row r="42" spans="1:26" ht="22.5" customHeight="1" x14ac:dyDescent="0.7"/>
    <row r="44" spans="1:26" x14ac:dyDescent="0.7">
      <c r="D44" s="119"/>
      <c r="F44" s="119"/>
      <c r="H44" s="119"/>
      <c r="R44" s="119"/>
      <c r="Z44" s="119"/>
    </row>
    <row r="46" spans="1:26" ht="22.5" customHeight="1" x14ac:dyDescent="0.7">
      <c r="K46" s="132"/>
      <c r="L46" s="163"/>
      <c r="M46" s="164"/>
      <c r="N46" s="164"/>
      <c r="O46" s="164"/>
      <c r="P46" s="164"/>
      <c r="Q46" s="164"/>
    </row>
    <row r="62" spans="12:12" x14ac:dyDescent="0.7">
      <c r="L62" s="129">
        <f>378423.74758+55783.44</f>
        <v>434207.18758000003</v>
      </c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4:Z4"/>
    <mergeCell ref="D12:Z12"/>
    <mergeCell ref="H6:J6"/>
    <mergeCell ref="L6:T6"/>
    <mergeCell ref="L5:T5"/>
  </mergeCells>
  <pageMargins left="0.8" right="0.5" top="0.48" bottom="0.5" header="0.4" footer="0.5"/>
  <pageSetup paperSize="9" scale="60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D3F2D-F43D-4319-95DC-AE827DB6782E}">
  <sheetPr>
    <tabColor rgb="FF00B050"/>
    <pageSetUpPr fitToPage="1"/>
  </sheetPr>
  <dimension ref="A1:AB54"/>
  <sheetViews>
    <sheetView topLeftCell="A11" zoomScale="50" zoomScaleNormal="50" zoomScaleSheetLayoutView="68" workbookViewId="0">
      <selection activeCell="V1" sqref="V1:AB1048576"/>
    </sheetView>
  </sheetViews>
  <sheetFormatPr defaultColWidth="27.3984375" defaultRowHeight="23" x14ac:dyDescent="0.7"/>
  <cols>
    <col min="1" max="1" width="59" style="69" customWidth="1"/>
    <col min="2" max="2" width="10.09765625" style="131" bestFit="1" customWidth="1"/>
    <col min="3" max="3" width="2.3984375" style="131" customWidth="1"/>
    <col min="4" max="4" width="16" style="69" customWidth="1"/>
    <col min="5" max="5" width="1.8984375" style="69" customWidth="1"/>
    <col min="6" max="6" width="16" style="69" customWidth="1"/>
    <col min="7" max="7" width="2" style="69" customWidth="1"/>
    <col min="8" max="8" width="16" style="69" customWidth="1"/>
    <col min="9" max="9" width="2" style="69" customWidth="1"/>
    <col min="10" max="10" width="16" style="128" customWidth="1"/>
    <col min="11" max="11" width="2" style="69" customWidth="1"/>
    <col min="12" max="12" width="17" style="129" bestFit="1" customWidth="1"/>
    <col min="13" max="13" width="2" style="130" customWidth="1"/>
    <col min="14" max="14" width="18.09765625" style="130" bestFit="1" customWidth="1"/>
    <col min="15" max="15" width="2" style="130" customWidth="1"/>
    <col min="16" max="16" width="18.69921875" style="130" bestFit="1" customWidth="1"/>
    <col min="17" max="17" width="2" style="130" customWidth="1"/>
    <col min="18" max="18" width="19.3984375" style="69" bestFit="1" customWidth="1"/>
    <col min="19" max="19" width="2.09765625" style="69" customWidth="1"/>
    <col min="20" max="20" width="17.69921875" style="69" customWidth="1"/>
    <col min="21" max="21" width="2" style="69" customWidth="1"/>
    <col min="22" max="22" width="16.8984375" style="69" bestFit="1" customWidth="1"/>
    <col min="23" max="23" width="2" style="69" hidden="1" customWidth="1"/>
    <col min="24" max="24" width="18.3984375" style="69" hidden="1" customWidth="1"/>
    <col min="25" max="25" width="5.09765625" style="69" hidden="1" customWidth="1"/>
    <col min="26" max="26" width="15.8984375" style="69" hidden="1" customWidth="1"/>
    <col min="27" max="28" width="16.69921875" style="69" customWidth="1"/>
    <col min="29" max="16384" width="27.3984375" style="69"/>
  </cols>
  <sheetData>
    <row r="1" spans="1:26" x14ac:dyDescent="0.7">
      <c r="A1" s="44" t="s">
        <v>0</v>
      </c>
      <c r="B1" s="99"/>
      <c r="C1" s="99"/>
      <c r="D1" s="99"/>
    </row>
    <row r="2" spans="1:26" x14ac:dyDescent="0.7">
      <c r="A2" s="44" t="s">
        <v>219</v>
      </c>
      <c r="B2" s="100"/>
      <c r="C2" s="100"/>
      <c r="D2" s="99"/>
    </row>
    <row r="3" spans="1:26" ht="22.5" customHeight="1" x14ac:dyDescent="0.7">
      <c r="B3" s="69"/>
      <c r="C3" s="69"/>
    </row>
    <row r="4" spans="1:26" x14ac:dyDescent="0.7">
      <c r="A4" s="44"/>
      <c r="D4" s="220" t="s">
        <v>1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44"/>
      <c r="X4" s="44"/>
      <c r="Y4" s="44"/>
      <c r="Z4" s="44"/>
    </row>
    <row r="5" spans="1:26" x14ac:dyDescent="0.7">
      <c r="A5" s="44"/>
      <c r="D5" s="132"/>
      <c r="E5" s="132"/>
      <c r="F5" s="132"/>
      <c r="G5" s="132"/>
      <c r="H5" s="132"/>
      <c r="I5" s="132"/>
      <c r="J5" s="69"/>
      <c r="K5" s="109"/>
      <c r="L5" s="224" t="s">
        <v>99</v>
      </c>
      <c r="M5" s="224"/>
      <c r="N5" s="224"/>
      <c r="O5" s="224"/>
      <c r="P5" s="224"/>
      <c r="Q5" s="224"/>
      <c r="R5" s="224"/>
      <c r="S5" s="224"/>
      <c r="T5" s="224"/>
      <c r="U5" s="133"/>
      <c r="V5" s="133"/>
      <c r="W5" s="133"/>
      <c r="X5" s="133"/>
      <c r="Y5" s="133"/>
      <c r="Z5" s="109"/>
    </row>
    <row r="6" spans="1:26" ht="23.15" customHeight="1" x14ac:dyDescent="0.7">
      <c r="A6" s="44"/>
      <c r="D6" s="132"/>
      <c r="E6" s="132"/>
      <c r="F6" s="132"/>
      <c r="G6" s="132"/>
      <c r="H6" s="222" t="s">
        <v>56</v>
      </c>
      <c r="I6" s="222"/>
      <c r="J6" s="222"/>
      <c r="K6" s="109"/>
      <c r="L6" s="223" t="s">
        <v>51</v>
      </c>
      <c r="M6" s="223"/>
      <c r="N6" s="223"/>
      <c r="O6" s="223"/>
      <c r="P6" s="223"/>
      <c r="Q6" s="223"/>
      <c r="R6" s="223"/>
      <c r="S6" s="223"/>
      <c r="T6" s="223"/>
      <c r="U6" s="134"/>
      <c r="V6" s="134"/>
      <c r="W6" s="134"/>
      <c r="X6" s="134"/>
      <c r="Y6" s="134"/>
      <c r="Z6" s="109"/>
    </row>
    <row r="7" spans="1:26" ht="23.15" hidden="1" customHeight="1" x14ac:dyDescent="0.7">
      <c r="A7" s="44"/>
      <c r="D7" s="132"/>
      <c r="E7" s="132"/>
      <c r="F7" s="132"/>
      <c r="G7" s="132"/>
      <c r="H7" s="109"/>
      <c r="I7" s="109"/>
      <c r="J7" s="109"/>
      <c r="K7" s="109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Y7" s="134"/>
      <c r="Z7" s="109"/>
    </row>
    <row r="8" spans="1:26" ht="22.5" customHeight="1" x14ac:dyDescent="0.7">
      <c r="A8" s="44"/>
      <c r="D8" s="132"/>
      <c r="E8" s="132"/>
      <c r="F8" s="132"/>
      <c r="G8" s="132"/>
      <c r="H8" s="132"/>
      <c r="I8" s="132"/>
      <c r="J8" s="109"/>
      <c r="K8" s="109"/>
      <c r="L8" s="135"/>
      <c r="M8" s="136"/>
      <c r="N8" s="136"/>
      <c r="O8" s="136"/>
      <c r="P8" s="136"/>
      <c r="Q8" s="136"/>
      <c r="R8" s="109" t="s">
        <v>212</v>
      </c>
      <c r="S8" s="132"/>
      <c r="T8" s="132"/>
      <c r="U8" s="132"/>
      <c r="V8" s="132"/>
      <c r="W8" s="132"/>
      <c r="X8" s="137" t="s">
        <v>51</v>
      </c>
      <c r="Y8" s="132"/>
      <c r="Z8" s="109"/>
    </row>
    <row r="9" spans="1:26" x14ac:dyDescent="0.7">
      <c r="A9" s="44"/>
      <c r="D9" s="109" t="s">
        <v>101</v>
      </c>
      <c r="E9" s="109"/>
      <c r="F9" s="109"/>
      <c r="H9" s="109" t="s">
        <v>101</v>
      </c>
      <c r="J9" s="138"/>
      <c r="K9" s="109"/>
      <c r="L9" s="139"/>
      <c r="M9" s="140"/>
      <c r="N9" s="140"/>
      <c r="O9" s="140"/>
      <c r="P9" s="140"/>
      <c r="Q9" s="140"/>
      <c r="R9" s="109" t="s">
        <v>213</v>
      </c>
      <c r="S9" s="109"/>
      <c r="T9" s="109" t="s">
        <v>103</v>
      </c>
      <c r="U9" s="109"/>
      <c r="V9" s="137"/>
      <c r="W9" s="109"/>
      <c r="X9" s="109" t="s">
        <v>105</v>
      </c>
      <c r="Y9" s="109"/>
      <c r="Z9" s="109"/>
    </row>
    <row r="10" spans="1:26" x14ac:dyDescent="0.7">
      <c r="A10" s="44"/>
      <c r="D10" s="109" t="s">
        <v>100</v>
      </c>
      <c r="E10" s="109"/>
      <c r="F10" s="109" t="s">
        <v>106</v>
      </c>
      <c r="H10" s="109" t="s">
        <v>107</v>
      </c>
      <c r="J10" s="138"/>
      <c r="K10" s="109"/>
      <c r="L10" s="139" t="s">
        <v>108</v>
      </c>
      <c r="M10" s="140"/>
      <c r="N10" s="140" t="s">
        <v>109</v>
      </c>
      <c r="O10" s="140"/>
      <c r="P10" s="140" t="s">
        <v>110</v>
      </c>
      <c r="Q10" s="140"/>
      <c r="R10" s="109" t="s">
        <v>214</v>
      </c>
      <c r="S10" s="109"/>
      <c r="T10" s="109" t="s">
        <v>111</v>
      </c>
      <c r="U10" s="109"/>
      <c r="V10" s="137" t="s">
        <v>104</v>
      </c>
      <c r="W10" s="109"/>
      <c r="X10" s="137" t="s">
        <v>112</v>
      </c>
      <c r="Y10" s="109"/>
      <c r="Z10" s="109" t="s">
        <v>104</v>
      </c>
    </row>
    <row r="11" spans="1:26" x14ac:dyDescent="0.7">
      <c r="A11" s="44"/>
      <c r="B11" s="131" t="s">
        <v>5</v>
      </c>
      <c r="D11" s="109" t="s">
        <v>102</v>
      </c>
      <c r="E11" s="109"/>
      <c r="F11" s="109" t="s">
        <v>113</v>
      </c>
      <c r="G11" s="109"/>
      <c r="H11" s="109" t="s">
        <v>114</v>
      </c>
      <c r="I11" s="109"/>
      <c r="J11" s="141" t="s">
        <v>115</v>
      </c>
      <c r="K11" s="109"/>
      <c r="L11" s="142" t="s">
        <v>116</v>
      </c>
      <c r="M11" s="140"/>
      <c r="N11" s="109" t="s">
        <v>117</v>
      </c>
      <c r="O11" s="140"/>
      <c r="P11" s="109" t="s">
        <v>118</v>
      </c>
      <c r="Q11" s="140"/>
      <c r="R11" s="109" t="s">
        <v>215</v>
      </c>
      <c r="S11" s="109"/>
      <c r="T11" s="109" t="s">
        <v>119</v>
      </c>
      <c r="U11" s="109"/>
      <c r="V11" s="137" t="s">
        <v>51</v>
      </c>
      <c r="W11" s="109"/>
      <c r="X11" s="137" t="s">
        <v>121</v>
      </c>
      <c r="Y11" s="109"/>
      <c r="Z11" s="109" t="s">
        <v>51</v>
      </c>
    </row>
    <row r="12" spans="1:26" x14ac:dyDescent="0.7">
      <c r="A12" s="44"/>
      <c r="D12" s="221" t="s">
        <v>7</v>
      </c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143"/>
      <c r="X12" s="143"/>
      <c r="Y12" s="143"/>
      <c r="Z12" s="143"/>
    </row>
    <row r="13" spans="1:26" x14ac:dyDescent="0.7">
      <c r="A13" s="44" t="s">
        <v>268</v>
      </c>
      <c r="D13" s="109"/>
      <c r="E13" s="109"/>
      <c r="F13" s="109"/>
      <c r="G13" s="109"/>
      <c r="H13" s="109"/>
      <c r="I13" s="109"/>
      <c r="J13" s="137"/>
      <c r="K13" s="109"/>
      <c r="L13" s="144"/>
      <c r="M13" s="145"/>
      <c r="N13" s="145"/>
      <c r="O13" s="145"/>
      <c r="P13" s="145"/>
      <c r="Q13" s="145"/>
      <c r="R13" s="109"/>
      <c r="S13" s="109"/>
      <c r="T13" s="109"/>
      <c r="U13" s="109"/>
      <c r="V13" s="109"/>
      <c r="W13" s="109"/>
      <c r="X13" s="109"/>
      <c r="Y13" s="109"/>
      <c r="Z13" s="109"/>
    </row>
    <row r="14" spans="1:26" x14ac:dyDescent="0.7">
      <c r="A14" s="44" t="s">
        <v>269</v>
      </c>
      <c r="B14" s="146"/>
      <c r="C14" s="146"/>
      <c r="D14" s="147">
        <v>32012971</v>
      </c>
      <c r="E14" s="147"/>
      <c r="F14" s="147">
        <v>39371934</v>
      </c>
      <c r="G14" s="147"/>
      <c r="H14" s="147">
        <v>507936</v>
      </c>
      <c r="I14" s="212"/>
      <c r="J14" s="147">
        <v>22127624</v>
      </c>
      <c r="K14" s="147"/>
      <c r="L14" s="147">
        <v>7985531</v>
      </c>
      <c r="M14" s="147"/>
      <c r="N14" s="147">
        <v>-65144</v>
      </c>
      <c r="O14" s="147"/>
      <c r="P14" s="147">
        <v>86431</v>
      </c>
      <c r="Q14" s="147"/>
      <c r="R14" s="147">
        <v>45420</v>
      </c>
      <c r="S14" s="147"/>
      <c r="T14" s="147">
        <v>-6334103</v>
      </c>
      <c r="U14" s="147"/>
      <c r="V14" s="165">
        <f>SUM(D14:T14)</f>
        <v>95738600</v>
      </c>
      <c r="W14" s="147"/>
      <c r="X14" s="147"/>
      <c r="Y14" s="147"/>
      <c r="Z14" s="147">
        <f>V14+X14</f>
        <v>95738600</v>
      </c>
    </row>
    <row r="15" spans="1:26" x14ac:dyDescent="0.7">
      <c r="A15" s="44"/>
      <c r="B15" s="146"/>
      <c r="C15" s="146"/>
      <c r="D15" s="148"/>
      <c r="E15" s="149"/>
      <c r="F15" s="149"/>
      <c r="G15" s="148"/>
      <c r="H15" s="149"/>
      <c r="I15" s="109"/>
      <c r="J15" s="150"/>
      <c r="K15" s="148"/>
      <c r="L15" s="150"/>
      <c r="M15" s="147"/>
      <c r="N15" s="150"/>
      <c r="O15" s="147"/>
      <c r="P15" s="149"/>
      <c r="Q15" s="147"/>
      <c r="R15" s="149"/>
      <c r="S15" s="149"/>
      <c r="T15" s="149"/>
      <c r="U15" s="149"/>
      <c r="V15" s="149"/>
      <c r="W15" s="149"/>
      <c r="X15" s="149"/>
      <c r="Y15" s="149"/>
      <c r="Z15" s="148"/>
    </row>
    <row r="16" spans="1:26" x14ac:dyDescent="0.7">
      <c r="A16" s="44" t="s">
        <v>122</v>
      </c>
      <c r="B16" s="146"/>
      <c r="C16" s="146"/>
      <c r="D16" s="148"/>
      <c r="E16" s="149"/>
      <c r="F16" s="149"/>
      <c r="G16" s="148"/>
      <c r="H16" s="149"/>
      <c r="I16" s="148"/>
      <c r="J16" s="150"/>
      <c r="K16" s="148"/>
      <c r="L16" s="150"/>
      <c r="M16" s="147"/>
      <c r="N16" s="150"/>
      <c r="O16" s="147"/>
      <c r="P16" s="149"/>
      <c r="Q16" s="147"/>
      <c r="R16" s="149"/>
      <c r="S16" s="149"/>
      <c r="T16" s="149"/>
      <c r="U16" s="149"/>
      <c r="V16" s="149"/>
      <c r="W16" s="149"/>
      <c r="X16" s="149"/>
      <c r="Y16" s="149"/>
      <c r="Z16" s="148"/>
    </row>
    <row r="17" spans="1:27" x14ac:dyDescent="0.7">
      <c r="A17" s="116" t="s">
        <v>283</v>
      </c>
      <c r="B17" s="146"/>
      <c r="C17" s="146"/>
      <c r="D17" s="151"/>
      <c r="E17" s="150"/>
      <c r="F17" s="150"/>
      <c r="G17" s="152"/>
      <c r="H17" s="150"/>
      <c r="I17" s="152"/>
      <c r="J17" s="150"/>
      <c r="K17" s="150"/>
      <c r="L17" s="150"/>
      <c r="M17" s="147"/>
      <c r="N17" s="150"/>
      <c r="O17" s="147"/>
      <c r="P17" s="150"/>
      <c r="Q17" s="147"/>
      <c r="R17" s="150"/>
      <c r="S17" s="150"/>
      <c r="T17" s="150"/>
      <c r="U17" s="150"/>
      <c r="V17" s="150"/>
      <c r="W17" s="150"/>
      <c r="X17" s="150"/>
      <c r="Y17" s="150"/>
      <c r="Z17" s="150"/>
    </row>
    <row r="18" spans="1:27" x14ac:dyDescent="0.7">
      <c r="A18" s="69" t="s">
        <v>123</v>
      </c>
      <c r="B18" s="131">
        <v>9</v>
      </c>
      <c r="C18" s="146"/>
      <c r="D18" s="130">
        <v>0</v>
      </c>
      <c r="E18" s="130"/>
      <c r="F18" s="130">
        <v>0</v>
      </c>
      <c r="G18" s="130"/>
      <c r="H18" s="130">
        <v>0</v>
      </c>
      <c r="I18" s="130"/>
      <c r="J18" s="130">
        <v>0</v>
      </c>
      <c r="K18" s="130"/>
      <c r="L18" s="130">
        <v>0</v>
      </c>
      <c r="N18" s="130">
        <v>0</v>
      </c>
      <c r="P18" s="130">
        <v>16973</v>
      </c>
      <c r="R18" s="130">
        <v>0</v>
      </c>
      <c r="S18" s="130"/>
      <c r="T18" s="130">
        <v>0</v>
      </c>
      <c r="U18" s="130"/>
      <c r="V18" s="166">
        <f>SUM(D18:T18)</f>
        <v>16973</v>
      </c>
      <c r="W18" s="130"/>
      <c r="X18" s="130">
        <v>0</v>
      </c>
      <c r="Y18" s="130"/>
      <c r="Z18" s="130">
        <f>V18+X18</f>
        <v>16973</v>
      </c>
    </row>
    <row r="19" spans="1:27" x14ac:dyDescent="0.7">
      <c r="A19" s="69" t="s">
        <v>124</v>
      </c>
      <c r="B19" s="131">
        <v>10</v>
      </c>
      <c r="C19" s="146"/>
      <c r="D19" s="153">
        <f>+'SH-11'!C20</f>
        <v>13573</v>
      </c>
      <c r="E19" s="130"/>
      <c r="F19" s="153">
        <f>+'SH-11'!E20</f>
        <v>36266</v>
      </c>
      <c r="G19" s="130"/>
      <c r="H19" s="153">
        <v>0</v>
      </c>
      <c r="I19" s="130"/>
      <c r="J19" s="153">
        <v>0</v>
      </c>
      <c r="K19" s="130"/>
      <c r="L19" s="153">
        <v>0</v>
      </c>
      <c r="N19" s="153">
        <v>0</v>
      </c>
      <c r="P19" s="153">
        <f>-SUM(D19:F19)</f>
        <v>-49839</v>
      </c>
      <c r="R19" s="153">
        <v>0</v>
      </c>
      <c r="S19" s="130"/>
      <c r="T19" s="153">
        <v>0</v>
      </c>
      <c r="U19" s="130"/>
      <c r="V19" s="167">
        <f>SUM(D19:T19)</f>
        <v>0</v>
      </c>
      <c r="W19" s="130"/>
      <c r="X19" s="153">
        <v>0</v>
      </c>
      <c r="Y19" s="130"/>
      <c r="Z19" s="153">
        <f>V19+X19</f>
        <v>0</v>
      </c>
    </row>
    <row r="20" spans="1:27" ht="23.15" hidden="1" customHeight="1" x14ac:dyDescent="0.7">
      <c r="A20" s="69" t="s">
        <v>125</v>
      </c>
      <c r="C20" s="146"/>
      <c r="D20" s="130"/>
      <c r="E20" s="130"/>
      <c r="F20" s="130"/>
      <c r="G20" s="130"/>
      <c r="H20" s="130"/>
      <c r="I20" s="130"/>
      <c r="J20" s="130"/>
      <c r="K20" s="130"/>
      <c r="L20" s="130"/>
      <c r="R20" s="130"/>
      <c r="S20" s="130"/>
      <c r="T20" s="130"/>
      <c r="U20" s="130"/>
      <c r="V20" s="130">
        <f>SUM(D20:T20)</f>
        <v>0</v>
      </c>
      <c r="W20" s="130"/>
      <c r="X20" s="130">
        <v>0</v>
      </c>
      <c r="Y20" s="130"/>
      <c r="Z20" s="130">
        <f>V20+X20</f>
        <v>0</v>
      </c>
    </row>
    <row r="21" spans="1:27" ht="23.15" hidden="1" customHeight="1" x14ac:dyDescent="0.7">
      <c r="A21" s="69" t="s">
        <v>262</v>
      </c>
      <c r="B21" s="131">
        <v>14</v>
      </c>
      <c r="C21" s="146"/>
      <c r="D21" s="153"/>
      <c r="E21" s="130"/>
      <c r="F21" s="153"/>
      <c r="G21" s="130"/>
      <c r="H21" s="153"/>
      <c r="I21" s="130"/>
      <c r="J21" s="153"/>
      <c r="K21" s="129"/>
      <c r="L21" s="153"/>
      <c r="N21" s="153"/>
      <c r="P21" s="153"/>
      <c r="R21" s="153"/>
      <c r="S21" s="130"/>
      <c r="T21" s="153"/>
      <c r="U21" s="130"/>
      <c r="V21" s="167">
        <f>SUM(D21:T21)</f>
        <v>0</v>
      </c>
      <c r="W21" s="130"/>
      <c r="X21" s="153">
        <v>0</v>
      </c>
      <c r="Y21" s="130"/>
      <c r="Z21" s="153">
        <f>V21+X21</f>
        <v>0</v>
      </c>
    </row>
    <row r="22" spans="1:27" x14ac:dyDescent="0.7">
      <c r="A22" s="44" t="s">
        <v>284</v>
      </c>
      <c r="B22" s="146"/>
      <c r="C22" s="146"/>
      <c r="D22" s="168">
        <f>SUM(D18:D21)</f>
        <v>13573</v>
      </c>
      <c r="E22" s="147"/>
      <c r="F22" s="168">
        <f>SUM(F18:F21)</f>
        <v>36266</v>
      </c>
      <c r="G22" s="147"/>
      <c r="H22" s="168">
        <f>SUM(H18:H21)</f>
        <v>0</v>
      </c>
      <c r="I22" s="147"/>
      <c r="J22" s="168">
        <f>SUM(J18:J21)</f>
        <v>0</v>
      </c>
      <c r="K22" s="150"/>
      <c r="L22" s="168">
        <f>SUM(L18:L21)</f>
        <v>0</v>
      </c>
      <c r="M22" s="147"/>
      <c r="N22" s="168">
        <f>SUM(N18:N21)</f>
        <v>0</v>
      </c>
      <c r="O22" s="147"/>
      <c r="P22" s="168">
        <f>SUM(P18:P21)</f>
        <v>-32866</v>
      </c>
      <c r="Q22" s="147"/>
      <c r="R22" s="168">
        <f>SUM(R18:R21)</f>
        <v>0</v>
      </c>
      <c r="S22" s="147"/>
      <c r="T22" s="168">
        <f>SUM(T18:T21)</f>
        <v>0</v>
      </c>
      <c r="U22" s="147"/>
      <c r="V22" s="168">
        <f>SUM(V18:V21)</f>
        <v>16973</v>
      </c>
      <c r="W22" s="147"/>
      <c r="X22" s="154">
        <f>SUM(X18:X21)</f>
        <v>0</v>
      </c>
      <c r="Y22" s="147"/>
      <c r="Z22" s="154">
        <f>SUM(Z18:Z21)</f>
        <v>16973</v>
      </c>
    </row>
    <row r="23" spans="1:27" hidden="1" x14ac:dyDescent="0.7">
      <c r="A23" s="44"/>
      <c r="B23" s="146"/>
      <c r="C23" s="146"/>
      <c r="D23" s="147"/>
      <c r="E23" s="147"/>
      <c r="F23" s="147"/>
      <c r="G23" s="147"/>
      <c r="H23" s="147"/>
      <c r="I23" s="147"/>
      <c r="J23" s="147"/>
      <c r="K23" s="150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</row>
    <row r="24" spans="1:27" ht="23.15" hidden="1" customHeight="1" x14ac:dyDescent="0.7">
      <c r="A24" s="155" t="s">
        <v>127</v>
      </c>
      <c r="B24" s="146"/>
      <c r="C24" s="146"/>
      <c r="D24" s="147"/>
      <c r="E24" s="147"/>
      <c r="F24" s="147"/>
      <c r="G24" s="147"/>
      <c r="H24" s="147"/>
      <c r="I24" s="147"/>
      <c r="J24" s="147"/>
      <c r="K24" s="150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</row>
    <row r="25" spans="1:27" ht="23.15" hidden="1" customHeight="1" x14ac:dyDescent="0.7">
      <c r="A25" s="156" t="s">
        <v>232</v>
      </c>
      <c r="B25" s="131">
        <v>4</v>
      </c>
      <c r="D25" s="153">
        <v>0</v>
      </c>
      <c r="E25" s="130"/>
      <c r="F25" s="153">
        <v>0</v>
      </c>
      <c r="G25" s="130"/>
      <c r="H25" s="153">
        <v>0</v>
      </c>
      <c r="I25" s="130"/>
      <c r="J25" s="153">
        <v>0</v>
      </c>
      <c r="K25" s="129"/>
      <c r="L25" s="153">
        <v>0</v>
      </c>
      <c r="N25" s="153">
        <v>0</v>
      </c>
      <c r="P25" s="153">
        <v>0</v>
      </c>
      <c r="R25" s="153">
        <v>0</v>
      </c>
      <c r="S25" s="130"/>
      <c r="T25" s="153">
        <v>0</v>
      </c>
      <c r="U25" s="130"/>
      <c r="V25" s="167">
        <f>SUM(D25:T25)</f>
        <v>0</v>
      </c>
      <c r="W25" s="130"/>
      <c r="X25" s="153"/>
      <c r="Y25" s="130"/>
      <c r="Z25" s="153">
        <f>V25+X25</f>
        <v>0</v>
      </c>
    </row>
    <row r="26" spans="1:27" ht="23.15" customHeight="1" x14ac:dyDescent="0.7">
      <c r="A26" s="156"/>
      <c r="B26" s="146"/>
      <c r="C26" s="146"/>
      <c r="D26" s="147"/>
      <c r="E26" s="147"/>
      <c r="F26" s="147"/>
      <c r="G26" s="147"/>
      <c r="H26" s="147"/>
      <c r="I26" s="147"/>
      <c r="J26" s="147"/>
      <c r="K26" s="150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</row>
    <row r="27" spans="1:27" ht="23.15" customHeight="1" x14ac:dyDescent="0.7">
      <c r="A27" s="157" t="s">
        <v>129</v>
      </c>
      <c r="B27" s="146"/>
      <c r="C27" s="146"/>
      <c r="D27" s="168">
        <f>SUM(D22,D25)</f>
        <v>13573</v>
      </c>
      <c r="E27" s="147"/>
      <c r="F27" s="168">
        <f>SUM(F22,F25)</f>
        <v>36266</v>
      </c>
      <c r="G27" s="147"/>
      <c r="H27" s="168">
        <f>SUM(H22,H25)</f>
        <v>0</v>
      </c>
      <c r="I27" s="147"/>
      <c r="J27" s="168">
        <f>SUM(J22,J25)</f>
        <v>0</v>
      </c>
      <c r="K27" s="150"/>
      <c r="L27" s="168">
        <f>SUM(L22,L25)</f>
        <v>0</v>
      </c>
      <c r="M27" s="147"/>
      <c r="N27" s="168">
        <f>SUM(N22,N25)</f>
        <v>0</v>
      </c>
      <c r="O27" s="147"/>
      <c r="P27" s="168">
        <f>SUM(P22,P25)</f>
        <v>-32866</v>
      </c>
      <c r="Q27" s="147"/>
      <c r="R27" s="168">
        <f>SUM(R22,R25)</f>
        <v>0</v>
      </c>
      <c r="S27" s="147"/>
      <c r="T27" s="168">
        <f>SUM(T22,T25)</f>
        <v>0</v>
      </c>
      <c r="U27" s="147"/>
      <c r="V27" s="168">
        <f>SUM(V22,V25)</f>
        <v>16973</v>
      </c>
      <c r="W27" s="147"/>
      <c r="X27" s="154">
        <f>SUM(X22,X25)</f>
        <v>0</v>
      </c>
      <c r="Y27" s="147"/>
      <c r="Z27" s="154">
        <f>SUM(Z22,Z25)</f>
        <v>16973</v>
      </c>
    </row>
    <row r="28" spans="1:27" ht="23.15" customHeight="1" x14ac:dyDescent="0.7">
      <c r="A28" s="44"/>
      <c r="B28" s="146"/>
      <c r="C28" s="146"/>
      <c r="D28" s="151"/>
      <c r="E28" s="150"/>
      <c r="F28" s="150"/>
      <c r="G28" s="152"/>
      <c r="H28" s="150"/>
      <c r="I28" s="152"/>
      <c r="J28" s="150"/>
      <c r="K28" s="150"/>
      <c r="L28" s="150"/>
      <c r="M28" s="147"/>
      <c r="N28" s="150"/>
      <c r="O28" s="147"/>
      <c r="P28" s="150"/>
      <c r="Q28" s="147"/>
      <c r="R28" s="150"/>
      <c r="S28" s="150"/>
      <c r="T28" s="150"/>
      <c r="U28" s="150"/>
      <c r="V28" s="150"/>
      <c r="W28" s="150"/>
      <c r="X28" s="150"/>
      <c r="Y28" s="150"/>
      <c r="Z28" s="150"/>
    </row>
    <row r="29" spans="1:27" x14ac:dyDescent="0.7">
      <c r="A29" s="99" t="s">
        <v>126</v>
      </c>
      <c r="D29" s="128"/>
      <c r="E29" s="129"/>
      <c r="F29" s="129"/>
      <c r="G29" s="158"/>
      <c r="H29" s="129"/>
      <c r="I29" s="158"/>
      <c r="J29" s="129"/>
      <c r="K29" s="129"/>
      <c r="N29" s="129"/>
      <c r="P29" s="129"/>
      <c r="R29" s="129"/>
      <c r="S29" s="129"/>
      <c r="T29" s="129"/>
      <c r="U29" s="129"/>
      <c r="V29" s="129"/>
      <c r="W29" s="129"/>
      <c r="X29" s="129"/>
      <c r="Y29" s="129"/>
      <c r="Z29" s="129"/>
    </row>
    <row r="30" spans="1:27" x14ac:dyDescent="0.7">
      <c r="A30" s="69" t="s">
        <v>233</v>
      </c>
      <c r="D30" s="158">
        <v>0</v>
      </c>
      <c r="E30" s="158"/>
      <c r="F30" s="158">
        <v>0</v>
      </c>
      <c r="G30" s="158"/>
      <c r="H30" s="158">
        <v>0</v>
      </c>
      <c r="I30" s="158"/>
      <c r="J30" s="166">
        <f>'PL 6-7'!D38</f>
        <v>1986471</v>
      </c>
      <c r="K30" s="130"/>
      <c r="L30" s="158">
        <v>0</v>
      </c>
      <c r="M30" s="158"/>
      <c r="N30" s="158">
        <v>0</v>
      </c>
      <c r="O30" s="158"/>
      <c r="P30" s="158">
        <v>0</v>
      </c>
      <c r="Q30" s="158"/>
      <c r="R30" s="158">
        <v>0</v>
      </c>
      <c r="S30" s="158"/>
      <c r="T30" s="158">
        <v>0</v>
      </c>
      <c r="U30" s="130"/>
      <c r="V30" s="166">
        <f>SUM(D30:U30)</f>
        <v>1986471</v>
      </c>
      <c r="W30" s="130"/>
      <c r="X30" s="130">
        <v>0</v>
      </c>
      <c r="Y30" s="130"/>
      <c r="Z30" s="130">
        <f>V30+X30</f>
        <v>1986471</v>
      </c>
      <c r="AA30" s="161"/>
    </row>
    <row r="31" spans="1:27" x14ac:dyDescent="0.7">
      <c r="A31" s="69" t="s">
        <v>288</v>
      </c>
      <c r="D31" s="130">
        <v>0</v>
      </c>
      <c r="E31" s="130"/>
      <c r="F31" s="130">
        <v>0</v>
      </c>
      <c r="G31" s="130"/>
      <c r="H31" s="130">
        <v>0</v>
      </c>
      <c r="I31" s="130"/>
      <c r="J31" s="130">
        <v>0</v>
      </c>
      <c r="K31" s="129"/>
      <c r="L31" s="130">
        <v>0</v>
      </c>
      <c r="N31" s="130">
        <f>+'SH-11'!K27</f>
        <v>55737</v>
      </c>
      <c r="P31" s="130">
        <v>0</v>
      </c>
      <c r="R31" s="130">
        <v>21009</v>
      </c>
      <c r="S31" s="130"/>
      <c r="T31" s="130">
        <v>0</v>
      </c>
      <c r="U31" s="129"/>
      <c r="V31" s="166">
        <f>SUM(D31:U31)</f>
        <v>76746</v>
      </c>
      <c r="W31" s="129"/>
      <c r="X31" s="130">
        <v>0</v>
      </c>
      <c r="Y31" s="129"/>
      <c r="Z31" s="130">
        <f>V31+X31</f>
        <v>76746</v>
      </c>
      <c r="AA31" s="161"/>
    </row>
    <row r="32" spans="1:27" x14ac:dyDescent="0.7">
      <c r="A32" s="99" t="s">
        <v>289</v>
      </c>
      <c r="B32" s="146"/>
      <c r="C32" s="146"/>
      <c r="D32" s="170">
        <f>ROUND(SUM(D30:D31),0)</f>
        <v>0</v>
      </c>
      <c r="E32" s="147"/>
      <c r="F32" s="170">
        <f>ROUND(SUM(F30:F31),0)</f>
        <v>0</v>
      </c>
      <c r="G32" s="158"/>
      <c r="H32" s="170">
        <f>ROUND(SUM(H30:H31),0)</f>
        <v>0</v>
      </c>
      <c r="I32" s="158"/>
      <c r="J32" s="169">
        <f>ROUND(SUM(J30:J31),0)</f>
        <v>1986471</v>
      </c>
      <c r="K32" s="150"/>
      <c r="L32" s="170">
        <f>ROUND(SUM(L30:L31),0)</f>
        <v>0</v>
      </c>
      <c r="M32" s="147"/>
      <c r="N32" s="169">
        <f>ROUND(SUM(N31:N31),0)</f>
        <v>55737</v>
      </c>
      <c r="O32" s="147"/>
      <c r="P32" s="170">
        <f>ROUND(SUM(P30:P31),0)</f>
        <v>0</v>
      </c>
      <c r="Q32" s="147"/>
      <c r="R32" s="169">
        <f>ROUND(SUM(R30:R31),0)</f>
        <v>21009</v>
      </c>
      <c r="S32" s="152"/>
      <c r="T32" s="170">
        <f>ROUND(SUM(T30:T31),0)</f>
        <v>0</v>
      </c>
      <c r="U32" s="147"/>
      <c r="V32" s="169">
        <f>ROUND(SUM(V30:V31),0)</f>
        <v>2063217</v>
      </c>
      <c r="W32" s="147"/>
      <c r="X32" s="159">
        <f>ROUND(SUM(X30:X31),0)</f>
        <v>0</v>
      </c>
      <c r="Y32" s="147"/>
      <c r="Z32" s="159">
        <f>ROUND(SUM(Z30:Z31),0)</f>
        <v>2063217</v>
      </c>
      <c r="AA32" s="161"/>
    </row>
    <row r="33" spans="1:28" x14ac:dyDescent="0.7">
      <c r="A33" s="44"/>
      <c r="D33" s="160"/>
      <c r="E33" s="161"/>
      <c r="F33" s="161"/>
      <c r="G33" s="160"/>
      <c r="H33" s="161"/>
      <c r="I33" s="160"/>
      <c r="J33" s="161"/>
      <c r="K33" s="161"/>
      <c r="N33" s="129"/>
      <c r="P33" s="161"/>
      <c r="R33" s="161"/>
      <c r="S33" s="161"/>
      <c r="T33" s="161"/>
      <c r="U33" s="161"/>
      <c r="V33" s="161"/>
      <c r="W33" s="161"/>
      <c r="X33" s="161"/>
      <c r="Y33" s="161"/>
      <c r="Z33" s="161"/>
    </row>
    <row r="34" spans="1:28" ht="23.5" thickBot="1" x14ac:dyDescent="0.75">
      <c r="A34" s="106" t="s">
        <v>270</v>
      </c>
      <c r="B34" s="146"/>
      <c r="C34" s="146"/>
      <c r="D34" s="171">
        <f>ROUND(SUM(D14,D27,D32),0)</f>
        <v>32026544</v>
      </c>
      <c r="E34" s="147"/>
      <c r="F34" s="171">
        <f>ROUND(SUM(F14,F27,F32),0)</f>
        <v>39408200</v>
      </c>
      <c r="G34" s="147"/>
      <c r="H34" s="171">
        <f>ROUND(SUM(H14,H27,H32),0)</f>
        <v>507936</v>
      </c>
      <c r="I34" s="147"/>
      <c r="J34" s="171">
        <f>ROUND(SUM(J14,J27,J32),0)</f>
        <v>24114095</v>
      </c>
      <c r="K34" s="150"/>
      <c r="L34" s="171">
        <f>ROUND(SUM(L14,L27,L32),0)</f>
        <v>7985531</v>
      </c>
      <c r="M34" s="147"/>
      <c r="N34" s="171">
        <f>ROUND(SUM(N14,N27,N32),0)</f>
        <v>-9407</v>
      </c>
      <c r="O34" s="147"/>
      <c r="P34" s="171">
        <f>ROUND(SUM(P14,P27,P32),0)</f>
        <v>53565</v>
      </c>
      <c r="Q34" s="147"/>
      <c r="R34" s="171">
        <f>ROUND(SUM(R14,R27,R32),0)</f>
        <v>66429</v>
      </c>
      <c r="S34" s="147"/>
      <c r="T34" s="171">
        <f>ROUND(SUM(T14,T27,T32),0)</f>
        <v>-6334103</v>
      </c>
      <c r="U34" s="147"/>
      <c r="V34" s="171">
        <f>ROUND(SUM(V14,V27,V32),0)</f>
        <v>97818790</v>
      </c>
      <c r="W34" s="147"/>
      <c r="X34" s="162">
        <f>ROUND(SUM(X14,X27,X32),0)</f>
        <v>0</v>
      </c>
      <c r="Y34" s="147"/>
      <c r="Z34" s="162">
        <f>ROUND(SUM(Z14,Z27,Z32),0)</f>
        <v>97818790</v>
      </c>
    </row>
    <row r="35" spans="1:28" ht="23.5" thickTop="1" x14ac:dyDescent="0.7">
      <c r="A35" s="106"/>
      <c r="B35" s="146"/>
      <c r="C35" s="146"/>
      <c r="D35" s="147"/>
      <c r="E35" s="147"/>
      <c r="F35" s="147"/>
      <c r="G35" s="147"/>
      <c r="H35" s="147"/>
      <c r="I35" s="147"/>
      <c r="J35" s="147"/>
      <c r="K35" s="150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</row>
    <row r="36" spans="1:28" x14ac:dyDescent="0.7">
      <c r="D36" s="161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</row>
    <row r="37" spans="1:28" x14ac:dyDescent="0.7">
      <c r="D37" s="119"/>
      <c r="E37" s="119"/>
      <c r="F37" s="119"/>
      <c r="G37" s="119"/>
      <c r="H37" s="128"/>
      <c r="I37" s="119"/>
      <c r="J37" s="119"/>
      <c r="K37" s="119"/>
      <c r="L37" s="119"/>
      <c r="M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</row>
    <row r="38" spans="1:28" x14ac:dyDescent="0.7">
      <c r="D38" s="128"/>
      <c r="F38" s="128"/>
      <c r="H38" s="128"/>
      <c r="L38" s="128"/>
      <c r="N38" s="128"/>
      <c r="P38" s="128"/>
      <c r="R38" s="128"/>
      <c r="S38" s="119"/>
      <c r="T38" s="128"/>
      <c r="V38" s="119"/>
      <c r="Z38" s="119"/>
    </row>
    <row r="39" spans="1:28" x14ac:dyDescent="0.7">
      <c r="D39" s="119"/>
      <c r="F39" s="119"/>
      <c r="H39" s="119"/>
      <c r="J39" s="119"/>
      <c r="L39" s="119"/>
      <c r="N39" s="119"/>
      <c r="P39" s="119"/>
      <c r="R39" s="119"/>
      <c r="T39" s="119"/>
      <c r="V39" s="119"/>
    </row>
    <row r="40" spans="1:28" ht="22.5" customHeight="1" x14ac:dyDescent="0.7">
      <c r="K40" s="132"/>
      <c r="L40" s="163"/>
      <c r="M40" s="164"/>
      <c r="N40" s="164"/>
      <c r="O40" s="164"/>
      <c r="P40" s="164"/>
      <c r="Q40" s="164"/>
    </row>
    <row r="44" spans="1:28" ht="22.5" customHeight="1" x14ac:dyDescent="0.7"/>
    <row r="54" spans="12:12" x14ac:dyDescent="0.7">
      <c r="L54" s="129">
        <f>378423.74758+55783.44</f>
        <v>434207.18758000003</v>
      </c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H6:J6"/>
    <mergeCell ref="L6:T6"/>
    <mergeCell ref="L5:T5"/>
    <mergeCell ref="D12:V12"/>
    <mergeCell ref="D4:V4"/>
  </mergeCells>
  <pageMargins left="0.8" right="0.5" top="0.48" bottom="0.5" header="0.4" footer="0.5"/>
  <pageSetup paperSize="9" scale="58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6D1D-2DFB-4F26-8C6C-28477FF02236}">
  <sheetPr>
    <tabColor rgb="FF00B050"/>
    <pageSetUpPr fitToPage="1"/>
  </sheetPr>
  <dimension ref="A1:Q60"/>
  <sheetViews>
    <sheetView topLeftCell="A13" zoomScale="60" zoomScaleNormal="60" zoomScaleSheetLayoutView="70" workbookViewId="0">
      <selection activeCell="O31" sqref="O31"/>
    </sheetView>
  </sheetViews>
  <sheetFormatPr defaultColWidth="27.59765625" defaultRowHeight="21.5" x14ac:dyDescent="0.65"/>
  <cols>
    <col min="1" max="1" width="59" style="1" customWidth="1"/>
    <col min="2" max="2" width="9.69921875" style="25" bestFit="1" customWidth="1"/>
    <col min="3" max="3" width="14.3984375" style="68" customWidth="1"/>
    <col min="4" max="4" width="3" style="68" customWidth="1"/>
    <col min="5" max="5" width="16.8984375" style="68" customWidth="1"/>
    <col min="6" max="6" width="3" style="68" customWidth="1"/>
    <col min="7" max="7" width="16.8984375" style="68" customWidth="1"/>
    <col min="8" max="8" width="3" style="68" customWidth="1"/>
    <col min="9" max="9" width="16.8984375" style="68" customWidth="1"/>
    <col min="10" max="10" width="3" style="68" customWidth="1"/>
    <col min="11" max="11" width="16.8984375" style="68" customWidth="1"/>
    <col min="12" max="12" width="3" style="68" customWidth="1"/>
    <col min="13" max="13" width="18.69921875" style="68" bestFit="1" customWidth="1"/>
    <col min="14" max="14" width="3" style="68" customWidth="1"/>
    <col min="15" max="15" width="17.69921875" style="68" customWidth="1"/>
    <col min="16" max="16" width="3" style="68" customWidth="1"/>
    <col min="17" max="17" width="16.8984375" style="68" customWidth="1"/>
    <col min="18" max="16384" width="27.59765625" style="68"/>
  </cols>
  <sheetData>
    <row r="1" spans="1:17" ht="22.5" customHeight="1" x14ac:dyDescent="0.7">
      <c r="A1" s="44" t="s">
        <v>0</v>
      </c>
      <c r="B1" s="99"/>
      <c r="C1" s="99"/>
      <c r="D1" s="99"/>
      <c r="E1" s="99"/>
      <c r="F1" s="69"/>
      <c r="G1" s="99"/>
      <c r="H1" s="99"/>
      <c r="I1" s="69"/>
      <c r="J1" s="69"/>
      <c r="K1" s="69"/>
      <c r="L1" s="69"/>
      <c r="M1" s="69"/>
      <c r="N1" s="69"/>
      <c r="O1" s="69"/>
      <c r="P1" s="69"/>
      <c r="Q1" s="69"/>
    </row>
    <row r="2" spans="1:17" ht="22.5" customHeight="1" x14ac:dyDescent="0.7">
      <c r="A2" s="44" t="s">
        <v>219</v>
      </c>
      <c r="B2" s="100"/>
      <c r="C2" s="99"/>
      <c r="D2" s="99"/>
      <c r="E2" s="99"/>
      <c r="F2" s="69"/>
      <c r="G2" s="99"/>
      <c r="H2" s="99"/>
      <c r="I2" s="69"/>
      <c r="J2" s="69"/>
      <c r="K2" s="69"/>
      <c r="L2" s="69"/>
      <c r="M2" s="69"/>
      <c r="N2" s="69"/>
      <c r="O2" s="69"/>
      <c r="P2" s="69"/>
      <c r="Q2" s="69"/>
    </row>
    <row r="3" spans="1:17" ht="22.5" customHeight="1" x14ac:dyDescent="0.7">
      <c r="B3" s="100"/>
      <c r="C3" s="99"/>
      <c r="D3" s="99"/>
      <c r="E3" s="99"/>
      <c r="F3" s="69"/>
      <c r="G3" s="99"/>
      <c r="H3" s="99"/>
      <c r="I3" s="69"/>
      <c r="J3" s="69"/>
      <c r="K3" s="69"/>
      <c r="L3" s="69"/>
      <c r="M3" s="69"/>
      <c r="N3" s="69"/>
      <c r="O3" s="69"/>
      <c r="P3" s="69"/>
      <c r="Q3" s="69"/>
    </row>
    <row r="4" spans="1:17" ht="20.25" customHeight="1" x14ac:dyDescent="0.7">
      <c r="A4" s="101"/>
      <c r="B4" s="100"/>
      <c r="C4" s="217" t="s">
        <v>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7" ht="20.25" customHeight="1" x14ac:dyDescent="0.7">
      <c r="A5" s="101"/>
      <c r="B5" s="100"/>
      <c r="C5" s="17"/>
      <c r="D5" s="17"/>
      <c r="E5" s="17"/>
      <c r="F5" s="17"/>
      <c r="G5" s="215"/>
      <c r="H5" s="215"/>
      <c r="I5" s="215"/>
      <c r="J5" s="17"/>
      <c r="K5" s="225" t="s">
        <v>99</v>
      </c>
      <c r="L5" s="225"/>
      <c r="M5" s="225"/>
      <c r="N5" s="225"/>
      <c r="O5" s="225"/>
      <c r="P5" s="17"/>
      <c r="Q5" s="17"/>
    </row>
    <row r="6" spans="1:17" ht="20.25" customHeight="1" x14ac:dyDescent="0.7">
      <c r="A6" s="101"/>
      <c r="B6" s="100"/>
      <c r="C6" s="17"/>
      <c r="D6" s="17"/>
      <c r="E6" s="17"/>
      <c r="F6" s="17"/>
      <c r="G6" s="226" t="s">
        <v>56</v>
      </c>
      <c r="H6" s="226"/>
      <c r="I6" s="226"/>
      <c r="J6" s="17"/>
      <c r="K6" s="227" t="s">
        <v>51</v>
      </c>
      <c r="L6" s="227"/>
      <c r="M6" s="227"/>
      <c r="N6" s="227"/>
      <c r="O6" s="227"/>
      <c r="P6" s="17"/>
      <c r="Q6" s="17"/>
    </row>
    <row r="7" spans="1:17" ht="20.25" hidden="1" customHeight="1" x14ac:dyDescent="0.7">
      <c r="A7" s="101"/>
      <c r="B7" s="100"/>
      <c r="C7" s="17"/>
      <c r="D7" s="17"/>
      <c r="E7" s="17"/>
      <c r="F7" s="17"/>
      <c r="G7" s="19"/>
      <c r="H7" s="19"/>
      <c r="I7" s="19"/>
      <c r="J7" s="17"/>
      <c r="K7" s="19"/>
      <c r="L7" s="19"/>
      <c r="M7" s="19"/>
      <c r="N7" s="19"/>
      <c r="O7" s="1"/>
      <c r="P7" s="17"/>
      <c r="Q7" s="17"/>
    </row>
    <row r="8" spans="1:17" s="1" customFormat="1" ht="22.5" customHeight="1" x14ac:dyDescent="0.7">
      <c r="A8" s="33"/>
      <c r="B8" s="25"/>
      <c r="C8" s="19" t="s">
        <v>101</v>
      </c>
      <c r="D8" s="19"/>
      <c r="E8" s="19"/>
      <c r="G8" s="19"/>
      <c r="H8" s="19"/>
      <c r="I8" s="19"/>
      <c r="J8" s="19"/>
      <c r="K8" s="19"/>
      <c r="L8" s="19"/>
      <c r="M8" s="19"/>
      <c r="N8" s="19"/>
      <c r="O8" s="109" t="s">
        <v>103</v>
      </c>
      <c r="P8" s="19"/>
      <c r="Q8" s="19"/>
    </row>
    <row r="9" spans="1:17" s="33" customFormat="1" ht="22.5" customHeight="1" x14ac:dyDescent="0.7">
      <c r="B9" s="25"/>
      <c r="C9" s="19" t="s">
        <v>100</v>
      </c>
      <c r="D9" s="19"/>
      <c r="E9" s="19"/>
      <c r="F9" s="19"/>
      <c r="G9" s="19" t="s">
        <v>130</v>
      </c>
      <c r="H9" s="19"/>
      <c r="I9" s="19" t="s">
        <v>131</v>
      </c>
      <c r="J9" s="19"/>
      <c r="K9" s="19" t="s">
        <v>109</v>
      </c>
      <c r="L9" s="19"/>
      <c r="M9" s="109" t="s">
        <v>110</v>
      </c>
      <c r="N9" s="19"/>
      <c r="O9" s="109" t="s">
        <v>111</v>
      </c>
      <c r="P9" s="19"/>
      <c r="Q9" s="110" t="s">
        <v>104</v>
      </c>
    </row>
    <row r="10" spans="1:17" s="1" customFormat="1" ht="22.5" customHeight="1" x14ac:dyDescent="0.7">
      <c r="A10" s="33"/>
      <c r="B10" s="25" t="s">
        <v>5</v>
      </c>
      <c r="C10" s="19" t="s">
        <v>102</v>
      </c>
      <c r="D10" s="19"/>
      <c r="E10" s="19" t="s">
        <v>55</v>
      </c>
      <c r="F10" s="19"/>
      <c r="G10" s="19" t="s">
        <v>114</v>
      </c>
      <c r="H10" s="19"/>
      <c r="I10" s="19" t="s">
        <v>132</v>
      </c>
      <c r="J10" s="19"/>
      <c r="K10" s="19" t="s">
        <v>117</v>
      </c>
      <c r="L10" s="19"/>
      <c r="M10" s="109" t="s">
        <v>118</v>
      </c>
      <c r="N10" s="19"/>
      <c r="O10" s="109" t="s">
        <v>119</v>
      </c>
      <c r="P10" s="19"/>
      <c r="Q10" s="110" t="s">
        <v>51</v>
      </c>
    </row>
    <row r="11" spans="1:17" s="1" customFormat="1" ht="20.25" customHeight="1" x14ac:dyDescent="0.7">
      <c r="A11" s="44"/>
      <c r="B11" s="25"/>
      <c r="C11" s="214" t="s">
        <v>7</v>
      </c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</row>
    <row r="12" spans="1:17" ht="22.5" customHeight="1" x14ac:dyDescent="0.7">
      <c r="A12" s="44" t="s">
        <v>266</v>
      </c>
      <c r="B12" s="103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1:17" ht="22.5" customHeight="1" x14ac:dyDescent="0.7">
      <c r="A13" s="44" t="s">
        <v>226</v>
      </c>
      <c r="B13" s="103"/>
      <c r="C13" s="111">
        <v>32004961</v>
      </c>
      <c r="D13" s="111"/>
      <c r="E13" s="111">
        <v>39346073</v>
      </c>
      <c r="F13" s="111"/>
      <c r="G13" s="111">
        <v>360864</v>
      </c>
      <c r="H13" s="112"/>
      <c r="I13" s="111">
        <v>3570111</v>
      </c>
      <c r="J13" s="112"/>
      <c r="K13" s="111">
        <v>-12282</v>
      </c>
      <c r="L13" s="112"/>
      <c r="M13" s="111">
        <v>73264</v>
      </c>
      <c r="N13" s="112"/>
      <c r="O13" s="111">
        <v>-1440</v>
      </c>
      <c r="P13" s="112"/>
      <c r="Q13" s="121">
        <f>SUM(C13:O13)</f>
        <v>75341551</v>
      </c>
    </row>
    <row r="14" spans="1:17" ht="19.5" hidden="1" customHeight="1" x14ac:dyDescent="0.7">
      <c r="A14" s="69" t="s">
        <v>133</v>
      </c>
      <c r="B14" s="25">
        <v>3</v>
      </c>
      <c r="C14" s="113"/>
      <c r="D14" s="114"/>
      <c r="E14" s="113"/>
      <c r="F14" s="114"/>
      <c r="G14" s="113"/>
      <c r="H14" s="114"/>
      <c r="I14" s="113"/>
      <c r="J14" s="114"/>
      <c r="K14" s="113"/>
      <c r="L14" s="114"/>
      <c r="M14" s="113"/>
      <c r="N14" s="114"/>
      <c r="O14" s="113"/>
      <c r="P14" s="114"/>
      <c r="Q14" s="113"/>
    </row>
    <row r="15" spans="1:17" ht="19.5" hidden="1" customHeight="1" x14ac:dyDescent="0.7">
      <c r="A15" s="44"/>
      <c r="B15" s="103"/>
      <c r="C15" s="115"/>
      <c r="D15" s="111"/>
      <c r="E15" s="115"/>
      <c r="F15" s="111"/>
      <c r="G15" s="115"/>
      <c r="H15" s="111"/>
      <c r="I15" s="115"/>
      <c r="J15" s="111"/>
      <c r="K15" s="115"/>
      <c r="L15" s="111"/>
      <c r="M15" s="115"/>
      <c r="N15" s="111"/>
      <c r="O15" s="115"/>
      <c r="P15" s="111"/>
      <c r="Q15" s="115"/>
    </row>
    <row r="16" spans="1:17" ht="19.5" customHeight="1" x14ac:dyDescent="0.7">
      <c r="A16" s="44"/>
      <c r="B16" s="103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</row>
    <row r="17" spans="1:17" ht="22.5" customHeight="1" x14ac:dyDescent="0.7">
      <c r="A17" s="44" t="s">
        <v>122</v>
      </c>
      <c r="B17" s="103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</row>
    <row r="18" spans="1:17" ht="22.5" customHeight="1" x14ac:dyDescent="0.7">
      <c r="A18" s="116" t="s">
        <v>283</v>
      </c>
      <c r="B18" s="103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</row>
    <row r="19" spans="1:17" ht="22.5" customHeight="1" x14ac:dyDescent="0.7">
      <c r="A19" s="69" t="s">
        <v>123</v>
      </c>
      <c r="B19" s="25">
        <v>9</v>
      </c>
      <c r="C19" s="117">
        <v>0</v>
      </c>
      <c r="D19" s="111"/>
      <c r="E19" s="114">
        <v>0</v>
      </c>
      <c r="F19" s="111"/>
      <c r="G19" s="117">
        <v>0</v>
      </c>
      <c r="H19" s="111"/>
      <c r="I19" s="117">
        <v>0</v>
      </c>
      <c r="J19" s="111"/>
      <c r="K19" s="117">
        <v>0</v>
      </c>
      <c r="L19" s="111"/>
      <c r="M19" s="114">
        <v>10066</v>
      </c>
      <c r="N19" s="111"/>
      <c r="O19" s="117">
        <v>0</v>
      </c>
      <c r="P19" s="114"/>
      <c r="Q19" s="122">
        <f>SUM(C19:O19)</f>
        <v>10066</v>
      </c>
    </row>
    <row r="20" spans="1:17" ht="22.5" customHeight="1" x14ac:dyDescent="0.7">
      <c r="A20" s="69" t="s">
        <v>124</v>
      </c>
      <c r="B20" s="25">
        <v>10</v>
      </c>
      <c r="C20" s="113">
        <v>8010</v>
      </c>
      <c r="D20" s="114"/>
      <c r="E20" s="113">
        <v>25861</v>
      </c>
      <c r="F20" s="114"/>
      <c r="G20" s="113">
        <v>0</v>
      </c>
      <c r="H20" s="114"/>
      <c r="I20" s="113">
        <v>0</v>
      </c>
      <c r="J20" s="114"/>
      <c r="K20" s="113">
        <v>0</v>
      </c>
      <c r="L20" s="114"/>
      <c r="M20" s="113">
        <v>-33871</v>
      </c>
      <c r="N20" s="114"/>
      <c r="O20" s="113">
        <v>0</v>
      </c>
      <c r="P20" s="111"/>
      <c r="Q20" s="123">
        <f t="shared" ref="Q20:Q22" si="0">SUM(C20:O20)</f>
        <v>0</v>
      </c>
    </row>
    <row r="21" spans="1:17" ht="22.5" hidden="1" customHeight="1" x14ac:dyDescent="0.7">
      <c r="A21" s="69" t="s">
        <v>125</v>
      </c>
      <c r="C21" s="117">
        <v>0</v>
      </c>
      <c r="D21" s="111"/>
      <c r="E21" s="114">
        <v>0</v>
      </c>
      <c r="F21" s="111"/>
      <c r="G21" s="117">
        <v>0</v>
      </c>
      <c r="H21" s="111"/>
      <c r="I21" s="117">
        <v>0</v>
      </c>
      <c r="J21" s="111"/>
      <c r="K21" s="117">
        <v>0</v>
      </c>
      <c r="L21" s="111"/>
      <c r="M21" s="117">
        <v>0</v>
      </c>
      <c r="N21" s="111"/>
      <c r="O21" s="117">
        <v>0</v>
      </c>
      <c r="P21" s="114"/>
      <c r="Q21" s="114">
        <f t="shared" si="0"/>
        <v>0</v>
      </c>
    </row>
    <row r="22" spans="1:17" ht="23" hidden="1" x14ac:dyDescent="0.7">
      <c r="A22" s="69" t="s">
        <v>262</v>
      </c>
      <c r="B22" s="103"/>
      <c r="C22" s="118"/>
      <c r="D22" s="111"/>
      <c r="E22" s="113"/>
      <c r="F22" s="111"/>
      <c r="G22" s="118"/>
      <c r="H22" s="111"/>
      <c r="I22" s="113"/>
      <c r="J22" s="111"/>
      <c r="K22" s="118"/>
      <c r="L22" s="111"/>
      <c r="M22" s="118"/>
      <c r="N22" s="111"/>
      <c r="O22" s="118"/>
      <c r="P22" s="114"/>
      <c r="Q22" s="113">
        <f t="shared" si="0"/>
        <v>0</v>
      </c>
    </row>
    <row r="23" spans="1:17" ht="22.5" customHeight="1" x14ac:dyDescent="0.7">
      <c r="A23" s="44" t="s">
        <v>285</v>
      </c>
      <c r="B23" s="103"/>
      <c r="C23" s="124">
        <f>SUM(C19:C22)</f>
        <v>8010</v>
      </c>
      <c r="D23" s="112"/>
      <c r="E23" s="124">
        <f>SUM(E19:E22)</f>
        <v>25861</v>
      </c>
      <c r="F23" s="112"/>
      <c r="G23" s="124">
        <f>SUM(G19:G22)</f>
        <v>0</v>
      </c>
      <c r="H23" s="112"/>
      <c r="I23" s="124">
        <f>SUM(I19:I22)</f>
        <v>0</v>
      </c>
      <c r="J23" s="112"/>
      <c r="K23" s="124">
        <f>SUM(K19:K22)</f>
        <v>0</v>
      </c>
      <c r="L23" s="112"/>
      <c r="M23" s="124">
        <f>SUM(M19:M22)</f>
        <v>-23805</v>
      </c>
      <c r="N23" s="112"/>
      <c r="O23" s="124">
        <f>SUM(O19:O22)</f>
        <v>0</v>
      </c>
      <c r="P23" s="111"/>
      <c r="Q23" s="124">
        <f>SUM(Q19:Q22)</f>
        <v>10066</v>
      </c>
    </row>
    <row r="24" spans="1:17" ht="19.5" customHeight="1" x14ac:dyDescent="0.7">
      <c r="A24" s="44"/>
      <c r="B24" s="103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</row>
    <row r="25" spans="1:17" ht="22.5" customHeight="1" x14ac:dyDescent="0.7">
      <c r="A25" s="99" t="s">
        <v>126</v>
      </c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</row>
    <row r="26" spans="1:17" ht="22.5" customHeight="1" x14ac:dyDescent="0.7">
      <c r="A26" s="69" t="s">
        <v>233</v>
      </c>
      <c r="C26" s="117">
        <v>0</v>
      </c>
      <c r="D26" s="117"/>
      <c r="E26" s="117">
        <v>0</v>
      </c>
      <c r="F26" s="117"/>
      <c r="G26" s="117">
        <v>0</v>
      </c>
      <c r="H26" s="117"/>
      <c r="I26" s="122">
        <f>'PL 6-7'!J38</f>
        <v>672617</v>
      </c>
      <c r="J26" s="117"/>
      <c r="K26" s="117">
        <v>0</v>
      </c>
      <c r="L26" s="117"/>
      <c r="M26" s="117">
        <v>0</v>
      </c>
      <c r="N26" s="117"/>
      <c r="O26" s="117">
        <v>0</v>
      </c>
      <c r="P26" s="114"/>
      <c r="Q26" s="122">
        <f>SUM(C26:O26)</f>
        <v>672617</v>
      </c>
    </row>
    <row r="27" spans="1:17" ht="22.5" customHeight="1" x14ac:dyDescent="0.7">
      <c r="A27" s="69" t="s">
        <v>237</v>
      </c>
      <c r="C27" s="117">
        <v>0</v>
      </c>
      <c r="D27" s="117"/>
      <c r="E27" s="117">
        <v>0</v>
      </c>
      <c r="F27" s="117"/>
      <c r="G27" s="117">
        <v>0</v>
      </c>
      <c r="H27" s="117"/>
      <c r="I27" s="117">
        <v>0</v>
      </c>
      <c r="J27" s="117"/>
      <c r="K27" s="114">
        <v>-110713</v>
      </c>
      <c r="L27" s="117"/>
      <c r="M27" s="117">
        <v>0</v>
      </c>
      <c r="N27" s="117"/>
      <c r="O27" s="117">
        <v>0</v>
      </c>
      <c r="P27" s="114"/>
      <c r="Q27" s="122">
        <f>SUM(C27:O27)</f>
        <v>-110713</v>
      </c>
    </row>
    <row r="28" spans="1:17" ht="22.5" customHeight="1" x14ac:dyDescent="0.7">
      <c r="A28" s="99" t="s">
        <v>221</v>
      </c>
      <c r="B28" s="103"/>
      <c r="C28" s="125">
        <f>ROUND(SUM(C26,C27),0)</f>
        <v>0</v>
      </c>
      <c r="D28" s="112"/>
      <c r="E28" s="125">
        <f>ROUND(SUM(E26,E27),0)</f>
        <v>0</v>
      </c>
      <c r="F28" s="117"/>
      <c r="G28" s="125">
        <f>ROUND(SUM(G26,G27),0)</f>
        <v>0</v>
      </c>
      <c r="H28" s="117"/>
      <c r="I28" s="127">
        <f>ROUND(SUM(I26,I27),0)</f>
        <v>672617</v>
      </c>
      <c r="J28" s="112"/>
      <c r="K28" s="127">
        <f>ROUND(SUM(K26,K27),0)</f>
        <v>-110713</v>
      </c>
      <c r="L28" s="112"/>
      <c r="M28" s="127">
        <f>ROUND(SUM(M26,M27),0)</f>
        <v>0</v>
      </c>
      <c r="N28" s="112"/>
      <c r="O28" s="125">
        <f>ROUND(SUM(O26,O27),0)</f>
        <v>0</v>
      </c>
      <c r="P28" s="111"/>
      <c r="Q28" s="127">
        <f>ROUND(SUM(Q26,Q27),0)</f>
        <v>561904</v>
      </c>
    </row>
    <row r="29" spans="1:17" ht="19.5" customHeight="1" x14ac:dyDescent="0.7">
      <c r="A29" s="44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</row>
    <row r="30" spans="1:17" ht="28.4" customHeight="1" thickBot="1" x14ac:dyDescent="0.75">
      <c r="A30" s="106" t="s">
        <v>267</v>
      </c>
      <c r="C30" s="126">
        <f>C13+C28+C23</f>
        <v>32012971</v>
      </c>
      <c r="D30" s="111"/>
      <c r="E30" s="126">
        <f>E13+E28+E23</f>
        <v>39371934</v>
      </c>
      <c r="F30" s="114"/>
      <c r="G30" s="126">
        <f>G13+G28+G23</f>
        <v>360864</v>
      </c>
      <c r="H30" s="114"/>
      <c r="I30" s="126">
        <f>I13+I28+I23</f>
        <v>4242728</v>
      </c>
      <c r="J30" s="111"/>
      <c r="K30" s="126">
        <f>K13+K28+K23</f>
        <v>-122995</v>
      </c>
      <c r="L30" s="111"/>
      <c r="M30" s="126">
        <f>M13+M28+M23</f>
        <v>49459</v>
      </c>
      <c r="N30" s="111"/>
      <c r="O30" s="126">
        <f>O13+O28+O23</f>
        <v>-1440</v>
      </c>
      <c r="P30" s="111"/>
      <c r="Q30" s="126">
        <f>Q13+Q28+Q23</f>
        <v>75913521</v>
      </c>
    </row>
    <row r="31" spans="1:17" ht="19.5" customHeight="1" thickTop="1" x14ac:dyDescent="0.65"/>
    <row r="32" spans="1:17" ht="19.5" customHeight="1" x14ac:dyDescent="0.65"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</row>
    <row r="33" spans="3:17" ht="22.5" customHeight="1" x14ac:dyDescent="0.7"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</row>
    <row r="35" spans="3:17" ht="22.5" customHeight="1" x14ac:dyDescent="0.65">
      <c r="C35" s="95"/>
      <c r="E35" s="95"/>
      <c r="G35" s="120"/>
      <c r="I35" s="95"/>
      <c r="K35" s="95"/>
      <c r="M35" s="95"/>
      <c r="O35" s="95"/>
      <c r="Q35" s="95"/>
    </row>
    <row r="37" spans="3:17" ht="22.5" customHeight="1" x14ac:dyDescent="0.65"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</row>
    <row r="42" spans="3:17" ht="22.5" customHeight="1" x14ac:dyDescent="0.65"/>
    <row r="46" spans="3:17" ht="22.5" customHeight="1" x14ac:dyDescent="0.65"/>
    <row r="52" spans="9:16" ht="22.5" customHeight="1" x14ac:dyDescent="0.7">
      <c r="I52" s="17"/>
      <c r="J52" s="17"/>
      <c r="K52" s="17"/>
      <c r="L52" s="17"/>
      <c r="M52" s="17"/>
      <c r="N52" s="17"/>
      <c r="O52" s="17"/>
      <c r="P52" s="17"/>
    </row>
    <row r="60" spans="9:16" x14ac:dyDescent="0.65">
      <c r="L60" s="68">
        <f>378423.74758+55783.44</f>
        <v>434207.18758000003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67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BBC1-DB16-4B8F-9994-0C263AF0DDE8}">
  <sheetPr>
    <tabColor rgb="FF00B050"/>
    <pageSetUpPr fitToPage="1"/>
  </sheetPr>
  <dimension ref="A1:S51"/>
  <sheetViews>
    <sheetView topLeftCell="A11" zoomScale="60" zoomScaleNormal="60" zoomScaleSheetLayoutView="71" workbookViewId="0">
      <selection activeCell="A11" sqref="A1:XFD1048576"/>
    </sheetView>
  </sheetViews>
  <sheetFormatPr defaultColWidth="27.59765625" defaultRowHeight="21.5" x14ac:dyDescent="0.65"/>
  <cols>
    <col min="1" max="1" width="53.3984375" style="1" customWidth="1"/>
    <col min="2" max="2" width="9.59765625" style="25" bestFit="1" customWidth="1"/>
    <col min="3" max="3" width="16" style="68" customWidth="1"/>
    <col min="4" max="4" width="3" style="68" customWidth="1"/>
    <col min="5" max="5" width="16" style="68" customWidth="1"/>
    <col min="6" max="6" width="3" style="68" customWidth="1"/>
    <col min="7" max="7" width="16" style="68" customWidth="1"/>
    <col min="8" max="8" width="3" style="68" customWidth="1"/>
    <col min="9" max="9" width="16" style="68" customWidth="1"/>
    <col min="10" max="10" width="3" style="68" customWidth="1"/>
    <col min="11" max="11" width="15.3984375" style="68" bestFit="1" customWidth="1"/>
    <col min="12" max="12" width="3" style="68" customWidth="1"/>
    <col min="13" max="13" width="18.69921875" style="68" bestFit="1" customWidth="1"/>
    <col min="14" max="14" width="3" style="68" customWidth="1"/>
    <col min="15" max="15" width="17.8984375" style="68" bestFit="1" customWidth="1"/>
    <col min="16" max="16" width="3" style="68" customWidth="1"/>
    <col min="17" max="17" width="16" style="68" customWidth="1"/>
    <col min="18" max="18" width="15.19921875" style="68" customWidth="1"/>
    <col min="19" max="16384" width="27.59765625" style="68"/>
  </cols>
  <sheetData>
    <row r="1" spans="1:17" ht="23.15" customHeight="1" x14ac:dyDescent="0.7">
      <c r="A1" s="44" t="s">
        <v>0</v>
      </c>
      <c r="B1" s="99"/>
      <c r="C1" s="99"/>
      <c r="D1" s="99"/>
      <c r="E1" s="99"/>
      <c r="F1" s="69"/>
      <c r="G1" s="99"/>
      <c r="H1" s="99"/>
      <c r="I1" s="69"/>
      <c r="J1" s="69"/>
      <c r="K1" s="69"/>
      <c r="L1" s="69"/>
      <c r="M1" s="69"/>
      <c r="N1" s="69"/>
      <c r="O1" s="69"/>
      <c r="P1" s="69"/>
      <c r="Q1" s="69"/>
    </row>
    <row r="2" spans="1:17" ht="23.15" customHeight="1" x14ac:dyDescent="0.7">
      <c r="A2" s="44" t="s">
        <v>219</v>
      </c>
      <c r="B2" s="100"/>
      <c r="C2" s="99"/>
      <c r="D2" s="99"/>
      <c r="E2" s="99"/>
      <c r="F2" s="69"/>
      <c r="G2" s="99"/>
      <c r="H2" s="99"/>
      <c r="I2" s="69"/>
      <c r="J2" s="69"/>
      <c r="K2" s="69"/>
      <c r="L2" s="69"/>
      <c r="M2" s="69"/>
      <c r="N2" s="69"/>
      <c r="O2" s="69"/>
      <c r="P2" s="69"/>
      <c r="Q2" s="69"/>
    </row>
    <row r="3" spans="1:17" ht="19.5" customHeight="1" x14ac:dyDescent="0.7">
      <c r="B3" s="100"/>
      <c r="C3" s="99"/>
      <c r="D3" s="99"/>
      <c r="E3" s="99"/>
      <c r="F3" s="69"/>
      <c r="G3" s="99"/>
      <c r="H3" s="99"/>
      <c r="I3" s="69"/>
      <c r="J3" s="69"/>
      <c r="K3" s="69"/>
      <c r="L3" s="69"/>
      <c r="M3" s="69"/>
      <c r="N3" s="69"/>
      <c r="O3" s="69"/>
      <c r="P3" s="69"/>
      <c r="Q3" s="69"/>
    </row>
    <row r="4" spans="1:17" s="1" customFormat="1" ht="19.5" customHeight="1" x14ac:dyDescent="0.7">
      <c r="A4" s="101"/>
      <c r="B4" s="102"/>
      <c r="C4" s="217" t="s">
        <v>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7" s="1" customFormat="1" ht="19.5" customHeight="1" x14ac:dyDescent="0.7">
      <c r="A5" s="101"/>
      <c r="B5" s="102"/>
      <c r="C5" s="17"/>
      <c r="D5" s="17"/>
      <c r="E5" s="17"/>
      <c r="F5" s="17"/>
      <c r="G5" s="215"/>
      <c r="H5" s="215"/>
      <c r="I5" s="215"/>
      <c r="J5" s="17"/>
      <c r="K5" s="225" t="s">
        <v>99</v>
      </c>
      <c r="L5" s="225"/>
      <c r="M5" s="225"/>
      <c r="N5" s="225"/>
      <c r="O5" s="225"/>
      <c r="P5" s="17"/>
      <c r="Q5" s="17"/>
    </row>
    <row r="6" spans="1:17" s="1" customFormat="1" ht="19.5" customHeight="1" x14ac:dyDescent="0.7">
      <c r="A6" s="101"/>
      <c r="B6" s="102"/>
      <c r="C6" s="17"/>
      <c r="D6" s="17"/>
      <c r="E6" s="17"/>
      <c r="F6" s="17"/>
      <c r="G6" s="226" t="s">
        <v>56</v>
      </c>
      <c r="H6" s="226"/>
      <c r="I6" s="226"/>
      <c r="J6" s="17"/>
      <c r="K6" s="227" t="s">
        <v>51</v>
      </c>
      <c r="L6" s="227"/>
      <c r="M6" s="227"/>
      <c r="N6" s="227"/>
      <c r="O6" s="227"/>
      <c r="P6" s="17"/>
      <c r="Q6" s="17"/>
    </row>
    <row r="7" spans="1:17" s="1" customFormat="1" ht="19.5" hidden="1" customHeight="1" x14ac:dyDescent="0.7">
      <c r="A7" s="101"/>
      <c r="B7" s="102"/>
      <c r="C7" s="17"/>
      <c r="D7" s="17"/>
      <c r="E7" s="17"/>
      <c r="F7" s="17"/>
      <c r="G7" s="19"/>
      <c r="H7" s="19"/>
      <c r="I7" s="19"/>
      <c r="J7" s="17"/>
      <c r="K7" s="19"/>
      <c r="L7" s="19"/>
      <c r="M7" s="19"/>
      <c r="N7" s="19"/>
      <c r="P7" s="17"/>
      <c r="Q7" s="17"/>
    </row>
    <row r="8" spans="1:17" s="1" customFormat="1" ht="22.5" customHeight="1" x14ac:dyDescent="0.7">
      <c r="A8" s="33"/>
      <c r="B8" s="25"/>
      <c r="C8" s="19" t="s">
        <v>101</v>
      </c>
      <c r="D8" s="19"/>
      <c r="E8" s="19"/>
      <c r="G8" s="19"/>
      <c r="H8" s="19"/>
      <c r="I8" s="19"/>
      <c r="J8" s="19"/>
      <c r="K8" s="19"/>
      <c r="L8" s="19"/>
      <c r="M8" s="19"/>
      <c r="N8" s="19"/>
      <c r="O8" s="19" t="s">
        <v>103</v>
      </c>
      <c r="P8" s="19"/>
      <c r="Q8" s="19"/>
    </row>
    <row r="9" spans="1:17" s="1" customFormat="1" ht="22.5" customHeight="1" x14ac:dyDescent="0.7">
      <c r="A9" s="33"/>
      <c r="B9" s="25"/>
      <c r="C9" s="19" t="s">
        <v>100</v>
      </c>
      <c r="D9" s="19"/>
      <c r="E9" s="19"/>
      <c r="F9" s="19"/>
      <c r="G9" s="19" t="s">
        <v>130</v>
      </c>
      <c r="H9" s="19"/>
      <c r="I9" s="19" t="s">
        <v>131</v>
      </c>
      <c r="J9" s="19"/>
      <c r="K9" s="19" t="s">
        <v>109</v>
      </c>
      <c r="L9" s="19"/>
      <c r="M9" s="19" t="s">
        <v>110</v>
      </c>
      <c r="N9" s="19"/>
      <c r="O9" s="19" t="s">
        <v>111</v>
      </c>
      <c r="P9" s="19"/>
      <c r="Q9" s="19" t="s">
        <v>104</v>
      </c>
    </row>
    <row r="10" spans="1:17" s="1" customFormat="1" ht="22.5" customHeight="1" x14ac:dyDescent="0.7">
      <c r="A10" s="33"/>
      <c r="B10" s="25" t="s">
        <v>5</v>
      </c>
      <c r="C10" s="19" t="s">
        <v>102</v>
      </c>
      <c r="D10" s="19"/>
      <c r="E10" s="19" t="s">
        <v>55</v>
      </c>
      <c r="F10" s="19"/>
      <c r="G10" s="19" t="s">
        <v>114</v>
      </c>
      <c r="H10" s="19"/>
      <c r="I10" s="19" t="s">
        <v>132</v>
      </c>
      <c r="J10" s="19"/>
      <c r="K10" s="19" t="s">
        <v>117</v>
      </c>
      <c r="L10" s="19"/>
      <c r="M10" s="19" t="s">
        <v>118</v>
      </c>
      <c r="N10" s="19"/>
      <c r="O10" s="19" t="s">
        <v>119</v>
      </c>
      <c r="P10" s="19"/>
      <c r="Q10" s="19" t="s">
        <v>51</v>
      </c>
    </row>
    <row r="11" spans="1:17" s="1" customFormat="1" ht="19.5" customHeight="1" x14ac:dyDescent="0.7">
      <c r="A11" s="33"/>
      <c r="B11" s="25"/>
      <c r="C11" s="214" t="s">
        <v>7</v>
      </c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</row>
    <row r="12" spans="1:17" s="1" customFormat="1" ht="23.15" customHeight="1" x14ac:dyDescent="0.7">
      <c r="A12" s="44" t="s">
        <v>268</v>
      </c>
      <c r="B12" s="103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1:17" s="1" customFormat="1" ht="23.15" customHeight="1" x14ac:dyDescent="0.7">
      <c r="A13" s="44" t="s">
        <v>269</v>
      </c>
      <c r="B13" s="103"/>
      <c r="C13" s="35">
        <v>32012971</v>
      </c>
      <c r="D13" s="35"/>
      <c r="E13" s="35">
        <v>39371934</v>
      </c>
      <c r="F13" s="35"/>
      <c r="G13" s="35">
        <v>507936</v>
      </c>
      <c r="H13" s="83"/>
      <c r="I13" s="35">
        <v>3898978</v>
      </c>
      <c r="J13" s="83"/>
      <c r="K13" s="35">
        <v>-65144</v>
      </c>
      <c r="L13" s="83"/>
      <c r="M13" s="35">
        <v>86431</v>
      </c>
      <c r="N13" s="83"/>
      <c r="O13" s="35">
        <v>-1440</v>
      </c>
      <c r="P13" s="83"/>
      <c r="Q13" s="97">
        <f>SUM(C13:O13)</f>
        <v>75811666</v>
      </c>
    </row>
    <row r="14" spans="1:17" s="1" customFormat="1" ht="19.5" hidden="1" customHeight="1" x14ac:dyDescent="0.65">
      <c r="A14" s="1" t="s">
        <v>133</v>
      </c>
      <c r="B14" s="25">
        <v>3</v>
      </c>
      <c r="C14" s="74"/>
      <c r="D14" s="55"/>
      <c r="E14" s="74"/>
      <c r="F14" s="55"/>
      <c r="G14" s="74"/>
      <c r="H14" s="55"/>
      <c r="I14" s="74"/>
      <c r="J14" s="55"/>
      <c r="K14" s="74"/>
      <c r="L14" s="55"/>
      <c r="M14" s="74"/>
      <c r="N14" s="55"/>
      <c r="O14" s="74"/>
      <c r="P14" s="55"/>
      <c r="Q14" s="74"/>
    </row>
    <row r="15" spans="1:17" s="1" customFormat="1" ht="19.5" hidden="1" customHeight="1" x14ac:dyDescent="0.7">
      <c r="A15" s="33"/>
      <c r="B15" s="103"/>
      <c r="C15" s="31"/>
      <c r="D15" s="35"/>
      <c r="E15" s="31"/>
      <c r="F15" s="35"/>
      <c r="G15" s="31"/>
      <c r="H15" s="35"/>
      <c r="I15" s="31"/>
      <c r="J15" s="35"/>
      <c r="K15" s="31"/>
      <c r="L15" s="35"/>
      <c r="M15" s="31"/>
      <c r="N15" s="35"/>
      <c r="O15" s="31"/>
      <c r="P15" s="35"/>
      <c r="Q15" s="31"/>
    </row>
    <row r="16" spans="1:17" s="1" customFormat="1" ht="19.5" customHeight="1" x14ac:dyDescent="0.7">
      <c r="A16" s="33"/>
      <c r="B16" s="103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</row>
    <row r="17" spans="1:18" s="1" customFormat="1" ht="23.15" customHeight="1" x14ac:dyDescent="0.7">
      <c r="A17" s="33" t="s">
        <v>122</v>
      </c>
      <c r="B17" s="103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</row>
    <row r="18" spans="1:18" s="1" customFormat="1" ht="23.15" customHeight="1" x14ac:dyDescent="0.7">
      <c r="A18" s="104" t="s">
        <v>283</v>
      </c>
      <c r="B18" s="103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1:18" s="1" customFormat="1" ht="23.15" customHeight="1" x14ac:dyDescent="0.7">
      <c r="A19" s="1" t="s">
        <v>123</v>
      </c>
      <c r="B19" s="25">
        <v>9</v>
      </c>
      <c r="C19" s="79">
        <v>0</v>
      </c>
      <c r="D19" s="35"/>
      <c r="E19" s="79">
        <v>0</v>
      </c>
      <c r="F19" s="35"/>
      <c r="G19" s="79">
        <v>0</v>
      </c>
      <c r="H19" s="35"/>
      <c r="I19" s="79">
        <v>0</v>
      </c>
      <c r="J19" s="35"/>
      <c r="K19" s="79">
        <v>0</v>
      </c>
      <c r="L19" s="35"/>
      <c r="M19" s="55">
        <v>16973</v>
      </c>
      <c r="N19" s="35"/>
      <c r="O19" s="79">
        <v>0</v>
      </c>
      <c r="P19" s="55"/>
      <c r="Q19" s="96">
        <f>SUM(C19:O19)</f>
        <v>16973</v>
      </c>
    </row>
    <row r="20" spans="1:18" s="1" customFormat="1" ht="23.15" customHeight="1" x14ac:dyDescent="0.7">
      <c r="A20" s="1" t="s">
        <v>124</v>
      </c>
      <c r="B20" s="25">
        <v>10</v>
      </c>
      <c r="C20" s="74">
        <v>13573</v>
      </c>
      <c r="D20" s="55"/>
      <c r="E20" s="74">
        <v>36266</v>
      </c>
      <c r="F20" s="55"/>
      <c r="G20" s="74">
        <v>0</v>
      </c>
      <c r="H20" s="55"/>
      <c r="I20" s="74">
        <v>0</v>
      </c>
      <c r="J20" s="55"/>
      <c r="K20" s="74">
        <v>0</v>
      </c>
      <c r="L20" s="55"/>
      <c r="M20" s="74">
        <f>-SUM(C20:E20)</f>
        <v>-49839</v>
      </c>
      <c r="N20" s="55"/>
      <c r="O20" s="74">
        <v>0</v>
      </c>
      <c r="P20" s="35"/>
      <c r="Q20" s="107">
        <f>SUM(C20:O20)</f>
        <v>0</v>
      </c>
    </row>
    <row r="21" spans="1:18" s="1" customFormat="1" ht="23.15" hidden="1" customHeight="1" x14ac:dyDescent="0.7">
      <c r="A21" s="1" t="s">
        <v>125</v>
      </c>
      <c r="B21" s="25"/>
      <c r="C21" s="79"/>
      <c r="D21" s="35"/>
      <c r="E21" s="55"/>
      <c r="F21" s="35"/>
      <c r="G21" s="79"/>
      <c r="H21" s="35"/>
      <c r="I21" s="79"/>
      <c r="J21" s="35"/>
      <c r="K21" s="79"/>
      <c r="L21" s="35"/>
      <c r="M21" s="79"/>
      <c r="N21" s="35"/>
      <c r="O21" s="79"/>
      <c r="P21" s="55"/>
      <c r="Q21" s="55">
        <f>SUM(C21:O21)</f>
        <v>0</v>
      </c>
    </row>
    <row r="22" spans="1:18" s="1" customFormat="1" ht="23.15" hidden="1" customHeight="1" x14ac:dyDescent="0.7">
      <c r="A22" s="1" t="s">
        <v>273</v>
      </c>
      <c r="B22" s="25">
        <v>14</v>
      </c>
      <c r="C22" s="105"/>
      <c r="D22" s="35"/>
      <c r="E22" s="74"/>
      <c r="F22" s="35"/>
      <c r="G22" s="105"/>
      <c r="H22" s="35"/>
      <c r="I22" s="74"/>
      <c r="J22" s="35"/>
      <c r="K22" s="105"/>
      <c r="L22" s="35"/>
      <c r="M22" s="105"/>
      <c r="N22" s="35"/>
      <c r="O22" s="105"/>
      <c r="P22" s="55"/>
      <c r="Q22" s="107">
        <f>SUM(C22:O22)</f>
        <v>0</v>
      </c>
    </row>
    <row r="23" spans="1:18" s="1" customFormat="1" ht="23.15" customHeight="1" x14ac:dyDescent="0.7">
      <c r="A23" s="33" t="s">
        <v>285</v>
      </c>
      <c r="B23" s="103"/>
      <c r="C23" s="67">
        <f>SUM(C19:C22)</f>
        <v>13573</v>
      </c>
      <c r="D23" s="83"/>
      <c r="E23" s="67">
        <f>SUM(E19:E22)</f>
        <v>36266</v>
      </c>
      <c r="F23" s="83"/>
      <c r="G23" s="67">
        <f>SUM(G19:G22)</f>
        <v>0</v>
      </c>
      <c r="H23" s="83"/>
      <c r="I23" s="67">
        <f>SUM(I19:I22)</f>
        <v>0</v>
      </c>
      <c r="J23" s="83"/>
      <c r="K23" s="67">
        <f>SUM(K19:K22)</f>
        <v>0</v>
      </c>
      <c r="L23" s="83"/>
      <c r="M23" s="67">
        <f>SUM(M19:M22)</f>
        <v>-32866</v>
      </c>
      <c r="N23" s="83"/>
      <c r="O23" s="67">
        <f>SUM(O19:O22)</f>
        <v>0</v>
      </c>
      <c r="P23" s="35"/>
      <c r="Q23" s="67">
        <f>SUM(Q19:Q22)</f>
        <v>16973</v>
      </c>
    </row>
    <row r="24" spans="1:18" s="1" customFormat="1" ht="19.5" customHeight="1" x14ac:dyDescent="0.7">
      <c r="A24" s="33"/>
      <c r="B24" s="10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</row>
    <row r="25" spans="1:18" s="1" customFormat="1" ht="23.15" customHeight="1" x14ac:dyDescent="0.7">
      <c r="A25" s="99" t="s">
        <v>126</v>
      </c>
      <c r="B25" s="25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</row>
    <row r="26" spans="1:18" s="1" customFormat="1" ht="23.15" customHeight="1" x14ac:dyDescent="0.65">
      <c r="A26" s="1" t="s">
        <v>233</v>
      </c>
      <c r="B26" s="25"/>
      <c r="C26" s="79">
        <v>0</v>
      </c>
      <c r="D26" s="79"/>
      <c r="E26" s="79">
        <v>0</v>
      </c>
      <c r="F26" s="79"/>
      <c r="G26" s="79">
        <v>0</v>
      </c>
      <c r="H26" s="79"/>
      <c r="I26" s="96">
        <f>'PL 6-7'!H38</f>
        <v>257100</v>
      </c>
      <c r="J26" s="79"/>
      <c r="K26" s="79">
        <v>0</v>
      </c>
      <c r="L26" s="79"/>
      <c r="M26" s="79">
        <v>0</v>
      </c>
      <c r="N26" s="79"/>
      <c r="O26" s="79">
        <v>0</v>
      </c>
      <c r="P26" s="55"/>
      <c r="Q26" s="96">
        <f>SUM(C26:O26)</f>
        <v>257100</v>
      </c>
      <c r="R26" s="2"/>
    </row>
    <row r="27" spans="1:18" s="1" customFormat="1" ht="23.15" customHeight="1" x14ac:dyDescent="0.65">
      <c r="A27" s="1" t="s">
        <v>288</v>
      </c>
      <c r="B27" s="25"/>
      <c r="C27" s="74">
        <v>0</v>
      </c>
      <c r="D27" s="79"/>
      <c r="E27" s="74">
        <v>0</v>
      </c>
      <c r="F27" s="79"/>
      <c r="G27" s="74">
        <v>0</v>
      </c>
      <c r="H27" s="79"/>
      <c r="I27" s="74">
        <v>0</v>
      </c>
      <c r="J27" s="79"/>
      <c r="K27" s="55">
        <v>55737</v>
      </c>
      <c r="L27" s="79"/>
      <c r="M27" s="74">
        <v>0</v>
      </c>
      <c r="N27" s="79"/>
      <c r="O27" s="74">
        <v>0</v>
      </c>
      <c r="P27" s="55"/>
      <c r="Q27" s="96">
        <f>SUM(C27:O27)</f>
        <v>55737</v>
      </c>
      <c r="R27" s="2"/>
    </row>
    <row r="28" spans="1:18" s="1" customFormat="1" ht="23.15" customHeight="1" x14ac:dyDescent="0.7">
      <c r="A28" s="99" t="s">
        <v>289</v>
      </c>
      <c r="B28" s="103"/>
      <c r="C28" s="108">
        <f>ROUND(SUM(C26,C27),0)</f>
        <v>0</v>
      </c>
      <c r="D28" s="83"/>
      <c r="E28" s="108">
        <f>ROUND(SUM(E26,E27),0)</f>
        <v>0</v>
      </c>
      <c r="F28" s="79"/>
      <c r="G28" s="108">
        <f>ROUND(SUM(G26,G27),0)</f>
        <v>0</v>
      </c>
      <c r="H28" s="79"/>
      <c r="I28" s="65">
        <f>ROUND(SUM(I26,I27),0)</f>
        <v>257100</v>
      </c>
      <c r="J28" s="83"/>
      <c r="K28" s="65">
        <f>ROUND(SUM(K26,K27),0)</f>
        <v>55737</v>
      </c>
      <c r="L28" s="83"/>
      <c r="M28" s="65">
        <f>ROUND(SUM(M26,M27),0)</f>
        <v>0</v>
      </c>
      <c r="N28" s="83"/>
      <c r="O28" s="108">
        <f>ROUND(SUM(O26,O27),0)</f>
        <v>0</v>
      </c>
      <c r="P28" s="35"/>
      <c r="Q28" s="65">
        <f>ROUND(SUM(Q26,Q27),0)</f>
        <v>312837</v>
      </c>
      <c r="R28" s="2"/>
    </row>
    <row r="29" spans="1:18" s="1" customFormat="1" ht="19.5" customHeight="1" x14ac:dyDescent="0.7">
      <c r="A29" s="33"/>
      <c r="B29" s="25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</row>
    <row r="30" spans="1:18" s="1" customFormat="1" ht="23.15" customHeight="1" thickBot="1" x14ac:dyDescent="0.75">
      <c r="A30" s="106" t="s">
        <v>270</v>
      </c>
      <c r="B30" s="25"/>
      <c r="C30" s="66">
        <f>C13+C28+C23</f>
        <v>32026544</v>
      </c>
      <c r="D30" s="35"/>
      <c r="E30" s="66">
        <f>E13+E28+E23</f>
        <v>39408200</v>
      </c>
      <c r="F30" s="55"/>
      <c r="G30" s="66">
        <f>G13+G28+G23</f>
        <v>507936</v>
      </c>
      <c r="H30" s="55"/>
      <c r="I30" s="66">
        <f>I13+I28+I23</f>
        <v>4156078</v>
      </c>
      <c r="J30" s="35"/>
      <c r="K30" s="66">
        <f>K13+K28+K23</f>
        <v>-9407</v>
      </c>
      <c r="L30" s="35"/>
      <c r="M30" s="66">
        <f>M13+M28+M23</f>
        <v>53565</v>
      </c>
      <c r="N30" s="35"/>
      <c r="O30" s="66">
        <f>O13+O28+O23</f>
        <v>-1440</v>
      </c>
      <c r="P30" s="35"/>
      <c r="Q30" s="66">
        <f>Q13+Q28+Q23</f>
        <v>76141476</v>
      </c>
    </row>
    <row r="31" spans="1:18" ht="19.5" customHeight="1" thickTop="1" x14ac:dyDescent="0.65"/>
    <row r="33" spans="3:19" x14ac:dyDescent="0.65">
      <c r="C33" s="95"/>
      <c r="E33" s="95"/>
      <c r="G33" s="95"/>
      <c r="I33" s="95"/>
      <c r="K33" s="95"/>
      <c r="M33" s="95"/>
      <c r="O33" s="95"/>
      <c r="Q33" s="95"/>
      <c r="R33" s="95"/>
      <c r="S33" s="95"/>
    </row>
    <row r="35" spans="3:19" ht="22.5" customHeight="1" x14ac:dyDescent="0.65"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</row>
    <row r="36" spans="3:19" x14ac:dyDescent="0.65">
      <c r="C36" s="95"/>
      <c r="E36" s="95"/>
      <c r="G36" s="95"/>
      <c r="I36" s="95"/>
      <c r="K36" s="95"/>
      <c r="M36" s="95"/>
      <c r="O36" s="95"/>
      <c r="Q36" s="95"/>
    </row>
    <row r="39" spans="3:19" ht="22.5" customHeight="1" x14ac:dyDescent="0.65"/>
    <row r="45" spans="3:19" ht="22.5" customHeight="1" x14ac:dyDescent="0.7">
      <c r="I45" s="17"/>
      <c r="J45" s="17"/>
      <c r="K45" s="17"/>
      <c r="L45" s="17"/>
      <c r="M45" s="17"/>
      <c r="N45" s="17"/>
      <c r="O45" s="17"/>
      <c r="P45" s="17"/>
    </row>
    <row r="51" spans="12:12" x14ac:dyDescent="0.65">
      <c r="L51" s="68">
        <f>378423.74758+55783.44</f>
        <v>434207.18758000003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70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K109"/>
  <sheetViews>
    <sheetView topLeftCell="A61" zoomScaleNormal="100" workbookViewId="0">
      <selection activeCell="F72" sqref="F72"/>
    </sheetView>
  </sheetViews>
  <sheetFormatPr defaultColWidth="9" defaultRowHeight="23.9" customHeight="1" x14ac:dyDescent="0.65"/>
  <cols>
    <col min="1" max="1" width="62.796875" style="70" customWidth="1"/>
    <col min="2" max="2" width="9.09765625" style="70" customWidth="1"/>
    <col min="3" max="3" width="1.8984375" style="68" customWidth="1"/>
    <col min="4" max="4" width="15" style="68" customWidth="1"/>
    <col min="5" max="5" width="1.8984375" style="68" customWidth="1"/>
    <col min="6" max="6" width="15" style="68" customWidth="1"/>
    <col min="7" max="7" width="1.8984375" style="68" customWidth="1"/>
    <col min="8" max="8" width="15" style="68" customWidth="1"/>
    <col min="9" max="9" width="1.8984375" style="68" customWidth="1"/>
    <col min="10" max="10" width="15" style="68" customWidth="1"/>
    <col min="11" max="11" width="9.8984375" style="1" bestFit="1" customWidth="1"/>
    <col min="12" max="16384" width="9" style="1"/>
  </cols>
  <sheetData>
    <row r="1" spans="1:11" ht="23.9" customHeight="1" x14ac:dyDescent="0.7">
      <c r="A1" s="44" t="s">
        <v>0</v>
      </c>
      <c r="B1" s="44"/>
      <c r="C1" s="44"/>
      <c r="D1" s="44"/>
      <c r="E1" s="44"/>
      <c r="F1" s="44"/>
    </row>
    <row r="2" spans="1:11" ht="23.9" customHeight="1" x14ac:dyDescent="0.7">
      <c r="A2" s="13" t="s">
        <v>134</v>
      </c>
      <c r="B2" s="13"/>
      <c r="C2" s="69"/>
      <c r="D2" s="69"/>
      <c r="E2" s="69"/>
      <c r="F2" s="69"/>
    </row>
    <row r="3" spans="1:11" ht="13.4" customHeight="1" x14ac:dyDescent="0.7">
      <c r="B3" s="13"/>
      <c r="C3" s="69"/>
      <c r="D3" s="69"/>
      <c r="E3" s="69"/>
      <c r="F3" s="69"/>
    </row>
    <row r="4" spans="1:11" ht="21.75" customHeight="1" x14ac:dyDescent="0.7">
      <c r="A4" s="15"/>
      <c r="B4" s="15"/>
      <c r="C4" s="15"/>
      <c r="D4" s="217" t="s">
        <v>1</v>
      </c>
      <c r="E4" s="217"/>
      <c r="F4" s="217"/>
      <c r="G4" s="17"/>
      <c r="H4" s="217" t="s">
        <v>2</v>
      </c>
      <c r="I4" s="217"/>
      <c r="J4" s="217"/>
    </row>
    <row r="5" spans="1:11" ht="21.75" customHeight="1" x14ac:dyDescent="0.7">
      <c r="A5" s="15"/>
      <c r="B5" s="15"/>
      <c r="C5" s="15"/>
      <c r="D5" s="215" t="s">
        <v>67</v>
      </c>
      <c r="E5" s="215"/>
      <c r="F5" s="215"/>
      <c r="G5" s="17"/>
      <c r="H5" s="215" t="s">
        <v>67</v>
      </c>
      <c r="I5" s="215"/>
      <c r="J5" s="215"/>
    </row>
    <row r="6" spans="1:11" ht="21.75" customHeight="1" x14ac:dyDescent="0.7">
      <c r="A6" s="15"/>
      <c r="B6" s="15"/>
      <c r="C6" s="15"/>
      <c r="D6" s="215" t="s">
        <v>265</v>
      </c>
      <c r="E6" s="215"/>
      <c r="F6" s="215"/>
      <c r="G6" s="17"/>
      <c r="H6" s="215" t="s">
        <v>265</v>
      </c>
      <c r="I6" s="215"/>
      <c r="J6" s="215"/>
    </row>
    <row r="7" spans="1:11" ht="21.75" customHeight="1" x14ac:dyDescent="0.65">
      <c r="A7" s="15"/>
      <c r="B7" s="14" t="s">
        <v>5</v>
      </c>
      <c r="C7" s="19"/>
      <c r="D7" s="210">
        <v>2569</v>
      </c>
      <c r="E7" s="19"/>
      <c r="F7" s="210">
        <v>2568</v>
      </c>
      <c r="G7" s="19"/>
      <c r="H7" s="210">
        <v>2569</v>
      </c>
      <c r="I7" s="19"/>
      <c r="J7" s="210">
        <v>2568</v>
      </c>
    </row>
    <row r="8" spans="1:11" ht="21.75" customHeight="1" x14ac:dyDescent="0.7">
      <c r="A8" s="24"/>
      <c r="B8" s="24"/>
      <c r="C8" s="24"/>
      <c r="D8" s="214" t="s">
        <v>7</v>
      </c>
      <c r="E8" s="214"/>
      <c r="F8" s="214"/>
      <c r="G8" s="214"/>
      <c r="H8" s="214"/>
      <c r="I8" s="214"/>
      <c r="J8" s="214"/>
    </row>
    <row r="9" spans="1:11" ht="21.75" customHeight="1" x14ac:dyDescent="0.7">
      <c r="A9" s="26" t="s">
        <v>135</v>
      </c>
      <c r="B9" s="36"/>
      <c r="C9" s="1"/>
      <c r="D9" s="1"/>
      <c r="E9" s="1"/>
      <c r="F9" s="1"/>
      <c r="G9" s="1"/>
      <c r="H9" s="1"/>
      <c r="I9" s="1"/>
      <c r="J9" s="1"/>
    </row>
    <row r="10" spans="1:11" ht="21.75" customHeight="1" x14ac:dyDescent="0.65">
      <c r="A10" s="28" t="s">
        <v>242</v>
      </c>
      <c r="B10" s="30"/>
      <c r="C10" s="48"/>
      <c r="D10" s="96">
        <v>1986471</v>
      </c>
      <c r="E10" s="48"/>
      <c r="F10" s="96">
        <f>'PL 6-7'!F38</f>
        <v>1969327</v>
      </c>
      <c r="G10" s="55"/>
      <c r="H10" s="96">
        <v>257100</v>
      </c>
      <c r="I10" s="55"/>
      <c r="J10" s="96">
        <f>'PL 6-7'!J38</f>
        <v>672617</v>
      </c>
      <c r="K10" s="209"/>
    </row>
    <row r="11" spans="1:11" ht="21.5" x14ac:dyDescent="0.65">
      <c r="A11" s="71" t="s">
        <v>259</v>
      </c>
      <c r="B11" s="72"/>
      <c r="C11" s="48"/>
      <c r="D11" s="96"/>
      <c r="E11" s="48"/>
      <c r="G11" s="55"/>
      <c r="H11" s="96"/>
      <c r="I11" s="55"/>
      <c r="J11" s="55"/>
    </row>
    <row r="12" spans="1:11" ht="21.75" customHeight="1" x14ac:dyDescent="0.65">
      <c r="A12" s="28" t="s">
        <v>228</v>
      </c>
      <c r="B12" s="30"/>
      <c r="C12" s="48"/>
      <c r="D12" s="96">
        <v>507447</v>
      </c>
      <c r="E12" s="48"/>
      <c r="F12" s="96">
        <f>-'PL 6-7'!F37</f>
        <v>488176</v>
      </c>
      <c r="G12" s="55"/>
      <c r="H12" s="96">
        <v>-2281</v>
      </c>
      <c r="I12" s="55"/>
      <c r="J12" s="96">
        <f>-'PL 6-7'!J37</f>
        <v>-44169</v>
      </c>
      <c r="K12" s="209"/>
    </row>
    <row r="13" spans="1:11" ht="21.65" customHeight="1" x14ac:dyDescent="0.65">
      <c r="A13" s="28" t="s">
        <v>85</v>
      </c>
      <c r="B13" s="30"/>
      <c r="C13" s="48"/>
      <c r="D13" s="96">
        <v>427975</v>
      </c>
      <c r="E13" s="48"/>
      <c r="F13" s="96">
        <f>-'PL 6-7'!F34</f>
        <v>460584</v>
      </c>
      <c r="G13" s="55"/>
      <c r="H13" s="96">
        <v>593198</v>
      </c>
      <c r="I13" s="55"/>
      <c r="J13" s="96">
        <f>-'PL 6-7'!J34</f>
        <v>661780</v>
      </c>
      <c r="K13" s="209"/>
    </row>
    <row r="14" spans="1:11" ht="21.75" customHeight="1" x14ac:dyDescent="0.65">
      <c r="A14" s="28" t="s">
        <v>174</v>
      </c>
      <c r="B14" s="30"/>
      <c r="C14" s="48"/>
      <c r="D14" s="96">
        <v>586336</v>
      </c>
      <c r="E14" s="48"/>
      <c r="F14" s="55">
        <v>483957</v>
      </c>
      <c r="G14" s="55"/>
      <c r="H14" s="96">
        <v>14491</v>
      </c>
      <c r="I14" s="55"/>
      <c r="J14" s="55">
        <v>12746</v>
      </c>
    </row>
    <row r="15" spans="1:11" ht="21.5" x14ac:dyDescent="0.65">
      <c r="A15" s="28" t="s">
        <v>136</v>
      </c>
      <c r="B15" s="30"/>
      <c r="C15" s="48"/>
      <c r="D15" s="96">
        <v>20152</v>
      </c>
      <c r="E15" s="48"/>
      <c r="F15" s="55">
        <v>13664</v>
      </c>
      <c r="G15" s="55"/>
      <c r="H15" s="96">
        <v>6035</v>
      </c>
      <c r="I15" s="55"/>
      <c r="J15" s="55">
        <v>4448</v>
      </c>
    </row>
    <row r="16" spans="1:11" ht="21.75" customHeight="1" x14ac:dyDescent="0.65">
      <c r="A16" s="28" t="s">
        <v>231</v>
      </c>
      <c r="B16" s="37" t="s">
        <v>278</v>
      </c>
      <c r="C16" s="48"/>
      <c r="D16" s="96">
        <v>18170</v>
      </c>
      <c r="E16" s="48"/>
      <c r="F16" s="55">
        <v>5241</v>
      </c>
      <c r="G16" s="55"/>
      <c r="H16" s="96">
        <v>0</v>
      </c>
      <c r="I16" s="55"/>
      <c r="J16" s="55">
        <v>0</v>
      </c>
    </row>
    <row r="17" spans="1:11" ht="21.75" customHeight="1" x14ac:dyDescent="0.65">
      <c r="A17" s="28" t="s">
        <v>137</v>
      </c>
      <c r="B17" s="73"/>
      <c r="C17" s="48"/>
      <c r="D17" s="96">
        <v>26006</v>
      </c>
      <c r="E17" s="48"/>
      <c r="F17" s="55">
        <v>20850</v>
      </c>
      <c r="G17" s="55"/>
      <c r="H17" s="96">
        <v>10580</v>
      </c>
      <c r="I17" s="55"/>
      <c r="J17" s="55">
        <v>8316</v>
      </c>
    </row>
    <row r="18" spans="1:11" ht="21.5" hidden="1" x14ac:dyDescent="0.65">
      <c r="A18" s="28" t="s">
        <v>224</v>
      </c>
      <c r="B18" s="73"/>
      <c r="C18" s="48"/>
      <c r="D18" s="96"/>
      <c r="E18" s="48"/>
      <c r="F18" s="55">
        <v>0</v>
      </c>
      <c r="G18" s="55"/>
      <c r="H18" s="96"/>
      <c r="I18" s="55"/>
      <c r="J18" s="55">
        <v>0</v>
      </c>
    </row>
    <row r="19" spans="1:11" ht="21.5" hidden="1" x14ac:dyDescent="0.65">
      <c r="A19" s="28" t="s">
        <v>258</v>
      </c>
      <c r="B19" s="30"/>
      <c r="C19" s="48"/>
      <c r="D19" s="96"/>
      <c r="E19" s="48"/>
      <c r="F19" s="55"/>
      <c r="G19" s="55"/>
      <c r="H19" s="96"/>
      <c r="I19" s="55"/>
      <c r="J19" s="55"/>
    </row>
    <row r="20" spans="1:11" ht="21.75" customHeight="1" x14ac:dyDescent="0.65">
      <c r="A20" s="34" t="s">
        <v>279</v>
      </c>
      <c r="B20" s="73"/>
      <c r="C20" s="48"/>
      <c r="D20" s="96">
        <v>377</v>
      </c>
      <c r="E20" s="48"/>
      <c r="F20" s="55">
        <v>-570</v>
      </c>
      <c r="G20" s="48"/>
      <c r="H20" s="96">
        <v>0</v>
      </c>
      <c r="I20" s="48"/>
      <c r="J20" s="55">
        <v>0</v>
      </c>
    </row>
    <row r="21" spans="1:11" ht="21.65" customHeight="1" x14ac:dyDescent="0.65">
      <c r="A21" s="34" t="s">
        <v>281</v>
      </c>
      <c r="B21" s="30"/>
      <c r="C21" s="48"/>
      <c r="D21" s="96">
        <v>7621</v>
      </c>
      <c r="E21" s="48"/>
      <c r="F21" s="55">
        <v>0</v>
      </c>
      <c r="G21" s="55"/>
      <c r="H21" s="96">
        <v>0</v>
      </c>
      <c r="I21" s="55"/>
      <c r="J21" s="55">
        <v>0</v>
      </c>
    </row>
    <row r="22" spans="1:11" ht="21.65" hidden="1" customHeight="1" x14ac:dyDescent="0.65">
      <c r="A22" s="28" t="s">
        <v>271</v>
      </c>
      <c r="B22" s="30"/>
      <c r="C22" s="48"/>
      <c r="D22" s="96"/>
      <c r="E22" s="48"/>
      <c r="F22" s="55">
        <v>0</v>
      </c>
      <c r="G22" s="55"/>
      <c r="H22" s="96"/>
      <c r="I22" s="55"/>
      <c r="J22" s="55">
        <v>0</v>
      </c>
    </row>
    <row r="23" spans="1:11" ht="21.65" hidden="1" customHeight="1" x14ac:dyDescent="0.65">
      <c r="A23" s="28" t="s">
        <v>239</v>
      </c>
      <c r="B23" s="30"/>
      <c r="C23" s="48"/>
      <c r="D23" s="96"/>
      <c r="E23" s="48"/>
      <c r="F23" s="55"/>
      <c r="G23" s="55"/>
      <c r="H23" s="96"/>
      <c r="I23" s="55"/>
      <c r="J23" s="55"/>
    </row>
    <row r="24" spans="1:11" ht="21.65" hidden="1" customHeight="1" x14ac:dyDescent="0.65">
      <c r="A24" s="28" t="s">
        <v>256</v>
      </c>
      <c r="B24" s="30"/>
      <c r="C24" s="48"/>
      <c r="D24" s="96"/>
      <c r="E24" s="48"/>
      <c r="F24" s="55"/>
      <c r="G24" s="55"/>
      <c r="H24" s="96"/>
      <c r="I24" s="55"/>
      <c r="J24" s="55"/>
    </row>
    <row r="25" spans="1:11" ht="21.65" customHeight="1" x14ac:dyDescent="0.65">
      <c r="A25" s="28" t="s">
        <v>138</v>
      </c>
      <c r="B25" s="37" t="s">
        <v>175</v>
      </c>
      <c r="C25" s="48"/>
      <c r="D25" s="96">
        <v>16973</v>
      </c>
      <c r="E25" s="48"/>
      <c r="F25" s="55">
        <v>10066</v>
      </c>
      <c r="G25" s="55"/>
      <c r="H25" s="96">
        <v>16814</v>
      </c>
      <c r="I25" s="55"/>
      <c r="J25" s="55">
        <v>10056</v>
      </c>
    </row>
    <row r="26" spans="1:11" ht="21.65" customHeight="1" x14ac:dyDescent="0.65">
      <c r="A26" s="28" t="s">
        <v>139</v>
      </c>
      <c r="B26" s="37" t="s">
        <v>250</v>
      </c>
      <c r="C26" s="48"/>
      <c r="D26" s="96">
        <v>-1521786</v>
      </c>
      <c r="E26" s="48"/>
      <c r="F26" s="55">
        <v>-1527027</v>
      </c>
      <c r="G26" s="55"/>
      <c r="H26" s="96">
        <v>0</v>
      </c>
      <c r="I26" s="55"/>
      <c r="J26" s="55">
        <v>0</v>
      </c>
      <c r="K26" s="209"/>
    </row>
    <row r="27" spans="1:11" ht="21.65" customHeight="1" x14ac:dyDescent="0.65">
      <c r="A27" s="28" t="s">
        <v>223</v>
      </c>
      <c r="B27" s="37" t="s">
        <v>234</v>
      </c>
      <c r="C27" s="48"/>
      <c r="D27" s="96">
        <v>-1704</v>
      </c>
      <c r="E27" s="48"/>
      <c r="F27" s="55">
        <v>-382</v>
      </c>
      <c r="G27" s="55"/>
      <c r="H27" s="96">
        <v>0</v>
      </c>
      <c r="I27" s="55"/>
      <c r="J27" s="55">
        <v>0</v>
      </c>
      <c r="K27" s="209"/>
    </row>
    <row r="28" spans="1:11" ht="21.65" customHeight="1" x14ac:dyDescent="0.65">
      <c r="A28" s="28" t="s">
        <v>236</v>
      </c>
      <c r="B28" s="37"/>
      <c r="C28" s="48"/>
      <c r="D28" s="96">
        <v>0</v>
      </c>
      <c r="E28" s="48"/>
      <c r="F28" s="55">
        <v>490</v>
      </c>
      <c r="G28" s="55"/>
      <c r="H28" s="96">
        <v>0</v>
      </c>
      <c r="I28" s="55"/>
      <c r="J28" s="55">
        <v>0</v>
      </c>
    </row>
    <row r="29" spans="1:11" ht="21.65" customHeight="1" x14ac:dyDescent="0.65">
      <c r="A29" s="28" t="s">
        <v>229</v>
      </c>
      <c r="B29" s="37" t="s">
        <v>248</v>
      </c>
      <c r="C29" s="48"/>
      <c r="D29" s="96">
        <v>0</v>
      </c>
      <c r="E29" s="48"/>
      <c r="F29" s="55">
        <v>0</v>
      </c>
      <c r="G29" s="55"/>
      <c r="H29" s="96">
        <v>0</v>
      </c>
      <c r="I29" s="55"/>
      <c r="J29" s="55">
        <v>-282760</v>
      </c>
    </row>
    <row r="30" spans="1:11" ht="23.9" customHeight="1" x14ac:dyDescent="0.65">
      <c r="A30" s="28" t="s">
        <v>140</v>
      </c>
      <c r="B30" s="30"/>
      <c r="C30" s="48"/>
      <c r="D30" s="107">
        <v>-6674</v>
      </c>
      <c r="E30" s="48"/>
      <c r="F30" s="74">
        <v>-5039</v>
      </c>
      <c r="G30" s="55"/>
      <c r="H30" s="107">
        <v>-572681</v>
      </c>
      <c r="I30" s="55"/>
      <c r="J30" s="74">
        <v>-613976</v>
      </c>
      <c r="K30" s="209"/>
    </row>
    <row r="31" spans="1:11" ht="21.75" customHeight="1" x14ac:dyDescent="0.7">
      <c r="A31" s="24"/>
      <c r="B31" s="41"/>
      <c r="C31" s="55"/>
      <c r="D31" s="96">
        <f>SUM(D10:D30)</f>
        <v>2067364</v>
      </c>
      <c r="E31" s="55"/>
      <c r="F31" s="96">
        <f>SUM(F10:F30)</f>
        <v>1919337</v>
      </c>
      <c r="G31" s="55"/>
      <c r="H31" s="96">
        <f>SUM(H10:H30)</f>
        <v>323256</v>
      </c>
      <c r="I31" s="55"/>
      <c r="J31" s="96">
        <f>SUM(J10:J30)</f>
        <v>429058</v>
      </c>
    </row>
    <row r="32" spans="1:11" ht="21.75" customHeight="1" x14ac:dyDescent="0.65">
      <c r="A32" s="75" t="s">
        <v>141</v>
      </c>
      <c r="B32" s="76"/>
      <c r="C32" s="77"/>
      <c r="D32" s="77"/>
      <c r="E32" s="77"/>
      <c r="F32" s="55"/>
      <c r="G32" s="77"/>
      <c r="H32" s="77"/>
      <c r="I32" s="77"/>
      <c r="J32" s="77"/>
    </row>
    <row r="33" spans="1:10" ht="21.75" customHeight="1" x14ac:dyDescent="0.65">
      <c r="A33" s="28" t="s">
        <v>10</v>
      </c>
      <c r="B33" s="30"/>
      <c r="C33" s="55"/>
      <c r="D33" s="96">
        <v>304805</v>
      </c>
      <c r="E33" s="12"/>
      <c r="F33" s="55">
        <v>-210937</v>
      </c>
      <c r="G33" s="55"/>
      <c r="H33" s="96">
        <v>-407487</v>
      </c>
      <c r="I33" s="55"/>
      <c r="J33" s="55">
        <v>4091404</v>
      </c>
    </row>
    <row r="34" spans="1:10" ht="21.75" customHeight="1" x14ac:dyDescent="0.65">
      <c r="A34" s="28" t="s">
        <v>11</v>
      </c>
      <c r="B34" s="30"/>
      <c r="C34" s="55"/>
      <c r="D34" s="96">
        <v>10216</v>
      </c>
      <c r="E34" s="12"/>
      <c r="F34" s="55">
        <v>7491</v>
      </c>
      <c r="G34" s="55"/>
      <c r="H34" s="96">
        <v>0</v>
      </c>
      <c r="I34" s="55"/>
      <c r="J34" s="55">
        <v>0</v>
      </c>
    </row>
    <row r="35" spans="1:10" ht="21.5" x14ac:dyDescent="0.65">
      <c r="A35" s="28" t="s">
        <v>12</v>
      </c>
      <c r="B35" s="30"/>
      <c r="C35" s="55"/>
      <c r="D35" s="96">
        <v>-100199</v>
      </c>
      <c r="E35" s="12"/>
      <c r="F35" s="55">
        <v>-14767</v>
      </c>
      <c r="G35" s="55"/>
      <c r="H35" s="96">
        <v>969</v>
      </c>
      <c r="I35" s="55"/>
      <c r="J35" s="55">
        <v>1027</v>
      </c>
    </row>
    <row r="36" spans="1:10" ht="21.5" hidden="1" x14ac:dyDescent="0.65">
      <c r="A36" s="28" t="s">
        <v>17</v>
      </c>
      <c r="B36" s="30"/>
      <c r="C36" s="55"/>
      <c r="D36" s="96"/>
      <c r="E36" s="12"/>
      <c r="F36" s="55"/>
      <c r="G36" s="55"/>
      <c r="H36" s="96"/>
      <c r="I36" s="55"/>
      <c r="J36" s="55"/>
    </row>
    <row r="37" spans="1:10" ht="21.75" customHeight="1" x14ac:dyDescent="0.65">
      <c r="A37" s="28" t="s">
        <v>24</v>
      </c>
      <c r="B37" s="30"/>
      <c r="C37" s="55"/>
      <c r="D37" s="96">
        <v>27459</v>
      </c>
      <c r="E37" s="12"/>
      <c r="F37" s="55">
        <v>148382</v>
      </c>
      <c r="G37" s="55"/>
      <c r="H37" s="96">
        <v>-2755</v>
      </c>
      <c r="I37" s="55"/>
      <c r="J37" s="55">
        <v>24</v>
      </c>
    </row>
    <row r="38" spans="1:10" ht="21.75" customHeight="1" x14ac:dyDescent="0.65">
      <c r="A38" s="28" t="s">
        <v>29</v>
      </c>
      <c r="B38" s="30"/>
      <c r="C38" s="55"/>
      <c r="D38" s="96">
        <v>-544235</v>
      </c>
      <c r="E38" s="12"/>
      <c r="F38" s="55">
        <v>-230679</v>
      </c>
      <c r="G38" s="55"/>
      <c r="H38" s="96">
        <v>-150147</v>
      </c>
      <c r="I38" s="55"/>
      <c r="J38" s="55">
        <v>55780</v>
      </c>
    </row>
    <row r="39" spans="1:10" ht="21.75" customHeight="1" x14ac:dyDescent="0.65">
      <c r="A39" s="28" t="s">
        <v>36</v>
      </c>
      <c r="B39" s="30"/>
      <c r="C39" s="55"/>
      <c r="D39" s="96">
        <v>-90029</v>
      </c>
      <c r="E39" s="12"/>
      <c r="F39" s="55">
        <v>-99566</v>
      </c>
      <c r="G39" s="55"/>
      <c r="H39" s="96">
        <v>-6199</v>
      </c>
      <c r="I39" s="55"/>
      <c r="J39" s="55">
        <v>-152789</v>
      </c>
    </row>
    <row r="40" spans="1:10" ht="21.75" customHeight="1" x14ac:dyDescent="0.65">
      <c r="A40" s="28" t="s">
        <v>142</v>
      </c>
      <c r="B40" s="30"/>
      <c r="C40" s="55"/>
      <c r="D40" s="96">
        <v>31329</v>
      </c>
      <c r="E40" s="12"/>
      <c r="F40" s="55">
        <v>64145</v>
      </c>
      <c r="G40" s="55"/>
      <c r="H40" s="96">
        <v>0</v>
      </c>
      <c r="I40" s="55"/>
      <c r="J40" s="55">
        <v>0</v>
      </c>
    </row>
    <row r="41" spans="1:10" ht="21.75" customHeight="1" x14ac:dyDescent="0.65">
      <c r="A41" s="28" t="s">
        <v>48</v>
      </c>
      <c r="B41" s="30"/>
      <c r="C41" s="55"/>
      <c r="D41" s="96">
        <v>281243</v>
      </c>
      <c r="E41" s="12"/>
      <c r="F41" s="55">
        <v>212262</v>
      </c>
      <c r="G41" s="55"/>
      <c r="H41" s="96">
        <v>1957</v>
      </c>
      <c r="I41" s="55"/>
      <c r="J41" s="55">
        <v>1268</v>
      </c>
    </row>
    <row r="42" spans="1:10" ht="21.75" customHeight="1" x14ac:dyDescent="0.65">
      <c r="A42" s="28" t="s">
        <v>217</v>
      </c>
      <c r="B42" s="30"/>
      <c r="C42" s="55"/>
      <c r="D42" s="96">
        <v>0</v>
      </c>
      <c r="E42" s="12"/>
      <c r="F42" s="55">
        <v>36931</v>
      </c>
      <c r="G42" s="55"/>
      <c r="H42" s="96">
        <v>0</v>
      </c>
      <c r="I42" s="55"/>
      <c r="J42" s="55">
        <v>0</v>
      </c>
    </row>
    <row r="43" spans="1:10" ht="21.75" customHeight="1" x14ac:dyDescent="0.65">
      <c r="A43" s="28" t="s">
        <v>143</v>
      </c>
      <c r="B43" s="30"/>
      <c r="C43" s="55"/>
      <c r="D43" s="107">
        <v>-32859</v>
      </c>
      <c r="E43" s="12"/>
      <c r="F43" s="74">
        <v>-8151</v>
      </c>
      <c r="G43" s="55"/>
      <c r="H43" s="107">
        <v>-22093</v>
      </c>
      <c r="I43" s="55"/>
      <c r="J43" s="74">
        <v>-6405</v>
      </c>
    </row>
    <row r="44" spans="1:10" ht="21.75" customHeight="1" x14ac:dyDescent="0.65">
      <c r="A44" s="28" t="s">
        <v>286</v>
      </c>
      <c r="B44" s="30"/>
      <c r="C44" s="78"/>
      <c r="D44" s="96">
        <f>SUM(D31:D43)</f>
        <v>1955094</v>
      </c>
      <c r="E44" s="78"/>
      <c r="F44" s="96">
        <f>SUM(F31:F43)</f>
        <v>1824448</v>
      </c>
      <c r="G44" s="78"/>
      <c r="H44" s="96">
        <f>SUM(H31:H43)</f>
        <v>-262499</v>
      </c>
      <c r="I44" s="78"/>
      <c r="J44" s="96">
        <f>SUM(J31:J43)</f>
        <v>4419367</v>
      </c>
    </row>
    <row r="45" spans="1:10" ht="21.75" customHeight="1" x14ac:dyDescent="0.65">
      <c r="A45" s="28" t="s">
        <v>294</v>
      </c>
      <c r="B45" s="30"/>
      <c r="C45" s="78"/>
      <c r="D45" s="96">
        <v>17436</v>
      </c>
      <c r="E45" s="12"/>
      <c r="F45" s="55">
        <v>-74891</v>
      </c>
      <c r="G45" s="12"/>
      <c r="H45" s="96">
        <v>-12391</v>
      </c>
      <c r="I45" s="79"/>
      <c r="J45" s="74">
        <v>-34399</v>
      </c>
    </row>
    <row r="46" spans="1:10" s="33" customFormat="1" ht="21.75" customHeight="1" x14ac:dyDescent="0.7">
      <c r="A46" s="80" t="s">
        <v>280</v>
      </c>
      <c r="B46" s="81"/>
      <c r="C46" s="82"/>
      <c r="D46" s="65">
        <f>SUM(D44:D45)</f>
        <v>1972530</v>
      </c>
      <c r="E46" s="82"/>
      <c r="F46" s="65">
        <f>SUM(F44:F45)</f>
        <v>1749557</v>
      </c>
      <c r="G46" s="82"/>
      <c r="H46" s="65">
        <f>SUM(H44:H45)</f>
        <v>-274890</v>
      </c>
      <c r="I46" s="83"/>
      <c r="J46" s="65">
        <f>SUM(J44:J45)</f>
        <v>4384968</v>
      </c>
    </row>
    <row r="47" spans="1:10" ht="9.75" customHeight="1" x14ac:dyDescent="0.7">
      <c r="A47" s="80"/>
      <c r="B47" s="81"/>
      <c r="C47" s="84"/>
      <c r="D47" s="85"/>
      <c r="E47" s="84"/>
      <c r="F47" s="85"/>
      <c r="G47" s="84"/>
      <c r="H47" s="85"/>
      <c r="I47" s="84"/>
      <c r="J47" s="85"/>
    </row>
    <row r="48" spans="1:10" s="69" customFormat="1" ht="23.9" customHeight="1" x14ac:dyDescent="0.7">
      <c r="A48" s="44" t="s">
        <v>0</v>
      </c>
      <c r="B48" s="44"/>
      <c r="C48" s="44"/>
      <c r="D48" s="44"/>
      <c r="E48" s="44"/>
      <c r="F48" s="44"/>
    </row>
    <row r="49" spans="1:10" s="69" customFormat="1" ht="23.9" customHeight="1" x14ac:dyDescent="0.7">
      <c r="A49" s="13" t="s">
        <v>134</v>
      </c>
      <c r="B49" s="13"/>
    </row>
    <row r="50" spans="1:10" ht="10.4" customHeight="1" x14ac:dyDescent="0.7">
      <c r="A50" s="28"/>
      <c r="B50" s="24"/>
      <c r="C50" s="1"/>
      <c r="D50" s="1"/>
      <c r="E50" s="1"/>
      <c r="F50" s="1"/>
      <c r="G50" s="1"/>
      <c r="H50" s="1"/>
      <c r="I50" s="1"/>
      <c r="J50" s="1"/>
    </row>
    <row r="51" spans="1:10" ht="21.65" customHeight="1" x14ac:dyDescent="0.7">
      <c r="A51" s="15"/>
      <c r="B51" s="15"/>
      <c r="C51" s="15"/>
      <c r="D51" s="217" t="s">
        <v>1</v>
      </c>
      <c r="E51" s="217"/>
      <c r="F51" s="217"/>
      <c r="G51" s="17"/>
      <c r="H51" s="217" t="s">
        <v>2</v>
      </c>
      <c r="I51" s="217"/>
      <c r="J51" s="217"/>
    </row>
    <row r="52" spans="1:10" ht="21.65" customHeight="1" x14ac:dyDescent="0.7">
      <c r="A52" s="15"/>
      <c r="B52" s="15"/>
      <c r="C52" s="15"/>
      <c r="D52" s="215" t="s">
        <v>67</v>
      </c>
      <c r="E52" s="215"/>
      <c r="F52" s="215"/>
      <c r="G52" s="17"/>
      <c r="H52" s="215" t="s">
        <v>67</v>
      </c>
      <c r="I52" s="215"/>
      <c r="J52" s="215"/>
    </row>
    <row r="53" spans="1:10" ht="21.65" customHeight="1" x14ac:dyDescent="0.7">
      <c r="A53" s="15"/>
      <c r="B53" s="15"/>
      <c r="C53" s="15"/>
      <c r="D53" s="215" t="s">
        <v>265</v>
      </c>
      <c r="E53" s="215"/>
      <c r="F53" s="215"/>
      <c r="G53" s="17"/>
      <c r="H53" s="215" t="s">
        <v>265</v>
      </c>
      <c r="I53" s="215"/>
      <c r="J53" s="215"/>
    </row>
    <row r="54" spans="1:10" ht="21.65" customHeight="1" x14ac:dyDescent="0.65">
      <c r="A54" s="15"/>
      <c r="B54" s="14" t="s">
        <v>5</v>
      </c>
      <c r="C54" s="19"/>
      <c r="D54" s="210">
        <v>2569</v>
      </c>
      <c r="E54" s="19"/>
      <c r="F54" s="210">
        <v>2568</v>
      </c>
      <c r="G54" s="19"/>
      <c r="H54" s="210">
        <v>2569</v>
      </c>
      <c r="I54" s="19"/>
      <c r="J54" s="210">
        <v>2568</v>
      </c>
    </row>
    <row r="55" spans="1:10" ht="21.65" customHeight="1" x14ac:dyDescent="0.7">
      <c r="A55" s="24"/>
      <c r="B55" s="24"/>
      <c r="C55" s="24"/>
      <c r="D55" s="214" t="s">
        <v>7</v>
      </c>
      <c r="E55" s="214"/>
      <c r="F55" s="214"/>
      <c r="G55" s="214"/>
      <c r="H55" s="214"/>
      <c r="I55" s="214"/>
      <c r="J55" s="214"/>
    </row>
    <row r="56" spans="1:10" ht="21.65" customHeight="1" x14ac:dyDescent="0.7">
      <c r="A56" s="26" t="s">
        <v>144</v>
      </c>
      <c r="B56" s="36"/>
      <c r="C56" s="86"/>
      <c r="D56" s="55"/>
      <c r="E56" s="86"/>
      <c r="F56" s="86"/>
      <c r="G56" s="86"/>
      <c r="H56" s="86"/>
      <c r="I56" s="86"/>
      <c r="J56" s="86"/>
    </row>
    <row r="57" spans="1:10" ht="21.5" hidden="1" x14ac:dyDescent="0.65">
      <c r="A57" s="28" t="s">
        <v>240</v>
      </c>
      <c r="B57" s="87"/>
      <c r="C57" s="48"/>
      <c r="D57" s="55"/>
      <c r="E57" s="12"/>
      <c r="F57" s="55"/>
      <c r="G57" s="12"/>
      <c r="H57" s="55"/>
      <c r="I57" s="1"/>
      <c r="J57" s="55"/>
    </row>
    <row r="58" spans="1:10" ht="21.5" x14ac:dyDescent="0.65">
      <c r="A58" s="28" t="s">
        <v>145</v>
      </c>
      <c r="B58" s="87"/>
      <c r="C58" s="48"/>
      <c r="D58" s="96">
        <v>0</v>
      </c>
      <c r="E58" s="12"/>
      <c r="F58" s="55">
        <v>-490</v>
      </c>
      <c r="G58" s="12"/>
      <c r="H58" s="96">
        <v>0</v>
      </c>
      <c r="I58" s="1"/>
      <c r="J58" s="55">
        <v>0</v>
      </c>
    </row>
    <row r="59" spans="1:10" ht="21.5" hidden="1" x14ac:dyDescent="0.65">
      <c r="A59" s="28" t="s">
        <v>255</v>
      </c>
      <c r="B59" s="87">
        <v>5</v>
      </c>
      <c r="C59" s="48"/>
      <c r="D59" s="96"/>
      <c r="E59" s="12"/>
      <c r="F59" s="55"/>
      <c r="G59" s="12"/>
      <c r="H59" s="96"/>
      <c r="I59" s="1"/>
      <c r="J59" s="55"/>
    </row>
    <row r="60" spans="1:10" ht="21.5" x14ac:dyDescent="0.65">
      <c r="A60" s="28" t="s">
        <v>146</v>
      </c>
      <c r="B60" s="87"/>
      <c r="C60" s="48"/>
      <c r="D60" s="96">
        <v>0</v>
      </c>
      <c r="E60" s="12"/>
      <c r="F60" s="55">
        <v>0</v>
      </c>
      <c r="G60" s="12"/>
      <c r="H60" s="96">
        <v>0</v>
      </c>
      <c r="I60" s="1"/>
      <c r="J60" s="55">
        <v>20375000</v>
      </c>
    </row>
    <row r="61" spans="1:10" ht="21.65" customHeight="1" x14ac:dyDescent="0.65">
      <c r="A61" s="28" t="s">
        <v>147</v>
      </c>
      <c r="B61" s="87"/>
      <c r="C61" s="48"/>
      <c r="D61" s="96">
        <v>0</v>
      </c>
      <c r="E61" s="12"/>
      <c r="F61" s="55">
        <v>-1868091</v>
      </c>
      <c r="G61" s="12"/>
      <c r="H61" s="96">
        <v>0</v>
      </c>
      <c r="I61" s="1"/>
      <c r="J61" s="55">
        <v>-1868091</v>
      </c>
    </row>
    <row r="62" spans="1:10" ht="21.5" x14ac:dyDescent="0.65">
      <c r="A62" s="28" t="s">
        <v>238</v>
      </c>
      <c r="B62" s="28"/>
      <c r="C62" s="48"/>
      <c r="D62" s="96">
        <v>40</v>
      </c>
      <c r="E62" s="12"/>
      <c r="F62" s="55">
        <v>834</v>
      </c>
      <c r="G62" s="12"/>
      <c r="H62" s="96">
        <v>0</v>
      </c>
      <c r="I62" s="1"/>
      <c r="J62" s="55">
        <v>0</v>
      </c>
    </row>
    <row r="63" spans="1:10" ht="21.5" x14ac:dyDescent="0.65">
      <c r="A63" s="28" t="s">
        <v>148</v>
      </c>
      <c r="B63" s="30"/>
      <c r="C63" s="55"/>
      <c r="D63" s="96">
        <v>2</v>
      </c>
      <c r="E63" s="12"/>
      <c r="F63" s="55">
        <v>0</v>
      </c>
      <c r="G63" s="55"/>
      <c r="H63" s="96">
        <v>0</v>
      </c>
      <c r="I63" s="55"/>
      <c r="J63" s="55">
        <v>0</v>
      </c>
    </row>
    <row r="64" spans="1:10" ht="21.5" x14ac:dyDescent="0.65">
      <c r="A64" s="28" t="s">
        <v>149</v>
      </c>
      <c r="B64" s="30"/>
      <c r="C64" s="55"/>
      <c r="D64" s="96">
        <v>-783331</v>
      </c>
      <c r="E64" s="55"/>
      <c r="F64" s="55">
        <v>-3989768</v>
      </c>
      <c r="G64" s="55"/>
      <c r="H64" s="96">
        <v>-3971</v>
      </c>
      <c r="I64" s="55"/>
      <c r="J64" s="55">
        <v>-3639</v>
      </c>
    </row>
    <row r="65" spans="1:10" ht="21.65" customHeight="1" x14ac:dyDescent="0.65">
      <c r="A65" s="28" t="s">
        <v>150</v>
      </c>
      <c r="B65" s="30"/>
      <c r="C65" s="55"/>
      <c r="D65" s="96">
        <v>-168442</v>
      </c>
      <c r="E65" s="55"/>
      <c r="F65" s="55">
        <v>-1988614</v>
      </c>
      <c r="G65" s="55"/>
      <c r="H65" s="96">
        <v>0</v>
      </c>
      <c r="I65" s="55"/>
      <c r="J65" s="55">
        <v>0</v>
      </c>
    </row>
    <row r="66" spans="1:10" ht="21.65" customHeight="1" x14ac:dyDescent="0.65">
      <c r="A66" s="28" t="s">
        <v>151</v>
      </c>
      <c r="B66" s="28"/>
      <c r="C66" s="55"/>
      <c r="D66" s="96">
        <v>-32787</v>
      </c>
      <c r="E66" s="55"/>
      <c r="F66" s="55">
        <v>-50926</v>
      </c>
      <c r="G66" s="55"/>
      <c r="H66" s="96">
        <v>-10746</v>
      </c>
      <c r="I66" s="55"/>
      <c r="J66" s="55">
        <v>-17195</v>
      </c>
    </row>
    <row r="67" spans="1:10" ht="21.65" customHeight="1" x14ac:dyDescent="0.65">
      <c r="A67" s="28" t="s">
        <v>230</v>
      </c>
      <c r="B67" s="14"/>
      <c r="C67" s="55"/>
      <c r="D67" s="96">
        <v>0</v>
      </c>
      <c r="E67" s="55"/>
      <c r="F67" s="55">
        <v>-93750</v>
      </c>
      <c r="G67" s="55"/>
      <c r="H67" s="96">
        <v>0</v>
      </c>
      <c r="I67" s="55"/>
      <c r="J67" s="55">
        <v>-93750</v>
      </c>
    </row>
    <row r="68" spans="1:10" ht="21.65" hidden="1" customHeight="1" x14ac:dyDescent="0.65">
      <c r="A68" s="28" t="s">
        <v>260</v>
      </c>
      <c r="B68" s="14" t="s">
        <v>248</v>
      </c>
      <c r="C68" s="55"/>
      <c r="D68" s="96"/>
      <c r="E68" s="55"/>
      <c r="F68" s="55"/>
      <c r="G68" s="55"/>
      <c r="H68" s="96"/>
      <c r="I68" s="55"/>
      <c r="J68" s="55"/>
    </row>
    <row r="69" spans="1:10" ht="21.65" customHeight="1" x14ac:dyDescent="0.65">
      <c r="A69" s="28" t="s">
        <v>18</v>
      </c>
      <c r="B69" s="14" t="s">
        <v>248</v>
      </c>
      <c r="C69" s="55"/>
      <c r="D69" s="96">
        <v>0</v>
      </c>
      <c r="E69" s="55"/>
      <c r="F69" s="55">
        <v>-589598</v>
      </c>
      <c r="G69" s="55"/>
      <c r="H69" s="96">
        <v>-5444055</v>
      </c>
      <c r="I69" s="55"/>
      <c r="J69" s="55">
        <v>-59149710</v>
      </c>
    </row>
    <row r="70" spans="1:10" ht="21.65" customHeight="1" x14ac:dyDescent="0.65">
      <c r="A70" s="28" t="s">
        <v>152</v>
      </c>
      <c r="B70" s="14" t="s">
        <v>248</v>
      </c>
      <c r="C70" s="55"/>
      <c r="D70" s="96">
        <v>0</v>
      </c>
      <c r="E70" s="55"/>
      <c r="F70" s="55">
        <v>0</v>
      </c>
      <c r="G70" s="55"/>
      <c r="H70" s="96">
        <v>5308601</v>
      </c>
      <c r="I70" s="55"/>
      <c r="J70" s="55">
        <v>29826686</v>
      </c>
    </row>
    <row r="71" spans="1:10" ht="21.65" customHeight="1" x14ac:dyDescent="0.65">
      <c r="A71" s="28" t="s">
        <v>229</v>
      </c>
      <c r="B71" s="14"/>
      <c r="C71" s="55"/>
      <c r="D71" s="96">
        <v>0</v>
      </c>
      <c r="E71" s="55"/>
      <c r="F71" s="55">
        <v>0</v>
      </c>
      <c r="G71" s="55"/>
      <c r="H71" s="96">
        <v>716304</v>
      </c>
      <c r="I71" s="55"/>
      <c r="J71" s="55">
        <v>1849403</v>
      </c>
    </row>
    <row r="72" spans="1:10" ht="21.65" customHeight="1" x14ac:dyDescent="0.65">
      <c r="A72" s="28" t="s">
        <v>140</v>
      </c>
      <c r="B72" s="30"/>
      <c r="C72" s="55"/>
      <c r="D72" s="96">
        <v>22</v>
      </c>
      <c r="E72" s="55"/>
      <c r="F72" s="55">
        <v>5468</v>
      </c>
      <c r="G72" s="55"/>
      <c r="H72" s="96">
        <v>572138</v>
      </c>
      <c r="I72" s="55"/>
      <c r="J72" s="55">
        <v>952537</v>
      </c>
    </row>
    <row r="73" spans="1:10" ht="21.65" customHeight="1" x14ac:dyDescent="0.7">
      <c r="A73" s="24" t="s">
        <v>291</v>
      </c>
      <c r="B73" s="88"/>
      <c r="C73" s="55"/>
      <c r="D73" s="65">
        <f>SUM(D57:D72)</f>
        <v>-984496</v>
      </c>
      <c r="E73" s="35"/>
      <c r="F73" s="65">
        <f>SUM(F57:F72)</f>
        <v>-8574935</v>
      </c>
      <c r="G73" s="35"/>
      <c r="H73" s="65">
        <f>SUM(H57:H72)</f>
        <v>1138271</v>
      </c>
      <c r="I73" s="35"/>
      <c r="J73" s="65">
        <f>SUM(J57:J72)</f>
        <v>-8128759</v>
      </c>
    </row>
    <row r="74" spans="1:10" ht="7.5" customHeight="1" x14ac:dyDescent="0.7">
      <c r="A74" s="24"/>
      <c r="B74" s="88"/>
      <c r="C74" s="84"/>
      <c r="D74" s="85"/>
      <c r="E74" s="84"/>
      <c r="F74" s="55"/>
      <c r="G74" s="84"/>
      <c r="H74" s="85"/>
      <c r="I74" s="84"/>
      <c r="J74" s="85"/>
    </row>
    <row r="75" spans="1:10" ht="21.65" customHeight="1" x14ac:dyDescent="0.7">
      <c r="A75" s="26" t="s">
        <v>153</v>
      </c>
      <c r="B75" s="43"/>
      <c r="C75" s="86"/>
      <c r="D75" s="55"/>
      <c r="E75" s="86"/>
      <c r="F75" s="55"/>
      <c r="G75" s="86"/>
      <c r="H75" s="86"/>
      <c r="I75" s="86"/>
      <c r="J75" s="86"/>
    </row>
    <row r="76" spans="1:10" s="91" customFormat="1" ht="21.65" hidden="1" customHeight="1" x14ac:dyDescent="0.65">
      <c r="A76" s="89" t="s">
        <v>173</v>
      </c>
      <c r="B76" s="87"/>
      <c r="C76" s="90"/>
      <c r="D76" s="55"/>
      <c r="E76" s="12"/>
      <c r="F76" s="55"/>
      <c r="G76" s="12"/>
      <c r="H76" s="55"/>
      <c r="I76" s="1"/>
      <c r="J76" s="55"/>
    </row>
    <row r="77" spans="1:10" ht="21.65" customHeight="1" x14ac:dyDescent="0.65">
      <c r="A77" s="28" t="s">
        <v>154</v>
      </c>
      <c r="B77" s="87">
        <v>8</v>
      </c>
      <c r="C77" s="48"/>
      <c r="D77" s="96">
        <v>25555640</v>
      </c>
      <c r="E77" s="12"/>
      <c r="F77" s="55">
        <v>27342054</v>
      </c>
      <c r="G77" s="12"/>
      <c r="H77" s="96">
        <v>25555640</v>
      </c>
      <c r="I77" s="1"/>
      <c r="J77" s="55">
        <v>27342054</v>
      </c>
    </row>
    <row r="78" spans="1:10" ht="21.65" customHeight="1" x14ac:dyDescent="0.65">
      <c r="A78" s="28" t="s">
        <v>155</v>
      </c>
      <c r="B78" s="87" t="s">
        <v>251</v>
      </c>
      <c r="C78" s="48"/>
      <c r="D78" s="96">
        <v>-24969617</v>
      </c>
      <c r="E78" s="12"/>
      <c r="F78" s="55">
        <v>-25643614</v>
      </c>
      <c r="G78" s="12"/>
      <c r="H78" s="96">
        <v>-24969617</v>
      </c>
      <c r="I78" s="1"/>
      <c r="J78" s="55">
        <v>-25643614</v>
      </c>
    </row>
    <row r="79" spans="1:10" ht="21.65" hidden="1" customHeight="1" x14ac:dyDescent="0.65">
      <c r="A79" s="28" t="s">
        <v>156</v>
      </c>
      <c r="B79" s="87" t="s">
        <v>175</v>
      </c>
      <c r="C79" s="55"/>
      <c r="D79" s="96"/>
      <c r="E79" s="12"/>
      <c r="F79" s="55"/>
      <c r="G79" s="55"/>
      <c r="H79" s="96"/>
      <c r="I79" s="55"/>
      <c r="J79" s="55"/>
    </row>
    <row r="80" spans="1:10" ht="21.65" hidden="1" customHeight="1" x14ac:dyDescent="0.65">
      <c r="A80" s="28" t="s">
        <v>157</v>
      </c>
      <c r="B80" s="87" t="s">
        <v>175</v>
      </c>
      <c r="C80" s="55"/>
      <c r="D80" s="96"/>
      <c r="E80" s="55"/>
      <c r="F80" s="55"/>
      <c r="G80" s="55"/>
      <c r="H80" s="96"/>
      <c r="I80" s="55"/>
      <c r="J80" s="55"/>
    </row>
    <row r="81" spans="1:10" ht="21.65" customHeight="1" x14ac:dyDescent="0.65">
      <c r="A81" s="28" t="s">
        <v>158</v>
      </c>
      <c r="B81" s="87" t="s">
        <v>251</v>
      </c>
      <c r="C81" s="55"/>
      <c r="D81" s="96">
        <v>0</v>
      </c>
      <c r="E81" s="55"/>
      <c r="F81" s="55">
        <v>8000000</v>
      </c>
      <c r="G81" s="55"/>
      <c r="H81" s="96">
        <v>0</v>
      </c>
      <c r="I81" s="55"/>
      <c r="J81" s="55">
        <v>8000000</v>
      </c>
    </row>
    <row r="82" spans="1:10" ht="21.65" customHeight="1" x14ac:dyDescent="0.65">
      <c r="A82" s="28" t="s">
        <v>159</v>
      </c>
      <c r="B82" s="87" t="s">
        <v>251</v>
      </c>
      <c r="C82" s="48"/>
      <c r="D82" s="96">
        <v>-1000000</v>
      </c>
      <c r="E82" s="12"/>
      <c r="F82" s="55">
        <v>-2200000</v>
      </c>
      <c r="G82" s="12"/>
      <c r="H82" s="96">
        <v>-1000000</v>
      </c>
      <c r="I82" s="1"/>
      <c r="J82" s="55">
        <v>-2200000</v>
      </c>
    </row>
    <row r="83" spans="1:10" ht="21.65" customHeight="1" x14ac:dyDescent="0.65">
      <c r="A83" s="28" t="s">
        <v>160</v>
      </c>
      <c r="B83" s="87" t="s">
        <v>252</v>
      </c>
      <c r="C83" s="48"/>
      <c r="D83" s="96">
        <v>0</v>
      </c>
      <c r="E83" s="12"/>
      <c r="F83" s="55">
        <v>0</v>
      </c>
      <c r="G83" s="12"/>
      <c r="H83" s="96">
        <v>656374</v>
      </c>
      <c r="I83" s="1"/>
      <c r="J83" s="55">
        <v>798444</v>
      </c>
    </row>
    <row r="84" spans="1:10" ht="21.65" customHeight="1" x14ac:dyDescent="0.65">
      <c r="A84" s="28" t="s">
        <v>161</v>
      </c>
      <c r="B84" s="87" t="s">
        <v>252</v>
      </c>
      <c r="C84" s="48"/>
      <c r="D84" s="96">
        <v>0</v>
      </c>
      <c r="E84" s="12"/>
      <c r="F84" s="55">
        <v>0</v>
      </c>
      <c r="G84" s="12"/>
      <c r="H84" s="96">
        <v>-671050</v>
      </c>
      <c r="I84" s="1"/>
      <c r="J84" s="55">
        <v>-3685295</v>
      </c>
    </row>
    <row r="85" spans="1:10" ht="21.65" customHeight="1" x14ac:dyDescent="0.65">
      <c r="A85" s="28" t="s">
        <v>162</v>
      </c>
      <c r="B85" s="14"/>
      <c r="C85" s="48"/>
      <c r="D85" s="96">
        <v>-117791</v>
      </c>
      <c r="E85" s="12"/>
      <c r="F85" s="55">
        <v>-102075</v>
      </c>
      <c r="G85" s="12"/>
      <c r="H85" s="96">
        <v>-6864</v>
      </c>
      <c r="I85" s="1"/>
      <c r="J85" s="55">
        <v>-5478</v>
      </c>
    </row>
    <row r="86" spans="1:10" ht="21" hidden="1" customHeight="1" x14ac:dyDescent="0.65">
      <c r="A86" s="70" t="s">
        <v>163</v>
      </c>
      <c r="B86" s="14"/>
      <c r="C86" s="48"/>
      <c r="D86" s="96"/>
      <c r="E86" s="12"/>
      <c r="F86" s="55">
        <v>0</v>
      </c>
      <c r="G86" s="12"/>
      <c r="H86" s="96"/>
      <c r="I86" s="1"/>
      <c r="J86" s="55">
        <v>0</v>
      </c>
    </row>
    <row r="87" spans="1:10" ht="21.5" hidden="1" x14ac:dyDescent="0.65">
      <c r="A87" s="28" t="s">
        <v>164</v>
      </c>
      <c r="B87" s="14"/>
      <c r="C87" s="48"/>
      <c r="D87" s="96"/>
      <c r="E87" s="12"/>
      <c r="F87" s="55"/>
      <c r="G87" s="12"/>
      <c r="H87" s="96"/>
      <c r="I87" s="1"/>
      <c r="J87" s="55"/>
    </row>
    <row r="88" spans="1:10" ht="21.65" customHeight="1" x14ac:dyDescent="0.65">
      <c r="A88" s="28" t="s">
        <v>165</v>
      </c>
      <c r="B88" s="37"/>
      <c r="C88" s="55"/>
      <c r="D88" s="96">
        <v>-553585</v>
      </c>
      <c r="E88" s="55"/>
      <c r="F88" s="55">
        <v>-608601</v>
      </c>
      <c r="G88" s="55"/>
      <c r="H88" s="96">
        <v>-537411</v>
      </c>
      <c r="I88" s="55"/>
      <c r="J88" s="55">
        <v>-816005</v>
      </c>
    </row>
    <row r="89" spans="1:10" ht="21.65" customHeight="1" x14ac:dyDescent="0.7">
      <c r="A89" s="80" t="s">
        <v>292</v>
      </c>
      <c r="B89" s="88"/>
      <c r="C89" s="78"/>
      <c r="D89" s="65">
        <f>SUM(D76:D88)</f>
        <v>-1085353</v>
      </c>
      <c r="E89" s="78"/>
      <c r="F89" s="65">
        <f>SUM(F76:F88)</f>
        <v>6787764</v>
      </c>
      <c r="G89" s="78"/>
      <c r="H89" s="65">
        <f>SUM(H76:H88)</f>
        <v>-972928</v>
      </c>
      <c r="I89" s="78"/>
      <c r="J89" s="65">
        <f>SUM(J77:J88)</f>
        <v>3790106</v>
      </c>
    </row>
    <row r="90" spans="1:10" ht="7.5" customHeight="1" x14ac:dyDescent="0.7">
      <c r="A90" s="80"/>
      <c r="B90" s="88"/>
      <c r="C90" s="92"/>
      <c r="D90" s="93"/>
      <c r="E90" s="92"/>
      <c r="F90" s="93"/>
      <c r="G90" s="92"/>
      <c r="H90" s="93"/>
      <c r="I90" s="92"/>
      <c r="J90" s="93"/>
    </row>
    <row r="91" spans="1:10" ht="22.4" customHeight="1" x14ac:dyDescent="0.7">
      <c r="A91" s="80" t="s">
        <v>293</v>
      </c>
      <c r="B91" s="81"/>
      <c r="C91" s="78"/>
      <c r="D91" s="97">
        <f>SUM(D46,D73,D89)</f>
        <v>-97319</v>
      </c>
      <c r="E91" s="78"/>
      <c r="F91" s="97">
        <f>SUM(F46,F73,F89)</f>
        <v>-37614</v>
      </c>
      <c r="G91" s="78"/>
      <c r="H91" s="97">
        <f>SUM(H46,H73,H89)</f>
        <v>-109547</v>
      </c>
      <c r="I91" s="78"/>
      <c r="J91" s="97">
        <f>SUM(J46,J73,J89)</f>
        <v>46315</v>
      </c>
    </row>
    <row r="92" spans="1:10" ht="21.65" customHeight="1" x14ac:dyDescent="0.65">
      <c r="A92" s="28" t="s">
        <v>166</v>
      </c>
      <c r="B92" s="14"/>
      <c r="C92" s="48"/>
      <c r="D92" s="96">
        <f>'BS 3-5'!F10</f>
        <v>378801</v>
      </c>
      <c r="E92" s="12"/>
      <c r="F92" s="55">
        <v>464412</v>
      </c>
      <c r="G92" s="12"/>
      <c r="H92" s="96">
        <f>'BS 3-5'!J10</f>
        <v>201095</v>
      </c>
      <c r="I92" s="1"/>
      <c r="J92" s="55">
        <v>124782</v>
      </c>
    </row>
    <row r="93" spans="1:10" ht="21.65" customHeight="1" thickBot="1" x14ac:dyDescent="0.75">
      <c r="A93" s="24" t="s">
        <v>167</v>
      </c>
      <c r="B93" s="41"/>
      <c r="C93" s="82"/>
      <c r="D93" s="98">
        <f>SUM(D91:D92)</f>
        <v>281482</v>
      </c>
      <c r="E93" s="82"/>
      <c r="F93" s="98">
        <f>SUM(F91:F92)</f>
        <v>426798</v>
      </c>
      <c r="G93" s="82"/>
      <c r="H93" s="98">
        <f>SUM(H91:H92)</f>
        <v>91548</v>
      </c>
      <c r="I93" s="82"/>
      <c r="J93" s="98">
        <f>SUM(J91:J92)</f>
        <v>171097</v>
      </c>
    </row>
    <row r="94" spans="1:10" ht="5.9" customHeight="1" thickTop="1" x14ac:dyDescent="0.65">
      <c r="A94" s="28"/>
      <c r="B94" s="28"/>
      <c r="C94" s="48"/>
      <c r="D94" s="48"/>
      <c r="E94" s="48"/>
      <c r="F94" s="48"/>
      <c r="G94" s="48"/>
      <c r="H94" s="48"/>
      <c r="I94" s="48"/>
      <c r="J94" s="48"/>
    </row>
    <row r="95" spans="1:10" ht="21.65" customHeight="1" x14ac:dyDescent="0.7">
      <c r="A95" s="26" t="s">
        <v>168</v>
      </c>
      <c r="B95" s="26"/>
      <c r="C95" s="48"/>
      <c r="D95" s="210"/>
      <c r="E95" s="19"/>
      <c r="F95" s="210"/>
      <c r="G95" s="19"/>
      <c r="H95" s="210"/>
      <c r="I95" s="19"/>
      <c r="J95" s="210"/>
    </row>
    <row r="96" spans="1:10" ht="21.65" customHeight="1" x14ac:dyDescent="0.7">
      <c r="A96" s="28" t="s">
        <v>276</v>
      </c>
      <c r="B96" s="26"/>
      <c r="C96" s="48"/>
      <c r="D96" s="96">
        <v>65241</v>
      </c>
      <c r="E96" s="48"/>
      <c r="F96" s="55">
        <v>76535</v>
      </c>
      <c r="G96" s="48"/>
      <c r="H96" s="96">
        <v>0</v>
      </c>
      <c r="I96" s="48"/>
      <c r="J96" s="55">
        <v>0</v>
      </c>
    </row>
    <row r="97" spans="1:10" ht="21.65" customHeight="1" x14ac:dyDescent="0.65">
      <c r="A97" s="28" t="s">
        <v>274</v>
      </c>
      <c r="B97" s="28"/>
      <c r="C97" s="48"/>
      <c r="D97" s="96">
        <v>401565</v>
      </c>
      <c r="E97" s="48"/>
      <c r="F97" s="55">
        <v>676664</v>
      </c>
      <c r="G97" s="48"/>
      <c r="H97" s="96">
        <v>1507</v>
      </c>
      <c r="I97" s="48"/>
      <c r="J97" s="55">
        <v>7967</v>
      </c>
    </row>
    <row r="98" spans="1:10" ht="21.65" customHeight="1" x14ac:dyDescent="0.65">
      <c r="A98" s="28" t="s">
        <v>275</v>
      </c>
      <c r="B98" s="28"/>
      <c r="C98" s="48"/>
      <c r="D98" s="96">
        <v>5647</v>
      </c>
      <c r="E98" s="48"/>
      <c r="F98" s="55">
        <v>5277</v>
      </c>
      <c r="G98" s="48"/>
      <c r="H98" s="96">
        <v>5394</v>
      </c>
      <c r="I98" s="48"/>
      <c r="J98" s="55">
        <v>4740</v>
      </c>
    </row>
    <row r="99" spans="1:10" ht="22.5" customHeight="1" x14ac:dyDescent="0.65">
      <c r="A99" s="28" t="s">
        <v>277</v>
      </c>
      <c r="B99" s="28"/>
      <c r="C99" s="1"/>
      <c r="D99" s="96">
        <v>54687</v>
      </c>
      <c r="E99" s="47"/>
      <c r="F99" s="55">
        <v>10780</v>
      </c>
      <c r="G99" s="47"/>
      <c r="H99" s="96">
        <v>21552</v>
      </c>
      <c r="I99" s="47"/>
      <c r="J99" s="55">
        <v>0</v>
      </c>
    </row>
    <row r="100" spans="1:10" ht="21.5" x14ac:dyDescent="0.65">
      <c r="A100" s="28"/>
      <c r="B100" s="28"/>
      <c r="C100" s="1"/>
      <c r="D100" s="55"/>
      <c r="E100" s="47"/>
      <c r="F100" s="55"/>
      <c r="G100" s="47"/>
      <c r="H100" s="55"/>
      <c r="I100" s="47"/>
      <c r="J100" s="55"/>
    </row>
    <row r="101" spans="1:10" ht="21.5" x14ac:dyDescent="0.65">
      <c r="A101" s="28"/>
      <c r="B101" s="28"/>
      <c r="C101" s="1"/>
      <c r="D101" s="55"/>
      <c r="E101" s="47"/>
      <c r="F101" s="55"/>
      <c r="G101" s="47"/>
      <c r="H101" s="55"/>
      <c r="I101" s="47"/>
      <c r="J101" s="55"/>
    </row>
    <row r="102" spans="1:10" ht="21.5" x14ac:dyDescent="0.65">
      <c r="A102" s="28"/>
      <c r="D102" s="53"/>
      <c r="E102" s="94"/>
      <c r="F102" s="53"/>
      <c r="G102" s="94"/>
      <c r="H102" s="53"/>
      <c r="I102" s="94"/>
      <c r="J102" s="53"/>
    </row>
    <row r="103" spans="1:10" ht="23.9" customHeight="1" x14ac:dyDescent="0.65">
      <c r="F103" s="61"/>
      <c r="H103" s="61"/>
    </row>
    <row r="104" spans="1:10" ht="23.9" customHeight="1" x14ac:dyDescent="0.65">
      <c r="H104" s="95"/>
      <c r="J104" s="95"/>
    </row>
    <row r="105" spans="1:10" ht="23.9" customHeight="1" x14ac:dyDescent="0.65">
      <c r="A105" s="28"/>
      <c r="D105" s="61"/>
      <c r="E105" s="61"/>
      <c r="F105" s="61"/>
      <c r="G105" s="61"/>
      <c r="H105" s="61"/>
      <c r="I105" s="61"/>
      <c r="J105" s="61"/>
    </row>
    <row r="106" spans="1:10" ht="23.9" customHeight="1" x14ac:dyDescent="0.65">
      <c r="A106" s="28"/>
      <c r="D106" s="61"/>
      <c r="E106" s="61"/>
      <c r="F106" s="61"/>
      <c r="G106" s="61"/>
      <c r="H106" s="61"/>
      <c r="I106" s="61"/>
      <c r="J106" s="61"/>
    </row>
    <row r="107" spans="1:10" ht="23.9" customHeight="1" x14ac:dyDescent="0.65">
      <c r="A107" s="28"/>
      <c r="D107" s="61"/>
      <c r="E107" s="61"/>
      <c r="F107" s="61"/>
      <c r="G107" s="61"/>
      <c r="H107" s="61"/>
      <c r="I107" s="61"/>
      <c r="J107" s="61"/>
    </row>
    <row r="108" spans="1:10" ht="23.9" customHeight="1" x14ac:dyDescent="0.65">
      <c r="A108" s="28"/>
      <c r="D108" s="61"/>
      <c r="E108" s="61"/>
      <c r="F108" s="61"/>
      <c r="G108" s="61"/>
      <c r="H108" s="61"/>
      <c r="I108" s="61"/>
      <c r="J108" s="61"/>
    </row>
    <row r="109" spans="1:10" ht="23.9" customHeight="1" x14ac:dyDescent="0.65">
      <c r="H109" s="211"/>
    </row>
  </sheetData>
  <sheetProtection formatCells="0" formatColumns="0" formatRows="0" insertColumns="0" insertRows="0" insertHyperlinks="0" deleteColumns="0" deleteRows="0" sort="0" autoFilter="0" pivotTables="0"/>
  <mergeCells count="14">
    <mergeCell ref="D55:J55"/>
    <mergeCell ref="D53:F53"/>
    <mergeCell ref="H53:J53"/>
    <mergeCell ref="D4:F4"/>
    <mergeCell ref="H4:J4"/>
    <mergeCell ref="D6:F6"/>
    <mergeCell ref="H6:J6"/>
    <mergeCell ref="D5:F5"/>
    <mergeCell ref="H5:J5"/>
    <mergeCell ref="D51:F51"/>
    <mergeCell ref="H51:J51"/>
    <mergeCell ref="D52:F52"/>
    <mergeCell ref="H52:J52"/>
    <mergeCell ref="D8:J8"/>
  </mergeCells>
  <phoneticPr fontId="15" type="noConversion"/>
  <pageMargins left="0.8" right="0.53" top="0.48" bottom="0.5" header="0.4" footer="0.5"/>
  <pageSetup paperSize="9" scale="72" firstPageNumber="12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16383" man="1"/>
  </rowBreaks>
  <customProperties>
    <customPr name="OrphanNamesChecked" r:id="rId2"/>
  </customProperties>
  <ignoredErrors>
    <ignoredError sqref="D4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DA2F8-AAD1-4EB1-9203-3016704B0685}">
  <sheetPr>
    <tabColor rgb="FFFF00FF"/>
  </sheetPr>
  <dimension ref="A1:K29"/>
  <sheetViews>
    <sheetView topLeftCell="A15" zoomScale="80" zoomScaleNormal="80" workbookViewId="0">
      <selection activeCell="E25" sqref="E25"/>
    </sheetView>
  </sheetViews>
  <sheetFormatPr defaultColWidth="8.69921875" defaultRowHeight="21.65" customHeight="1" x14ac:dyDescent="0.65"/>
  <cols>
    <col min="1" max="1" width="62.8984375" style="1" bestFit="1" customWidth="1"/>
    <col min="2" max="3" width="21" style="1" bestFit="1" customWidth="1"/>
    <col min="4" max="4" width="23.3984375" style="1" bestFit="1" customWidth="1"/>
    <col min="5" max="5" width="36.09765625" style="1" bestFit="1" customWidth="1"/>
    <col min="6" max="6" width="23.3984375" style="1" bestFit="1" customWidth="1"/>
    <col min="7" max="9" width="21" style="1" customWidth="1"/>
    <col min="10" max="10" width="21" style="1" bestFit="1" customWidth="1"/>
    <col min="11" max="11" width="11" style="1" bestFit="1" customWidth="1"/>
    <col min="12" max="16384" width="8.69921875" style="1"/>
  </cols>
  <sheetData>
    <row r="1" spans="1:10" ht="21.65" customHeight="1" x14ac:dyDescent="0.65">
      <c r="A1" s="203"/>
      <c r="B1" s="206" t="s">
        <v>176</v>
      </c>
      <c r="C1" s="206" t="s">
        <v>177</v>
      </c>
      <c r="D1" s="206" t="s">
        <v>227</v>
      </c>
      <c r="E1" s="206" t="s">
        <v>178</v>
      </c>
      <c r="F1" s="206" t="s">
        <v>179</v>
      </c>
      <c r="G1" s="206" t="s">
        <v>180</v>
      </c>
      <c r="H1" s="206" t="s">
        <v>181</v>
      </c>
      <c r="I1" s="206" t="s">
        <v>182</v>
      </c>
      <c r="J1" s="206" t="s">
        <v>183</v>
      </c>
    </row>
    <row r="2" spans="1:10" ht="21.65" hidden="1" customHeight="1" x14ac:dyDescent="0.65">
      <c r="A2" s="203"/>
      <c r="B2" s="206" t="s">
        <v>184</v>
      </c>
      <c r="C2" s="206" t="s">
        <v>184</v>
      </c>
      <c r="D2" s="206" t="s">
        <v>184</v>
      </c>
      <c r="E2" s="206" t="s">
        <v>184</v>
      </c>
      <c r="F2" s="206" t="s">
        <v>184</v>
      </c>
      <c r="G2" s="206" t="s">
        <v>184</v>
      </c>
      <c r="H2" s="206" t="s">
        <v>184</v>
      </c>
      <c r="I2" s="206" t="s">
        <v>184</v>
      </c>
      <c r="J2" s="206" t="s">
        <v>184</v>
      </c>
    </row>
    <row r="3" spans="1:10" ht="21.65" hidden="1" customHeight="1" x14ac:dyDescent="0.65">
      <c r="A3" s="203"/>
      <c r="B3" s="206" t="s">
        <v>185</v>
      </c>
      <c r="C3" s="206" t="s">
        <v>185</v>
      </c>
      <c r="D3" s="206" t="s">
        <v>185</v>
      </c>
      <c r="E3" s="206" t="s">
        <v>185</v>
      </c>
      <c r="F3" s="206" t="s">
        <v>185</v>
      </c>
      <c r="G3" s="206" t="s">
        <v>185</v>
      </c>
      <c r="H3" s="206" t="s">
        <v>185</v>
      </c>
      <c r="I3" s="206" t="s">
        <v>185</v>
      </c>
      <c r="J3" s="206" t="s">
        <v>185</v>
      </c>
    </row>
    <row r="4" spans="1:10" ht="21.65" hidden="1" customHeight="1" x14ac:dyDescent="0.65">
      <c r="A4" s="203"/>
      <c r="B4" s="206" t="s">
        <v>186</v>
      </c>
      <c r="C4" s="206" t="s">
        <v>186</v>
      </c>
      <c r="D4" s="206" t="s">
        <v>186</v>
      </c>
      <c r="E4" s="206" t="s">
        <v>186</v>
      </c>
      <c r="F4" s="206" t="s">
        <v>186</v>
      </c>
      <c r="G4" s="206" t="s">
        <v>186</v>
      </c>
      <c r="H4" s="206" t="s">
        <v>186</v>
      </c>
      <c r="I4" s="206" t="s">
        <v>186</v>
      </c>
      <c r="J4" s="206" t="s">
        <v>186</v>
      </c>
    </row>
    <row r="5" spans="1:10" ht="21.65" hidden="1" customHeight="1" x14ac:dyDescent="0.65">
      <c r="A5" s="203"/>
      <c r="B5" s="206" t="s">
        <v>187</v>
      </c>
      <c r="C5" s="206" t="s">
        <v>187</v>
      </c>
      <c r="D5" s="206" t="s">
        <v>187</v>
      </c>
      <c r="E5" s="206" t="s">
        <v>187</v>
      </c>
      <c r="F5" s="206" t="s">
        <v>187</v>
      </c>
      <c r="G5" s="206" t="s">
        <v>187</v>
      </c>
      <c r="H5" s="206" t="s">
        <v>187</v>
      </c>
      <c r="I5" s="206" t="s">
        <v>187</v>
      </c>
      <c r="J5" s="206" t="s">
        <v>187</v>
      </c>
    </row>
    <row r="6" spans="1:10" ht="21.65" customHeight="1" x14ac:dyDescent="0.65">
      <c r="A6" s="202" t="s">
        <v>188</v>
      </c>
      <c r="B6" s="204"/>
      <c r="C6" s="204"/>
      <c r="D6" s="204"/>
      <c r="E6" s="204"/>
      <c r="F6" s="204"/>
      <c r="G6" s="204"/>
      <c r="H6" s="204"/>
      <c r="I6" s="204"/>
      <c r="J6" s="204"/>
    </row>
    <row r="7" spans="1:10" ht="21.65" customHeight="1" x14ac:dyDescent="0.65">
      <c r="A7" s="202" t="s">
        <v>189</v>
      </c>
      <c r="B7" s="205">
        <v>32012971100</v>
      </c>
      <c r="C7" s="205"/>
      <c r="D7" s="205"/>
      <c r="E7" s="205">
        <v>13573300</v>
      </c>
      <c r="F7" s="205"/>
      <c r="G7" s="205"/>
      <c r="H7" s="205"/>
      <c r="I7" s="205">
        <v>32026544400</v>
      </c>
      <c r="J7" s="205">
        <v>0</v>
      </c>
    </row>
    <row r="8" spans="1:10" ht="21.65" customHeight="1" x14ac:dyDescent="0.65">
      <c r="A8" s="202" t="s">
        <v>190</v>
      </c>
      <c r="B8" s="205">
        <v>39371933522.540001</v>
      </c>
      <c r="C8" s="205"/>
      <c r="D8" s="205"/>
      <c r="E8" s="205">
        <v>36265106</v>
      </c>
      <c r="F8" s="205"/>
      <c r="G8" s="205"/>
      <c r="H8" s="205"/>
      <c r="I8" s="205">
        <v>39408198628.540001</v>
      </c>
      <c r="J8" s="205">
        <v>0</v>
      </c>
    </row>
    <row r="9" spans="1:10" ht="21.65" customHeight="1" x14ac:dyDescent="0.65">
      <c r="A9" s="202" t="s">
        <v>188</v>
      </c>
      <c r="B9" s="204"/>
      <c r="C9" s="204"/>
      <c r="D9" s="204"/>
      <c r="E9" s="204"/>
      <c r="F9" s="204"/>
      <c r="G9" s="204"/>
      <c r="H9" s="204"/>
      <c r="I9" s="204"/>
      <c r="J9" s="204"/>
    </row>
    <row r="10" spans="1:10" ht="21.65" customHeight="1" x14ac:dyDescent="0.65">
      <c r="A10" s="202" t="s">
        <v>191</v>
      </c>
      <c r="B10" s="205">
        <v>507936580.88999999</v>
      </c>
      <c r="C10" s="205"/>
      <c r="D10" s="205"/>
      <c r="E10" s="205"/>
      <c r="F10" s="205"/>
      <c r="G10" s="205"/>
      <c r="H10" s="205"/>
      <c r="I10" s="205">
        <v>507936580.88999999</v>
      </c>
      <c r="J10" s="205">
        <v>0</v>
      </c>
    </row>
    <row r="11" spans="1:10" ht="21.65" customHeight="1" x14ac:dyDescent="0.65">
      <c r="A11" s="207" t="s">
        <v>192</v>
      </c>
      <c r="B11" s="205">
        <v>-5769405523.2399998</v>
      </c>
      <c r="C11" s="205"/>
      <c r="D11" s="205"/>
      <c r="E11" s="205"/>
      <c r="F11" s="205"/>
      <c r="G11" s="205"/>
      <c r="H11" s="205"/>
      <c r="I11" s="205">
        <v>-5769405523.2399998</v>
      </c>
      <c r="J11" s="205">
        <v>0</v>
      </c>
    </row>
    <row r="12" spans="1:10" ht="21.65" customHeight="1" x14ac:dyDescent="0.65">
      <c r="A12" s="207" t="s">
        <v>193</v>
      </c>
      <c r="B12" s="205">
        <v>-44351766.219999999</v>
      </c>
      <c r="C12" s="205"/>
      <c r="D12" s="205"/>
      <c r="E12" s="205"/>
      <c r="F12" s="205"/>
      <c r="G12" s="205"/>
      <c r="H12" s="205"/>
      <c r="I12" s="205">
        <v>-44351766.219999999</v>
      </c>
      <c r="J12" s="205">
        <v>0</v>
      </c>
    </row>
    <row r="13" spans="1:10" ht="21.65" customHeight="1" x14ac:dyDescent="0.65">
      <c r="A13" s="202" t="s">
        <v>194</v>
      </c>
      <c r="B13" s="205">
        <v>-5813757289.46</v>
      </c>
      <c r="C13" s="205"/>
      <c r="D13" s="205"/>
      <c r="E13" s="205"/>
      <c r="F13" s="205"/>
      <c r="G13" s="205"/>
      <c r="H13" s="205"/>
      <c r="I13" s="205">
        <v>-5813757289.46</v>
      </c>
      <c r="J13" s="205">
        <v>0</v>
      </c>
    </row>
    <row r="14" spans="1:10" ht="21.65" customHeight="1" x14ac:dyDescent="0.65">
      <c r="A14" s="207" t="s">
        <v>195</v>
      </c>
      <c r="B14" s="205">
        <v>9712735658.1700001</v>
      </c>
      <c r="C14" s="205"/>
      <c r="D14" s="205"/>
      <c r="E14" s="205"/>
      <c r="F14" s="205"/>
      <c r="G14" s="205"/>
      <c r="H14" s="205"/>
      <c r="I14" s="205">
        <v>9712735658.1700001</v>
      </c>
      <c r="J14" s="205">
        <v>-2.0861625671386719E-7</v>
      </c>
    </row>
    <row r="15" spans="1:10" ht="21.65" customHeight="1" x14ac:dyDescent="0.65">
      <c r="A15" s="207" t="s">
        <v>196</v>
      </c>
      <c r="B15" s="205"/>
      <c r="C15" s="205"/>
      <c r="D15" s="205"/>
      <c r="E15" s="205"/>
      <c r="F15" s="205"/>
      <c r="G15" s="205"/>
      <c r="H15" s="205">
        <v>379874459.41000003</v>
      </c>
      <c r="I15" s="205">
        <v>379874459.41000003</v>
      </c>
      <c r="J15" s="205"/>
    </row>
    <row r="16" spans="1:10" ht="21.65" customHeight="1" x14ac:dyDescent="0.65">
      <c r="A16" s="202" t="s">
        <v>197</v>
      </c>
      <c r="B16" s="205">
        <v>9712735658.1700001</v>
      </c>
      <c r="C16" s="205"/>
      <c r="D16" s="205"/>
      <c r="E16" s="205"/>
      <c r="F16" s="205"/>
      <c r="G16" s="205"/>
      <c r="H16" s="205">
        <v>379874459.41000003</v>
      </c>
      <c r="I16" s="205">
        <v>10092610117.58</v>
      </c>
      <c r="J16" s="205">
        <v>-2.0861625671386719E-7</v>
      </c>
    </row>
    <row r="17" spans="1:11" ht="21.65" customHeight="1" x14ac:dyDescent="0.65">
      <c r="A17" s="202" t="s">
        <v>188</v>
      </c>
      <c r="B17" s="204"/>
      <c r="C17" s="204"/>
      <c r="D17" s="204"/>
      <c r="E17" s="204"/>
      <c r="F17" s="204"/>
      <c r="G17" s="204"/>
      <c r="H17" s="204"/>
      <c r="I17" s="204"/>
      <c r="J17" s="204"/>
    </row>
    <row r="18" spans="1:11" ht="21.65" customHeight="1" x14ac:dyDescent="0.65">
      <c r="A18" s="207" t="s">
        <v>198</v>
      </c>
      <c r="B18" s="205">
        <v>-65144287.599999994</v>
      </c>
      <c r="C18" s="205">
        <v>310546928.25</v>
      </c>
      <c r="D18" s="205">
        <v>-268346310.05000001</v>
      </c>
      <c r="E18" s="205"/>
      <c r="F18" s="205"/>
      <c r="G18" s="205"/>
      <c r="H18" s="205"/>
      <c r="I18" s="205">
        <v>-22943669.399999999</v>
      </c>
      <c r="J18" s="205">
        <v>-7.4505805969238281E-9</v>
      </c>
      <c r="K18" s="7"/>
    </row>
    <row r="19" spans="1:11" ht="21.65" customHeight="1" x14ac:dyDescent="0.65">
      <c r="A19" s="207" t="s">
        <v>199</v>
      </c>
      <c r="B19" s="205">
        <v>86430930.700000003</v>
      </c>
      <c r="C19" s="205">
        <v>0</v>
      </c>
      <c r="D19" s="205"/>
      <c r="E19" s="205">
        <v>-49838406</v>
      </c>
      <c r="F19" s="205">
        <v>16813597.84</v>
      </c>
      <c r="G19" s="205">
        <v>159328.26999999583</v>
      </c>
      <c r="H19" s="205"/>
      <c r="I19" s="205">
        <v>53565450.810000002</v>
      </c>
      <c r="J19" s="205">
        <v>0</v>
      </c>
    </row>
    <row r="20" spans="1:11" ht="21.65" customHeight="1" x14ac:dyDescent="0.65">
      <c r="A20" s="207" t="s">
        <v>200</v>
      </c>
      <c r="B20" s="205">
        <v>0</v>
      </c>
      <c r="C20" s="205"/>
      <c r="D20" s="205"/>
      <c r="E20" s="205"/>
      <c r="F20" s="205"/>
      <c r="G20" s="205"/>
      <c r="H20" s="205"/>
      <c r="I20" s="205">
        <v>0</v>
      </c>
      <c r="J20" s="205">
        <v>0</v>
      </c>
    </row>
    <row r="21" spans="1:11" ht="21.65" customHeight="1" x14ac:dyDescent="0.65">
      <c r="A21" s="207" t="s">
        <v>201</v>
      </c>
      <c r="B21" s="205">
        <v>-1440000.01</v>
      </c>
      <c r="C21" s="205"/>
      <c r="D21" s="205"/>
      <c r="E21" s="205"/>
      <c r="F21" s="205"/>
      <c r="G21" s="205"/>
      <c r="H21" s="205"/>
      <c r="I21" s="205">
        <v>-1440000.01</v>
      </c>
      <c r="J21" s="205">
        <v>0</v>
      </c>
    </row>
    <row r="22" spans="1:11" ht="21.65" customHeight="1" x14ac:dyDescent="0.65">
      <c r="A22" s="202" t="s">
        <v>202</v>
      </c>
      <c r="B22" s="205">
        <v>19846643.090000011</v>
      </c>
      <c r="C22" s="205">
        <v>310546928.25</v>
      </c>
      <c r="D22" s="205">
        <v>-268346310.05000001</v>
      </c>
      <c r="E22" s="205">
        <v>-49838406</v>
      </c>
      <c r="F22" s="205">
        <v>16813597.84</v>
      </c>
      <c r="G22" s="205">
        <v>159328.26999999583</v>
      </c>
      <c r="H22" s="205"/>
      <c r="I22" s="205">
        <v>29181781.399999999</v>
      </c>
      <c r="J22" s="205">
        <v>-7.4505805969238281E-9</v>
      </c>
    </row>
    <row r="24" spans="1:11" ht="21.65" customHeight="1" x14ac:dyDescent="0.65">
      <c r="B24" s="5" t="s">
        <v>209</v>
      </c>
      <c r="C24" s="5" t="s">
        <v>210</v>
      </c>
      <c r="D24" s="5" t="s">
        <v>211</v>
      </c>
      <c r="E24" s="2"/>
      <c r="F24" s="2"/>
      <c r="G24" s="2"/>
      <c r="H24" s="2"/>
    </row>
    <row r="25" spans="1:11" ht="21.65" customHeight="1" x14ac:dyDescent="0.65">
      <c r="A25" s="3" t="s">
        <v>198</v>
      </c>
      <c r="B25" s="2">
        <f>B18</f>
        <v>-65144287.599999994</v>
      </c>
      <c r="C25" s="2">
        <f>I18</f>
        <v>-22943669.399999999</v>
      </c>
      <c r="D25" s="8">
        <f>C25-B25</f>
        <v>42200618.199999996</v>
      </c>
      <c r="E25" s="4">
        <f>D25/80%</f>
        <v>52750772.749999993</v>
      </c>
      <c r="F25" s="2">
        <f>E25*20%</f>
        <v>10550154.549999999</v>
      </c>
      <c r="G25" s="2">
        <f>E25-F25</f>
        <v>42200618.199999996</v>
      </c>
      <c r="H25" s="2">
        <f>D25-G25</f>
        <v>0</v>
      </c>
    </row>
    <row r="26" spans="1:11" ht="21.65" customHeight="1" x14ac:dyDescent="0.65">
      <c r="B26" s="2"/>
      <c r="C26" s="2"/>
      <c r="D26" s="2"/>
      <c r="E26" s="2"/>
      <c r="F26" s="2"/>
      <c r="G26" s="2"/>
      <c r="H26" s="2"/>
    </row>
    <row r="27" spans="1:11" ht="21.65" customHeight="1" x14ac:dyDescent="0.65">
      <c r="B27" s="2"/>
      <c r="C27" s="2"/>
      <c r="D27" s="2"/>
      <c r="E27" s="2"/>
      <c r="F27" s="2"/>
      <c r="G27" s="2"/>
      <c r="H27" s="2"/>
    </row>
    <row r="28" spans="1:11" ht="21.65" customHeight="1" x14ac:dyDescent="0.65">
      <c r="B28" s="2"/>
      <c r="C28" s="2"/>
      <c r="D28" s="2"/>
    </row>
    <row r="29" spans="1:11" ht="21.65" customHeight="1" x14ac:dyDescent="0.65">
      <c r="B29" s="2"/>
      <c r="C29" s="2"/>
      <c r="D29" s="2"/>
    </row>
  </sheetData>
  <sheetProtection formatCells="0" formatColumns="0" formatRows="0" autoFilter="0"/>
  <pageMargins left="0.7" right="0.7" top="0.75" bottom="0.75" header="0.3" footer="0.3"/>
  <customProperties>
    <customPr name="CellIDs" r:id="rId1"/>
    <customPr name="ConnName" r:id="rId2"/>
    <customPr name="ConnPOV" r:id="rId3"/>
    <customPr name="FormFolder" r:id="rId4"/>
    <customPr name="FormName" r:id="rId5"/>
    <customPr name="FormSize" r:id="rId6"/>
    <customPr name="HyperionPOVXML" r:id="rId7"/>
    <customPr name="HyperionXML" r:id="rId8"/>
    <customPr name="NameConnectionMap" r:id="rId9"/>
    <customPr name="OrphanNamesChecked" r:id="rId10"/>
    <customPr name="POVPosition" r:id="rId11"/>
    <customPr name="SheetHasParityContent" r:id="rId12"/>
    <customPr name="SheetOptions" r:id="rId13"/>
    <customPr name="ShowPOV" r:id="rId14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40C06-4EBB-498C-97A7-DE75B600CAA0}">
  <sheetPr>
    <tabColor rgb="FFFF00FF"/>
  </sheetPr>
  <dimension ref="A1:L37"/>
  <sheetViews>
    <sheetView topLeftCell="A24" zoomScale="55" zoomScaleNormal="55" workbookViewId="0">
      <selection activeCell="E25" sqref="E25"/>
    </sheetView>
  </sheetViews>
  <sheetFormatPr defaultColWidth="8.69921875" defaultRowHeight="21.65" customHeight="1" x14ac:dyDescent="0.65"/>
  <cols>
    <col min="1" max="1" width="62.8984375" style="2" bestFit="1" customWidth="1"/>
    <col min="2" max="2" width="22.09765625" style="2" bestFit="1" customWidth="1"/>
    <col min="3" max="3" width="21.09765625" style="2" bestFit="1" customWidth="1"/>
    <col min="4" max="4" width="18.69921875" style="2" bestFit="1" customWidth="1"/>
    <col min="5" max="5" width="20.3984375" style="2" customWidth="1"/>
    <col min="6" max="6" width="20.09765625" style="2" bestFit="1" customWidth="1"/>
    <col min="7" max="7" width="19.69921875" style="2" bestFit="1" customWidth="1"/>
    <col min="8" max="8" width="22.09765625" style="2" bestFit="1" customWidth="1"/>
    <col min="9" max="10" width="22.09765625" style="1" customWidth="1"/>
    <col min="11" max="11" width="20.09765625" style="2" bestFit="1" customWidth="1"/>
    <col min="12" max="12" width="19" style="2" bestFit="1" customWidth="1"/>
    <col min="13" max="16384" width="8.69921875" style="2"/>
  </cols>
  <sheetData>
    <row r="1" spans="1:12" s="6" customFormat="1" ht="21.5" x14ac:dyDescent="0.65">
      <c r="A1" s="203"/>
      <c r="B1" s="206" t="s">
        <v>176</v>
      </c>
      <c r="C1" s="206" t="s">
        <v>177</v>
      </c>
      <c r="D1" s="206" t="s">
        <v>227</v>
      </c>
      <c r="E1" s="206" t="s">
        <v>178</v>
      </c>
      <c r="F1" s="206" t="s">
        <v>179</v>
      </c>
      <c r="G1" s="206" t="s">
        <v>180</v>
      </c>
      <c r="H1" s="206" t="s">
        <v>203</v>
      </c>
      <c r="I1" s="206" t="s">
        <v>181</v>
      </c>
      <c r="J1" s="206" t="s">
        <v>182</v>
      </c>
      <c r="K1" s="206" t="s">
        <v>183</v>
      </c>
    </row>
    <row r="2" spans="1:12" ht="21.65" hidden="1" customHeight="1" x14ac:dyDescent="0.65">
      <c r="A2" s="203"/>
      <c r="B2" s="206" t="s">
        <v>184</v>
      </c>
      <c r="C2" s="206" t="s">
        <v>184</v>
      </c>
      <c r="D2" s="206" t="s">
        <v>184</v>
      </c>
      <c r="E2" s="206" t="s">
        <v>184</v>
      </c>
      <c r="F2" s="206" t="s">
        <v>184</v>
      </c>
      <c r="G2" s="206" t="s">
        <v>184</v>
      </c>
      <c r="H2" s="206" t="s">
        <v>184</v>
      </c>
      <c r="I2" s="206" t="s">
        <v>184</v>
      </c>
      <c r="J2" s="206" t="s">
        <v>184</v>
      </c>
      <c r="K2" s="206" t="s">
        <v>184</v>
      </c>
    </row>
    <row r="3" spans="1:12" ht="21.65" hidden="1" customHeight="1" x14ac:dyDescent="0.65">
      <c r="A3" s="203"/>
      <c r="B3" s="206" t="s">
        <v>185</v>
      </c>
      <c r="C3" s="206" t="s">
        <v>185</v>
      </c>
      <c r="D3" s="206" t="s">
        <v>185</v>
      </c>
      <c r="E3" s="206" t="s">
        <v>185</v>
      </c>
      <c r="F3" s="206" t="s">
        <v>185</v>
      </c>
      <c r="G3" s="206" t="s">
        <v>185</v>
      </c>
      <c r="H3" s="206" t="s">
        <v>185</v>
      </c>
      <c r="I3" s="206" t="s">
        <v>185</v>
      </c>
      <c r="J3" s="206" t="s">
        <v>185</v>
      </c>
      <c r="K3" s="206" t="s">
        <v>185</v>
      </c>
    </row>
    <row r="4" spans="1:12" ht="21.65" hidden="1" customHeight="1" x14ac:dyDescent="0.65">
      <c r="A4" s="203"/>
      <c r="B4" s="206" t="s">
        <v>186</v>
      </c>
      <c r="C4" s="206" t="s">
        <v>186</v>
      </c>
      <c r="D4" s="206" t="s">
        <v>186</v>
      </c>
      <c r="E4" s="206" t="s">
        <v>186</v>
      </c>
      <c r="F4" s="206" t="s">
        <v>186</v>
      </c>
      <c r="G4" s="206" t="s">
        <v>186</v>
      </c>
      <c r="H4" s="206" t="s">
        <v>186</v>
      </c>
      <c r="I4" s="206" t="s">
        <v>186</v>
      </c>
      <c r="J4" s="206" t="s">
        <v>186</v>
      </c>
      <c r="K4" s="206" t="s">
        <v>186</v>
      </c>
    </row>
    <row r="5" spans="1:12" ht="21.65" hidden="1" customHeight="1" x14ac:dyDescent="0.65">
      <c r="A5" s="203"/>
      <c r="B5" s="206" t="s">
        <v>187</v>
      </c>
      <c r="C5" s="206" t="s">
        <v>187</v>
      </c>
      <c r="D5" s="206" t="s">
        <v>187</v>
      </c>
      <c r="E5" s="206" t="s">
        <v>187</v>
      </c>
      <c r="F5" s="206" t="s">
        <v>187</v>
      </c>
      <c r="G5" s="206" t="s">
        <v>187</v>
      </c>
      <c r="H5" s="206" t="s">
        <v>187</v>
      </c>
      <c r="I5" s="206" t="s">
        <v>187</v>
      </c>
      <c r="J5" s="206" t="s">
        <v>187</v>
      </c>
      <c r="K5" s="206" t="s">
        <v>187</v>
      </c>
    </row>
    <row r="6" spans="1:12" ht="21.65" customHeight="1" x14ac:dyDescent="0.65">
      <c r="A6" s="202" t="s">
        <v>188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</row>
    <row r="7" spans="1:12" ht="21.65" customHeight="1" x14ac:dyDescent="0.65">
      <c r="A7" s="202" t="s">
        <v>189</v>
      </c>
      <c r="B7" s="205">
        <v>32012971100</v>
      </c>
      <c r="C7" s="205">
        <v>0</v>
      </c>
      <c r="D7" s="205"/>
      <c r="E7" s="205">
        <v>13573300</v>
      </c>
      <c r="F7" s="205"/>
      <c r="G7" s="205"/>
      <c r="H7" s="205"/>
      <c r="I7" s="205"/>
      <c r="J7" s="205">
        <v>32026544400</v>
      </c>
      <c r="K7" s="205">
        <v>0</v>
      </c>
    </row>
    <row r="8" spans="1:12" ht="21.65" customHeight="1" x14ac:dyDescent="0.65">
      <c r="A8" s="202" t="s">
        <v>190</v>
      </c>
      <c r="B8" s="205">
        <v>39371933522.540001</v>
      </c>
      <c r="C8" s="205"/>
      <c r="D8" s="205"/>
      <c r="E8" s="205">
        <v>36265106</v>
      </c>
      <c r="F8" s="205"/>
      <c r="G8" s="205"/>
      <c r="H8" s="205"/>
      <c r="I8" s="205"/>
      <c r="J8" s="205">
        <v>39408198628.540001</v>
      </c>
      <c r="K8" s="205">
        <v>0</v>
      </c>
    </row>
    <row r="9" spans="1:12" ht="21.65" customHeight="1" x14ac:dyDescent="0.65">
      <c r="A9" s="202" t="s">
        <v>188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</row>
    <row r="10" spans="1:12" ht="21.65" customHeight="1" x14ac:dyDescent="0.65">
      <c r="A10" s="202" t="s">
        <v>191</v>
      </c>
      <c r="B10" s="205">
        <v>1309954311.6399999</v>
      </c>
      <c r="C10" s="205">
        <v>1000000</v>
      </c>
      <c r="D10" s="205"/>
      <c r="E10" s="205"/>
      <c r="F10" s="205"/>
      <c r="G10" s="205"/>
      <c r="H10" s="205"/>
      <c r="I10" s="205"/>
      <c r="J10" s="205">
        <v>1309954311.6399999</v>
      </c>
      <c r="K10" s="205">
        <v>-1000000</v>
      </c>
    </row>
    <row r="11" spans="1:12" ht="21.65" customHeight="1" x14ac:dyDescent="0.65">
      <c r="A11" s="207" t="s">
        <v>192</v>
      </c>
      <c r="B11" s="205">
        <v>-5769405525.9700003</v>
      </c>
      <c r="C11" s="205">
        <v>0</v>
      </c>
      <c r="D11" s="205"/>
      <c r="E11" s="205"/>
      <c r="F11" s="205"/>
      <c r="G11" s="205"/>
      <c r="H11" s="205"/>
      <c r="I11" s="205"/>
      <c r="J11" s="205">
        <v>-5769405525.9700003</v>
      </c>
      <c r="K11" s="205">
        <v>0</v>
      </c>
      <c r="L11" s="2" t="e">
        <f>#REF!-B11</f>
        <v>#REF!</v>
      </c>
    </row>
    <row r="12" spans="1:12" ht="21.65" customHeight="1" x14ac:dyDescent="0.65">
      <c r="A12" s="207" t="s">
        <v>204</v>
      </c>
      <c r="B12" s="205">
        <v>26084947976.52</v>
      </c>
      <c r="C12" s="205">
        <v>791176221.96000063</v>
      </c>
      <c r="D12" s="205">
        <v>619658.70999997854</v>
      </c>
      <c r="E12" s="205"/>
      <c r="F12" s="205"/>
      <c r="G12" s="205"/>
      <c r="H12" s="205"/>
      <c r="I12" s="205"/>
      <c r="J12" s="205">
        <v>26850826382.529999</v>
      </c>
      <c r="K12" s="205">
        <v>-25917474.660000101</v>
      </c>
    </row>
    <row r="13" spans="1:12" ht="21.65" customHeight="1" x14ac:dyDescent="0.65">
      <c r="A13" s="207" t="s">
        <v>205</v>
      </c>
      <c r="B13" s="205">
        <v>5569059741.9799995</v>
      </c>
      <c r="C13" s="205">
        <v>272934451.08000004</v>
      </c>
      <c r="D13" s="205"/>
      <c r="E13" s="205"/>
      <c r="F13" s="205"/>
      <c r="G13" s="205"/>
      <c r="H13" s="205"/>
      <c r="I13" s="205"/>
      <c r="J13" s="205">
        <v>5932926178.3200006</v>
      </c>
      <c r="K13" s="205">
        <v>90931985.259999946</v>
      </c>
    </row>
    <row r="14" spans="1:12" ht="21.65" customHeight="1" x14ac:dyDescent="0.65">
      <c r="A14" s="207" t="s">
        <v>206</v>
      </c>
      <c r="B14" s="205">
        <v>-128714549.67999968</v>
      </c>
      <c r="C14" s="205">
        <v>12505.98</v>
      </c>
      <c r="D14" s="205"/>
      <c r="E14" s="205"/>
      <c r="F14" s="205"/>
      <c r="G14" s="205"/>
      <c r="H14" s="205">
        <v>1116273.32</v>
      </c>
      <c r="I14" s="205"/>
      <c r="J14" s="205">
        <v>-150693519.0999997</v>
      </c>
      <c r="K14" s="205">
        <v>-23107748.720000014</v>
      </c>
    </row>
    <row r="15" spans="1:12" ht="21.65" customHeight="1" x14ac:dyDescent="0.65">
      <c r="A15" s="207" t="s">
        <v>193</v>
      </c>
      <c r="B15" s="205">
        <v>16930575.539999902</v>
      </c>
      <c r="C15" s="205">
        <v>-1481202.43</v>
      </c>
      <c r="D15" s="205"/>
      <c r="E15" s="205"/>
      <c r="F15" s="205"/>
      <c r="G15" s="205"/>
      <c r="H15" s="205"/>
      <c r="I15" s="205"/>
      <c r="J15" s="205">
        <v>16930575.539999902</v>
      </c>
      <c r="K15" s="205">
        <v>1481202.4299999995</v>
      </c>
      <c r="L15" s="2" t="e">
        <f>#REF!-B15</f>
        <v>#REF!</v>
      </c>
    </row>
    <row r="16" spans="1:12" ht="21.65" customHeight="1" x14ac:dyDescent="0.65">
      <c r="A16" s="202" t="s">
        <v>194</v>
      </c>
      <c r="B16" s="205">
        <v>25772818218.389999</v>
      </c>
      <c r="C16" s="205">
        <v>1062641976.5900006</v>
      </c>
      <c r="D16" s="205">
        <v>619658.70999997854</v>
      </c>
      <c r="E16" s="205"/>
      <c r="F16" s="205"/>
      <c r="G16" s="205"/>
      <c r="H16" s="205">
        <v>1116273.32</v>
      </c>
      <c r="I16" s="205"/>
      <c r="J16" s="205">
        <v>26880584091.32</v>
      </c>
      <c r="K16" s="205">
        <v>43387964.309999846</v>
      </c>
    </row>
    <row r="17" spans="1:11" ht="21.65" customHeight="1" x14ac:dyDescent="0.65">
      <c r="A17" s="207" t="s">
        <v>195</v>
      </c>
      <c r="B17" s="205">
        <v>-4447347313.9012594</v>
      </c>
      <c r="C17" s="205">
        <v>-855132234.77000093</v>
      </c>
      <c r="D17" s="205">
        <v>-619658.71000000299</v>
      </c>
      <c r="E17" s="205"/>
      <c r="F17" s="205"/>
      <c r="G17" s="205"/>
      <c r="H17" s="205">
        <v>722497.20000000007</v>
      </c>
      <c r="I17" s="205"/>
      <c r="J17" s="205">
        <v>-5555200703.0312586</v>
      </c>
      <c r="K17" s="205">
        <v>-252823992.85000059</v>
      </c>
    </row>
    <row r="18" spans="1:11" ht="21.65" customHeight="1" x14ac:dyDescent="0.65">
      <c r="A18" s="207" t="s">
        <v>196</v>
      </c>
      <c r="B18" s="205"/>
      <c r="C18" s="205"/>
      <c r="D18" s="205"/>
      <c r="E18" s="205"/>
      <c r="F18" s="205"/>
      <c r="G18" s="205"/>
      <c r="H18" s="205"/>
      <c r="I18" s="205">
        <v>1702651664.7458384</v>
      </c>
      <c r="J18" s="205">
        <v>1676429479.5358384</v>
      </c>
      <c r="K18" s="205">
        <v>-26222185.210000001</v>
      </c>
    </row>
    <row r="19" spans="1:11" ht="21.65" customHeight="1" x14ac:dyDescent="0.65">
      <c r="A19" s="202" t="s">
        <v>197</v>
      </c>
      <c r="B19" s="205">
        <v>-4447347313.9012594</v>
      </c>
      <c r="C19" s="205">
        <v>-855132234.77000093</v>
      </c>
      <c r="D19" s="205">
        <v>-619658.71000000299</v>
      </c>
      <c r="E19" s="205"/>
      <c r="F19" s="205"/>
      <c r="G19" s="205"/>
      <c r="H19" s="205">
        <v>722497.20000000007</v>
      </c>
      <c r="I19" s="205">
        <v>1702651664.7458384</v>
      </c>
      <c r="J19" s="205">
        <v>-3878771223.4954209</v>
      </c>
      <c r="K19" s="205">
        <v>-279046178.06000113</v>
      </c>
    </row>
    <row r="20" spans="1:11" ht="21.65" customHeight="1" x14ac:dyDescent="0.65">
      <c r="A20" s="202" t="s">
        <v>188</v>
      </c>
      <c r="B20" s="204"/>
      <c r="C20" s="204"/>
      <c r="D20" s="204"/>
      <c r="E20" s="204"/>
      <c r="F20" s="204"/>
      <c r="G20" s="204"/>
      <c r="H20" s="204"/>
      <c r="I20" s="204"/>
      <c r="J20" s="204"/>
      <c r="K20" s="204"/>
    </row>
    <row r="21" spans="1:11" ht="21.65" customHeight="1" x14ac:dyDescent="0.65">
      <c r="A21" s="207" t="s">
        <v>207</v>
      </c>
      <c r="B21" s="205">
        <v>7985530637.1999989</v>
      </c>
      <c r="C21" s="205"/>
      <c r="D21" s="205"/>
      <c r="E21" s="205"/>
      <c r="F21" s="205"/>
      <c r="G21" s="205"/>
      <c r="H21" s="205"/>
      <c r="I21" s="205"/>
      <c r="J21" s="205">
        <v>7985530637.1999989</v>
      </c>
      <c r="K21" s="205">
        <v>0</v>
      </c>
    </row>
    <row r="22" spans="1:11" ht="21.65" customHeight="1" x14ac:dyDescent="0.65">
      <c r="A22" s="207" t="s">
        <v>198</v>
      </c>
      <c r="B22" s="205">
        <v>-65144287.599999994</v>
      </c>
      <c r="C22" s="205">
        <v>310546928.25</v>
      </c>
      <c r="D22" s="205">
        <v>-268346310.05000001</v>
      </c>
      <c r="E22" s="205"/>
      <c r="F22" s="205"/>
      <c r="G22" s="205"/>
      <c r="H22" s="205"/>
      <c r="I22" s="205"/>
      <c r="J22" s="205">
        <v>-22943669.399999999</v>
      </c>
      <c r="K22" s="205">
        <v>-7.4505805969238281E-9</v>
      </c>
    </row>
    <row r="23" spans="1:11" ht="21.65" customHeight="1" x14ac:dyDescent="0.65">
      <c r="A23" s="207" t="s">
        <v>199</v>
      </c>
      <c r="B23" s="205">
        <v>86430930.700000003</v>
      </c>
      <c r="C23" s="205">
        <v>0</v>
      </c>
      <c r="D23" s="205"/>
      <c r="E23" s="205">
        <v>-49838406</v>
      </c>
      <c r="F23" s="205">
        <v>16813597.84</v>
      </c>
      <c r="G23" s="205">
        <v>159328.26999999583</v>
      </c>
      <c r="H23" s="205"/>
      <c r="I23" s="205"/>
      <c r="J23" s="205">
        <v>53565450.810000002</v>
      </c>
      <c r="K23" s="205">
        <v>0</v>
      </c>
    </row>
    <row r="24" spans="1:11" ht="21.65" customHeight="1" x14ac:dyDescent="0.65">
      <c r="A24" s="207" t="s">
        <v>200</v>
      </c>
      <c r="B24" s="205">
        <v>0</v>
      </c>
      <c r="C24" s="205"/>
      <c r="D24" s="205"/>
      <c r="E24" s="205"/>
      <c r="F24" s="205"/>
      <c r="G24" s="205"/>
      <c r="H24" s="205"/>
      <c r="I24" s="205"/>
      <c r="J24" s="205">
        <v>0</v>
      </c>
      <c r="K24" s="205">
        <v>0</v>
      </c>
    </row>
    <row r="25" spans="1:11" ht="21.65" customHeight="1" x14ac:dyDescent="0.65">
      <c r="A25" s="207" t="s">
        <v>208</v>
      </c>
      <c r="B25" s="205">
        <v>-2.9802322387695313E-8</v>
      </c>
      <c r="C25" s="205"/>
      <c r="D25" s="205"/>
      <c r="E25" s="205"/>
      <c r="F25" s="205"/>
      <c r="G25" s="205"/>
      <c r="H25" s="205"/>
      <c r="I25" s="205"/>
      <c r="J25" s="205">
        <v>-2.9802322387695313E-8</v>
      </c>
      <c r="K25" s="205">
        <v>0</v>
      </c>
    </row>
    <row r="26" spans="1:11" ht="21.65" customHeight="1" x14ac:dyDescent="0.65">
      <c r="A26" s="207" t="s">
        <v>201</v>
      </c>
      <c r="B26" s="205">
        <v>-6334102831.2297583</v>
      </c>
      <c r="C26" s="205">
        <v>28641339.52</v>
      </c>
      <c r="D26" s="205"/>
      <c r="E26" s="205"/>
      <c r="F26" s="205"/>
      <c r="G26" s="205"/>
      <c r="H26" s="205"/>
      <c r="I26" s="205"/>
      <c r="J26" s="205">
        <v>-6334102831.2297583</v>
      </c>
      <c r="K26" s="205">
        <v>-28641339.52</v>
      </c>
    </row>
    <row r="27" spans="1:11" s="1" customFormat="1" ht="21.65" customHeight="1" x14ac:dyDescent="0.65">
      <c r="A27" s="207" t="s">
        <v>220</v>
      </c>
      <c r="B27" s="205">
        <v>45419641.044116005</v>
      </c>
      <c r="C27" s="205"/>
      <c r="D27" s="205"/>
      <c r="E27" s="205"/>
      <c r="F27" s="205"/>
      <c r="G27" s="205"/>
      <c r="H27" s="205">
        <v>21009487.8872936</v>
      </c>
      <c r="I27" s="205"/>
      <c r="J27" s="205">
        <v>66429128.931409605</v>
      </c>
      <c r="K27" s="205"/>
    </row>
    <row r="28" spans="1:11" s="1" customFormat="1" ht="21.65" customHeight="1" x14ac:dyDescent="0.65">
      <c r="A28" s="202" t="s">
        <v>202</v>
      </c>
      <c r="B28" s="205">
        <v>1718134090.1143568</v>
      </c>
      <c r="C28" s="205">
        <v>339188267.76999998</v>
      </c>
      <c r="D28" s="205">
        <v>-268346310.05000001</v>
      </c>
      <c r="E28" s="205">
        <v>-49838406</v>
      </c>
      <c r="F28" s="205">
        <v>16813597.84</v>
      </c>
      <c r="G28" s="205">
        <v>159328.26999999583</v>
      </c>
      <c r="H28" s="205">
        <v>21009487.8872936</v>
      </c>
      <c r="I28" s="205"/>
      <c r="J28" s="205">
        <v>1748478716.31165</v>
      </c>
      <c r="K28" s="205">
        <v>-28641339.520000011</v>
      </c>
    </row>
    <row r="29" spans="1:11" s="1" customFormat="1" ht="21.65" customHeight="1" x14ac:dyDescent="0.65"/>
    <row r="30" spans="1:11" s="1" customFormat="1" ht="21.65" customHeight="1" x14ac:dyDescent="0.65"/>
    <row r="31" spans="1:11" s="1" customFormat="1" ht="21.65" customHeight="1" x14ac:dyDescent="0.65"/>
    <row r="32" spans="1:11" s="1" customFormat="1" ht="21.65" customHeight="1" x14ac:dyDescent="0.65"/>
    <row r="33" spans="1:8" ht="21.65" customHeight="1" x14ac:dyDescent="0.65">
      <c r="B33" s="5" t="s">
        <v>209</v>
      </c>
      <c r="C33" s="5" t="s">
        <v>210</v>
      </c>
      <c r="D33" s="5" t="s">
        <v>211</v>
      </c>
    </row>
    <row r="34" spans="1:8" ht="21.65" customHeight="1" x14ac:dyDescent="0.65">
      <c r="A34" s="3" t="s">
        <v>198</v>
      </c>
      <c r="B34" s="2">
        <f>B22</f>
        <v>-65144287.599999994</v>
      </c>
      <c r="C34" s="2">
        <f>J22</f>
        <v>-22943669.399999999</v>
      </c>
      <c r="D34" s="2">
        <f>C34-B34</f>
        <v>42200618.199999996</v>
      </c>
      <c r="E34" s="4">
        <f>D34/80%</f>
        <v>52750772.749999993</v>
      </c>
      <c r="F34" s="2">
        <f>E34*20%</f>
        <v>10550154.549999999</v>
      </c>
      <c r="G34" s="2">
        <f>E34-F34</f>
        <v>42200618.199999996</v>
      </c>
      <c r="H34" s="2">
        <f>D34-G34</f>
        <v>0</v>
      </c>
    </row>
    <row r="35" spans="1:8" ht="21.65" customHeight="1" x14ac:dyDescent="0.65">
      <c r="A35" s="3"/>
    </row>
    <row r="36" spans="1:8" ht="21.65" customHeight="1" x14ac:dyDescent="0.65">
      <c r="A36" s="3"/>
    </row>
    <row r="37" spans="1:8" ht="21.65" customHeight="1" x14ac:dyDescent="0.65">
      <c r="B37" s="2">
        <f>B27</f>
        <v>45419641.044116005</v>
      </c>
      <c r="C37" s="2">
        <f>J27</f>
        <v>66429128.931409605</v>
      </c>
      <c r="D37" s="2">
        <f>C37-B37</f>
        <v>21009487.8872936</v>
      </c>
      <c r="E37" s="4">
        <f>D37/80%</f>
        <v>26261859.859116998</v>
      </c>
    </row>
  </sheetData>
  <sheetProtection formatCells="0" formatColumns="0" formatRows="0" autoFilter="0"/>
  <pageMargins left="0.7" right="0.7" top="0.75" bottom="0.75" header="0.3" footer="0.3"/>
  <customProperties>
    <customPr name="CellIDs" r:id="rId1"/>
    <customPr name="ConnName" r:id="rId2"/>
    <customPr name="ConnPOV" r:id="rId3"/>
    <customPr name="FormFolder" r:id="rId4"/>
    <customPr name="FormName" r:id="rId5"/>
    <customPr name="FormSize" r:id="rId6"/>
    <customPr name="HyperionPOVXML" r:id="rId7"/>
    <customPr name="HyperionXML" r:id="rId8"/>
    <customPr name="NameConnectionMap" r:id="rId9"/>
    <customPr name="OrphanNamesChecked" r:id="rId10"/>
    <customPr name="POVPosition" r:id="rId11"/>
    <customPr name="SheetHasParityContent" r:id="rId12"/>
    <customPr name="SheetOptions" r:id="rId13"/>
    <customPr name="ShowPOV" r:id="rId14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B17B1C-16DC-4A7E-9A49-40FD0DA915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448921-02A2-44D1-AAB8-632D718AEE45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36DD22FF-F588-427F-97D8-96055CDA6D2F}">
  <ds:schemaRefs>
    <ds:schemaRef ds:uri="http://schemas.microsoft.com/office/2006/documentManagement/types"/>
    <ds:schemaRef ds:uri="http://schemas.microsoft.com/sharepoint/v3"/>
    <ds:schemaRef ds:uri="http://www.w3.org/XML/1998/namespace"/>
    <ds:schemaRef ds:uri="http://purl.org/dc/dcmitype/"/>
    <ds:schemaRef ds:uri="f6ba49b0-bcda-4796-8236-5b5cc1493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C3F0D526-6E21-4EAA-8E16-07D3178C49A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 3-5</vt:lpstr>
      <vt:lpstr>PL 6-7</vt:lpstr>
      <vt:lpstr>SH-8</vt:lpstr>
      <vt:lpstr>SH-9</vt:lpstr>
      <vt:lpstr>SH-10</vt:lpstr>
      <vt:lpstr>SH-11</vt:lpstr>
      <vt:lpstr>CF 12-13</vt:lpstr>
      <vt:lpstr>EQ</vt:lpstr>
      <vt:lpstr>EQ conso</vt:lpstr>
      <vt:lpstr>'BS 3-5'!Print_Area</vt:lpstr>
      <vt:lpstr>'CF 12-13'!Print_Area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Ratchadaporn Tungketmukda : รัชดาพร ตั้งเกษมุกดา</cp:lastModifiedBy>
  <cp:revision/>
  <cp:lastPrinted>2026-05-11T01:56:31Z</cp:lastPrinted>
  <dcterms:created xsi:type="dcterms:W3CDTF">2004-12-15T01:41:44Z</dcterms:created>
  <dcterms:modified xsi:type="dcterms:W3CDTF">2026-05-11T07:39:29Z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_dlc_DocIdItemGuid">
    <vt:lpwstr>9124745b-69d8-49ab-bd05-147e9622b70a</vt:lpwstr>
  </property>
  <property fmtid="{D5CDD505-2E9C-101B-9397-08002B2CF9AE}" pid="6" name="docIndexRef">
    <vt:lpwstr>e85d07a0-1ec6-49b3-890e-2e6455ffb379</vt:lpwstr>
  </property>
  <property fmtid="{D5CDD505-2E9C-101B-9397-08002B2CF9AE}" pid="7" name="bjSaver">
    <vt:lpwstr>Y0fbsZTlMootlrLEQTfnZxNLKSH+5vG/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10" name="bjDocumentLabelXML-0">
    <vt:lpwstr>ames.com/2008/01/sie/internal/label"&gt;&lt;element uid="id_classification_internalonly" value="" /&gt;&lt;/sisl&gt;</vt:lpwstr>
  </property>
  <property fmtid="{D5CDD505-2E9C-101B-9397-08002B2CF9AE}" pid="11" name="bjDocumentSecurityLabel">
    <vt:lpwstr>Internal Use</vt:lpwstr>
  </property>
  <property fmtid="{D5CDD505-2E9C-101B-9397-08002B2CF9AE}" pid="12" name="MediaServiceImageTags">
    <vt:lpwstr/>
  </property>
</Properties>
</file>